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slicerCaches/slicerCache5.xml" ContentType="application/vnd.ms-excel.slicerCache+xml"/>
  <Override PartName="/xl/slicerCaches/slicerCache6.xml" ContentType="application/vnd.ms-excel.slicerCache+xml"/>
  <Override PartName="/xl/slicerCaches/slicerCache7.xml" ContentType="application/vnd.ms-excel.slicerCache+xml"/>
  <Override PartName="/xl/slicerCaches/slicerCache8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3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2.xml" ContentType="application/vnd.openxmlformats-officedocument.drawing+xml"/>
  <Override PartName="/xl/charts/chart4.xml" ContentType="application/vnd.openxmlformats-officedocument.drawingml.chart+xml"/>
  <Override PartName="/xl/drawings/drawing3.xml" ContentType="application/vnd.openxmlformats-officedocument.drawingml.chartshapes+xml"/>
  <Override PartName="/xl/charts/chart5.xml" ContentType="application/vnd.openxmlformats-officedocument.drawingml.chart+xml"/>
  <Override PartName="/xl/drawings/drawing4.xml" ContentType="application/vnd.openxmlformats-officedocument.drawing+xml"/>
  <Override PartName="/xl/slicers/slicer1.xml" ContentType="application/vnd.ms-excel.slicer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8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pivotTables/pivotTable4.xml" ContentType="application/vnd.openxmlformats-officedocument.spreadsheetml.pivotTable+xml"/>
  <Override PartName="/xl/pivotTables/pivotTable5.xml" ContentType="application/vnd.openxmlformats-officedocument.spreadsheetml.pivotTable+xml"/>
  <Override PartName="/xl/pivotTables/pivotTable6.xml" ContentType="application/vnd.openxmlformats-officedocument.spreadsheetml.pivotTable+xml"/>
  <Override PartName="/xl/drawings/drawing5.xml" ContentType="application/vnd.openxmlformats-officedocument.drawing+xml"/>
  <Override PartName="/xl/charts/chart9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10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11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drawings/drawing6.xml" ContentType="application/vnd.openxmlformats-officedocument.drawing+xml"/>
  <Override PartName="/xl/slicers/slicer2.xml" ContentType="application/vnd.ms-excel.slicer+xml"/>
  <Override PartName="/xl/charts/chart12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harts/chart13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charts/chart14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pivotTables/pivotTable7.xml" ContentType="application/vnd.openxmlformats-officedocument.spreadsheetml.pivotTable+xml"/>
  <Override PartName="/xl/pivotTables/pivotTable8.xml" ContentType="application/vnd.openxmlformats-officedocument.spreadsheetml.pivotTable+xml"/>
  <Override PartName="/xl/pivotTables/pivotTable9.xml" ContentType="application/vnd.openxmlformats-officedocument.spreadsheetml.pivotTable+xml"/>
  <Override PartName="/xl/pivotTables/pivotTable10.xml" ContentType="application/vnd.openxmlformats-officedocument.spreadsheetml.pivotTable+xml"/>
  <Override PartName="/xl/drawings/drawing7.xml" ContentType="application/vnd.openxmlformats-officedocument.drawing+xml"/>
  <Override PartName="/xl/charts/chart15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charts/chart16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charts/chart17.xml" ContentType="application/vnd.openxmlformats-officedocument.drawingml.chart+xml"/>
  <Override PartName="/xl/charts/style13.xml" ContentType="application/vnd.ms-office.chartstyle+xml"/>
  <Override PartName="/xl/charts/colors13.xml" ContentType="application/vnd.ms-office.chartcolorstyle+xml"/>
  <Override PartName="/xl/drawings/drawing8.xml" ContentType="application/vnd.openxmlformats-officedocument.drawing+xml"/>
  <Override PartName="/xl/slicers/slicer3.xml" ContentType="application/vnd.ms-excel.slicer+xml"/>
  <Override PartName="/xl/charts/chart18.xml" ContentType="application/vnd.openxmlformats-officedocument.drawingml.chart+xml"/>
  <Override PartName="/xl/charts/style14.xml" ContentType="application/vnd.ms-office.chartstyle+xml"/>
  <Override PartName="/xl/charts/colors14.xml" ContentType="application/vnd.ms-office.chartcolorstyle+xml"/>
  <Override PartName="/xl/charts/chart19.xml" ContentType="application/vnd.openxmlformats-officedocument.drawingml.chart+xml"/>
  <Override PartName="/xl/charts/style15.xml" ContentType="application/vnd.ms-office.chartstyle+xml"/>
  <Override PartName="/xl/charts/colors15.xml" ContentType="application/vnd.ms-office.chartcolorstyle+xml"/>
  <Override PartName="/xl/charts/chart20.xml" ContentType="application/vnd.openxmlformats-officedocument.drawingml.chart+xml"/>
  <Override PartName="/xl/charts/style16.xml" ContentType="application/vnd.ms-office.chartstyle+xml"/>
  <Override PartName="/xl/charts/colors16.xml" ContentType="application/vnd.ms-office.chartcolorstyle+xml"/>
  <Override PartName="/xl/pivotTables/pivotTable11.xml" ContentType="application/vnd.openxmlformats-officedocument.spreadsheetml.pivotTable+xml"/>
  <Override PartName="/xl/pivotTables/pivotTable12.xml" ContentType="application/vnd.openxmlformats-officedocument.spreadsheetml.pivotTable+xml"/>
  <Override PartName="/xl/pivotTables/pivotTable13.xml" ContentType="application/vnd.openxmlformats-officedocument.spreadsheetml.pivotTable+xml"/>
  <Override PartName="/xl/drawings/drawing9.xml" ContentType="application/vnd.openxmlformats-officedocument.drawing+xml"/>
  <Override PartName="/xl/charts/chart21.xml" ContentType="application/vnd.openxmlformats-officedocument.drawingml.chart+xml"/>
  <Override PartName="/xl/charts/style17.xml" ContentType="application/vnd.ms-office.chartstyle+xml"/>
  <Override PartName="/xl/charts/colors17.xml" ContentType="application/vnd.ms-office.chartcolorstyle+xml"/>
  <Override PartName="/xl/charts/chart22.xml" ContentType="application/vnd.openxmlformats-officedocument.drawingml.chart+xml"/>
  <Override PartName="/xl/charts/style18.xml" ContentType="application/vnd.ms-office.chartstyle+xml"/>
  <Override PartName="/xl/charts/colors18.xml" ContentType="application/vnd.ms-office.chartcolorstyle+xml"/>
  <Override PartName="/xl/charts/chart23.xml" ContentType="application/vnd.openxmlformats-officedocument.drawingml.chart+xml"/>
  <Override PartName="/xl/charts/style19.xml" ContentType="application/vnd.ms-office.chartstyle+xml"/>
  <Override PartName="/xl/charts/colors19.xml" ContentType="application/vnd.ms-office.chartcolorstyle+xml"/>
  <Override PartName="/xl/drawings/drawing10.xml" ContentType="application/vnd.openxmlformats-officedocument.drawing+xml"/>
  <Override PartName="/xl/slicers/slicer4.xml" ContentType="application/vnd.ms-excel.slicer+xml"/>
  <Override PartName="/xl/charts/chart24.xml" ContentType="application/vnd.openxmlformats-officedocument.drawingml.chart+xml"/>
  <Override PartName="/xl/charts/style20.xml" ContentType="application/vnd.ms-office.chartstyle+xml"/>
  <Override PartName="/xl/charts/colors20.xml" ContentType="application/vnd.ms-office.chartcolorstyle+xml"/>
  <Override PartName="/xl/charts/chart25.xml" ContentType="application/vnd.openxmlformats-officedocument.drawingml.chart+xml"/>
  <Override PartName="/xl/charts/style21.xml" ContentType="application/vnd.ms-office.chartstyle+xml"/>
  <Override PartName="/xl/charts/colors21.xml" ContentType="application/vnd.ms-office.chartcolorstyle+xml"/>
  <Override PartName="/xl/charts/chart26.xml" ContentType="application/vnd.openxmlformats-officedocument.drawingml.chart+xml"/>
  <Override PartName="/xl/charts/style22.xml" ContentType="application/vnd.ms-office.chartstyle+xml"/>
  <Override PartName="/xl/charts/colors2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hidePivotFieldList="1" showPivotChartFilter="1" defaultThemeVersion="124226"/>
  <mc:AlternateContent xmlns:mc="http://schemas.openxmlformats.org/markup-compatibility/2006">
    <mc:Choice Requires="x15">
      <x15ac:absPath xmlns:x15ac="http://schemas.microsoft.com/office/spreadsheetml/2010/11/ac" url="D:\Reportes\Pan\EdasIras\2022\"/>
    </mc:Choice>
  </mc:AlternateContent>
  <xr:revisionPtr revIDLastSave="0" documentId="13_ncr:1_{0466884E-E4B8-416C-B409-B72CF17B4BA2}" xr6:coauthVersionLast="47" xr6:coauthVersionMax="47" xr10:uidLastSave="{00000000-0000-0000-0000-000000000000}"/>
  <bookViews>
    <workbookView xWindow="-108" yWindow="-108" windowWidth="23256" windowHeight="12576" tabRatio="685" firstSheet="1" activeTab="1" xr2:uid="{00000000-000D-0000-FFFF-FFFF00000000}"/>
  </bookViews>
  <sheets>
    <sheet name="Data" sheetId="10" state="hidden" r:id="rId1"/>
    <sheet name="EDA IRA" sheetId="6" r:id="rId2"/>
    <sheet name="ENC" sheetId="11" state="hidden" r:id="rId3"/>
    <sheet name="REDES" sheetId="8" r:id="rId4"/>
    <sheet name="Eda no Complicada" sheetId="12" r:id="rId5"/>
    <sheet name="EC" sheetId="13" state="hidden" r:id="rId6"/>
    <sheet name="Eda Complicada" sheetId="14" r:id="rId7"/>
    <sheet name="INC" sheetId="15" state="hidden" r:id="rId8"/>
    <sheet name="Ira no Complicada" sheetId="16" r:id="rId9"/>
    <sheet name="IC" sheetId="17" state="hidden" r:id="rId10"/>
    <sheet name="Ira Complicada" sheetId="18" r:id="rId11"/>
  </sheets>
  <externalReferences>
    <externalReference r:id="rId12"/>
    <externalReference r:id="rId13"/>
    <externalReference r:id="rId14"/>
    <externalReference r:id="rId15"/>
  </externalReferences>
  <definedNames>
    <definedName name="_xlnm._FilterDatabase" localSheetId="0" hidden="1">Data!$A$5:$I$394</definedName>
    <definedName name="_xlnm._FilterDatabase" localSheetId="1" hidden="1">'EDA IRA'!$A$5:$I$434</definedName>
    <definedName name="SegmentaciónDeDatos_MICRO_RED">#N/A</definedName>
    <definedName name="SegmentaciónDeDatos_MICRO_RED1">#N/A</definedName>
    <definedName name="SegmentaciónDeDatos_MICRO_RED2">#N/A</definedName>
    <definedName name="SegmentaciónDeDatos_MICRO_RED3">#N/A</definedName>
    <definedName name="SegmentaciónDeDatos_RED">#N/A</definedName>
    <definedName name="SegmentaciónDeDatos_RED1">#N/A</definedName>
    <definedName name="SegmentaciónDeDatos_RED2">#N/A</definedName>
    <definedName name="SegmentaciónDeDatos_RED3">#N/A</definedName>
  </definedNames>
  <calcPr calcId="181029"/>
  <pivotCaches>
    <pivotCache cacheId="0" r:id="rId16"/>
    <pivotCache cacheId="1" r:id="rId17"/>
  </pivotCaches>
  <extLst>
    <ext xmlns:x14="http://schemas.microsoft.com/office/spreadsheetml/2009/9/main" uri="{BBE1A952-AA13-448e-AADC-164F8A28A991}">
      <x14:slicerCaches>
        <x14:slicerCache r:id="rId18"/>
        <x14:slicerCache r:id="rId19"/>
        <x14:slicerCache r:id="rId20"/>
        <x14:slicerCache r:id="rId21"/>
        <x14:slicerCache r:id="rId22"/>
        <x14:slicerCache r:id="rId23"/>
        <x14:slicerCache r:id="rId24"/>
        <x14:slicerCache r:id="rId25"/>
      </x14:slicerCaches>
    </ext>
    <ext xmlns:x14="http://schemas.microsoft.com/office/spreadsheetml/2009/9/main" uri="{79F54976-1DA5-4618-B147-4CDE4B953A38}">
      <x14:workbookPr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BN445" i="6" l="1"/>
  <c r="BM445" i="6"/>
  <c r="BL445" i="6"/>
  <c r="BK445" i="6"/>
  <c r="BJ445" i="6"/>
  <c r="BI445" i="6"/>
  <c r="BH445" i="6"/>
  <c r="BG445" i="6"/>
  <c r="BF445" i="6"/>
  <c r="BE445" i="6"/>
  <c r="BD445" i="6"/>
  <c r="BC445" i="6"/>
  <c r="BN444" i="6"/>
  <c r="BM444" i="6"/>
  <c r="BL444" i="6"/>
  <c r="BK444" i="6"/>
  <c r="BJ444" i="6"/>
  <c r="BI444" i="6"/>
  <c r="BH444" i="6"/>
  <c r="BG444" i="6"/>
  <c r="BF444" i="6"/>
  <c r="BE444" i="6"/>
  <c r="BD444" i="6"/>
  <c r="BC444" i="6"/>
  <c r="BN443" i="6"/>
  <c r="BM443" i="6"/>
  <c r="BL443" i="6"/>
  <c r="BK443" i="6"/>
  <c r="BJ443" i="6"/>
  <c r="BI443" i="6"/>
  <c r="BH443" i="6"/>
  <c r="BG443" i="6"/>
  <c r="BF443" i="6"/>
  <c r="BE443" i="6"/>
  <c r="BD443" i="6"/>
  <c r="BC443" i="6"/>
  <c r="BN442" i="6"/>
  <c r="BM442" i="6"/>
  <c r="BL442" i="6"/>
  <c r="BK442" i="6"/>
  <c r="BJ442" i="6"/>
  <c r="BI442" i="6"/>
  <c r="BH442" i="6"/>
  <c r="BG442" i="6"/>
  <c r="BF442" i="6"/>
  <c r="BE442" i="6"/>
  <c r="BD442" i="6"/>
  <c r="BC442" i="6"/>
  <c r="BN441" i="6"/>
  <c r="BM441" i="6"/>
  <c r="BL441" i="6"/>
  <c r="BK441" i="6"/>
  <c r="BJ441" i="6"/>
  <c r="BI441" i="6"/>
  <c r="BH441" i="6"/>
  <c r="BG441" i="6"/>
  <c r="BF441" i="6"/>
  <c r="BE441" i="6"/>
  <c r="BD441" i="6"/>
  <c r="BC441" i="6"/>
  <c r="BN440" i="6"/>
  <c r="BM440" i="6"/>
  <c r="BL440" i="6"/>
  <c r="BK440" i="6"/>
  <c r="BJ440" i="6"/>
  <c r="BI440" i="6"/>
  <c r="BH440" i="6"/>
  <c r="BG440" i="6"/>
  <c r="BF440" i="6"/>
  <c r="BE440" i="6"/>
  <c r="BD440" i="6"/>
  <c r="BC440" i="6"/>
  <c r="BN439" i="6"/>
  <c r="BM439" i="6"/>
  <c r="BL439" i="6"/>
  <c r="BK439" i="6"/>
  <c r="BJ439" i="6"/>
  <c r="BI439" i="6"/>
  <c r="BH439" i="6"/>
  <c r="BG439" i="6"/>
  <c r="BF439" i="6"/>
  <c r="BE439" i="6"/>
  <c r="BD439" i="6"/>
  <c r="BC439" i="6"/>
  <c r="BN438" i="6"/>
  <c r="BM438" i="6"/>
  <c r="BL438" i="6"/>
  <c r="BK438" i="6"/>
  <c r="BJ438" i="6"/>
  <c r="BI438" i="6"/>
  <c r="BH438" i="6"/>
  <c r="BG438" i="6"/>
  <c r="BF438" i="6"/>
  <c r="BE438" i="6"/>
  <c r="BD438" i="6"/>
  <c r="BC438" i="6"/>
  <c r="BN437" i="6"/>
  <c r="BM437" i="6"/>
  <c r="BL437" i="6"/>
  <c r="BK437" i="6"/>
  <c r="BJ437" i="6"/>
  <c r="BI437" i="6"/>
  <c r="BH437" i="6"/>
  <c r="BG437" i="6"/>
  <c r="BF437" i="6"/>
  <c r="BE437" i="6"/>
  <c r="BD437" i="6"/>
  <c r="BC437" i="6"/>
  <c r="BN436" i="6"/>
  <c r="BM436" i="6"/>
  <c r="BL436" i="6"/>
  <c r="BK436" i="6"/>
  <c r="BJ436" i="6"/>
  <c r="BI436" i="6"/>
  <c r="BH436" i="6"/>
  <c r="BG436" i="6"/>
  <c r="BF436" i="6"/>
  <c r="BE436" i="6"/>
  <c r="BD436" i="6"/>
  <c r="BC436" i="6"/>
  <c r="BN435" i="6"/>
  <c r="BM435" i="6"/>
  <c r="BL435" i="6"/>
  <c r="BK435" i="6"/>
  <c r="BJ435" i="6"/>
  <c r="BI435" i="6"/>
  <c r="BH435" i="6"/>
  <c r="BG435" i="6"/>
  <c r="BF435" i="6"/>
  <c r="BE435" i="6"/>
  <c r="BD435" i="6"/>
  <c r="BC435" i="6"/>
  <c r="BN434" i="6"/>
  <c r="BM434" i="6"/>
  <c r="BL434" i="6"/>
  <c r="BK434" i="6"/>
  <c r="BJ434" i="6"/>
  <c r="BI434" i="6"/>
  <c r="BH434" i="6"/>
  <c r="BG434" i="6"/>
  <c r="BF434" i="6"/>
  <c r="BE434" i="6"/>
  <c r="BD434" i="6"/>
  <c r="BC434" i="6"/>
  <c r="BN433" i="6"/>
  <c r="BM433" i="6"/>
  <c r="BL433" i="6"/>
  <c r="BK433" i="6"/>
  <c r="BJ433" i="6"/>
  <c r="BI433" i="6"/>
  <c r="BH433" i="6"/>
  <c r="BG433" i="6"/>
  <c r="BF433" i="6"/>
  <c r="BE433" i="6"/>
  <c r="BD433" i="6"/>
  <c r="BC433" i="6"/>
  <c r="BN432" i="6"/>
  <c r="BM432" i="6"/>
  <c r="BL432" i="6"/>
  <c r="BK432" i="6"/>
  <c r="BJ432" i="6"/>
  <c r="BI432" i="6"/>
  <c r="BH432" i="6"/>
  <c r="BG432" i="6"/>
  <c r="BF432" i="6"/>
  <c r="BE432" i="6"/>
  <c r="BD432" i="6"/>
  <c r="BC432" i="6"/>
  <c r="BN431" i="6"/>
  <c r="BM431" i="6"/>
  <c r="BL431" i="6"/>
  <c r="BK431" i="6"/>
  <c r="BJ431" i="6"/>
  <c r="BI431" i="6"/>
  <c r="BH431" i="6"/>
  <c r="BG431" i="6"/>
  <c r="BF431" i="6"/>
  <c r="BE431" i="6"/>
  <c r="BD431" i="6"/>
  <c r="BC431" i="6"/>
  <c r="BN430" i="6"/>
  <c r="BM430" i="6"/>
  <c r="BL430" i="6"/>
  <c r="BK430" i="6"/>
  <c r="BJ430" i="6"/>
  <c r="BI430" i="6"/>
  <c r="BH430" i="6"/>
  <c r="BG430" i="6"/>
  <c r="BF430" i="6"/>
  <c r="BE430" i="6"/>
  <c r="BD430" i="6"/>
  <c r="BC430" i="6"/>
  <c r="BN429" i="6"/>
  <c r="BM429" i="6"/>
  <c r="BL429" i="6"/>
  <c r="BK429" i="6"/>
  <c r="BJ429" i="6"/>
  <c r="BI429" i="6"/>
  <c r="BH429" i="6"/>
  <c r="BG429" i="6"/>
  <c r="BF429" i="6"/>
  <c r="BE429" i="6"/>
  <c r="BD429" i="6"/>
  <c r="BC429" i="6"/>
  <c r="BN428" i="6"/>
  <c r="BM428" i="6"/>
  <c r="BL428" i="6"/>
  <c r="BK428" i="6"/>
  <c r="BJ428" i="6"/>
  <c r="BI428" i="6"/>
  <c r="BH428" i="6"/>
  <c r="BG428" i="6"/>
  <c r="BF428" i="6"/>
  <c r="BE428" i="6"/>
  <c r="BD428" i="6"/>
  <c r="BC428" i="6"/>
  <c r="BN427" i="6"/>
  <c r="BM427" i="6"/>
  <c r="BL427" i="6"/>
  <c r="BK427" i="6"/>
  <c r="BJ427" i="6"/>
  <c r="BI427" i="6"/>
  <c r="BH427" i="6"/>
  <c r="BG427" i="6"/>
  <c r="BF427" i="6"/>
  <c r="BE427" i="6"/>
  <c r="BD427" i="6"/>
  <c r="BC427" i="6"/>
  <c r="BN426" i="6"/>
  <c r="BM426" i="6"/>
  <c r="BL426" i="6"/>
  <c r="BK426" i="6"/>
  <c r="BJ426" i="6"/>
  <c r="BI426" i="6"/>
  <c r="BH426" i="6"/>
  <c r="BG426" i="6"/>
  <c r="BF426" i="6"/>
  <c r="BE426" i="6"/>
  <c r="BD426" i="6"/>
  <c r="BC426" i="6"/>
  <c r="BN425" i="6"/>
  <c r="BM425" i="6"/>
  <c r="BL425" i="6"/>
  <c r="BK425" i="6"/>
  <c r="BJ425" i="6"/>
  <c r="BI425" i="6"/>
  <c r="BH425" i="6"/>
  <c r="BG425" i="6"/>
  <c r="BF425" i="6"/>
  <c r="BE425" i="6"/>
  <c r="BD425" i="6"/>
  <c r="BC425" i="6"/>
  <c r="BN424" i="6"/>
  <c r="BM424" i="6"/>
  <c r="BL424" i="6"/>
  <c r="BK424" i="6"/>
  <c r="BJ424" i="6"/>
  <c r="BI424" i="6"/>
  <c r="BH424" i="6"/>
  <c r="BG424" i="6"/>
  <c r="BF424" i="6"/>
  <c r="BE424" i="6"/>
  <c r="BD424" i="6"/>
  <c r="BC424" i="6"/>
  <c r="BN423" i="6"/>
  <c r="BM423" i="6"/>
  <c r="BL423" i="6"/>
  <c r="BK423" i="6"/>
  <c r="BJ423" i="6"/>
  <c r="BI423" i="6"/>
  <c r="BH423" i="6"/>
  <c r="BG423" i="6"/>
  <c r="BF423" i="6"/>
  <c r="BE423" i="6"/>
  <c r="BD423" i="6"/>
  <c r="BC423" i="6"/>
  <c r="BN422" i="6"/>
  <c r="BM422" i="6"/>
  <c r="BL422" i="6"/>
  <c r="BK422" i="6"/>
  <c r="BJ422" i="6"/>
  <c r="BI422" i="6"/>
  <c r="BH422" i="6"/>
  <c r="BG422" i="6"/>
  <c r="BF422" i="6"/>
  <c r="BE422" i="6"/>
  <c r="BD422" i="6"/>
  <c r="BC422" i="6"/>
  <c r="BN421" i="6"/>
  <c r="BM421" i="6"/>
  <c r="BL421" i="6"/>
  <c r="BK421" i="6"/>
  <c r="BJ421" i="6"/>
  <c r="BI421" i="6"/>
  <c r="BH421" i="6"/>
  <c r="BG421" i="6"/>
  <c r="BF421" i="6"/>
  <c r="BE421" i="6"/>
  <c r="BD421" i="6"/>
  <c r="BC421" i="6"/>
  <c r="BN420" i="6"/>
  <c r="BM420" i="6"/>
  <c r="BL420" i="6"/>
  <c r="BK420" i="6"/>
  <c r="BJ420" i="6"/>
  <c r="BI420" i="6"/>
  <c r="BH420" i="6"/>
  <c r="BG420" i="6"/>
  <c r="BF420" i="6"/>
  <c r="BE420" i="6"/>
  <c r="BD420" i="6"/>
  <c r="BC420" i="6"/>
  <c r="BN419" i="6"/>
  <c r="BM419" i="6"/>
  <c r="BL419" i="6"/>
  <c r="BK419" i="6"/>
  <c r="BJ419" i="6"/>
  <c r="BI419" i="6"/>
  <c r="BH419" i="6"/>
  <c r="BG419" i="6"/>
  <c r="BF419" i="6"/>
  <c r="BE419" i="6"/>
  <c r="BD419" i="6"/>
  <c r="BC419" i="6"/>
  <c r="BN418" i="6"/>
  <c r="BM418" i="6"/>
  <c r="BL418" i="6"/>
  <c r="BK418" i="6"/>
  <c r="BJ418" i="6"/>
  <c r="BI418" i="6"/>
  <c r="BH418" i="6"/>
  <c r="BG418" i="6"/>
  <c r="BF418" i="6"/>
  <c r="BE418" i="6"/>
  <c r="BD418" i="6"/>
  <c r="BC418" i="6"/>
  <c r="BN417" i="6"/>
  <c r="BM417" i="6"/>
  <c r="BL417" i="6"/>
  <c r="BK417" i="6"/>
  <c r="BJ417" i="6"/>
  <c r="BI417" i="6"/>
  <c r="BH417" i="6"/>
  <c r="BG417" i="6"/>
  <c r="BF417" i="6"/>
  <c r="BE417" i="6"/>
  <c r="BD417" i="6"/>
  <c r="BC417" i="6"/>
  <c r="BN416" i="6"/>
  <c r="BM416" i="6"/>
  <c r="BL416" i="6"/>
  <c r="BK416" i="6"/>
  <c r="BJ416" i="6"/>
  <c r="BI416" i="6"/>
  <c r="BH416" i="6"/>
  <c r="BG416" i="6"/>
  <c r="BF416" i="6"/>
  <c r="BE416" i="6"/>
  <c r="BD416" i="6"/>
  <c r="BC416" i="6"/>
  <c r="BN415" i="6"/>
  <c r="BM415" i="6"/>
  <c r="BL415" i="6"/>
  <c r="BK415" i="6"/>
  <c r="BJ415" i="6"/>
  <c r="BI415" i="6"/>
  <c r="BH415" i="6"/>
  <c r="BG415" i="6"/>
  <c r="BF415" i="6"/>
  <c r="BE415" i="6"/>
  <c r="BD415" i="6"/>
  <c r="BC415" i="6"/>
  <c r="BN414" i="6"/>
  <c r="BM414" i="6"/>
  <c r="BL414" i="6"/>
  <c r="BK414" i="6"/>
  <c r="BJ414" i="6"/>
  <c r="BI414" i="6"/>
  <c r="BH414" i="6"/>
  <c r="BG414" i="6"/>
  <c r="BF414" i="6"/>
  <c r="BE414" i="6"/>
  <c r="BD414" i="6"/>
  <c r="BC414" i="6"/>
  <c r="BN413" i="6"/>
  <c r="BM413" i="6"/>
  <c r="BL413" i="6"/>
  <c r="BK413" i="6"/>
  <c r="BJ413" i="6"/>
  <c r="BI413" i="6"/>
  <c r="BH413" i="6"/>
  <c r="BG413" i="6"/>
  <c r="BF413" i="6"/>
  <c r="BE413" i="6"/>
  <c r="BD413" i="6"/>
  <c r="BC413" i="6"/>
  <c r="BN412" i="6"/>
  <c r="BM412" i="6"/>
  <c r="BL412" i="6"/>
  <c r="BK412" i="6"/>
  <c r="BJ412" i="6"/>
  <c r="BI412" i="6"/>
  <c r="BH412" i="6"/>
  <c r="BG412" i="6"/>
  <c r="BF412" i="6"/>
  <c r="BE412" i="6"/>
  <c r="BD412" i="6"/>
  <c r="BC412" i="6"/>
  <c r="BN411" i="6"/>
  <c r="BM411" i="6"/>
  <c r="BL411" i="6"/>
  <c r="BK411" i="6"/>
  <c r="BJ411" i="6"/>
  <c r="BI411" i="6"/>
  <c r="BH411" i="6"/>
  <c r="BG411" i="6"/>
  <c r="BF411" i="6"/>
  <c r="BE411" i="6"/>
  <c r="BD411" i="6"/>
  <c r="BC411" i="6"/>
  <c r="BN410" i="6"/>
  <c r="BM410" i="6"/>
  <c r="BL410" i="6"/>
  <c r="BK410" i="6"/>
  <c r="BJ410" i="6"/>
  <c r="BI410" i="6"/>
  <c r="BH410" i="6"/>
  <c r="BG410" i="6"/>
  <c r="BF410" i="6"/>
  <c r="BE410" i="6"/>
  <c r="BD410" i="6"/>
  <c r="BC410" i="6"/>
  <c r="BN409" i="6"/>
  <c r="BM409" i="6"/>
  <c r="BL409" i="6"/>
  <c r="BK409" i="6"/>
  <c r="BJ409" i="6"/>
  <c r="BI409" i="6"/>
  <c r="BH409" i="6"/>
  <c r="BG409" i="6"/>
  <c r="BF409" i="6"/>
  <c r="BE409" i="6"/>
  <c r="BD409" i="6"/>
  <c r="BC409" i="6"/>
  <c r="BN408" i="6"/>
  <c r="BM408" i="6"/>
  <c r="BL408" i="6"/>
  <c r="BK408" i="6"/>
  <c r="BJ408" i="6"/>
  <c r="BI408" i="6"/>
  <c r="BH408" i="6"/>
  <c r="BG408" i="6"/>
  <c r="BF408" i="6"/>
  <c r="BE408" i="6"/>
  <c r="BD408" i="6"/>
  <c r="BC408" i="6"/>
  <c r="BN407" i="6"/>
  <c r="BM407" i="6"/>
  <c r="BL407" i="6"/>
  <c r="BK407" i="6"/>
  <c r="BJ407" i="6"/>
  <c r="BI407" i="6"/>
  <c r="BH407" i="6"/>
  <c r="BG407" i="6"/>
  <c r="BF407" i="6"/>
  <c r="BE407" i="6"/>
  <c r="BD407" i="6"/>
  <c r="BC407" i="6"/>
  <c r="BN406" i="6"/>
  <c r="BM406" i="6"/>
  <c r="BL406" i="6"/>
  <c r="BK406" i="6"/>
  <c r="BJ406" i="6"/>
  <c r="BI406" i="6"/>
  <c r="BH406" i="6"/>
  <c r="BG406" i="6"/>
  <c r="BF406" i="6"/>
  <c r="BE406" i="6"/>
  <c r="BD406" i="6"/>
  <c r="BC406" i="6"/>
  <c r="BN405" i="6"/>
  <c r="BM405" i="6"/>
  <c r="BL405" i="6"/>
  <c r="BK405" i="6"/>
  <c r="BJ405" i="6"/>
  <c r="BI405" i="6"/>
  <c r="BH405" i="6"/>
  <c r="BG405" i="6"/>
  <c r="BF405" i="6"/>
  <c r="BE405" i="6"/>
  <c r="BD405" i="6"/>
  <c r="BC405" i="6"/>
  <c r="BN404" i="6"/>
  <c r="BM404" i="6"/>
  <c r="BL404" i="6"/>
  <c r="BK404" i="6"/>
  <c r="BJ404" i="6"/>
  <c r="BI404" i="6"/>
  <c r="BH404" i="6"/>
  <c r="BG404" i="6"/>
  <c r="BF404" i="6"/>
  <c r="BE404" i="6"/>
  <c r="BD404" i="6"/>
  <c r="BC404" i="6"/>
  <c r="BN403" i="6"/>
  <c r="BM403" i="6"/>
  <c r="BL403" i="6"/>
  <c r="BK403" i="6"/>
  <c r="BJ403" i="6"/>
  <c r="BI403" i="6"/>
  <c r="BH403" i="6"/>
  <c r="BG403" i="6"/>
  <c r="BF403" i="6"/>
  <c r="BE403" i="6"/>
  <c r="BD403" i="6"/>
  <c r="BC403" i="6"/>
  <c r="BN402" i="6"/>
  <c r="BM402" i="6"/>
  <c r="BL402" i="6"/>
  <c r="BK402" i="6"/>
  <c r="BJ402" i="6"/>
  <c r="BI402" i="6"/>
  <c r="BH402" i="6"/>
  <c r="BG402" i="6"/>
  <c r="BF402" i="6"/>
  <c r="BE402" i="6"/>
  <c r="BD402" i="6"/>
  <c r="BC402" i="6"/>
  <c r="BN401" i="6"/>
  <c r="BM401" i="6"/>
  <c r="BL401" i="6"/>
  <c r="BK401" i="6"/>
  <c r="BJ401" i="6"/>
  <c r="BI401" i="6"/>
  <c r="BH401" i="6"/>
  <c r="BG401" i="6"/>
  <c r="BF401" i="6"/>
  <c r="BE401" i="6"/>
  <c r="BD401" i="6"/>
  <c r="BC401" i="6"/>
  <c r="BN400" i="6"/>
  <c r="BM400" i="6"/>
  <c r="BL400" i="6"/>
  <c r="BK400" i="6"/>
  <c r="BJ400" i="6"/>
  <c r="BI400" i="6"/>
  <c r="BH400" i="6"/>
  <c r="BG400" i="6"/>
  <c r="BF400" i="6"/>
  <c r="BE400" i="6"/>
  <c r="BD400" i="6"/>
  <c r="BC400" i="6"/>
  <c r="BN399" i="6"/>
  <c r="BM399" i="6"/>
  <c r="BL399" i="6"/>
  <c r="BK399" i="6"/>
  <c r="BJ399" i="6"/>
  <c r="BI399" i="6"/>
  <c r="BH399" i="6"/>
  <c r="BG399" i="6"/>
  <c r="BF399" i="6"/>
  <c r="BE399" i="6"/>
  <c r="BD399" i="6"/>
  <c r="BC399" i="6"/>
  <c r="BN398" i="6"/>
  <c r="BM398" i="6"/>
  <c r="BL398" i="6"/>
  <c r="BK398" i="6"/>
  <c r="BJ398" i="6"/>
  <c r="BI398" i="6"/>
  <c r="BH398" i="6"/>
  <c r="BG398" i="6"/>
  <c r="BF398" i="6"/>
  <c r="BE398" i="6"/>
  <c r="BD398" i="6"/>
  <c r="BC398" i="6"/>
  <c r="BN397" i="6"/>
  <c r="BM397" i="6"/>
  <c r="BL397" i="6"/>
  <c r="BK397" i="6"/>
  <c r="BJ397" i="6"/>
  <c r="BI397" i="6"/>
  <c r="BH397" i="6"/>
  <c r="BG397" i="6"/>
  <c r="BF397" i="6"/>
  <c r="BE397" i="6"/>
  <c r="BD397" i="6"/>
  <c r="BC397" i="6"/>
  <c r="BN396" i="6"/>
  <c r="BM396" i="6"/>
  <c r="BL396" i="6"/>
  <c r="BK396" i="6"/>
  <c r="BJ396" i="6"/>
  <c r="BI396" i="6"/>
  <c r="BH396" i="6"/>
  <c r="BG396" i="6"/>
  <c r="BF396" i="6"/>
  <c r="BE396" i="6"/>
  <c r="BD396" i="6"/>
  <c r="BC396" i="6"/>
  <c r="BN395" i="6"/>
  <c r="BM395" i="6"/>
  <c r="BL395" i="6"/>
  <c r="BK395" i="6"/>
  <c r="BJ395" i="6"/>
  <c r="BI395" i="6"/>
  <c r="BH395" i="6"/>
  <c r="BG395" i="6"/>
  <c r="BF395" i="6"/>
  <c r="BE395" i="6"/>
  <c r="BD395" i="6"/>
  <c r="BC395" i="6"/>
  <c r="BN394" i="6"/>
  <c r="BM394" i="6"/>
  <c r="BL394" i="6"/>
  <c r="BK394" i="6"/>
  <c r="BJ394" i="6"/>
  <c r="BI394" i="6"/>
  <c r="BH394" i="6"/>
  <c r="BG394" i="6"/>
  <c r="BF394" i="6"/>
  <c r="BE394" i="6"/>
  <c r="BD394" i="6"/>
  <c r="BC394" i="6"/>
  <c r="BN393" i="6"/>
  <c r="BM393" i="6"/>
  <c r="BL393" i="6"/>
  <c r="BK393" i="6"/>
  <c r="BJ393" i="6"/>
  <c r="BI393" i="6"/>
  <c r="BH393" i="6"/>
  <c r="BG393" i="6"/>
  <c r="BF393" i="6"/>
  <c r="BE393" i="6"/>
  <c r="BD393" i="6"/>
  <c r="BC393" i="6"/>
  <c r="BN392" i="6"/>
  <c r="BM392" i="6"/>
  <c r="BL392" i="6"/>
  <c r="BK392" i="6"/>
  <c r="BJ392" i="6"/>
  <c r="BI392" i="6"/>
  <c r="BH392" i="6"/>
  <c r="BG392" i="6"/>
  <c r="BF392" i="6"/>
  <c r="BE392" i="6"/>
  <c r="BD392" i="6"/>
  <c r="BC392" i="6"/>
  <c r="BN391" i="6"/>
  <c r="BM391" i="6"/>
  <c r="BL391" i="6"/>
  <c r="BK391" i="6"/>
  <c r="BJ391" i="6"/>
  <c r="BI391" i="6"/>
  <c r="BH391" i="6"/>
  <c r="BG391" i="6"/>
  <c r="BF391" i="6"/>
  <c r="BE391" i="6"/>
  <c r="BD391" i="6"/>
  <c r="BC391" i="6"/>
  <c r="BN390" i="6"/>
  <c r="BM390" i="6"/>
  <c r="BL390" i="6"/>
  <c r="BK390" i="6"/>
  <c r="BJ390" i="6"/>
  <c r="BI390" i="6"/>
  <c r="BH390" i="6"/>
  <c r="BG390" i="6"/>
  <c r="BF390" i="6"/>
  <c r="BE390" i="6"/>
  <c r="BD390" i="6"/>
  <c r="BC390" i="6"/>
  <c r="BN389" i="6"/>
  <c r="BM389" i="6"/>
  <c r="BL389" i="6"/>
  <c r="BK389" i="6"/>
  <c r="BJ389" i="6"/>
  <c r="BI389" i="6"/>
  <c r="BH389" i="6"/>
  <c r="BG389" i="6"/>
  <c r="BF389" i="6"/>
  <c r="BE389" i="6"/>
  <c r="BD389" i="6"/>
  <c r="BC389" i="6"/>
  <c r="BN388" i="6"/>
  <c r="BM388" i="6"/>
  <c r="BL388" i="6"/>
  <c r="BK388" i="6"/>
  <c r="BJ388" i="6"/>
  <c r="BI388" i="6"/>
  <c r="BH388" i="6"/>
  <c r="BG388" i="6"/>
  <c r="BF388" i="6"/>
  <c r="BE388" i="6"/>
  <c r="BD388" i="6"/>
  <c r="BC388" i="6"/>
  <c r="BN387" i="6"/>
  <c r="BM387" i="6"/>
  <c r="BL387" i="6"/>
  <c r="BK387" i="6"/>
  <c r="BJ387" i="6"/>
  <c r="BI387" i="6"/>
  <c r="BH387" i="6"/>
  <c r="BG387" i="6"/>
  <c r="BF387" i="6"/>
  <c r="BE387" i="6"/>
  <c r="BD387" i="6"/>
  <c r="BC387" i="6"/>
  <c r="BN386" i="6"/>
  <c r="BM386" i="6"/>
  <c r="BL386" i="6"/>
  <c r="BK386" i="6"/>
  <c r="BJ386" i="6"/>
  <c r="BI386" i="6"/>
  <c r="BH386" i="6"/>
  <c r="BG386" i="6"/>
  <c r="BF386" i="6"/>
  <c r="BE386" i="6"/>
  <c r="BD386" i="6"/>
  <c r="BC386" i="6"/>
  <c r="BN385" i="6"/>
  <c r="BM385" i="6"/>
  <c r="BL385" i="6"/>
  <c r="BK385" i="6"/>
  <c r="BJ385" i="6"/>
  <c r="BI385" i="6"/>
  <c r="BH385" i="6"/>
  <c r="BG385" i="6"/>
  <c r="BF385" i="6"/>
  <c r="BE385" i="6"/>
  <c r="BD385" i="6"/>
  <c r="BC385" i="6"/>
  <c r="BN384" i="6"/>
  <c r="BM384" i="6"/>
  <c r="BL384" i="6"/>
  <c r="BK384" i="6"/>
  <c r="BJ384" i="6"/>
  <c r="BI384" i="6"/>
  <c r="BH384" i="6"/>
  <c r="BG384" i="6"/>
  <c r="BF384" i="6"/>
  <c r="BE384" i="6"/>
  <c r="BD384" i="6"/>
  <c r="BC384" i="6"/>
  <c r="BN383" i="6"/>
  <c r="BM383" i="6"/>
  <c r="BL383" i="6"/>
  <c r="BK383" i="6"/>
  <c r="BJ383" i="6"/>
  <c r="BI383" i="6"/>
  <c r="BH383" i="6"/>
  <c r="BG383" i="6"/>
  <c r="BF383" i="6"/>
  <c r="BE383" i="6"/>
  <c r="BD383" i="6"/>
  <c r="BC383" i="6"/>
  <c r="BN382" i="6"/>
  <c r="BM382" i="6"/>
  <c r="BL382" i="6"/>
  <c r="BK382" i="6"/>
  <c r="BJ382" i="6"/>
  <c r="BI382" i="6"/>
  <c r="BH382" i="6"/>
  <c r="BG382" i="6"/>
  <c r="BF382" i="6"/>
  <c r="BE382" i="6"/>
  <c r="BD382" i="6"/>
  <c r="BC382" i="6"/>
  <c r="BN381" i="6"/>
  <c r="BM381" i="6"/>
  <c r="BL381" i="6"/>
  <c r="BK381" i="6"/>
  <c r="BJ381" i="6"/>
  <c r="BI381" i="6"/>
  <c r="BH381" i="6"/>
  <c r="BG381" i="6"/>
  <c r="BF381" i="6"/>
  <c r="BE381" i="6"/>
  <c r="BD381" i="6"/>
  <c r="BC381" i="6"/>
  <c r="BN380" i="6"/>
  <c r="BM380" i="6"/>
  <c r="BL380" i="6"/>
  <c r="BK380" i="6"/>
  <c r="BJ380" i="6"/>
  <c r="BI380" i="6"/>
  <c r="BH380" i="6"/>
  <c r="BG380" i="6"/>
  <c r="BF380" i="6"/>
  <c r="BE380" i="6"/>
  <c r="BD380" i="6"/>
  <c r="BC380" i="6"/>
  <c r="BN379" i="6"/>
  <c r="BM379" i="6"/>
  <c r="BL379" i="6"/>
  <c r="BK379" i="6"/>
  <c r="BJ379" i="6"/>
  <c r="BI379" i="6"/>
  <c r="BH379" i="6"/>
  <c r="BG379" i="6"/>
  <c r="BF379" i="6"/>
  <c r="BE379" i="6"/>
  <c r="BD379" i="6"/>
  <c r="BC379" i="6"/>
  <c r="BN378" i="6"/>
  <c r="BM378" i="6"/>
  <c r="BL378" i="6"/>
  <c r="BK378" i="6"/>
  <c r="BJ378" i="6"/>
  <c r="BI378" i="6"/>
  <c r="BH378" i="6"/>
  <c r="BG378" i="6"/>
  <c r="BF378" i="6"/>
  <c r="BE378" i="6"/>
  <c r="BD378" i="6"/>
  <c r="BC378" i="6"/>
  <c r="BN377" i="6"/>
  <c r="BM377" i="6"/>
  <c r="BL377" i="6"/>
  <c r="BK377" i="6"/>
  <c r="BJ377" i="6"/>
  <c r="BI377" i="6"/>
  <c r="BH377" i="6"/>
  <c r="BG377" i="6"/>
  <c r="BF377" i="6"/>
  <c r="BE377" i="6"/>
  <c r="BD377" i="6"/>
  <c r="BC377" i="6"/>
  <c r="BN376" i="6"/>
  <c r="BM376" i="6"/>
  <c r="BL376" i="6"/>
  <c r="BK376" i="6"/>
  <c r="BJ376" i="6"/>
  <c r="BI376" i="6"/>
  <c r="BH376" i="6"/>
  <c r="BG376" i="6"/>
  <c r="BF376" i="6"/>
  <c r="BE376" i="6"/>
  <c r="BD376" i="6"/>
  <c r="BC376" i="6"/>
  <c r="BN375" i="6"/>
  <c r="BM375" i="6"/>
  <c r="BL375" i="6"/>
  <c r="BK375" i="6"/>
  <c r="BJ375" i="6"/>
  <c r="BI375" i="6"/>
  <c r="BH375" i="6"/>
  <c r="BG375" i="6"/>
  <c r="BF375" i="6"/>
  <c r="BE375" i="6"/>
  <c r="BD375" i="6"/>
  <c r="BC375" i="6"/>
  <c r="BN374" i="6"/>
  <c r="BM374" i="6"/>
  <c r="BL374" i="6"/>
  <c r="BK374" i="6"/>
  <c r="BJ374" i="6"/>
  <c r="BI374" i="6"/>
  <c r="BH374" i="6"/>
  <c r="BG374" i="6"/>
  <c r="BF374" i="6"/>
  <c r="BE374" i="6"/>
  <c r="BD374" i="6"/>
  <c r="BC374" i="6"/>
  <c r="BN373" i="6"/>
  <c r="BM373" i="6"/>
  <c r="BL373" i="6"/>
  <c r="BK373" i="6"/>
  <c r="BJ373" i="6"/>
  <c r="BI373" i="6"/>
  <c r="BH373" i="6"/>
  <c r="BG373" i="6"/>
  <c r="BF373" i="6"/>
  <c r="BE373" i="6"/>
  <c r="BD373" i="6"/>
  <c r="BC373" i="6"/>
  <c r="BN372" i="6"/>
  <c r="BM372" i="6"/>
  <c r="BL372" i="6"/>
  <c r="BK372" i="6"/>
  <c r="BJ372" i="6"/>
  <c r="BI372" i="6"/>
  <c r="BH372" i="6"/>
  <c r="BG372" i="6"/>
  <c r="BF372" i="6"/>
  <c r="BE372" i="6"/>
  <c r="BD372" i="6"/>
  <c r="BC372" i="6"/>
  <c r="BN371" i="6"/>
  <c r="BM371" i="6"/>
  <c r="BL371" i="6"/>
  <c r="BK371" i="6"/>
  <c r="BJ371" i="6"/>
  <c r="BI371" i="6"/>
  <c r="BH371" i="6"/>
  <c r="BG371" i="6"/>
  <c r="BF371" i="6"/>
  <c r="BE371" i="6"/>
  <c r="BD371" i="6"/>
  <c r="BC371" i="6"/>
  <c r="BN370" i="6"/>
  <c r="BM370" i="6"/>
  <c r="BL370" i="6"/>
  <c r="BK370" i="6"/>
  <c r="BJ370" i="6"/>
  <c r="BI370" i="6"/>
  <c r="BH370" i="6"/>
  <c r="BG370" i="6"/>
  <c r="BF370" i="6"/>
  <c r="BE370" i="6"/>
  <c r="BD370" i="6"/>
  <c r="BC370" i="6"/>
  <c r="BN369" i="6"/>
  <c r="BM369" i="6"/>
  <c r="BL369" i="6"/>
  <c r="BK369" i="6"/>
  <c r="BJ369" i="6"/>
  <c r="BI369" i="6"/>
  <c r="BH369" i="6"/>
  <c r="BG369" i="6"/>
  <c r="BF369" i="6"/>
  <c r="BE369" i="6"/>
  <c r="BD369" i="6"/>
  <c r="BC369" i="6"/>
  <c r="BN368" i="6"/>
  <c r="BM368" i="6"/>
  <c r="BL368" i="6"/>
  <c r="BK368" i="6"/>
  <c r="BJ368" i="6"/>
  <c r="BI368" i="6"/>
  <c r="BH368" i="6"/>
  <c r="BG368" i="6"/>
  <c r="BF368" i="6"/>
  <c r="BE368" i="6"/>
  <c r="BD368" i="6"/>
  <c r="BC368" i="6"/>
  <c r="BN367" i="6"/>
  <c r="BM367" i="6"/>
  <c r="BL367" i="6"/>
  <c r="BK367" i="6"/>
  <c r="BJ367" i="6"/>
  <c r="BI367" i="6"/>
  <c r="BH367" i="6"/>
  <c r="BG367" i="6"/>
  <c r="BF367" i="6"/>
  <c r="BE367" i="6"/>
  <c r="BD367" i="6"/>
  <c r="BC367" i="6"/>
  <c r="BN366" i="6"/>
  <c r="BM366" i="6"/>
  <c r="BL366" i="6"/>
  <c r="BK366" i="6"/>
  <c r="BJ366" i="6"/>
  <c r="BI366" i="6"/>
  <c r="BH366" i="6"/>
  <c r="BG366" i="6"/>
  <c r="BF366" i="6"/>
  <c r="BE366" i="6"/>
  <c r="BD366" i="6"/>
  <c r="BC366" i="6"/>
  <c r="BN365" i="6"/>
  <c r="BM365" i="6"/>
  <c r="BL365" i="6"/>
  <c r="BK365" i="6"/>
  <c r="BJ365" i="6"/>
  <c r="BI365" i="6"/>
  <c r="BH365" i="6"/>
  <c r="BG365" i="6"/>
  <c r="BF365" i="6"/>
  <c r="BE365" i="6"/>
  <c r="BD365" i="6"/>
  <c r="BC365" i="6"/>
  <c r="BN364" i="6"/>
  <c r="BM364" i="6"/>
  <c r="BL364" i="6"/>
  <c r="BK364" i="6"/>
  <c r="BJ364" i="6"/>
  <c r="BI364" i="6"/>
  <c r="BH364" i="6"/>
  <c r="BG364" i="6"/>
  <c r="BF364" i="6"/>
  <c r="BE364" i="6"/>
  <c r="BD364" i="6"/>
  <c r="BC364" i="6"/>
  <c r="BN363" i="6"/>
  <c r="BM363" i="6"/>
  <c r="BL363" i="6"/>
  <c r="BK363" i="6"/>
  <c r="BJ363" i="6"/>
  <c r="BI363" i="6"/>
  <c r="BH363" i="6"/>
  <c r="BG363" i="6"/>
  <c r="BF363" i="6"/>
  <c r="BE363" i="6"/>
  <c r="BD363" i="6"/>
  <c r="BC363" i="6"/>
  <c r="BN362" i="6"/>
  <c r="BM362" i="6"/>
  <c r="BL362" i="6"/>
  <c r="BK362" i="6"/>
  <c r="BJ362" i="6"/>
  <c r="BI362" i="6"/>
  <c r="BH362" i="6"/>
  <c r="BG362" i="6"/>
  <c r="BF362" i="6"/>
  <c r="BE362" i="6"/>
  <c r="BD362" i="6"/>
  <c r="BC362" i="6"/>
  <c r="BN361" i="6"/>
  <c r="BM361" i="6"/>
  <c r="BL361" i="6"/>
  <c r="BK361" i="6"/>
  <c r="BJ361" i="6"/>
  <c r="BI361" i="6"/>
  <c r="BH361" i="6"/>
  <c r="BG361" i="6"/>
  <c r="BF361" i="6"/>
  <c r="BE361" i="6"/>
  <c r="BD361" i="6"/>
  <c r="BC361" i="6"/>
  <c r="BN360" i="6"/>
  <c r="BM360" i="6"/>
  <c r="BL360" i="6"/>
  <c r="BK360" i="6"/>
  <c r="BJ360" i="6"/>
  <c r="BI360" i="6"/>
  <c r="BH360" i="6"/>
  <c r="BG360" i="6"/>
  <c r="BF360" i="6"/>
  <c r="BE360" i="6"/>
  <c r="BD360" i="6"/>
  <c r="BC360" i="6"/>
  <c r="BN359" i="6"/>
  <c r="BM359" i="6"/>
  <c r="BL359" i="6"/>
  <c r="BK359" i="6"/>
  <c r="BJ359" i="6"/>
  <c r="BI359" i="6"/>
  <c r="BH359" i="6"/>
  <c r="BG359" i="6"/>
  <c r="BF359" i="6"/>
  <c r="BE359" i="6"/>
  <c r="BD359" i="6"/>
  <c r="BC359" i="6"/>
  <c r="BN358" i="6"/>
  <c r="BM358" i="6"/>
  <c r="BL358" i="6"/>
  <c r="BK358" i="6"/>
  <c r="BJ358" i="6"/>
  <c r="BI358" i="6"/>
  <c r="BH358" i="6"/>
  <c r="BG358" i="6"/>
  <c r="BF358" i="6"/>
  <c r="BE358" i="6"/>
  <c r="BD358" i="6"/>
  <c r="BC358" i="6"/>
  <c r="BN357" i="6"/>
  <c r="BM357" i="6"/>
  <c r="BL357" i="6"/>
  <c r="BK357" i="6"/>
  <c r="BJ357" i="6"/>
  <c r="BI357" i="6"/>
  <c r="BH357" i="6"/>
  <c r="BG357" i="6"/>
  <c r="BF357" i="6"/>
  <c r="BE357" i="6"/>
  <c r="BD357" i="6"/>
  <c r="BC357" i="6"/>
  <c r="BN356" i="6"/>
  <c r="BM356" i="6"/>
  <c r="BL356" i="6"/>
  <c r="BK356" i="6"/>
  <c r="BJ356" i="6"/>
  <c r="BI356" i="6"/>
  <c r="BH356" i="6"/>
  <c r="BG356" i="6"/>
  <c r="BF356" i="6"/>
  <c r="BE356" i="6"/>
  <c r="BD356" i="6"/>
  <c r="BC356" i="6"/>
  <c r="BN355" i="6"/>
  <c r="BM355" i="6"/>
  <c r="BL355" i="6"/>
  <c r="BK355" i="6"/>
  <c r="BJ355" i="6"/>
  <c r="BI355" i="6"/>
  <c r="BH355" i="6"/>
  <c r="BG355" i="6"/>
  <c r="BF355" i="6"/>
  <c r="BE355" i="6"/>
  <c r="BD355" i="6"/>
  <c r="BC355" i="6"/>
  <c r="BN354" i="6"/>
  <c r="BM354" i="6"/>
  <c r="BL354" i="6"/>
  <c r="BK354" i="6"/>
  <c r="BJ354" i="6"/>
  <c r="BI354" i="6"/>
  <c r="BH354" i="6"/>
  <c r="BG354" i="6"/>
  <c r="BF354" i="6"/>
  <c r="BE354" i="6"/>
  <c r="BD354" i="6"/>
  <c r="BC354" i="6"/>
  <c r="BN353" i="6"/>
  <c r="BM353" i="6"/>
  <c r="BL353" i="6"/>
  <c r="BK353" i="6"/>
  <c r="BJ353" i="6"/>
  <c r="BI353" i="6"/>
  <c r="BH353" i="6"/>
  <c r="BG353" i="6"/>
  <c r="BF353" i="6"/>
  <c r="BE353" i="6"/>
  <c r="BD353" i="6"/>
  <c r="BC353" i="6"/>
  <c r="BN352" i="6"/>
  <c r="BM352" i="6"/>
  <c r="BL352" i="6"/>
  <c r="BK352" i="6"/>
  <c r="BJ352" i="6"/>
  <c r="BI352" i="6"/>
  <c r="BH352" i="6"/>
  <c r="BG352" i="6"/>
  <c r="BF352" i="6"/>
  <c r="BE352" i="6"/>
  <c r="BD352" i="6"/>
  <c r="BC352" i="6"/>
  <c r="BN351" i="6"/>
  <c r="BM351" i="6"/>
  <c r="BL351" i="6"/>
  <c r="BK351" i="6"/>
  <c r="BJ351" i="6"/>
  <c r="BI351" i="6"/>
  <c r="BH351" i="6"/>
  <c r="BG351" i="6"/>
  <c r="BF351" i="6"/>
  <c r="BE351" i="6"/>
  <c r="BD351" i="6"/>
  <c r="BC351" i="6"/>
  <c r="BN350" i="6"/>
  <c r="BM350" i="6"/>
  <c r="BL350" i="6"/>
  <c r="BK350" i="6"/>
  <c r="BJ350" i="6"/>
  <c r="BI350" i="6"/>
  <c r="BH350" i="6"/>
  <c r="BG350" i="6"/>
  <c r="BF350" i="6"/>
  <c r="BE350" i="6"/>
  <c r="BD350" i="6"/>
  <c r="BC350" i="6"/>
  <c r="BN349" i="6"/>
  <c r="BM349" i="6"/>
  <c r="BL349" i="6"/>
  <c r="BK349" i="6"/>
  <c r="BJ349" i="6"/>
  <c r="BI349" i="6"/>
  <c r="BH349" i="6"/>
  <c r="BG349" i="6"/>
  <c r="BF349" i="6"/>
  <c r="BE349" i="6"/>
  <c r="BD349" i="6"/>
  <c r="BC349" i="6"/>
  <c r="BN348" i="6"/>
  <c r="BM348" i="6"/>
  <c r="BL348" i="6"/>
  <c r="BK348" i="6"/>
  <c r="BJ348" i="6"/>
  <c r="BI348" i="6"/>
  <c r="BH348" i="6"/>
  <c r="BG348" i="6"/>
  <c r="BF348" i="6"/>
  <c r="BE348" i="6"/>
  <c r="BD348" i="6"/>
  <c r="BC348" i="6"/>
  <c r="BN347" i="6"/>
  <c r="BM347" i="6"/>
  <c r="BL347" i="6"/>
  <c r="BK347" i="6"/>
  <c r="BJ347" i="6"/>
  <c r="BI347" i="6"/>
  <c r="BH347" i="6"/>
  <c r="BG347" i="6"/>
  <c r="BF347" i="6"/>
  <c r="BE347" i="6"/>
  <c r="BD347" i="6"/>
  <c r="BC347" i="6"/>
  <c r="BN346" i="6"/>
  <c r="BM346" i="6"/>
  <c r="BL346" i="6"/>
  <c r="BK346" i="6"/>
  <c r="BJ346" i="6"/>
  <c r="BI346" i="6"/>
  <c r="BH346" i="6"/>
  <c r="BG346" i="6"/>
  <c r="BF346" i="6"/>
  <c r="BE346" i="6"/>
  <c r="BD346" i="6"/>
  <c r="BC346" i="6"/>
  <c r="BN345" i="6"/>
  <c r="BM345" i="6"/>
  <c r="BL345" i="6"/>
  <c r="BK345" i="6"/>
  <c r="BJ345" i="6"/>
  <c r="BI345" i="6"/>
  <c r="BH345" i="6"/>
  <c r="BG345" i="6"/>
  <c r="BF345" i="6"/>
  <c r="BE345" i="6"/>
  <c r="BD345" i="6"/>
  <c r="BC345" i="6"/>
  <c r="BN344" i="6"/>
  <c r="BM344" i="6"/>
  <c r="BL344" i="6"/>
  <c r="BK344" i="6"/>
  <c r="BJ344" i="6"/>
  <c r="BI344" i="6"/>
  <c r="BH344" i="6"/>
  <c r="BG344" i="6"/>
  <c r="BF344" i="6"/>
  <c r="BE344" i="6"/>
  <c r="BD344" i="6"/>
  <c r="BC344" i="6"/>
  <c r="BN343" i="6"/>
  <c r="BM343" i="6"/>
  <c r="BL343" i="6"/>
  <c r="BK343" i="6"/>
  <c r="BJ343" i="6"/>
  <c r="BI343" i="6"/>
  <c r="BH343" i="6"/>
  <c r="BG343" i="6"/>
  <c r="BF343" i="6"/>
  <c r="BE343" i="6"/>
  <c r="BD343" i="6"/>
  <c r="BC343" i="6"/>
  <c r="BN342" i="6"/>
  <c r="BM342" i="6"/>
  <c r="BL342" i="6"/>
  <c r="BK342" i="6"/>
  <c r="BJ342" i="6"/>
  <c r="BI342" i="6"/>
  <c r="BH342" i="6"/>
  <c r="BG342" i="6"/>
  <c r="BF342" i="6"/>
  <c r="BE342" i="6"/>
  <c r="BD342" i="6"/>
  <c r="BC342" i="6"/>
  <c r="BN341" i="6"/>
  <c r="BM341" i="6"/>
  <c r="BL341" i="6"/>
  <c r="BK341" i="6"/>
  <c r="BJ341" i="6"/>
  <c r="BI341" i="6"/>
  <c r="BH341" i="6"/>
  <c r="BG341" i="6"/>
  <c r="BF341" i="6"/>
  <c r="BE341" i="6"/>
  <c r="BD341" i="6"/>
  <c r="BC341" i="6"/>
  <c r="BN340" i="6"/>
  <c r="BM340" i="6"/>
  <c r="BL340" i="6"/>
  <c r="BK340" i="6"/>
  <c r="BJ340" i="6"/>
  <c r="BI340" i="6"/>
  <c r="BH340" i="6"/>
  <c r="BG340" i="6"/>
  <c r="BF340" i="6"/>
  <c r="BE340" i="6"/>
  <c r="BD340" i="6"/>
  <c r="BC340" i="6"/>
  <c r="BN339" i="6"/>
  <c r="BM339" i="6"/>
  <c r="BL339" i="6"/>
  <c r="BK339" i="6"/>
  <c r="BJ339" i="6"/>
  <c r="BI339" i="6"/>
  <c r="BH339" i="6"/>
  <c r="BG339" i="6"/>
  <c r="BF339" i="6"/>
  <c r="BE339" i="6"/>
  <c r="BD339" i="6"/>
  <c r="BC339" i="6"/>
  <c r="BN338" i="6"/>
  <c r="BM338" i="6"/>
  <c r="BL338" i="6"/>
  <c r="BK338" i="6"/>
  <c r="BJ338" i="6"/>
  <c r="BI338" i="6"/>
  <c r="BH338" i="6"/>
  <c r="BG338" i="6"/>
  <c r="BF338" i="6"/>
  <c r="BE338" i="6"/>
  <c r="BD338" i="6"/>
  <c r="BC338" i="6"/>
  <c r="BN337" i="6"/>
  <c r="BM337" i="6"/>
  <c r="BL337" i="6"/>
  <c r="BK337" i="6"/>
  <c r="BJ337" i="6"/>
  <c r="BI337" i="6"/>
  <c r="BH337" i="6"/>
  <c r="BG337" i="6"/>
  <c r="BF337" i="6"/>
  <c r="BE337" i="6"/>
  <c r="BD337" i="6"/>
  <c r="BC337" i="6"/>
  <c r="BN336" i="6"/>
  <c r="BM336" i="6"/>
  <c r="BL336" i="6"/>
  <c r="BK336" i="6"/>
  <c r="BJ336" i="6"/>
  <c r="BI336" i="6"/>
  <c r="BH336" i="6"/>
  <c r="BG336" i="6"/>
  <c r="BF336" i="6"/>
  <c r="BE336" i="6"/>
  <c r="BD336" i="6"/>
  <c r="BC336" i="6"/>
  <c r="BN335" i="6"/>
  <c r="BM335" i="6"/>
  <c r="BL335" i="6"/>
  <c r="BK335" i="6"/>
  <c r="BJ335" i="6"/>
  <c r="BI335" i="6"/>
  <c r="BH335" i="6"/>
  <c r="BG335" i="6"/>
  <c r="BF335" i="6"/>
  <c r="BE335" i="6"/>
  <c r="BD335" i="6"/>
  <c r="BC335" i="6"/>
  <c r="BN334" i="6"/>
  <c r="BM334" i="6"/>
  <c r="BL334" i="6"/>
  <c r="BK334" i="6"/>
  <c r="BJ334" i="6"/>
  <c r="BI334" i="6"/>
  <c r="BH334" i="6"/>
  <c r="BG334" i="6"/>
  <c r="BF334" i="6"/>
  <c r="BE334" i="6"/>
  <c r="BD334" i="6"/>
  <c r="BC334" i="6"/>
  <c r="BN333" i="6"/>
  <c r="BM333" i="6"/>
  <c r="BL333" i="6"/>
  <c r="BK333" i="6"/>
  <c r="BJ333" i="6"/>
  <c r="BI333" i="6"/>
  <c r="BH333" i="6"/>
  <c r="BG333" i="6"/>
  <c r="BF333" i="6"/>
  <c r="BE333" i="6"/>
  <c r="BD333" i="6"/>
  <c r="BC333" i="6"/>
  <c r="BN332" i="6"/>
  <c r="BM332" i="6"/>
  <c r="BL332" i="6"/>
  <c r="BK332" i="6"/>
  <c r="BJ332" i="6"/>
  <c r="BI332" i="6"/>
  <c r="BH332" i="6"/>
  <c r="BG332" i="6"/>
  <c r="BF332" i="6"/>
  <c r="BE332" i="6"/>
  <c r="BD332" i="6"/>
  <c r="BC332" i="6"/>
  <c r="BN331" i="6"/>
  <c r="BM331" i="6"/>
  <c r="BL331" i="6"/>
  <c r="BK331" i="6"/>
  <c r="BJ331" i="6"/>
  <c r="BI331" i="6"/>
  <c r="BH331" i="6"/>
  <c r="BG331" i="6"/>
  <c r="BF331" i="6"/>
  <c r="BE331" i="6"/>
  <c r="BD331" i="6"/>
  <c r="BC331" i="6"/>
  <c r="BN330" i="6"/>
  <c r="BM330" i="6"/>
  <c r="BL330" i="6"/>
  <c r="BK330" i="6"/>
  <c r="BJ330" i="6"/>
  <c r="BI330" i="6"/>
  <c r="BH330" i="6"/>
  <c r="BG330" i="6"/>
  <c r="BF330" i="6"/>
  <c r="BE330" i="6"/>
  <c r="BD330" i="6"/>
  <c r="BC330" i="6"/>
  <c r="BN329" i="6"/>
  <c r="BM329" i="6"/>
  <c r="BL329" i="6"/>
  <c r="BK329" i="6"/>
  <c r="BJ329" i="6"/>
  <c r="BI329" i="6"/>
  <c r="BH329" i="6"/>
  <c r="BG329" i="6"/>
  <c r="BF329" i="6"/>
  <c r="BE329" i="6"/>
  <c r="BD329" i="6"/>
  <c r="BC329" i="6"/>
  <c r="BN328" i="6"/>
  <c r="BM328" i="6"/>
  <c r="BL328" i="6"/>
  <c r="BK328" i="6"/>
  <c r="BJ328" i="6"/>
  <c r="BI328" i="6"/>
  <c r="BH328" i="6"/>
  <c r="BG328" i="6"/>
  <c r="BF328" i="6"/>
  <c r="BE328" i="6"/>
  <c r="BD328" i="6"/>
  <c r="BC328" i="6"/>
  <c r="BN327" i="6"/>
  <c r="BM327" i="6"/>
  <c r="BL327" i="6"/>
  <c r="BK327" i="6"/>
  <c r="BJ327" i="6"/>
  <c r="BI327" i="6"/>
  <c r="BH327" i="6"/>
  <c r="BG327" i="6"/>
  <c r="BF327" i="6"/>
  <c r="BE327" i="6"/>
  <c r="BD327" i="6"/>
  <c r="BC327" i="6"/>
  <c r="BN326" i="6"/>
  <c r="BM326" i="6"/>
  <c r="BL326" i="6"/>
  <c r="BK326" i="6"/>
  <c r="BJ326" i="6"/>
  <c r="BI326" i="6"/>
  <c r="BH326" i="6"/>
  <c r="BG326" i="6"/>
  <c r="BF326" i="6"/>
  <c r="BE326" i="6"/>
  <c r="BD326" i="6"/>
  <c r="BC326" i="6"/>
  <c r="BN325" i="6"/>
  <c r="BM325" i="6"/>
  <c r="BL325" i="6"/>
  <c r="BK325" i="6"/>
  <c r="BJ325" i="6"/>
  <c r="BI325" i="6"/>
  <c r="BH325" i="6"/>
  <c r="BG325" i="6"/>
  <c r="BF325" i="6"/>
  <c r="BE325" i="6"/>
  <c r="BD325" i="6"/>
  <c r="BC325" i="6"/>
  <c r="BN324" i="6"/>
  <c r="BM324" i="6"/>
  <c r="BL324" i="6"/>
  <c r="BK324" i="6"/>
  <c r="BJ324" i="6"/>
  <c r="BI324" i="6"/>
  <c r="BH324" i="6"/>
  <c r="BG324" i="6"/>
  <c r="BF324" i="6"/>
  <c r="BE324" i="6"/>
  <c r="BD324" i="6"/>
  <c r="BC324" i="6"/>
  <c r="BN323" i="6"/>
  <c r="BM323" i="6"/>
  <c r="BL323" i="6"/>
  <c r="BK323" i="6"/>
  <c r="BJ323" i="6"/>
  <c r="BI323" i="6"/>
  <c r="BH323" i="6"/>
  <c r="BG323" i="6"/>
  <c r="BF323" i="6"/>
  <c r="BE323" i="6"/>
  <c r="BD323" i="6"/>
  <c r="BC323" i="6"/>
  <c r="BN322" i="6"/>
  <c r="BM322" i="6"/>
  <c r="BL322" i="6"/>
  <c r="BK322" i="6"/>
  <c r="BJ322" i="6"/>
  <c r="BI322" i="6"/>
  <c r="BH322" i="6"/>
  <c r="BG322" i="6"/>
  <c r="BF322" i="6"/>
  <c r="BE322" i="6"/>
  <c r="BD322" i="6"/>
  <c r="BC322" i="6"/>
  <c r="BN321" i="6"/>
  <c r="BM321" i="6"/>
  <c r="BL321" i="6"/>
  <c r="BK321" i="6"/>
  <c r="BJ321" i="6"/>
  <c r="BI321" i="6"/>
  <c r="BH321" i="6"/>
  <c r="BG321" i="6"/>
  <c r="BF321" i="6"/>
  <c r="BE321" i="6"/>
  <c r="BD321" i="6"/>
  <c r="BC321" i="6"/>
  <c r="BN320" i="6"/>
  <c r="BM320" i="6"/>
  <c r="BL320" i="6"/>
  <c r="BK320" i="6"/>
  <c r="BJ320" i="6"/>
  <c r="BI320" i="6"/>
  <c r="BH320" i="6"/>
  <c r="BG320" i="6"/>
  <c r="BF320" i="6"/>
  <c r="BE320" i="6"/>
  <c r="BD320" i="6"/>
  <c r="BC320" i="6"/>
  <c r="BN319" i="6"/>
  <c r="BM319" i="6"/>
  <c r="BL319" i="6"/>
  <c r="BK319" i="6"/>
  <c r="BJ319" i="6"/>
  <c r="BI319" i="6"/>
  <c r="BH319" i="6"/>
  <c r="BG319" i="6"/>
  <c r="BF319" i="6"/>
  <c r="BE319" i="6"/>
  <c r="BD319" i="6"/>
  <c r="BC319" i="6"/>
  <c r="BN318" i="6"/>
  <c r="BM318" i="6"/>
  <c r="BL318" i="6"/>
  <c r="BK318" i="6"/>
  <c r="BJ318" i="6"/>
  <c r="BI318" i="6"/>
  <c r="BH318" i="6"/>
  <c r="BG318" i="6"/>
  <c r="BF318" i="6"/>
  <c r="BE318" i="6"/>
  <c r="BD318" i="6"/>
  <c r="BC318" i="6"/>
  <c r="BN317" i="6"/>
  <c r="BM317" i="6"/>
  <c r="BL317" i="6"/>
  <c r="BK317" i="6"/>
  <c r="BJ317" i="6"/>
  <c r="BI317" i="6"/>
  <c r="BH317" i="6"/>
  <c r="BG317" i="6"/>
  <c r="BF317" i="6"/>
  <c r="BE317" i="6"/>
  <c r="BD317" i="6"/>
  <c r="BC317" i="6"/>
  <c r="BN316" i="6"/>
  <c r="BM316" i="6"/>
  <c r="BL316" i="6"/>
  <c r="BK316" i="6"/>
  <c r="BJ316" i="6"/>
  <c r="BI316" i="6"/>
  <c r="BH316" i="6"/>
  <c r="BG316" i="6"/>
  <c r="BF316" i="6"/>
  <c r="BE316" i="6"/>
  <c r="BD316" i="6"/>
  <c r="BC316" i="6"/>
  <c r="BN315" i="6"/>
  <c r="BM315" i="6"/>
  <c r="BL315" i="6"/>
  <c r="BK315" i="6"/>
  <c r="BJ315" i="6"/>
  <c r="BI315" i="6"/>
  <c r="BH315" i="6"/>
  <c r="BG315" i="6"/>
  <c r="BF315" i="6"/>
  <c r="BE315" i="6"/>
  <c r="BD315" i="6"/>
  <c r="BC315" i="6"/>
  <c r="BN314" i="6"/>
  <c r="BM314" i="6"/>
  <c r="BL314" i="6"/>
  <c r="BK314" i="6"/>
  <c r="BJ314" i="6"/>
  <c r="BI314" i="6"/>
  <c r="BH314" i="6"/>
  <c r="BG314" i="6"/>
  <c r="BF314" i="6"/>
  <c r="BE314" i="6"/>
  <c r="BD314" i="6"/>
  <c r="BC314" i="6"/>
  <c r="BN313" i="6"/>
  <c r="BM313" i="6"/>
  <c r="BL313" i="6"/>
  <c r="BK313" i="6"/>
  <c r="BJ313" i="6"/>
  <c r="BI313" i="6"/>
  <c r="BH313" i="6"/>
  <c r="BG313" i="6"/>
  <c r="BF313" i="6"/>
  <c r="BE313" i="6"/>
  <c r="BD313" i="6"/>
  <c r="BC313" i="6"/>
  <c r="BN312" i="6"/>
  <c r="BM312" i="6"/>
  <c r="BL312" i="6"/>
  <c r="BK312" i="6"/>
  <c r="BJ312" i="6"/>
  <c r="BI312" i="6"/>
  <c r="BH312" i="6"/>
  <c r="BG312" i="6"/>
  <c r="BF312" i="6"/>
  <c r="BE312" i="6"/>
  <c r="BD312" i="6"/>
  <c r="BC312" i="6"/>
  <c r="BN311" i="6"/>
  <c r="BM311" i="6"/>
  <c r="BL311" i="6"/>
  <c r="BK311" i="6"/>
  <c r="BJ311" i="6"/>
  <c r="BI311" i="6"/>
  <c r="BH311" i="6"/>
  <c r="BG311" i="6"/>
  <c r="BF311" i="6"/>
  <c r="BE311" i="6"/>
  <c r="BD311" i="6"/>
  <c r="BC311" i="6"/>
  <c r="BN310" i="6"/>
  <c r="BM310" i="6"/>
  <c r="BL310" i="6"/>
  <c r="BK310" i="6"/>
  <c r="BJ310" i="6"/>
  <c r="BI310" i="6"/>
  <c r="BH310" i="6"/>
  <c r="BG310" i="6"/>
  <c r="BF310" i="6"/>
  <c r="BE310" i="6"/>
  <c r="BD310" i="6"/>
  <c r="BC310" i="6"/>
  <c r="BN309" i="6"/>
  <c r="BM309" i="6"/>
  <c r="BL309" i="6"/>
  <c r="BK309" i="6"/>
  <c r="BJ309" i="6"/>
  <c r="BI309" i="6"/>
  <c r="BH309" i="6"/>
  <c r="BG309" i="6"/>
  <c r="BF309" i="6"/>
  <c r="BE309" i="6"/>
  <c r="BD309" i="6"/>
  <c r="BC309" i="6"/>
  <c r="BN308" i="6"/>
  <c r="BM308" i="6"/>
  <c r="BL308" i="6"/>
  <c r="BK308" i="6"/>
  <c r="BJ308" i="6"/>
  <c r="BI308" i="6"/>
  <c r="BH308" i="6"/>
  <c r="BG308" i="6"/>
  <c r="BF308" i="6"/>
  <c r="BE308" i="6"/>
  <c r="BD308" i="6"/>
  <c r="BC308" i="6"/>
  <c r="BN307" i="6"/>
  <c r="BM307" i="6"/>
  <c r="BL307" i="6"/>
  <c r="BK307" i="6"/>
  <c r="BJ307" i="6"/>
  <c r="BI307" i="6"/>
  <c r="BH307" i="6"/>
  <c r="BG307" i="6"/>
  <c r="BF307" i="6"/>
  <c r="BE307" i="6"/>
  <c r="BD307" i="6"/>
  <c r="BC307" i="6"/>
  <c r="BN306" i="6"/>
  <c r="BM306" i="6"/>
  <c r="BL306" i="6"/>
  <c r="BK306" i="6"/>
  <c r="BJ306" i="6"/>
  <c r="BI306" i="6"/>
  <c r="BH306" i="6"/>
  <c r="BG306" i="6"/>
  <c r="BF306" i="6"/>
  <c r="BE306" i="6"/>
  <c r="BD306" i="6"/>
  <c r="BC306" i="6"/>
  <c r="BN305" i="6"/>
  <c r="BM305" i="6"/>
  <c r="BL305" i="6"/>
  <c r="BK305" i="6"/>
  <c r="BJ305" i="6"/>
  <c r="BI305" i="6"/>
  <c r="BH305" i="6"/>
  <c r="BG305" i="6"/>
  <c r="BF305" i="6"/>
  <c r="BE305" i="6"/>
  <c r="BD305" i="6"/>
  <c r="BC305" i="6"/>
  <c r="BN304" i="6"/>
  <c r="BM304" i="6"/>
  <c r="BL304" i="6"/>
  <c r="BK304" i="6"/>
  <c r="BJ304" i="6"/>
  <c r="BI304" i="6"/>
  <c r="BH304" i="6"/>
  <c r="BG304" i="6"/>
  <c r="BF304" i="6"/>
  <c r="BE304" i="6"/>
  <c r="BD304" i="6"/>
  <c r="BC304" i="6"/>
  <c r="BN303" i="6"/>
  <c r="BM303" i="6"/>
  <c r="BL303" i="6"/>
  <c r="BK303" i="6"/>
  <c r="BJ303" i="6"/>
  <c r="BI303" i="6"/>
  <c r="BH303" i="6"/>
  <c r="BG303" i="6"/>
  <c r="BF303" i="6"/>
  <c r="BE303" i="6"/>
  <c r="BD303" i="6"/>
  <c r="BC303" i="6"/>
  <c r="BN302" i="6"/>
  <c r="BM302" i="6"/>
  <c r="BL302" i="6"/>
  <c r="BK302" i="6"/>
  <c r="BJ302" i="6"/>
  <c r="BI302" i="6"/>
  <c r="BH302" i="6"/>
  <c r="BG302" i="6"/>
  <c r="BF302" i="6"/>
  <c r="BE302" i="6"/>
  <c r="BD302" i="6"/>
  <c r="BC302" i="6"/>
  <c r="BN301" i="6"/>
  <c r="BM301" i="6"/>
  <c r="BL301" i="6"/>
  <c r="BK301" i="6"/>
  <c r="BJ301" i="6"/>
  <c r="BI301" i="6"/>
  <c r="BH301" i="6"/>
  <c r="BG301" i="6"/>
  <c r="BF301" i="6"/>
  <c r="BE301" i="6"/>
  <c r="BD301" i="6"/>
  <c r="BC301" i="6"/>
  <c r="BN300" i="6"/>
  <c r="BM300" i="6"/>
  <c r="BL300" i="6"/>
  <c r="BK300" i="6"/>
  <c r="BJ300" i="6"/>
  <c r="BI300" i="6"/>
  <c r="BH300" i="6"/>
  <c r="BG300" i="6"/>
  <c r="BF300" i="6"/>
  <c r="BE300" i="6"/>
  <c r="BD300" i="6"/>
  <c r="BC300" i="6"/>
  <c r="BN299" i="6"/>
  <c r="BM299" i="6"/>
  <c r="BL299" i="6"/>
  <c r="BK299" i="6"/>
  <c r="BJ299" i="6"/>
  <c r="BI299" i="6"/>
  <c r="BH299" i="6"/>
  <c r="BG299" i="6"/>
  <c r="BF299" i="6"/>
  <c r="BE299" i="6"/>
  <c r="BD299" i="6"/>
  <c r="BC299" i="6"/>
  <c r="BN298" i="6"/>
  <c r="BM298" i="6"/>
  <c r="BL298" i="6"/>
  <c r="BK298" i="6"/>
  <c r="BJ298" i="6"/>
  <c r="BI298" i="6"/>
  <c r="BH298" i="6"/>
  <c r="BG298" i="6"/>
  <c r="BF298" i="6"/>
  <c r="BE298" i="6"/>
  <c r="BD298" i="6"/>
  <c r="BC298" i="6"/>
  <c r="BN297" i="6"/>
  <c r="BM297" i="6"/>
  <c r="BL297" i="6"/>
  <c r="BK297" i="6"/>
  <c r="BJ297" i="6"/>
  <c r="BI297" i="6"/>
  <c r="BH297" i="6"/>
  <c r="BG297" i="6"/>
  <c r="BF297" i="6"/>
  <c r="BE297" i="6"/>
  <c r="BD297" i="6"/>
  <c r="BC297" i="6"/>
  <c r="BN296" i="6"/>
  <c r="BM296" i="6"/>
  <c r="BL296" i="6"/>
  <c r="BK296" i="6"/>
  <c r="BJ296" i="6"/>
  <c r="BI296" i="6"/>
  <c r="BH296" i="6"/>
  <c r="BG296" i="6"/>
  <c r="BF296" i="6"/>
  <c r="BE296" i="6"/>
  <c r="BD296" i="6"/>
  <c r="BC296" i="6"/>
  <c r="BN295" i="6"/>
  <c r="BM295" i="6"/>
  <c r="BL295" i="6"/>
  <c r="BK295" i="6"/>
  <c r="BJ295" i="6"/>
  <c r="BI295" i="6"/>
  <c r="BH295" i="6"/>
  <c r="BG295" i="6"/>
  <c r="BF295" i="6"/>
  <c r="BE295" i="6"/>
  <c r="BD295" i="6"/>
  <c r="BC295" i="6"/>
  <c r="BN294" i="6"/>
  <c r="BM294" i="6"/>
  <c r="BL294" i="6"/>
  <c r="BK294" i="6"/>
  <c r="BJ294" i="6"/>
  <c r="BI294" i="6"/>
  <c r="BH294" i="6"/>
  <c r="BG294" i="6"/>
  <c r="BF294" i="6"/>
  <c r="BE294" i="6"/>
  <c r="BD294" i="6"/>
  <c r="BC294" i="6"/>
  <c r="BN293" i="6"/>
  <c r="BM293" i="6"/>
  <c r="BL293" i="6"/>
  <c r="BK293" i="6"/>
  <c r="BJ293" i="6"/>
  <c r="BI293" i="6"/>
  <c r="BH293" i="6"/>
  <c r="BG293" i="6"/>
  <c r="BF293" i="6"/>
  <c r="BE293" i="6"/>
  <c r="BD293" i="6"/>
  <c r="BC293" i="6"/>
  <c r="BN292" i="6"/>
  <c r="BM292" i="6"/>
  <c r="BL292" i="6"/>
  <c r="BK292" i="6"/>
  <c r="BJ292" i="6"/>
  <c r="BI292" i="6"/>
  <c r="BH292" i="6"/>
  <c r="BG292" i="6"/>
  <c r="BF292" i="6"/>
  <c r="BE292" i="6"/>
  <c r="BD292" i="6"/>
  <c r="BC292" i="6"/>
  <c r="BN291" i="6"/>
  <c r="BM291" i="6"/>
  <c r="BL291" i="6"/>
  <c r="BK291" i="6"/>
  <c r="BJ291" i="6"/>
  <c r="BI291" i="6"/>
  <c r="BH291" i="6"/>
  <c r="BG291" i="6"/>
  <c r="BF291" i="6"/>
  <c r="BE291" i="6"/>
  <c r="BD291" i="6"/>
  <c r="BC291" i="6"/>
  <c r="BN290" i="6"/>
  <c r="BM290" i="6"/>
  <c r="BL290" i="6"/>
  <c r="BK290" i="6"/>
  <c r="BJ290" i="6"/>
  <c r="BI290" i="6"/>
  <c r="BH290" i="6"/>
  <c r="BG290" i="6"/>
  <c r="BF290" i="6"/>
  <c r="BE290" i="6"/>
  <c r="BD290" i="6"/>
  <c r="BC290" i="6"/>
  <c r="BN289" i="6"/>
  <c r="BM289" i="6"/>
  <c r="BL289" i="6"/>
  <c r="BK289" i="6"/>
  <c r="BJ289" i="6"/>
  <c r="BI289" i="6"/>
  <c r="BH289" i="6"/>
  <c r="BG289" i="6"/>
  <c r="BF289" i="6"/>
  <c r="BE289" i="6"/>
  <c r="BD289" i="6"/>
  <c r="BC289" i="6"/>
  <c r="BN288" i="6"/>
  <c r="BM288" i="6"/>
  <c r="BL288" i="6"/>
  <c r="BK288" i="6"/>
  <c r="BJ288" i="6"/>
  <c r="BI288" i="6"/>
  <c r="BH288" i="6"/>
  <c r="BG288" i="6"/>
  <c r="BF288" i="6"/>
  <c r="BE288" i="6"/>
  <c r="BD288" i="6"/>
  <c r="BC288" i="6"/>
  <c r="BN287" i="6"/>
  <c r="BM287" i="6"/>
  <c r="BL287" i="6"/>
  <c r="BK287" i="6"/>
  <c r="BJ287" i="6"/>
  <c r="BI287" i="6"/>
  <c r="BH287" i="6"/>
  <c r="BG287" i="6"/>
  <c r="BF287" i="6"/>
  <c r="BE287" i="6"/>
  <c r="BD287" i="6"/>
  <c r="BC287" i="6"/>
  <c r="BN286" i="6"/>
  <c r="BM286" i="6"/>
  <c r="BL286" i="6"/>
  <c r="BK286" i="6"/>
  <c r="BJ286" i="6"/>
  <c r="BI286" i="6"/>
  <c r="BH286" i="6"/>
  <c r="BG286" i="6"/>
  <c r="BF286" i="6"/>
  <c r="BE286" i="6"/>
  <c r="BD286" i="6"/>
  <c r="BC286" i="6"/>
  <c r="BN285" i="6"/>
  <c r="BM285" i="6"/>
  <c r="BL285" i="6"/>
  <c r="BK285" i="6"/>
  <c r="BJ285" i="6"/>
  <c r="BI285" i="6"/>
  <c r="BH285" i="6"/>
  <c r="BG285" i="6"/>
  <c r="BF285" i="6"/>
  <c r="BE285" i="6"/>
  <c r="BD285" i="6"/>
  <c r="BC285" i="6"/>
  <c r="BN284" i="6"/>
  <c r="BM284" i="6"/>
  <c r="BL284" i="6"/>
  <c r="BK284" i="6"/>
  <c r="BJ284" i="6"/>
  <c r="BI284" i="6"/>
  <c r="BH284" i="6"/>
  <c r="BG284" i="6"/>
  <c r="BF284" i="6"/>
  <c r="BE284" i="6"/>
  <c r="BD284" i="6"/>
  <c r="BC284" i="6"/>
  <c r="BN283" i="6"/>
  <c r="BM283" i="6"/>
  <c r="BL283" i="6"/>
  <c r="BK283" i="6"/>
  <c r="BJ283" i="6"/>
  <c r="BI283" i="6"/>
  <c r="BH283" i="6"/>
  <c r="BG283" i="6"/>
  <c r="BF283" i="6"/>
  <c r="BE283" i="6"/>
  <c r="BD283" i="6"/>
  <c r="BC283" i="6"/>
  <c r="BN282" i="6"/>
  <c r="BM282" i="6"/>
  <c r="BL282" i="6"/>
  <c r="BK282" i="6"/>
  <c r="BJ282" i="6"/>
  <c r="BI282" i="6"/>
  <c r="BH282" i="6"/>
  <c r="BG282" i="6"/>
  <c r="BF282" i="6"/>
  <c r="BE282" i="6"/>
  <c r="BD282" i="6"/>
  <c r="BC282" i="6"/>
  <c r="BN281" i="6"/>
  <c r="BM281" i="6"/>
  <c r="BL281" i="6"/>
  <c r="BK281" i="6"/>
  <c r="BJ281" i="6"/>
  <c r="BI281" i="6"/>
  <c r="BH281" i="6"/>
  <c r="BG281" i="6"/>
  <c r="BF281" i="6"/>
  <c r="BE281" i="6"/>
  <c r="BD281" i="6"/>
  <c r="BC281" i="6"/>
  <c r="BN280" i="6"/>
  <c r="BM280" i="6"/>
  <c r="BL280" i="6"/>
  <c r="BK280" i="6"/>
  <c r="BJ280" i="6"/>
  <c r="BI280" i="6"/>
  <c r="BH280" i="6"/>
  <c r="BG280" i="6"/>
  <c r="BF280" i="6"/>
  <c r="BE280" i="6"/>
  <c r="BD280" i="6"/>
  <c r="BC280" i="6"/>
  <c r="BN279" i="6"/>
  <c r="BM279" i="6"/>
  <c r="BL279" i="6"/>
  <c r="BK279" i="6"/>
  <c r="BJ279" i="6"/>
  <c r="BI279" i="6"/>
  <c r="BH279" i="6"/>
  <c r="BG279" i="6"/>
  <c r="BF279" i="6"/>
  <c r="BE279" i="6"/>
  <c r="BD279" i="6"/>
  <c r="BC279" i="6"/>
  <c r="BN278" i="6"/>
  <c r="BM278" i="6"/>
  <c r="BL278" i="6"/>
  <c r="BK278" i="6"/>
  <c r="BJ278" i="6"/>
  <c r="BI278" i="6"/>
  <c r="BH278" i="6"/>
  <c r="BG278" i="6"/>
  <c r="BF278" i="6"/>
  <c r="BE278" i="6"/>
  <c r="BD278" i="6"/>
  <c r="BC278" i="6"/>
  <c r="BN277" i="6"/>
  <c r="BM277" i="6"/>
  <c r="BL277" i="6"/>
  <c r="BK277" i="6"/>
  <c r="BJ277" i="6"/>
  <c r="BI277" i="6"/>
  <c r="BH277" i="6"/>
  <c r="BG277" i="6"/>
  <c r="BF277" i="6"/>
  <c r="BE277" i="6"/>
  <c r="BD277" i="6"/>
  <c r="BC277" i="6"/>
  <c r="BN276" i="6"/>
  <c r="BM276" i="6"/>
  <c r="BL276" i="6"/>
  <c r="BK276" i="6"/>
  <c r="BJ276" i="6"/>
  <c r="BI276" i="6"/>
  <c r="BH276" i="6"/>
  <c r="BG276" i="6"/>
  <c r="BF276" i="6"/>
  <c r="BE276" i="6"/>
  <c r="BD276" i="6"/>
  <c r="BC276" i="6"/>
  <c r="BN275" i="6"/>
  <c r="BM275" i="6"/>
  <c r="BL275" i="6"/>
  <c r="BK275" i="6"/>
  <c r="BJ275" i="6"/>
  <c r="BI275" i="6"/>
  <c r="BH275" i="6"/>
  <c r="BG275" i="6"/>
  <c r="BF275" i="6"/>
  <c r="BE275" i="6"/>
  <c r="BD275" i="6"/>
  <c r="BC275" i="6"/>
  <c r="BN274" i="6"/>
  <c r="BM274" i="6"/>
  <c r="BL274" i="6"/>
  <c r="BK274" i="6"/>
  <c r="BJ274" i="6"/>
  <c r="BI274" i="6"/>
  <c r="BH274" i="6"/>
  <c r="BG274" i="6"/>
  <c r="BF274" i="6"/>
  <c r="BE274" i="6"/>
  <c r="BD274" i="6"/>
  <c r="BC274" i="6"/>
  <c r="BN273" i="6"/>
  <c r="BM273" i="6"/>
  <c r="BL273" i="6"/>
  <c r="BK273" i="6"/>
  <c r="BJ273" i="6"/>
  <c r="BI273" i="6"/>
  <c r="BH273" i="6"/>
  <c r="BG273" i="6"/>
  <c r="BF273" i="6"/>
  <c r="BE273" i="6"/>
  <c r="BD273" i="6"/>
  <c r="BC273" i="6"/>
  <c r="BN272" i="6"/>
  <c r="BM272" i="6"/>
  <c r="BL272" i="6"/>
  <c r="BK272" i="6"/>
  <c r="BJ272" i="6"/>
  <c r="BI272" i="6"/>
  <c r="BH272" i="6"/>
  <c r="BG272" i="6"/>
  <c r="BF272" i="6"/>
  <c r="BE272" i="6"/>
  <c r="BD272" i="6"/>
  <c r="BC272" i="6"/>
  <c r="BN271" i="6"/>
  <c r="BM271" i="6"/>
  <c r="BL271" i="6"/>
  <c r="BK271" i="6"/>
  <c r="BJ271" i="6"/>
  <c r="BI271" i="6"/>
  <c r="BH271" i="6"/>
  <c r="BG271" i="6"/>
  <c r="BF271" i="6"/>
  <c r="BE271" i="6"/>
  <c r="BD271" i="6"/>
  <c r="BC271" i="6"/>
  <c r="BN270" i="6"/>
  <c r="BM270" i="6"/>
  <c r="BL270" i="6"/>
  <c r="BK270" i="6"/>
  <c r="BJ270" i="6"/>
  <c r="BI270" i="6"/>
  <c r="BH270" i="6"/>
  <c r="BG270" i="6"/>
  <c r="BF270" i="6"/>
  <c r="BE270" i="6"/>
  <c r="BD270" i="6"/>
  <c r="BC270" i="6"/>
  <c r="BN269" i="6"/>
  <c r="BM269" i="6"/>
  <c r="BL269" i="6"/>
  <c r="BK269" i="6"/>
  <c r="BJ269" i="6"/>
  <c r="BI269" i="6"/>
  <c r="BH269" i="6"/>
  <c r="BG269" i="6"/>
  <c r="BF269" i="6"/>
  <c r="BE269" i="6"/>
  <c r="BD269" i="6"/>
  <c r="BC269" i="6"/>
  <c r="BN268" i="6"/>
  <c r="BM268" i="6"/>
  <c r="BL268" i="6"/>
  <c r="BK268" i="6"/>
  <c r="BJ268" i="6"/>
  <c r="BI268" i="6"/>
  <c r="BH268" i="6"/>
  <c r="BG268" i="6"/>
  <c r="BF268" i="6"/>
  <c r="BE268" i="6"/>
  <c r="BD268" i="6"/>
  <c r="BC268" i="6"/>
  <c r="BN267" i="6"/>
  <c r="BM267" i="6"/>
  <c r="BL267" i="6"/>
  <c r="BK267" i="6"/>
  <c r="BJ267" i="6"/>
  <c r="BI267" i="6"/>
  <c r="BH267" i="6"/>
  <c r="BG267" i="6"/>
  <c r="BF267" i="6"/>
  <c r="BE267" i="6"/>
  <c r="BD267" i="6"/>
  <c r="BC267" i="6"/>
  <c r="BN266" i="6"/>
  <c r="BM266" i="6"/>
  <c r="BL266" i="6"/>
  <c r="BK266" i="6"/>
  <c r="BJ266" i="6"/>
  <c r="BI266" i="6"/>
  <c r="BH266" i="6"/>
  <c r="BG266" i="6"/>
  <c r="BF266" i="6"/>
  <c r="BE266" i="6"/>
  <c r="BD266" i="6"/>
  <c r="BC266" i="6"/>
  <c r="BN265" i="6"/>
  <c r="BM265" i="6"/>
  <c r="BL265" i="6"/>
  <c r="BK265" i="6"/>
  <c r="BJ265" i="6"/>
  <c r="BI265" i="6"/>
  <c r="BH265" i="6"/>
  <c r="BG265" i="6"/>
  <c r="BF265" i="6"/>
  <c r="BE265" i="6"/>
  <c r="BD265" i="6"/>
  <c r="BC265" i="6"/>
  <c r="BN264" i="6"/>
  <c r="BM264" i="6"/>
  <c r="BL264" i="6"/>
  <c r="BK264" i="6"/>
  <c r="BJ264" i="6"/>
  <c r="BI264" i="6"/>
  <c r="BH264" i="6"/>
  <c r="BG264" i="6"/>
  <c r="BF264" i="6"/>
  <c r="BE264" i="6"/>
  <c r="BD264" i="6"/>
  <c r="BC264" i="6"/>
  <c r="BN263" i="6"/>
  <c r="BM263" i="6"/>
  <c r="BL263" i="6"/>
  <c r="BK263" i="6"/>
  <c r="BJ263" i="6"/>
  <c r="BI263" i="6"/>
  <c r="BH263" i="6"/>
  <c r="BG263" i="6"/>
  <c r="BF263" i="6"/>
  <c r="BE263" i="6"/>
  <c r="BD263" i="6"/>
  <c r="BC263" i="6"/>
  <c r="BN262" i="6"/>
  <c r="BM262" i="6"/>
  <c r="BL262" i="6"/>
  <c r="BK262" i="6"/>
  <c r="BJ262" i="6"/>
  <c r="BI262" i="6"/>
  <c r="BH262" i="6"/>
  <c r="BG262" i="6"/>
  <c r="BF262" i="6"/>
  <c r="BE262" i="6"/>
  <c r="BD262" i="6"/>
  <c r="BC262" i="6"/>
  <c r="BN261" i="6"/>
  <c r="BM261" i="6"/>
  <c r="BL261" i="6"/>
  <c r="BK261" i="6"/>
  <c r="BJ261" i="6"/>
  <c r="BI261" i="6"/>
  <c r="BH261" i="6"/>
  <c r="BG261" i="6"/>
  <c r="BF261" i="6"/>
  <c r="BE261" i="6"/>
  <c r="BD261" i="6"/>
  <c r="BC261" i="6"/>
  <c r="BN260" i="6"/>
  <c r="BM260" i="6"/>
  <c r="BL260" i="6"/>
  <c r="BK260" i="6"/>
  <c r="BJ260" i="6"/>
  <c r="BI260" i="6"/>
  <c r="BH260" i="6"/>
  <c r="BG260" i="6"/>
  <c r="BF260" i="6"/>
  <c r="BE260" i="6"/>
  <c r="BD260" i="6"/>
  <c r="BC260" i="6"/>
  <c r="BN259" i="6"/>
  <c r="BM259" i="6"/>
  <c r="BL259" i="6"/>
  <c r="BK259" i="6"/>
  <c r="BJ259" i="6"/>
  <c r="BI259" i="6"/>
  <c r="BH259" i="6"/>
  <c r="BG259" i="6"/>
  <c r="BF259" i="6"/>
  <c r="BE259" i="6"/>
  <c r="BD259" i="6"/>
  <c r="BC259" i="6"/>
  <c r="BN258" i="6"/>
  <c r="BM258" i="6"/>
  <c r="BL258" i="6"/>
  <c r="BK258" i="6"/>
  <c r="BJ258" i="6"/>
  <c r="BI258" i="6"/>
  <c r="BH258" i="6"/>
  <c r="BG258" i="6"/>
  <c r="BF258" i="6"/>
  <c r="BE258" i="6"/>
  <c r="BD258" i="6"/>
  <c r="BC258" i="6"/>
  <c r="BN257" i="6"/>
  <c r="BM257" i="6"/>
  <c r="BL257" i="6"/>
  <c r="BK257" i="6"/>
  <c r="BJ257" i="6"/>
  <c r="BI257" i="6"/>
  <c r="BH257" i="6"/>
  <c r="BG257" i="6"/>
  <c r="BF257" i="6"/>
  <c r="BE257" i="6"/>
  <c r="BD257" i="6"/>
  <c r="BC257" i="6"/>
  <c r="BN256" i="6"/>
  <c r="BM256" i="6"/>
  <c r="BL256" i="6"/>
  <c r="BK256" i="6"/>
  <c r="BJ256" i="6"/>
  <c r="BI256" i="6"/>
  <c r="BH256" i="6"/>
  <c r="BG256" i="6"/>
  <c r="BF256" i="6"/>
  <c r="BE256" i="6"/>
  <c r="BD256" i="6"/>
  <c r="BC256" i="6"/>
  <c r="BN255" i="6"/>
  <c r="BM255" i="6"/>
  <c r="BL255" i="6"/>
  <c r="BK255" i="6"/>
  <c r="BJ255" i="6"/>
  <c r="BI255" i="6"/>
  <c r="BH255" i="6"/>
  <c r="BG255" i="6"/>
  <c r="BF255" i="6"/>
  <c r="BE255" i="6"/>
  <c r="BD255" i="6"/>
  <c r="BC255" i="6"/>
  <c r="BN254" i="6"/>
  <c r="BM254" i="6"/>
  <c r="BL254" i="6"/>
  <c r="BK254" i="6"/>
  <c r="BJ254" i="6"/>
  <c r="BI254" i="6"/>
  <c r="BH254" i="6"/>
  <c r="BG254" i="6"/>
  <c r="BF254" i="6"/>
  <c r="BE254" i="6"/>
  <c r="BD254" i="6"/>
  <c r="BC254" i="6"/>
  <c r="BN253" i="6"/>
  <c r="BM253" i="6"/>
  <c r="BL253" i="6"/>
  <c r="BK253" i="6"/>
  <c r="BJ253" i="6"/>
  <c r="BI253" i="6"/>
  <c r="BH253" i="6"/>
  <c r="BG253" i="6"/>
  <c r="BF253" i="6"/>
  <c r="BE253" i="6"/>
  <c r="BD253" i="6"/>
  <c r="BC253" i="6"/>
  <c r="BN252" i="6"/>
  <c r="BM252" i="6"/>
  <c r="BL252" i="6"/>
  <c r="BK252" i="6"/>
  <c r="BJ252" i="6"/>
  <c r="BI252" i="6"/>
  <c r="BH252" i="6"/>
  <c r="BG252" i="6"/>
  <c r="BF252" i="6"/>
  <c r="BE252" i="6"/>
  <c r="BD252" i="6"/>
  <c r="BC252" i="6"/>
  <c r="BN251" i="6"/>
  <c r="BM251" i="6"/>
  <c r="BL251" i="6"/>
  <c r="BK251" i="6"/>
  <c r="BJ251" i="6"/>
  <c r="BI251" i="6"/>
  <c r="BH251" i="6"/>
  <c r="BG251" i="6"/>
  <c r="BF251" i="6"/>
  <c r="BE251" i="6"/>
  <c r="BD251" i="6"/>
  <c r="BC251" i="6"/>
  <c r="BN250" i="6"/>
  <c r="BM250" i="6"/>
  <c r="BL250" i="6"/>
  <c r="BK250" i="6"/>
  <c r="BJ250" i="6"/>
  <c r="BI250" i="6"/>
  <c r="BH250" i="6"/>
  <c r="BG250" i="6"/>
  <c r="BF250" i="6"/>
  <c r="BE250" i="6"/>
  <c r="BD250" i="6"/>
  <c r="BC250" i="6"/>
  <c r="BN249" i="6"/>
  <c r="BM249" i="6"/>
  <c r="BL249" i="6"/>
  <c r="BK249" i="6"/>
  <c r="BJ249" i="6"/>
  <c r="BI249" i="6"/>
  <c r="BH249" i="6"/>
  <c r="BG249" i="6"/>
  <c r="BF249" i="6"/>
  <c r="BE249" i="6"/>
  <c r="BD249" i="6"/>
  <c r="BC249" i="6"/>
  <c r="BN248" i="6"/>
  <c r="BM248" i="6"/>
  <c r="BL248" i="6"/>
  <c r="BK248" i="6"/>
  <c r="BJ248" i="6"/>
  <c r="BI248" i="6"/>
  <c r="BH248" i="6"/>
  <c r="BG248" i="6"/>
  <c r="BF248" i="6"/>
  <c r="BE248" i="6"/>
  <c r="BD248" i="6"/>
  <c r="BC248" i="6"/>
  <c r="BN247" i="6"/>
  <c r="BM247" i="6"/>
  <c r="BL247" i="6"/>
  <c r="BK247" i="6"/>
  <c r="BJ247" i="6"/>
  <c r="BI247" i="6"/>
  <c r="BH247" i="6"/>
  <c r="BG247" i="6"/>
  <c r="BF247" i="6"/>
  <c r="BE247" i="6"/>
  <c r="BD247" i="6"/>
  <c r="BC247" i="6"/>
  <c r="BN246" i="6"/>
  <c r="BM246" i="6"/>
  <c r="BL246" i="6"/>
  <c r="BK246" i="6"/>
  <c r="BJ246" i="6"/>
  <c r="BI246" i="6"/>
  <c r="BH246" i="6"/>
  <c r="BG246" i="6"/>
  <c r="BF246" i="6"/>
  <c r="BE246" i="6"/>
  <c r="BD246" i="6"/>
  <c r="BC246" i="6"/>
  <c r="BN245" i="6"/>
  <c r="BM245" i="6"/>
  <c r="BL245" i="6"/>
  <c r="BK245" i="6"/>
  <c r="BJ245" i="6"/>
  <c r="BI245" i="6"/>
  <c r="BH245" i="6"/>
  <c r="BG245" i="6"/>
  <c r="BF245" i="6"/>
  <c r="BE245" i="6"/>
  <c r="BD245" i="6"/>
  <c r="BC245" i="6"/>
  <c r="BN244" i="6"/>
  <c r="BM244" i="6"/>
  <c r="BL244" i="6"/>
  <c r="BK244" i="6"/>
  <c r="BJ244" i="6"/>
  <c r="BI244" i="6"/>
  <c r="BH244" i="6"/>
  <c r="BG244" i="6"/>
  <c r="BF244" i="6"/>
  <c r="BE244" i="6"/>
  <c r="BD244" i="6"/>
  <c r="BC244" i="6"/>
  <c r="BN243" i="6"/>
  <c r="BM243" i="6"/>
  <c r="BL243" i="6"/>
  <c r="BK243" i="6"/>
  <c r="BJ243" i="6"/>
  <c r="BI243" i="6"/>
  <c r="BH243" i="6"/>
  <c r="BG243" i="6"/>
  <c r="BF243" i="6"/>
  <c r="BE243" i="6"/>
  <c r="BD243" i="6"/>
  <c r="BC243" i="6"/>
  <c r="BN242" i="6"/>
  <c r="BM242" i="6"/>
  <c r="BL242" i="6"/>
  <c r="BK242" i="6"/>
  <c r="BJ242" i="6"/>
  <c r="BI242" i="6"/>
  <c r="BH242" i="6"/>
  <c r="BG242" i="6"/>
  <c r="BF242" i="6"/>
  <c r="BE242" i="6"/>
  <c r="BD242" i="6"/>
  <c r="BC242" i="6"/>
  <c r="BN241" i="6"/>
  <c r="BM241" i="6"/>
  <c r="BL241" i="6"/>
  <c r="BK241" i="6"/>
  <c r="BJ241" i="6"/>
  <c r="BI241" i="6"/>
  <c r="BH241" i="6"/>
  <c r="BG241" i="6"/>
  <c r="BF241" i="6"/>
  <c r="BE241" i="6"/>
  <c r="BD241" i="6"/>
  <c r="BC241" i="6"/>
  <c r="BN240" i="6"/>
  <c r="BM240" i="6"/>
  <c r="BL240" i="6"/>
  <c r="BK240" i="6"/>
  <c r="BJ240" i="6"/>
  <c r="BI240" i="6"/>
  <c r="BH240" i="6"/>
  <c r="BG240" i="6"/>
  <c r="BF240" i="6"/>
  <c r="BE240" i="6"/>
  <c r="BD240" i="6"/>
  <c r="BC240" i="6"/>
  <c r="BN239" i="6"/>
  <c r="BM239" i="6"/>
  <c r="BL239" i="6"/>
  <c r="BK239" i="6"/>
  <c r="BJ239" i="6"/>
  <c r="BI239" i="6"/>
  <c r="BH239" i="6"/>
  <c r="BG239" i="6"/>
  <c r="BF239" i="6"/>
  <c r="BE239" i="6"/>
  <c r="BD239" i="6"/>
  <c r="BC239" i="6"/>
  <c r="BN238" i="6"/>
  <c r="BM238" i="6"/>
  <c r="BL238" i="6"/>
  <c r="BK238" i="6"/>
  <c r="BJ238" i="6"/>
  <c r="BI238" i="6"/>
  <c r="BH238" i="6"/>
  <c r="BG238" i="6"/>
  <c r="BF238" i="6"/>
  <c r="BE238" i="6"/>
  <c r="BD238" i="6"/>
  <c r="BC238" i="6"/>
  <c r="BN237" i="6"/>
  <c r="BM237" i="6"/>
  <c r="BL237" i="6"/>
  <c r="BK237" i="6"/>
  <c r="BJ237" i="6"/>
  <c r="BI237" i="6"/>
  <c r="BH237" i="6"/>
  <c r="BG237" i="6"/>
  <c r="BF237" i="6"/>
  <c r="BE237" i="6"/>
  <c r="BD237" i="6"/>
  <c r="BC237" i="6"/>
  <c r="BN236" i="6"/>
  <c r="BM236" i="6"/>
  <c r="BL236" i="6"/>
  <c r="BK236" i="6"/>
  <c r="BJ236" i="6"/>
  <c r="BI236" i="6"/>
  <c r="BH236" i="6"/>
  <c r="BG236" i="6"/>
  <c r="BF236" i="6"/>
  <c r="BE236" i="6"/>
  <c r="BD236" i="6"/>
  <c r="BC236" i="6"/>
  <c r="BN235" i="6"/>
  <c r="BM235" i="6"/>
  <c r="BL235" i="6"/>
  <c r="BK235" i="6"/>
  <c r="BJ235" i="6"/>
  <c r="BI235" i="6"/>
  <c r="BH235" i="6"/>
  <c r="BG235" i="6"/>
  <c r="BF235" i="6"/>
  <c r="BE235" i="6"/>
  <c r="BD235" i="6"/>
  <c r="BC235" i="6"/>
  <c r="BN234" i="6"/>
  <c r="BM234" i="6"/>
  <c r="BL234" i="6"/>
  <c r="BK234" i="6"/>
  <c r="BJ234" i="6"/>
  <c r="BI234" i="6"/>
  <c r="BH234" i="6"/>
  <c r="BG234" i="6"/>
  <c r="BF234" i="6"/>
  <c r="BE234" i="6"/>
  <c r="BD234" i="6"/>
  <c r="BC234" i="6"/>
  <c r="BN233" i="6"/>
  <c r="BM233" i="6"/>
  <c r="BL233" i="6"/>
  <c r="BK233" i="6"/>
  <c r="BJ233" i="6"/>
  <c r="BI233" i="6"/>
  <c r="BH233" i="6"/>
  <c r="BG233" i="6"/>
  <c r="BF233" i="6"/>
  <c r="BE233" i="6"/>
  <c r="BD233" i="6"/>
  <c r="BC233" i="6"/>
  <c r="BN232" i="6"/>
  <c r="BM232" i="6"/>
  <c r="BL232" i="6"/>
  <c r="BK232" i="6"/>
  <c r="BJ232" i="6"/>
  <c r="BI232" i="6"/>
  <c r="BH232" i="6"/>
  <c r="BG232" i="6"/>
  <c r="BF232" i="6"/>
  <c r="BE232" i="6"/>
  <c r="BD232" i="6"/>
  <c r="BC232" i="6"/>
  <c r="BN231" i="6"/>
  <c r="BM231" i="6"/>
  <c r="BL231" i="6"/>
  <c r="BK231" i="6"/>
  <c r="BJ231" i="6"/>
  <c r="BI231" i="6"/>
  <c r="BH231" i="6"/>
  <c r="BG231" i="6"/>
  <c r="BF231" i="6"/>
  <c r="BE231" i="6"/>
  <c r="BD231" i="6"/>
  <c r="BC231" i="6"/>
  <c r="BN230" i="6"/>
  <c r="BM230" i="6"/>
  <c r="BL230" i="6"/>
  <c r="BK230" i="6"/>
  <c r="BJ230" i="6"/>
  <c r="BI230" i="6"/>
  <c r="BH230" i="6"/>
  <c r="BG230" i="6"/>
  <c r="BF230" i="6"/>
  <c r="BE230" i="6"/>
  <c r="BD230" i="6"/>
  <c r="BC230" i="6"/>
  <c r="BN229" i="6"/>
  <c r="BM229" i="6"/>
  <c r="BL229" i="6"/>
  <c r="BK229" i="6"/>
  <c r="BJ229" i="6"/>
  <c r="BI229" i="6"/>
  <c r="BH229" i="6"/>
  <c r="BG229" i="6"/>
  <c r="BF229" i="6"/>
  <c r="BE229" i="6"/>
  <c r="BD229" i="6"/>
  <c r="BC229" i="6"/>
  <c r="BN228" i="6"/>
  <c r="BM228" i="6"/>
  <c r="BL228" i="6"/>
  <c r="BK228" i="6"/>
  <c r="BJ228" i="6"/>
  <c r="BI228" i="6"/>
  <c r="BH228" i="6"/>
  <c r="BG228" i="6"/>
  <c r="BF228" i="6"/>
  <c r="BE228" i="6"/>
  <c r="BD228" i="6"/>
  <c r="BC228" i="6"/>
  <c r="BN227" i="6"/>
  <c r="BM227" i="6"/>
  <c r="BL227" i="6"/>
  <c r="BK227" i="6"/>
  <c r="BJ227" i="6"/>
  <c r="BI227" i="6"/>
  <c r="BH227" i="6"/>
  <c r="BG227" i="6"/>
  <c r="BF227" i="6"/>
  <c r="BE227" i="6"/>
  <c r="BD227" i="6"/>
  <c r="BC227" i="6"/>
  <c r="BN226" i="6"/>
  <c r="BM226" i="6"/>
  <c r="BL226" i="6"/>
  <c r="BK226" i="6"/>
  <c r="BJ226" i="6"/>
  <c r="BI226" i="6"/>
  <c r="BH226" i="6"/>
  <c r="BG226" i="6"/>
  <c r="BF226" i="6"/>
  <c r="BE226" i="6"/>
  <c r="BD226" i="6"/>
  <c r="BC226" i="6"/>
  <c r="BN225" i="6"/>
  <c r="BM225" i="6"/>
  <c r="BL225" i="6"/>
  <c r="BK225" i="6"/>
  <c r="BJ225" i="6"/>
  <c r="BI225" i="6"/>
  <c r="BH225" i="6"/>
  <c r="BG225" i="6"/>
  <c r="BF225" i="6"/>
  <c r="BE225" i="6"/>
  <c r="BD225" i="6"/>
  <c r="BC225" i="6"/>
  <c r="BN224" i="6"/>
  <c r="BM224" i="6"/>
  <c r="BL224" i="6"/>
  <c r="BK224" i="6"/>
  <c r="BJ224" i="6"/>
  <c r="BI224" i="6"/>
  <c r="BH224" i="6"/>
  <c r="BG224" i="6"/>
  <c r="BF224" i="6"/>
  <c r="BE224" i="6"/>
  <c r="BD224" i="6"/>
  <c r="BC224" i="6"/>
  <c r="BN223" i="6"/>
  <c r="BM223" i="6"/>
  <c r="BL223" i="6"/>
  <c r="BK223" i="6"/>
  <c r="BJ223" i="6"/>
  <c r="BI223" i="6"/>
  <c r="BH223" i="6"/>
  <c r="BG223" i="6"/>
  <c r="BF223" i="6"/>
  <c r="BE223" i="6"/>
  <c r="BD223" i="6"/>
  <c r="BC223" i="6"/>
  <c r="BN222" i="6"/>
  <c r="BM222" i="6"/>
  <c r="BL222" i="6"/>
  <c r="BK222" i="6"/>
  <c r="BJ222" i="6"/>
  <c r="BI222" i="6"/>
  <c r="BH222" i="6"/>
  <c r="BG222" i="6"/>
  <c r="BF222" i="6"/>
  <c r="BE222" i="6"/>
  <c r="BD222" i="6"/>
  <c r="BC222" i="6"/>
  <c r="BN221" i="6"/>
  <c r="BM221" i="6"/>
  <c r="BL221" i="6"/>
  <c r="BK221" i="6"/>
  <c r="BJ221" i="6"/>
  <c r="BI221" i="6"/>
  <c r="BH221" i="6"/>
  <c r="BG221" i="6"/>
  <c r="BF221" i="6"/>
  <c r="BE221" i="6"/>
  <c r="BD221" i="6"/>
  <c r="BC221" i="6"/>
  <c r="BN220" i="6"/>
  <c r="BM220" i="6"/>
  <c r="BL220" i="6"/>
  <c r="BK220" i="6"/>
  <c r="BJ220" i="6"/>
  <c r="BI220" i="6"/>
  <c r="BH220" i="6"/>
  <c r="BG220" i="6"/>
  <c r="BF220" i="6"/>
  <c r="BE220" i="6"/>
  <c r="BD220" i="6"/>
  <c r="BC220" i="6"/>
  <c r="BN219" i="6"/>
  <c r="BM219" i="6"/>
  <c r="BL219" i="6"/>
  <c r="BK219" i="6"/>
  <c r="BJ219" i="6"/>
  <c r="BI219" i="6"/>
  <c r="BH219" i="6"/>
  <c r="BG219" i="6"/>
  <c r="BF219" i="6"/>
  <c r="BE219" i="6"/>
  <c r="BD219" i="6"/>
  <c r="BC219" i="6"/>
  <c r="BN218" i="6"/>
  <c r="BM218" i="6"/>
  <c r="BL218" i="6"/>
  <c r="BK218" i="6"/>
  <c r="BJ218" i="6"/>
  <c r="BI218" i="6"/>
  <c r="BH218" i="6"/>
  <c r="BG218" i="6"/>
  <c r="BF218" i="6"/>
  <c r="BE218" i="6"/>
  <c r="BD218" i="6"/>
  <c r="BC218" i="6"/>
  <c r="BN217" i="6"/>
  <c r="BM217" i="6"/>
  <c r="BL217" i="6"/>
  <c r="BK217" i="6"/>
  <c r="BJ217" i="6"/>
  <c r="BI217" i="6"/>
  <c r="BH217" i="6"/>
  <c r="BG217" i="6"/>
  <c r="BF217" i="6"/>
  <c r="BE217" i="6"/>
  <c r="BD217" i="6"/>
  <c r="BC217" i="6"/>
  <c r="BN216" i="6"/>
  <c r="BM216" i="6"/>
  <c r="BL216" i="6"/>
  <c r="BK216" i="6"/>
  <c r="BJ216" i="6"/>
  <c r="BI216" i="6"/>
  <c r="BH216" i="6"/>
  <c r="BG216" i="6"/>
  <c r="BF216" i="6"/>
  <c r="BE216" i="6"/>
  <c r="BD216" i="6"/>
  <c r="BC216" i="6"/>
  <c r="BN215" i="6"/>
  <c r="BM215" i="6"/>
  <c r="BL215" i="6"/>
  <c r="BK215" i="6"/>
  <c r="BJ215" i="6"/>
  <c r="BI215" i="6"/>
  <c r="BH215" i="6"/>
  <c r="BG215" i="6"/>
  <c r="BF215" i="6"/>
  <c r="BE215" i="6"/>
  <c r="BD215" i="6"/>
  <c r="BC215" i="6"/>
  <c r="BN214" i="6"/>
  <c r="BM214" i="6"/>
  <c r="BL214" i="6"/>
  <c r="BK214" i="6"/>
  <c r="BJ214" i="6"/>
  <c r="BI214" i="6"/>
  <c r="BH214" i="6"/>
  <c r="BG214" i="6"/>
  <c r="BF214" i="6"/>
  <c r="BE214" i="6"/>
  <c r="BD214" i="6"/>
  <c r="BC214" i="6"/>
  <c r="BN213" i="6"/>
  <c r="BM213" i="6"/>
  <c r="BL213" i="6"/>
  <c r="BK213" i="6"/>
  <c r="BJ213" i="6"/>
  <c r="BI213" i="6"/>
  <c r="BH213" i="6"/>
  <c r="BG213" i="6"/>
  <c r="BF213" i="6"/>
  <c r="BE213" i="6"/>
  <c r="BD213" i="6"/>
  <c r="BC213" i="6"/>
  <c r="BN212" i="6"/>
  <c r="BM212" i="6"/>
  <c r="BL212" i="6"/>
  <c r="BK212" i="6"/>
  <c r="BJ212" i="6"/>
  <c r="BI212" i="6"/>
  <c r="BH212" i="6"/>
  <c r="BG212" i="6"/>
  <c r="BF212" i="6"/>
  <c r="BE212" i="6"/>
  <c r="BD212" i="6"/>
  <c r="BC212" i="6"/>
  <c r="BN211" i="6"/>
  <c r="BM211" i="6"/>
  <c r="BL211" i="6"/>
  <c r="BK211" i="6"/>
  <c r="BJ211" i="6"/>
  <c r="BI211" i="6"/>
  <c r="BH211" i="6"/>
  <c r="BG211" i="6"/>
  <c r="BF211" i="6"/>
  <c r="BE211" i="6"/>
  <c r="BD211" i="6"/>
  <c r="BC211" i="6"/>
  <c r="BN210" i="6"/>
  <c r="BM210" i="6"/>
  <c r="BL210" i="6"/>
  <c r="BK210" i="6"/>
  <c r="BJ210" i="6"/>
  <c r="BI210" i="6"/>
  <c r="BH210" i="6"/>
  <c r="BG210" i="6"/>
  <c r="BF210" i="6"/>
  <c r="BE210" i="6"/>
  <c r="BD210" i="6"/>
  <c r="BC210" i="6"/>
  <c r="BN209" i="6"/>
  <c r="BM209" i="6"/>
  <c r="BL209" i="6"/>
  <c r="BK209" i="6"/>
  <c r="BJ209" i="6"/>
  <c r="BI209" i="6"/>
  <c r="BH209" i="6"/>
  <c r="BG209" i="6"/>
  <c r="BF209" i="6"/>
  <c r="BE209" i="6"/>
  <c r="BD209" i="6"/>
  <c r="BC209" i="6"/>
  <c r="BN208" i="6"/>
  <c r="BM208" i="6"/>
  <c r="BL208" i="6"/>
  <c r="BK208" i="6"/>
  <c r="BJ208" i="6"/>
  <c r="BI208" i="6"/>
  <c r="BH208" i="6"/>
  <c r="BG208" i="6"/>
  <c r="BF208" i="6"/>
  <c r="BE208" i="6"/>
  <c r="BD208" i="6"/>
  <c r="BC208" i="6"/>
  <c r="BN207" i="6"/>
  <c r="BM207" i="6"/>
  <c r="BL207" i="6"/>
  <c r="BK207" i="6"/>
  <c r="BJ207" i="6"/>
  <c r="BI207" i="6"/>
  <c r="BH207" i="6"/>
  <c r="BG207" i="6"/>
  <c r="BF207" i="6"/>
  <c r="BE207" i="6"/>
  <c r="BD207" i="6"/>
  <c r="BC207" i="6"/>
  <c r="BN206" i="6"/>
  <c r="BM206" i="6"/>
  <c r="BL206" i="6"/>
  <c r="BK206" i="6"/>
  <c r="BJ206" i="6"/>
  <c r="BI206" i="6"/>
  <c r="BH206" i="6"/>
  <c r="BG206" i="6"/>
  <c r="BF206" i="6"/>
  <c r="BE206" i="6"/>
  <c r="BD206" i="6"/>
  <c r="BC206" i="6"/>
  <c r="BN205" i="6"/>
  <c r="BM205" i="6"/>
  <c r="BL205" i="6"/>
  <c r="BK205" i="6"/>
  <c r="BJ205" i="6"/>
  <c r="BI205" i="6"/>
  <c r="BH205" i="6"/>
  <c r="BG205" i="6"/>
  <c r="BF205" i="6"/>
  <c r="BE205" i="6"/>
  <c r="BD205" i="6"/>
  <c r="BC205" i="6"/>
  <c r="BN204" i="6"/>
  <c r="BM204" i="6"/>
  <c r="BL204" i="6"/>
  <c r="BK204" i="6"/>
  <c r="BJ204" i="6"/>
  <c r="BI204" i="6"/>
  <c r="BH204" i="6"/>
  <c r="BG204" i="6"/>
  <c r="BF204" i="6"/>
  <c r="BE204" i="6"/>
  <c r="BD204" i="6"/>
  <c r="BC204" i="6"/>
  <c r="BN203" i="6"/>
  <c r="BM203" i="6"/>
  <c r="BL203" i="6"/>
  <c r="BK203" i="6"/>
  <c r="BJ203" i="6"/>
  <c r="BI203" i="6"/>
  <c r="BH203" i="6"/>
  <c r="BG203" i="6"/>
  <c r="BF203" i="6"/>
  <c r="BE203" i="6"/>
  <c r="BD203" i="6"/>
  <c r="BC203" i="6"/>
  <c r="BN202" i="6"/>
  <c r="BM202" i="6"/>
  <c r="BL202" i="6"/>
  <c r="BK202" i="6"/>
  <c r="BJ202" i="6"/>
  <c r="BI202" i="6"/>
  <c r="BH202" i="6"/>
  <c r="BG202" i="6"/>
  <c r="BF202" i="6"/>
  <c r="BE202" i="6"/>
  <c r="BD202" i="6"/>
  <c r="BC202" i="6"/>
  <c r="BN201" i="6"/>
  <c r="BM201" i="6"/>
  <c r="BL201" i="6"/>
  <c r="BK201" i="6"/>
  <c r="BJ201" i="6"/>
  <c r="BI201" i="6"/>
  <c r="BH201" i="6"/>
  <c r="BG201" i="6"/>
  <c r="BF201" i="6"/>
  <c r="BE201" i="6"/>
  <c r="BD201" i="6"/>
  <c r="BC201" i="6"/>
  <c r="BN200" i="6"/>
  <c r="BM200" i="6"/>
  <c r="BL200" i="6"/>
  <c r="BK200" i="6"/>
  <c r="BJ200" i="6"/>
  <c r="BI200" i="6"/>
  <c r="BH200" i="6"/>
  <c r="BG200" i="6"/>
  <c r="BF200" i="6"/>
  <c r="BE200" i="6"/>
  <c r="BD200" i="6"/>
  <c r="BC200" i="6"/>
  <c r="BN199" i="6"/>
  <c r="BM199" i="6"/>
  <c r="BL199" i="6"/>
  <c r="BK199" i="6"/>
  <c r="BJ199" i="6"/>
  <c r="BI199" i="6"/>
  <c r="BH199" i="6"/>
  <c r="BG199" i="6"/>
  <c r="BF199" i="6"/>
  <c r="BE199" i="6"/>
  <c r="BD199" i="6"/>
  <c r="BC199" i="6"/>
  <c r="BN198" i="6"/>
  <c r="BM198" i="6"/>
  <c r="BL198" i="6"/>
  <c r="BK198" i="6"/>
  <c r="BJ198" i="6"/>
  <c r="BI198" i="6"/>
  <c r="BH198" i="6"/>
  <c r="BG198" i="6"/>
  <c r="BF198" i="6"/>
  <c r="BE198" i="6"/>
  <c r="BD198" i="6"/>
  <c r="BC198" i="6"/>
  <c r="BN197" i="6"/>
  <c r="BM197" i="6"/>
  <c r="BL197" i="6"/>
  <c r="BK197" i="6"/>
  <c r="BJ197" i="6"/>
  <c r="BI197" i="6"/>
  <c r="BH197" i="6"/>
  <c r="BG197" i="6"/>
  <c r="BF197" i="6"/>
  <c r="BE197" i="6"/>
  <c r="BD197" i="6"/>
  <c r="BC197" i="6"/>
  <c r="BN196" i="6"/>
  <c r="BM196" i="6"/>
  <c r="BL196" i="6"/>
  <c r="BK196" i="6"/>
  <c r="BJ196" i="6"/>
  <c r="BI196" i="6"/>
  <c r="BH196" i="6"/>
  <c r="BG196" i="6"/>
  <c r="BF196" i="6"/>
  <c r="BE196" i="6"/>
  <c r="BD196" i="6"/>
  <c r="BC196" i="6"/>
  <c r="BN195" i="6"/>
  <c r="BM195" i="6"/>
  <c r="BL195" i="6"/>
  <c r="BK195" i="6"/>
  <c r="BJ195" i="6"/>
  <c r="BI195" i="6"/>
  <c r="BH195" i="6"/>
  <c r="BG195" i="6"/>
  <c r="BF195" i="6"/>
  <c r="BE195" i="6"/>
  <c r="BD195" i="6"/>
  <c r="BC195" i="6"/>
  <c r="BN194" i="6"/>
  <c r="BM194" i="6"/>
  <c r="BL194" i="6"/>
  <c r="BK194" i="6"/>
  <c r="BJ194" i="6"/>
  <c r="BI194" i="6"/>
  <c r="BH194" i="6"/>
  <c r="BG194" i="6"/>
  <c r="BF194" i="6"/>
  <c r="BE194" i="6"/>
  <c r="BD194" i="6"/>
  <c r="BC194" i="6"/>
  <c r="BN193" i="6"/>
  <c r="BM193" i="6"/>
  <c r="BL193" i="6"/>
  <c r="BK193" i="6"/>
  <c r="BJ193" i="6"/>
  <c r="BI193" i="6"/>
  <c r="BH193" i="6"/>
  <c r="BG193" i="6"/>
  <c r="BF193" i="6"/>
  <c r="BE193" i="6"/>
  <c r="BD193" i="6"/>
  <c r="BC193" i="6"/>
  <c r="BN192" i="6"/>
  <c r="BM192" i="6"/>
  <c r="BL192" i="6"/>
  <c r="BK192" i="6"/>
  <c r="BJ192" i="6"/>
  <c r="BI192" i="6"/>
  <c r="BH192" i="6"/>
  <c r="BG192" i="6"/>
  <c r="BF192" i="6"/>
  <c r="BE192" i="6"/>
  <c r="BD192" i="6"/>
  <c r="BC192" i="6"/>
  <c r="BN191" i="6"/>
  <c r="BM191" i="6"/>
  <c r="BL191" i="6"/>
  <c r="BK191" i="6"/>
  <c r="BJ191" i="6"/>
  <c r="BI191" i="6"/>
  <c r="BH191" i="6"/>
  <c r="BG191" i="6"/>
  <c r="BF191" i="6"/>
  <c r="BE191" i="6"/>
  <c r="BD191" i="6"/>
  <c r="BC191" i="6"/>
  <c r="BN190" i="6"/>
  <c r="BM190" i="6"/>
  <c r="BL190" i="6"/>
  <c r="BK190" i="6"/>
  <c r="BJ190" i="6"/>
  <c r="BI190" i="6"/>
  <c r="BH190" i="6"/>
  <c r="BG190" i="6"/>
  <c r="BF190" i="6"/>
  <c r="BE190" i="6"/>
  <c r="BD190" i="6"/>
  <c r="BC190" i="6"/>
  <c r="BN189" i="6"/>
  <c r="BM189" i="6"/>
  <c r="BL189" i="6"/>
  <c r="BK189" i="6"/>
  <c r="BJ189" i="6"/>
  <c r="BI189" i="6"/>
  <c r="BH189" i="6"/>
  <c r="BG189" i="6"/>
  <c r="BF189" i="6"/>
  <c r="BE189" i="6"/>
  <c r="BD189" i="6"/>
  <c r="BC189" i="6"/>
  <c r="BN188" i="6"/>
  <c r="BM188" i="6"/>
  <c r="BL188" i="6"/>
  <c r="BK188" i="6"/>
  <c r="BJ188" i="6"/>
  <c r="BI188" i="6"/>
  <c r="BH188" i="6"/>
  <c r="BG188" i="6"/>
  <c r="BF188" i="6"/>
  <c r="BE188" i="6"/>
  <c r="BD188" i="6"/>
  <c r="BC188" i="6"/>
  <c r="BN187" i="6"/>
  <c r="BM187" i="6"/>
  <c r="BL187" i="6"/>
  <c r="BK187" i="6"/>
  <c r="BJ187" i="6"/>
  <c r="BI187" i="6"/>
  <c r="BH187" i="6"/>
  <c r="BG187" i="6"/>
  <c r="BF187" i="6"/>
  <c r="BE187" i="6"/>
  <c r="BD187" i="6"/>
  <c r="BC187" i="6"/>
  <c r="BN186" i="6"/>
  <c r="BM186" i="6"/>
  <c r="BL186" i="6"/>
  <c r="BK186" i="6"/>
  <c r="BJ186" i="6"/>
  <c r="BI186" i="6"/>
  <c r="BH186" i="6"/>
  <c r="BG186" i="6"/>
  <c r="BF186" i="6"/>
  <c r="BE186" i="6"/>
  <c r="BD186" i="6"/>
  <c r="BC186" i="6"/>
  <c r="BN185" i="6"/>
  <c r="BM185" i="6"/>
  <c r="BL185" i="6"/>
  <c r="BK185" i="6"/>
  <c r="BJ185" i="6"/>
  <c r="BI185" i="6"/>
  <c r="BH185" i="6"/>
  <c r="BG185" i="6"/>
  <c r="BF185" i="6"/>
  <c r="BE185" i="6"/>
  <c r="BD185" i="6"/>
  <c r="BC185" i="6"/>
  <c r="BN184" i="6"/>
  <c r="BM184" i="6"/>
  <c r="BL184" i="6"/>
  <c r="BK184" i="6"/>
  <c r="BJ184" i="6"/>
  <c r="BI184" i="6"/>
  <c r="BH184" i="6"/>
  <c r="BG184" i="6"/>
  <c r="BF184" i="6"/>
  <c r="BE184" i="6"/>
  <c r="BD184" i="6"/>
  <c r="BC184" i="6"/>
  <c r="BN183" i="6"/>
  <c r="BM183" i="6"/>
  <c r="BL183" i="6"/>
  <c r="BK183" i="6"/>
  <c r="BJ183" i="6"/>
  <c r="BI183" i="6"/>
  <c r="BH183" i="6"/>
  <c r="BG183" i="6"/>
  <c r="BF183" i="6"/>
  <c r="BE183" i="6"/>
  <c r="BD183" i="6"/>
  <c r="BC183" i="6"/>
  <c r="BN182" i="6"/>
  <c r="BM182" i="6"/>
  <c r="BL182" i="6"/>
  <c r="BK182" i="6"/>
  <c r="BJ182" i="6"/>
  <c r="BI182" i="6"/>
  <c r="BH182" i="6"/>
  <c r="BG182" i="6"/>
  <c r="BF182" i="6"/>
  <c r="BE182" i="6"/>
  <c r="BD182" i="6"/>
  <c r="BC182" i="6"/>
  <c r="BN181" i="6"/>
  <c r="BM181" i="6"/>
  <c r="BL181" i="6"/>
  <c r="BK181" i="6"/>
  <c r="BJ181" i="6"/>
  <c r="BI181" i="6"/>
  <c r="BH181" i="6"/>
  <c r="BG181" i="6"/>
  <c r="BF181" i="6"/>
  <c r="BE181" i="6"/>
  <c r="BD181" i="6"/>
  <c r="BC181" i="6"/>
  <c r="BN180" i="6"/>
  <c r="BM180" i="6"/>
  <c r="BL180" i="6"/>
  <c r="BK180" i="6"/>
  <c r="BJ180" i="6"/>
  <c r="BI180" i="6"/>
  <c r="BH180" i="6"/>
  <c r="BG180" i="6"/>
  <c r="BF180" i="6"/>
  <c r="BE180" i="6"/>
  <c r="BD180" i="6"/>
  <c r="BC180" i="6"/>
  <c r="BN179" i="6"/>
  <c r="BM179" i="6"/>
  <c r="BL179" i="6"/>
  <c r="BK179" i="6"/>
  <c r="BJ179" i="6"/>
  <c r="BI179" i="6"/>
  <c r="BH179" i="6"/>
  <c r="BG179" i="6"/>
  <c r="BF179" i="6"/>
  <c r="BE179" i="6"/>
  <c r="BD179" i="6"/>
  <c r="BC179" i="6"/>
  <c r="BN178" i="6"/>
  <c r="BM178" i="6"/>
  <c r="BL178" i="6"/>
  <c r="BK178" i="6"/>
  <c r="BJ178" i="6"/>
  <c r="BI178" i="6"/>
  <c r="BH178" i="6"/>
  <c r="BG178" i="6"/>
  <c r="BF178" i="6"/>
  <c r="BE178" i="6"/>
  <c r="BD178" i="6"/>
  <c r="BC178" i="6"/>
  <c r="BN177" i="6"/>
  <c r="BM177" i="6"/>
  <c r="BL177" i="6"/>
  <c r="BK177" i="6"/>
  <c r="BJ177" i="6"/>
  <c r="BI177" i="6"/>
  <c r="BH177" i="6"/>
  <c r="BG177" i="6"/>
  <c r="BF177" i="6"/>
  <c r="BE177" i="6"/>
  <c r="BD177" i="6"/>
  <c r="BC177" i="6"/>
  <c r="BN176" i="6"/>
  <c r="BM176" i="6"/>
  <c r="BL176" i="6"/>
  <c r="BK176" i="6"/>
  <c r="BJ176" i="6"/>
  <c r="BI176" i="6"/>
  <c r="BH176" i="6"/>
  <c r="BG176" i="6"/>
  <c r="BF176" i="6"/>
  <c r="BE176" i="6"/>
  <c r="BD176" i="6"/>
  <c r="BC176" i="6"/>
  <c r="BN175" i="6"/>
  <c r="BM175" i="6"/>
  <c r="BL175" i="6"/>
  <c r="BK175" i="6"/>
  <c r="BJ175" i="6"/>
  <c r="BI175" i="6"/>
  <c r="BH175" i="6"/>
  <c r="BG175" i="6"/>
  <c r="BF175" i="6"/>
  <c r="BE175" i="6"/>
  <c r="BD175" i="6"/>
  <c r="BC175" i="6"/>
  <c r="BN174" i="6"/>
  <c r="BM174" i="6"/>
  <c r="BL174" i="6"/>
  <c r="BK174" i="6"/>
  <c r="BJ174" i="6"/>
  <c r="BI174" i="6"/>
  <c r="BH174" i="6"/>
  <c r="BG174" i="6"/>
  <c r="BF174" i="6"/>
  <c r="BE174" i="6"/>
  <c r="BD174" i="6"/>
  <c r="BC174" i="6"/>
  <c r="BN173" i="6"/>
  <c r="BM173" i="6"/>
  <c r="BL173" i="6"/>
  <c r="BK173" i="6"/>
  <c r="BJ173" i="6"/>
  <c r="BI173" i="6"/>
  <c r="BH173" i="6"/>
  <c r="BG173" i="6"/>
  <c r="BF173" i="6"/>
  <c r="BE173" i="6"/>
  <c r="BD173" i="6"/>
  <c r="BC173" i="6"/>
  <c r="BN172" i="6"/>
  <c r="BM172" i="6"/>
  <c r="BL172" i="6"/>
  <c r="BK172" i="6"/>
  <c r="BJ172" i="6"/>
  <c r="BI172" i="6"/>
  <c r="BH172" i="6"/>
  <c r="BG172" i="6"/>
  <c r="BF172" i="6"/>
  <c r="BE172" i="6"/>
  <c r="BD172" i="6"/>
  <c r="BC172" i="6"/>
  <c r="BN171" i="6"/>
  <c r="BM171" i="6"/>
  <c r="BL171" i="6"/>
  <c r="BK171" i="6"/>
  <c r="BJ171" i="6"/>
  <c r="BI171" i="6"/>
  <c r="BH171" i="6"/>
  <c r="BG171" i="6"/>
  <c r="BF171" i="6"/>
  <c r="BE171" i="6"/>
  <c r="BD171" i="6"/>
  <c r="BC171" i="6"/>
  <c r="BN170" i="6"/>
  <c r="BM170" i="6"/>
  <c r="BL170" i="6"/>
  <c r="BK170" i="6"/>
  <c r="BJ170" i="6"/>
  <c r="BI170" i="6"/>
  <c r="BH170" i="6"/>
  <c r="BG170" i="6"/>
  <c r="BF170" i="6"/>
  <c r="BE170" i="6"/>
  <c r="BD170" i="6"/>
  <c r="BC170" i="6"/>
  <c r="BN169" i="6"/>
  <c r="BM169" i="6"/>
  <c r="BL169" i="6"/>
  <c r="BK169" i="6"/>
  <c r="BJ169" i="6"/>
  <c r="BI169" i="6"/>
  <c r="BH169" i="6"/>
  <c r="BG169" i="6"/>
  <c r="BF169" i="6"/>
  <c r="BE169" i="6"/>
  <c r="BD169" i="6"/>
  <c r="BC169" i="6"/>
  <c r="BN168" i="6"/>
  <c r="BM168" i="6"/>
  <c r="BL168" i="6"/>
  <c r="BK168" i="6"/>
  <c r="BJ168" i="6"/>
  <c r="BI168" i="6"/>
  <c r="BH168" i="6"/>
  <c r="BG168" i="6"/>
  <c r="BF168" i="6"/>
  <c r="BE168" i="6"/>
  <c r="BD168" i="6"/>
  <c r="BC168" i="6"/>
  <c r="BN167" i="6"/>
  <c r="BM167" i="6"/>
  <c r="BL167" i="6"/>
  <c r="BK167" i="6"/>
  <c r="BJ167" i="6"/>
  <c r="BI167" i="6"/>
  <c r="BH167" i="6"/>
  <c r="BG167" i="6"/>
  <c r="BF167" i="6"/>
  <c r="BE167" i="6"/>
  <c r="BD167" i="6"/>
  <c r="BC167" i="6"/>
  <c r="BN166" i="6"/>
  <c r="BM166" i="6"/>
  <c r="BL166" i="6"/>
  <c r="BK166" i="6"/>
  <c r="BJ166" i="6"/>
  <c r="BI166" i="6"/>
  <c r="BH166" i="6"/>
  <c r="BG166" i="6"/>
  <c r="BF166" i="6"/>
  <c r="BE166" i="6"/>
  <c r="BD166" i="6"/>
  <c r="BC166" i="6"/>
  <c r="BN165" i="6"/>
  <c r="BM165" i="6"/>
  <c r="BL165" i="6"/>
  <c r="BK165" i="6"/>
  <c r="BJ165" i="6"/>
  <c r="BI165" i="6"/>
  <c r="BH165" i="6"/>
  <c r="BG165" i="6"/>
  <c r="BF165" i="6"/>
  <c r="BE165" i="6"/>
  <c r="BD165" i="6"/>
  <c r="BC165" i="6"/>
  <c r="BN164" i="6"/>
  <c r="BM164" i="6"/>
  <c r="BL164" i="6"/>
  <c r="BK164" i="6"/>
  <c r="BJ164" i="6"/>
  <c r="BI164" i="6"/>
  <c r="BH164" i="6"/>
  <c r="BG164" i="6"/>
  <c r="BF164" i="6"/>
  <c r="BE164" i="6"/>
  <c r="BD164" i="6"/>
  <c r="BC164" i="6"/>
  <c r="BN163" i="6"/>
  <c r="BM163" i="6"/>
  <c r="BL163" i="6"/>
  <c r="BK163" i="6"/>
  <c r="BJ163" i="6"/>
  <c r="BI163" i="6"/>
  <c r="BH163" i="6"/>
  <c r="BG163" i="6"/>
  <c r="BF163" i="6"/>
  <c r="BE163" i="6"/>
  <c r="BD163" i="6"/>
  <c r="BC163" i="6"/>
  <c r="BN162" i="6"/>
  <c r="BM162" i="6"/>
  <c r="BL162" i="6"/>
  <c r="BK162" i="6"/>
  <c r="BJ162" i="6"/>
  <c r="BI162" i="6"/>
  <c r="BH162" i="6"/>
  <c r="BG162" i="6"/>
  <c r="BF162" i="6"/>
  <c r="BE162" i="6"/>
  <c r="BD162" i="6"/>
  <c r="BC162" i="6"/>
  <c r="BN161" i="6"/>
  <c r="BM161" i="6"/>
  <c r="BL161" i="6"/>
  <c r="BK161" i="6"/>
  <c r="BJ161" i="6"/>
  <c r="BI161" i="6"/>
  <c r="BH161" i="6"/>
  <c r="BG161" i="6"/>
  <c r="BF161" i="6"/>
  <c r="BE161" i="6"/>
  <c r="BD161" i="6"/>
  <c r="BC161" i="6"/>
  <c r="BN160" i="6"/>
  <c r="BM160" i="6"/>
  <c r="BL160" i="6"/>
  <c r="BK160" i="6"/>
  <c r="BJ160" i="6"/>
  <c r="BI160" i="6"/>
  <c r="BH160" i="6"/>
  <c r="BG160" i="6"/>
  <c r="BF160" i="6"/>
  <c r="BE160" i="6"/>
  <c r="BD160" i="6"/>
  <c r="BC160" i="6"/>
  <c r="BN159" i="6"/>
  <c r="BM159" i="6"/>
  <c r="BL159" i="6"/>
  <c r="BK159" i="6"/>
  <c r="BJ159" i="6"/>
  <c r="BI159" i="6"/>
  <c r="BH159" i="6"/>
  <c r="BG159" i="6"/>
  <c r="BF159" i="6"/>
  <c r="BE159" i="6"/>
  <c r="BD159" i="6"/>
  <c r="BC159" i="6"/>
  <c r="BN158" i="6"/>
  <c r="BM158" i="6"/>
  <c r="BL158" i="6"/>
  <c r="BK158" i="6"/>
  <c r="BJ158" i="6"/>
  <c r="BI158" i="6"/>
  <c r="BH158" i="6"/>
  <c r="BG158" i="6"/>
  <c r="BF158" i="6"/>
  <c r="BE158" i="6"/>
  <c r="BD158" i="6"/>
  <c r="BC158" i="6"/>
  <c r="BN157" i="6"/>
  <c r="BM157" i="6"/>
  <c r="BL157" i="6"/>
  <c r="BK157" i="6"/>
  <c r="BJ157" i="6"/>
  <c r="BI157" i="6"/>
  <c r="BH157" i="6"/>
  <c r="BG157" i="6"/>
  <c r="BF157" i="6"/>
  <c r="BE157" i="6"/>
  <c r="BD157" i="6"/>
  <c r="BC157" i="6"/>
  <c r="BN156" i="6"/>
  <c r="BM156" i="6"/>
  <c r="BL156" i="6"/>
  <c r="BK156" i="6"/>
  <c r="BJ156" i="6"/>
  <c r="BI156" i="6"/>
  <c r="BH156" i="6"/>
  <c r="BG156" i="6"/>
  <c r="BF156" i="6"/>
  <c r="BE156" i="6"/>
  <c r="BD156" i="6"/>
  <c r="BC156" i="6"/>
  <c r="BN155" i="6"/>
  <c r="BM155" i="6"/>
  <c r="BL155" i="6"/>
  <c r="BK155" i="6"/>
  <c r="BJ155" i="6"/>
  <c r="BI155" i="6"/>
  <c r="BH155" i="6"/>
  <c r="BG155" i="6"/>
  <c r="BF155" i="6"/>
  <c r="BE155" i="6"/>
  <c r="BD155" i="6"/>
  <c r="BC155" i="6"/>
  <c r="BN154" i="6"/>
  <c r="BM154" i="6"/>
  <c r="BL154" i="6"/>
  <c r="BK154" i="6"/>
  <c r="BJ154" i="6"/>
  <c r="BI154" i="6"/>
  <c r="BH154" i="6"/>
  <c r="BG154" i="6"/>
  <c r="BF154" i="6"/>
  <c r="BE154" i="6"/>
  <c r="BD154" i="6"/>
  <c r="BC154" i="6"/>
  <c r="BN153" i="6"/>
  <c r="BM153" i="6"/>
  <c r="BL153" i="6"/>
  <c r="BK153" i="6"/>
  <c r="BJ153" i="6"/>
  <c r="BI153" i="6"/>
  <c r="BH153" i="6"/>
  <c r="BG153" i="6"/>
  <c r="BF153" i="6"/>
  <c r="BE153" i="6"/>
  <c r="BD153" i="6"/>
  <c r="BC153" i="6"/>
  <c r="BN152" i="6"/>
  <c r="BM152" i="6"/>
  <c r="BL152" i="6"/>
  <c r="BK152" i="6"/>
  <c r="BJ152" i="6"/>
  <c r="BI152" i="6"/>
  <c r="BH152" i="6"/>
  <c r="BG152" i="6"/>
  <c r="BF152" i="6"/>
  <c r="BE152" i="6"/>
  <c r="BD152" i="6"/>
  <c r="BC152" i="6"/>
  <c r="BN151" i="6"/>
  <c r="BM151" i="6"/>
  <c r="BL151" i="6"/>
  <c r="BK151" i="6"/>
  <c r="BJ151" i="6"/>
  <c r="BI151" i="6"/>
  <c r="BH151" i="6"/>
  <c r="BG151" i="6"/>
  <c r="BF151" i="6"/>
  <c r="BE151" i="6"/>
  <c r="BD151" i="6"/>
  <c r="BC151" i="6"/>
  <c r="BN150" i="6"/>
  <c r="BM150" i="6"/>
  <c r="BL150" i="6"/>
  <c r="BK150" i="6"/>
  <c r="BJ150" i="6"/>
  <c r="BI150" i="6"/>
  <c r="BH150" i="6"/>
  <c r="BG150" i="6"/>
  <c r="BF150" i="6"/>
  <c r="BE150" i="6"/>
  <c r="BD150" i="6"/>
  <c r="BC150" i="6"/>
  <c r="BN149" i="6"/>
  <c r="BM149" i="6"/>
  <c r="BL149" i="6"/>
  <c r="BK149" i="6"/>
  <c r="BJ149" i="6"/>
  <c r="BI149" i="6"/>
  <c r="BH149" i="6"/>
  <c r="BG149" i="6"/>
  <c r="BF149" i="6"/>
  <c r="BE149" i="6"/>
  <c r="BD149" i="6"/>
  <c r="BC149" i="6"/>
  <c r="BN148" i="6"/>
  <c r="BM148" i="6"/>
  <c r="BL148" i="6"/>
  <c r="BK148" i="6"/>
  <c r="BJ148" i="6"/>
  <c r="BI148" i="6"/>
  <c r="BH148" i="6"/>
  <c r="BG148" i="6"/>
  <c r="BF148" i="6"/>
  <c r="BE148" i="6"/>
  <c r="BD148" i="6"/>
  <c r="BC148" i="6"/>
  <c r="BN147" i="6"/>
  <c r="BM147" i="6"/>
  <c r="BL147" i="6"/>
  <c r="BK147" i="6"/>
  <c r="BJ147" i="6"/>
  <c r="BI147" i="6"/>
  <c r="BH147" i="6"/>
  <c r="BG147" i="6"/>
  <c r="BF147" i="6"/>
  <c r="BE147" i="6"/>
  <c r="BD147" i="6"/>
  <c r="BC147" i="6"/>
  <c r="BN146" i="6"/>
  <c r="BM146" i="6"/>
  <c r="BL146" i="6"/>
  <c r="BK146" i="6"/>
  <c r="BJ146" i="6"/>
  <c r="BI146" i="6"/>
  <c r="BH146" i="6"/>
  <c r="BG146" i="6"/>
  <c r="BF146" i="6"/>
  <c r="BE146" i="6"/>
  <c r="BD146" i="6"/>
  <c r="BC146" i="6"/>
  <c r="BN145" i="6"/>
  <c r="BM145" i="6"/>
  <c r="BL145" i="6"/>
  <c r="BK145" i="6"/>
  <c r="BJ145" i="6"/>
  <c r="BI145" i="6"/>
  <c r="BH145" i="6"/>
  <c r="BG145" i="6"/>
  <c r="BF145" i="6"/>
  <c r="BE145" i="6"/>
  <c r="BD145" i="6"/>
  <c r="BC145" i="6"/>
  <c r="BN144" i="6"/>
  <c r="BM144" i="6"/>
  <c r="BL144" i="6"/>
  <c r="BK144" i="6"/>
  <c r="BJ144" i="6"/>
  <c r="BI144" i="6"/>
  <c r="BH144" i="6"/>
  <c r="BG144" i="6"/>
  <c r="BF144" i="6"/>
  <c r="BE144" i="6"/>
  <c r="BD144" i="6"/>
  <c r="BC144" i="6"/>
  <c r="BN143" i="6"/>
  <c r="BM143" i="6"/>
  <c r="BL143" i="6"/>
  <c r="BK143" i="6"/>
  <c r="BJ143" i="6"/>
  <c r="BI143" i="6"/>
  <c r="BH143" i="6"/>
  <c r="BG143" i="6"/>
  <c r="BF143" i="6"/>
  <c r="BE143" i="6"/>
  <c r="BD143" i="6"/>
  <c r="BC143" i="6"/>
  <c r="BN142" i="6"/>
  <c r="BM142" i="6"/>
  <c r="BL142" i="6"/>
  <c r="BK142" i="6"/>
  <c r="BJ142" i="6"/>
  <c r="BI142" i="6"/>
  <c r="BH142" i="6"/>
  <c r="BG142" i="6"/>
  <c r="BF142" i="6"/>
  <c r="BE142" i="6"/>
  <c r="BD142" i="6"/>
  <c r="BC142" i="6"/>
  <c r="BN141" i="6"/>
  <c r="BM141" i="6"/>
  <c r="BL141" i="6"/>
  <c r="BK141" i="6"/>
  <c r="BJ141" i="6"/>
  <c r="BI141" i="6"/>
  <c r="BH141" i="6"/>
  <c r="BG141" i="6"/>
  <c r="BF141" i="6"/>
  <c r="BE141" i="6"/>
  <c r="BD141" i="6"/>
  <c r="BC141" i="6"/>
  <c r="BN140" i="6"/>
  <c r="BM140" i="6"/>
  <c r="BL140" i="6"/>
  <c r="BK140" i="6"/>
  <c r="BJ140" i="6"/>
  <c r="BI140" i="6"/>
  <c r="BH140" i="6"/>
  <c r="BG140" i="6"/>
  <c r="BF140" i="6"/>
  <c r="BE140" i="6"/>
  <c r="BD140" i="6"/>
  <c r="BC140" i="6"/>
  <c r="BN139" i="6"/>
  <c r="BM139" i="6"/>
  <c r="BL139" i="6"/>
  <c r="BK139" i="6"/>
  <c r="BJ139" i="6"/>
  <c r="BI139" i="6"/>
  <c r="BH139" i="6"/>
  <c r="BG139" i="6"/>
  <c r="BF139" i="6"/>
  <c r="BE139" i="6"/>
  <c r="BD139" i="6"/>
  <c r="BC139" i="6"/>
  <c r="BN138" i="6"/>
  <c r="BM138" i="6"/>
  <c r="BL138" i="6"/>
  <c r="BK138" i="6"/>
  <c r="BJ138" i="6"/>
  <c r="BI138" i="6"/>
  <c r="BH138" i="6"/>
  <c r="BG138" i="6"/>
  <c r="BF138" i="6"/>
  <c r="BE138" i="6"/>
  <c r="BD138" i="6"/>
  <c r="BC138" i="6"/>
  <c r="BN137" i="6"/>
  <c r="BM137" i="6"/>
  <c r="BL137" i="6"/>
  <c r="BK137" i="6"/>
  <c r="BJ137" i="6"/>
  <c r="BI137" i="6"/>
  <c r="BH137" i="6"/>
  <c r="BG137" i="6"/>
  <c r="BF137" i="6"/>
  <c r="BE137" i="6"/>
  <c r="BD137" i="6"/>
  <c r="BC137" i="6"/>
  <c r="BN136" i="6"/>
  <c r="BM136" i="6"/>
  <c r="BL136" i="6"/>
  <c r="BK136" i="6"/>
  <c r="BJ136" i="6"/>
  <c r="BI136" i="6"/>
  <c r="BH136" i="6"/>
  <c r="BG136" i="6"/>
  <c r="BF136" i="6"/>
  <c r="BE136" i="6"/>
  <c r="BD136" i="6"/>
  <c r="BC136" i="6"/>
  <c r="BN135" i="6"/>
  <c r="BM135" i="6"/>
  <c r="BL135" i="6"/>
  <c r="BK135" i="6"/>
  <c r="BJ135" i="6"/>
  <c r="BI135" i="6"/>
  <c r="BH135" i="6"/>
  <c r="BG135" i="6"/>
  <c r="BF135" i="6"/>
  <c r="BE135" i="6"/>
  <c r="BD135" i="6"/>
  <c r="BC135" i="6"/>
  <c r="BN134" i="6"/>
  <c r="BM134" i="6"/>
  <c r="BL134" i="6"/>
  <c r="BK134" i="6"/>
  <c r="BJ134" i="6"/>
  <c r="BI134" i="6"/>
  <c r="BH134" i="6"/>
  <c r="BG134" i="6"/>
  <c r="BF134" i="6"/>
  <c r="BE134" i="6"/>
  <c r="BD134" i="6"/>
  <c r="BC134" i="6"/>
  <c r="BN133" i="6"/>
  <c r="BM133" i="6"/>
  <c r="BL133" i="6"/>
  <c r="BK133" i="6"/>
  <c r="BJ133" i="6"/>
  <c r="BI133" i="6"/>
  <c r="BH133" i="6"/>
  <c r="BG133" i="6"/>
  <c r="BF133" i="6"/>
  <c r="BE133" i="6"/>
  <c r="BD133" i="6"/>
  <c r="BC133" i="6"/>
  <c r="BN132" i="6"/>
  <c r="BM132" i="6"/>
  <c r="BL132" i="6"/>
  <c r="BK132" i="6"/>
  <c r="BJ132" i="6"/>
  <c r="BI132" i="6"/>
  <c r="BH132" i="6"/>
  <c r="BG132" i="6"/>
  <c r="BF132" i="6"/>
  <c r="BE132" i="6"/>
  <c r="BD132" i="6"/>
  <c r="BC132" i="6"/>
  <c r="BN131" i="6"/>
  <c r="BM131" i="6"/>
  <c r="BL131" i="6"/>
  <c r="BK131" i="6"/>
  <c r="BJ131" i="6"/>
  <c r="BI131" i="6"/>
  <c r="BH131" i="6"/>
  <c r="BG131" i="6"/>
  <c r="BF131" i="6"/>
  <c r="BE131" i="6"/>
  <c r="BD131" i="6"/>
  <c r="BC131" i="6"/>
  <c r="BN130" i="6"/>
  <c r="BM130" i="6"/>
  <c r="BL130" i="6"/>
  <c r="BK130" i="6"/>
  <c r="BJ130" i="6"/>
  <c r="BI130" i="6"/>
  <c r="BH130" i="6"/>
  <c r="BG130" i="6"/>
  <c r="BF130" i="6"/>
  <c r="BE130" i="6"/>
  <c r="BD130" i="6"/>
  <c r="BC130" i="6"/>
  <c r="BN129" i="6"/>
  <c r="BM129" i="6"/>
  <c r="BL129" i="6"/>
  <c r="BK129" i="6"/>
  <c r="BJ129" i="6"/>
  <c r="BI129" i="6"/>
  <c r="BH129" i="6"/>
  <c r="BG129" i="6"/>
  <c r="BF129" i="6"/>
  <c r="BE129" i="6"/>
  <c r="BD129" i="6"/>
  <c r="BC129" i="6"/>
  <c r="BN128" i="6"/>
  <c r="BM128" i="6"/>
  <c r="BL128" i="6"/>
  <c r="BK128" i="6"/>
  <c r="BJ128" i="6"/>
  <c r="BI128" i="6"/>
  <c r="BH128" i="6"/>
  <c r="BG128" i="6"/>
  <c r="BF128" i="6"/>
  <c r="BE128" i="6"/>
  <c r="BD128" i="6"/>
  <c r="BC128" i="6"/>
  <c r="BN127" i="6"/>
  <c r="BM127" i="6"/>
  <c r="BL127" i="6"/>
  <c r="BK127" i="6"/>
  <c r="BJ127" i="6"/>
  <c r="BI127" i="6"/>
  <c r="BH127" i="6"/>
  <c r="BG127" i="6"/>
  <c r="BF127" i="6"/>
  <c r="BE127" i="6"/>
  <c r="BD127" i="6"/>
  <c r="BC127" i="6"/>
  <c r="BN126" i="6"/>
  <c r="BM126" i="6"/>
  <c r="BL126" i="6"/>
  <c r="BK126" i="6"/>
  <c r="BJ126" i="6"/>
  <c r="BI126" i="6"/>
  <c r="BH126" i="6"/>
  <c r="BG126" i="6"/>
  <c r="BF126" i="6"/>
  <c r="BE126" i="6"/>
  <c r="BD126" i="6"/>
  <c r="BC126" i="6"/>
  <c r="BN125" i="6"/>
  <c r="BM125" i="6"/>
  <c r="BL125" i="6"/>
  <c r="BK125" i="6"/>
  <c r="BJ125" i="6"/>
  <c r="BI125" i="6"/>
  <c r="BH125" i="6"/>
  <c r="BG125" i="6"/>
  <c r="BF125" i="6"/>
  <c r="BE125" i="6"/>
  <c r="BD125" i="6"/>
  <c r="BC125" i="6"/>
  <c r="BN124" i="6"/>
  <c r="BM124" i="6"/>
  <c r="BL124" i="6"/>
  <c r="BK124" i="6"/>
  <c r="BJ124" i="6"/>
  <c r="BI124" i="6"/>
  <c r="BH124" i="6"/>
  <c r="BG124" i="6"/>
  <c r="BF124" i="6"/>
  <c r="BE124" i="6"/>
  <c r="BD124" i="6"/>
  <c r="BC124" i="6"/>
  <c r="BN123" i="6"/>
  <c r="BM123" i="6"/>
  <c r="BL123" i="6"/>
  <c r="BK123" i="6"/>
  <c r="BJ123" i="6"/>
  <c r="BI123" i="6"/>
  <c r="BH123" i="6"/>
  <c r="BG123" i="6"/>
  <c r="BF123" i="6"/>
  <c r="BE123" i="6"/>
  <c r="BD123" i="6"/>
  <c r="BC123" i="6"/>
  <c r="BN122" i="6"/>
  <c r="BM122" i="6"/>
  <c r="BL122" i="6"/>
  <c r="BK122" i="6"/>
  <c r="BJ122" i="6"/>
  <c r="BI122" i="6"/>
  <c r="BH122" i="6"/>
  <c r="BG122" i="6"/>
  <c r="BF122" i="6"/>
  <c r="BE122" i="6"/>
  <c r="BD122" i="6"/>
  <c r="BC122" i="6"/>
  <c r="BN121" i="6"/>
  <c r="BM121" i="6"/>
  <c r="BL121" i="6"/>
  <c r="BK121" i="6"/>
  <c r="BJ121" i="6"/>
  <c r="BI121" i="6"/>
  <c r="BH121" i="6"/>
  <c r="BG121" i="6"/>
  <c r="BF121" i="6"/>
  <c r="BE121" i="6"/>
  <c r="BD121" i="6"/>
  <c r="BC121" i="6"/>
  <c r="BN120" i="6"/>
  <c r="BM120" i="6"/>
  <c r="BL120" i="6"/>
  <c r="BK120" i="6"/>
  <c r="BJ120" i="6"/>
  <c r="BI120" i="6"/>
  <c r="BH120" i="6"/>
  <c r="BG120" i="6"/>
  <c r="BF120" i="6"/>
  <c r="BE120" i="6"/>
  <c r="BD120" i="6"/>
  <c r="BC120" i="6"/>
  <c r="BN119" i="6"/>
  <c r="BM119" i="6"/>
  <c r="BL119" i="6"/>
  <c r="BK119" i="6"/>
  <c r="BJ119" i="6"/>
  <c r="BI119" i="6"/>
  <c r="BH119" i="6"/>
  <c r="BG119" i="6"/>
  <c r="BF119" i="6"/>
  <c r="BE119" i="6"/>
  <c r="BD119" i="6"/>
  <c r="BC119" i="6"/>
  <c r="BN118" i="6"/>
  <c r="BM118" i="6"/>
  <c r="BL118" i="6"/>
  <c r="BK118" i="6"/>
  <c r="BJ118" i="6"/>
  <c r="BI118" i="6"/>
  <c r="BH118" i="6"/>
  <c r="BG118" i="6"/>
  <c r="BF118" i="6"/>
  <c r="BE118" i="6"/>
  <c r="BD118" i="6"/>
  <c r="BC118" i="6"/>
  <c r="BN117" i="6"/>
  <c r="BM117" i="6"/>
  <c r="BL117" i="6"/>
  <c r="BK117" i="6"/>
  <c r="BJ117" i="6"/>
  <c r="BI117" i="6"/>
  <c r="BH117" i="6"/>
  <c r="BG117" i="6"/>
  <c r="BF117" i="6"/>
  <c r="BE117" i="6"/>
  <c r="BD117" i="6"/>
  <c r="BC117" i="6"/>
  <c r="BN116" i="6"/>
  <c r="BM116" i="6"/>
  <c r="BL116" i="6"/>
  <c r="BK116" i="6"/>
  <c r="BJ116" i="6"/>
  <c r="BI116" i="6"/>
  <c r="BH116" i="6"/>
  <c r="BG116" i="6"/>
  <c r="BF116" i="6"/>
  <c r="BE116" i="6"/>
  <c r="BD116" i="6"/>
  <c r="BC116" i="6"/>
  <c r="BN115" i="6"/>
  <c r="BM115" i="6"/>
  <c r="BL115" i="6"/>
  <c r="BK115" i="6"/>
  <c r="BJ115" i="6"/>
  <c r="BI115" i="6"/>
  <c r="BH115" i="6"/>
  <c r="BG115" i="6"/>
  <c r="BF115" i="6"/>
  <c r="BE115" i="6"/>
  <c r="BD115" i="6"/>
  <c r="BC115" i="6"/>
  <c r="BN114" i="6"/>
  <c r="BM114" i="6"/>
  <c r="BL114" i="6"/>
  <c r="BK114" i="6"/>
  <c r="BJ114" i="6"/>
  <c r="BI114" i="6"/>
  <c r="BH114" i="6"/>
  <c r="BG114" i="6"/>
  <c r="BF114" i="6"/>
  <c r="BE114" i="6"/>
  <c r="BD114" i="6"/>
  <c r="BC114" i="6"/>
  <c r="BN113" i="6"/>
  <c r="BM113" i="6"/>
  <c r="BL113" i="6"/>
  <c r="BK113" i="6"/>
  <c r="BJ113" i="6"/>
  <c r="BI113" i="6"/>
  <c r="BH113" i="6"/>
  <c r="BG113" i="6"/>
  <c r="BF113" i="6"/>
  <c r="BE113" i="6"/>
  <c r="BD113" i="6"/>
  <c r="BC113" i="6"/>
  <c r="BN112" i="6"/>
  <c r="BM112" i="6"/>
  <c r="BL112" i="6"/>
  <c r="BK112" i="6"/>
  <c r="BJ112" i="6"/>
  <c r="BI112" i="6"/>
  <c r="BH112" i="6"/>
  <c r="BG112" i="6"/>
  <c r="BF112" i="6"/>
  <c r="BE112" i="6"/>
  <c r="BD112" i="6"/>
  <c r="BC112" i="6"/>
  <c r="BN111" i="6"/>
  <c r="BM111" i="6"/>
  <c r="BL111" i="6"/>
  <c r="BK111" i="6"/>
  <c r="BJ111" i="6"/>
  <c r="BI111" i="6"/>
  <c r="BH111" i="6"/>
  <c r="BG111" i="6"/>
  <c r="BF111" i="6"/>
  <c r="BE111" i="6"/>
  <c r="BD111" i="6"/>
  <c r="BC111" i="6"/>
  <c r="BN110" i="6"/>
  <c r="BM110" i="6"/>
  <c r="BL110" i="6"/>
  <c r="BK110" i="6"/>
  <c r="BJ110" i="6"/>
  <c r="BI110" i="6"/>
  <c r="BH110" i="6"/>
  <c r="BG110" i="6"/>
  <c r="BF110" i="6"/>
  <c r="BE110" i="6"/>
  <c r="BD110" i="6"/>
  <c r="BC110" i="6"/>
  <c r="BN109" i="6"/>
  <c r="BM109" i="6"/>
  <c r="BL109" i="6"/>
  <c r="BK109" i="6"/>
  <c r="BJ109" i="6"/>
  <c r="BI109" i="6"/>
  <c r="BH109" i="6"/>
  <c r="BG109" i="6"/>
  <c r="BF109" i="6"/>
  <c r="BE109" i="6"/>
  <c r="BD109" i="6"/>
  <c r="BC109" i="6"/>
  <c r="BN108" i="6"/>
  <c r="BM108" i="6"/>
  <c r="BL108" i="6"/>
  <c r="BK108" i="6"/>
  <c r="BJ108" i="6"/>
  <c r="BI108" i="6"/>
  <c r="BH108" i="6"/>
  <c r="BG108" i="6"/>
  <c r="BF108" i="6"/>
  <c r="BE108" i="6"/>
  <c r="BD108" i="6"/>
  <c r="BC108" i="6"/>
  <c r="BN107" i="6"/>
  <c r="BM107" i="6"/>
  <c r="BL107" i="6"/>
  <c r="BK107" i="6"/>
  <c r="BJ107" i="6"/>
  <c r="BI107" i="6"/>
  <c r="BH107" i="6"/>
  <c r="BG107" i="6"/>
  <c r="BF107" i="6"/>
  <c r="BE107" i="6"/>
  <c r="BD107" i="6"/>
  <c r="BC107" i="6"/>
  <c r="BN106" i="6"/>
  <c r="BM106" i="6"/>
  <c r="BL106" i="6"/>
  <c r="BK106" i="6"/>
  <c r="BJ106" i="6"/>
  <c r="BI106" i="6"/>
  <c r="BH106" i="6"/>
  <c r="BG106" i="6"/>
  <c r="BF106" i="6"/>
  <c r="BE106" i="6"/>
  <c r="BD106" i="6"/>
  <c r="BC106" i="6"/>
  <c r="BN105" i="6"/>
  <c r="BM105" i="6"/>
  <c r="BL105" i="6"/>
  <c r="BK105" i="6"/>
  <c r="BJ105" i="6"/>
  <c r="BI105" i="6"/>
  <c r="BH105" i="6"/>
  <c r="BG105" i="6"/>
  <c r="BF105" i="6"/>
  <c r="BE105" i="6"/>
  <c r="BD105" i="6"/>
  <c r="BC105" i="6"/>
  <c r="BN104" i="6"/>
  <c r="BM104" i="6"/>
  <c r="BL104" i="6"/>
  <c r="BK104" i="6"/>
  <c r="BJ104" i="6"/>
  <c r="BI104" i="6"/>
  <c r="BH104" i="6"/>
  <c r="BG104" i="6"/>
  <c r="BF104" i="6"/>
  <c r="BE104" i="6"/>
  <c r="BD104" i="6"/>
  <c r="BC104" i="6"/>
  <c r="BN103" i="6"/>
  <c r="BM103" i="6"/>
  <c r="BL103" i="6"/>
  <c r="BK103" i="6"/>
  <c r="BJ103" i="6"/>
  <c r="BI103" i="6"/>
  <c r="BH103" i="6"/>
  <c r="BG103" i="6"/>
  <c r="BF103" i="6"/>
  <c r="BE103" i="6"/>
  <c r="BD103" i="6"/>
  <c r="BC103" i="6"/>
  <c r="BN102" i="6"/>
  <c r="BM102" i="6"/>
  <c r="BL102" i="6"/>
  <c r="BK102" i="6"/>
  <c r="BJ102" i="6"/>
  <c r="BI102" i="6"/>
  <c r="BH102" i="6"/>
  <c r="BG102" i="6"/>
  <c r="BF102" i="6"/>
  <c r="BE102" i="6"/>
  <c r="BD102" i="6"/>
  <c r="BC102" i="6"/>
  <c r="BN101" i="6"/>
  <c r="BM101" i="6"/>
  <c r="BL101" i="6"/>
  <c r="BK101" i="6"/>
  <c r="BJ101" i="6"/>
  <c r="BI101" i="6"/>
  <c r="BH101" i="6"/>
  <c r="BG101" i="6"/>
  <c r="BF101" i="6"/>
  <c r="BE101" i="6"/>
  <c r="BD101" i="6"/>
  <c r="BC101" i="6"/>
  <c r="BN100" i="6"/>
  <c r="BM100" i="6"/>
  <c r="BL100" i="6"/>
  <c r="BK100" i="6"/>
  <c r="BJ100" i="6"/>
  <c r="BI100" i="6"/>
  <c r="BH100" i="6"/>
  <c r="BG100" i="6"/>
  <c r="BF100" i="6"/>
  <c r="BE100" i="6"/>
  <c r="BD100" i="6"/>
  <c r="BC100" i="6"/>
  <c r="BN99" i="6"/>
  <c r="BM99" i="6"/>
  <c r="BL99" i="6"/>
  <c r="BK99" i="6"/>
  <c r="BJ99" i="6"/>
  <c r="BI99" i="6"/>
  <c r="BH99" i="6"/>
  <c r="BG99" i="6"/>
  <c r="BF99" i="6"/>
  <c r="BE99" i="6"/>
  <c r="BD99" i="6"/>
  <c r="BC99" i="6"/>
  <c r="BN98" i="6"/>
  <c r="BM98" i="6"/>
  <c r="BL98" i="6"/>
  <c r="BK98" i="6"/>
  <c r="BJ98" i="6"/>
  <c r="BI98" i="6"/>
  <c r="BH98" i="6"/>
  <c r="BG98" i="6"/>
  <c r="BF98" i="6"/>
  <c r="BE98" i="6"/>
  <c r="BD98" i="6"/>
  <c r="BC98" i="6"/>
  <c r="BN97" i="6"/>
  <c r="BM97" i="6"/>
  <c r="BL97" i="6"/>
  <c r="BK97" i="6"/>
  <c r="BJ97" i="6"/>
  <c r="BI97" i="6"/>
  <c r="BH97" i="6"/>
  <c r="BG97" i="6"/>
  <c r="BF97" i="6"/>
  <c r="BE97" i="6"/>
  <c r="BD97" i="6"/>
  <c r="BC97" i="6"/>
  <c r="BN96" i="6"/>
  <c r="BM96" i="6"/>
  <c r="BL96" i="6"/>
  <c r="BK96" i="6"/>
  <c r="BJ96" i="6"/>
  <c r="BI96" i="6"/>
  <c r="BH96" i="6"/>
  <c r="BG96" i="6"/>
  <c r="BF96" i="6"/>
  <c r="BE96" i="6"/>
  <c r="BD96" i="6"/>
  <c r="BC96" i="6"/>
  <c r="BN95" i="6"/>
  <c r="BM95" i="6"/>
  <c r="BL95" i="6"/>
  <c r="BK95" i="6"/>
  <c r="BJ95" i="6"/>
  <c r="BI95" i="6"/>
  <c r="BH95" i="6"/>
  <c r="BG95" i="6"/>
  <c r="BF95" i="6"/>
  <c r="BE95" i="6"/>
  <c r="BD95" i="6"/>
  <c r="BC95" i="6"/>
  <c r="BN94" i="6"/>
  <c r="BM94" i="6"/>
  <c r="BL94" i="6"/>
  <c r="BK94" i="6"/>
  <c r="BJ94" i="6"/>
  <c r="BI94" i="6"/>
  <c r="BH94" i="6"/>
  <c r="BG94" i="6"/>
  <c r="BF94" i="6"/>
  <c r="BE94" i="6"/>
  <c r="BD94" i="6"/>
  <c r="BC94" i="6"/>
  <c r="BN93" i="6"/>
  <c r="BM93" i="6"/>
  <c r="BL93" i="6"/>
  <c r="BK93" i="6"/>
  <c r="BJ93" i="6"/>
  <c r="BI93" i="6"/>
  <c r="BH93" i="6"/>
  <c r="BG93" i="6"/>
  <c r="BF93" i="6"/>
  <c r="BE93" i="6"/>
  <c r="BD93" i="6"/>
  <c r="BC93" i="6"/>
  <c r="BN92" i="6"/>
  <c r="BM92" i="6"/>
  <c r="BL92" i="6"/>
  <c r="BK92" i="6"/>
  <c r="BJ92" i="6"/>
  <c r="BI92" i="6"/>
  <c r="BH92" i="6"/>
  <c r="BG92" i="6"/>
  <c r="BF92" i="6"/>
  <c r="BE92" i="6"/>
  <c r="BD92" i="6"/>
  <c r="BC92" i="6"/>
  <c r="BN91" i="6"/>
  <c r="BM91" i="6"/>
  <c r="BL91" i="6"/>
  <c r="BK91" i="6"/>
  <c r="BJ91" i="6"/>
  <c r="BI91" i="6"/>
  <c r="BH91" i="6"/>
  <c r="BG91" i="6"/>
  <c r="BF91" i="6"/>
  <c r="BE91" i="6"/>
  <c r="BD91" i="6"/>
  <c r="BC91" i="6"/>
  <c r="BN90" i="6"/>
  <c r="BM90" i="6"/>
  <c r="BL90" i="6"/>
  <c r="BK90" i="6"/>
  <c r="BJ90" i="6"/>
  <c r="BI90" i="6"/>
  <c r="BH90" i="6"/>
  <c r="BG90" i="6"/>
  <c r="BF90" i="6"/>
  <c r="BE90" i="6"/>
  <c r="BD90" i="6"/>
  <c r="BC90" i="6"/>
  <c r="BN89" i="6"/>
  <c r="BM89" i="6"/>
  <c r="BL89" i="6"/>
  <c r="BK89" i="6"/>
  <c r="BJ89" i="6"/>
  <c r="BI89" i="6"/>
  <c r="BH89" i="6"/>
  <c r="BG89" i="6"/>
  <c r="BF89" i="6"/>
  <c r="BE89" i="6"/>
  <c r="BD89" i="6"/>
  <c r="BC89" i="6"/>
  <c r="BN88" i="6"/>
  <c r="BM88" i="6"/>
  <c r="BL88" i="6"/>
  <c r="BK88" i="6"/>
  <c r="BJ88" i="6"/>
  <c r="BI88" i="6"/>
  <c r="BH88" i="6"/>
  <c r="BG88" i="6"/>
  <c r="BF88" i="6"/>
  <c r="BE88" i="6"/>
  <c r="BD88" i="6"/>
  <c r="BC88" i="6"/>
  <c r="BN87" i="6"/>
  <c r="BM87" i="6"/>
  <c r="BL87" i="6"/>
  <c r="BK87" i="6"/>
  <c r="BJ87" i="6"/>
  <c r="BI87" i="6"/>
  <c r="BH87" i="6"/>
  <c r="BG87" i="6"/>
  <c r="BF87" i="6"/>
  <c r="BE87" i="6"/>
  <c r="BD87" i="6"/>
  <c r="BC87" i="6"/>
  <c r="BN86" i="6"/>
  <c r="BM86" i="6"/>
  <c r="BL86" i="6"/>
  <c r="BK86" i="6"/>
  <c r="BJ86" i="6"/>
  <c r="BI86" i="6"/>
  <c r="BH86" i="6"/>
  <c r="BG86" i="6"/>
  <c r="BF86" i="6"/>
  <c r="BE86" i="6"/>
  <c r="BD86" i="6"/>
  <c r="BC86" i="6"/>
  <c r="BN85" i="6"/>
  <c r="BM85" i="6"/>
  <c r="BL85" i="6"/>
  <c r="BK85" i="6"/>
  <c r="BJ85" i="6"/>
  <c r="BI85" i="6"/>
  <c r="BH85" i="6"/>
  <c r="BG85" i="6"/>
  <c r="BF85" i="6"/>
  <c r="BE85" i="6"/>
  <c r="BD85" i="6"/>
  <c r="BC85" i="6"/>
  <c r="BN84" i="6"/>
  <c r="BM84" i="6"/>
  <c r="BL84" i="6"/>
  <c r="BK84" i="6"/>
  <c r="BJ84" i="6"/>
  <c r="BI84" i="6"/>
  <c r="BH84" i="6"/>
  <c r="BG84" i="6"/>
  <c r="BF84" i="6"/>
  <c r="BE84" i="6"/>
  <c r="BD84" i="6"/>
  <c r="BC84" i="6"/>
  <c r="BN83" i="6"/>
  <c r="BM83" i="6"/>
  <c r="BL83" i="6"/>
  <c r="BK83" i="6"/>
  <c r="BJ83" i="6"/>
  <c r="BI83" i="6"/>
  <c r="BH83" i="6"/>
  <c r="BG83" i="6"/>
  <c r="BF83" i="6"/>
  <c r="BE83" i="6"/>
  <c r="BD83" i="6"/>
  <c r="BC83" i="6"/>
  <c r="BN82" i="6"/>
  <c r="BM82" i="6"/>
  <c r="BL82" i="6"/>
  <c r="BK82" i="6"/>
  <c r="BJ82" i="6"/>
  <c r="BI82" i="6"/>
  <c r="BH82" i="6"/>
  <c r="BG82" i="6"/>
  <c r="BF82" i="6"/>
  <c r="BE82" i="6"/>
  <c r="BD82" i="6"/>
  <c r="BC82" i="6"/>
  <c r="BN81" i="6"/>
  <c r="BM81" i="6"/>
  <c r="BL81" i="6"/>
  <c r="BK81" i="6"/>
  <c r="BJ81" i="6"/>
  <c r="BI81" i="6"/>
  <c r="BH81" i="6"/>
  <c r="BG81" i="6"/>
  <c r="BF81" i="6"/>
  <c r="BE81" i="6"/>
  <c r="BD81" i="6"/>
  <c r="BC81" i="6"/>
  <c r="BN80" i="6"/>
  <c r="BM80" i="6"/>
  <c r="BL80" i="6"/>
  <c r="BK80" i="6"/>
  <c r="BJ80" i="6"/>
  <c r="BI80" i="6"/>
  <c r="BH80" i="6"/>
  <c r="BG80" i="6"/>
  <c r="BF80" i="6"/>
  <c r="BE80" i="6"/>
  <c r="BD80" i="6"/>
  <c r="BC80" i="6"/>
  <c r="BN79" i="6"/>
  <c r="BM79" i="6"/>
  <c r="BL79" i="6"/>
  <c r="BK79" i="6"/>
  <c r="BJ79" i="6"/>
  <c r="BI79" i="6"/>
  <c r="BH79" i="6"/>
  <c r="BG79" i="6"/>
  <c r="BF79" i="6"/>
  <c r="BE79" i="6"/>
  <c r="BD79" i="6"/>
  <c r="BC79" i="6"/>
  <c r="BN78" i="6"/>
  <c r="BM78" i="6"/>
  <c r="BL78" i="6"/>
  <c r="BK78" i="6"/>
  <c r="BJ78" i="6"/>
  <c r="BI78" i="6"/>
  <c r="BH78" i="6"/>
  <c r="BG78" i="6"/>
  <c r="BF78" i="6"/>
  <c r="BE78" i="6"/>
  <c r="BD78" i="6"/>
  <c r="BC78" i="6"/>
  <c r="BN77" i="6"/>
  <c r="BM77" i="6"/>
  <c r="BL77" i="6"/>
  <c r="BK77" i="6"/>
  <c r="BJ77" i="6"/>
  <c r="BI77" i="6"/>
  <c r="BH77" i="6"/>
  <c r="BG77" i="6"/>
  <c r="BF77" i="6"/>
  <c r="BE77" i="6"/>
  <c r="BD77" i="6"/>
  <c r="BC77" i="6"/>
  <c r="BN76" i="6"/>
  <c r="BM76" i="6"/>
  <c r="BL76" i="6"/>
  <c r="BK76" i="6"/>
  <c r="BJ76" i="6"/>
  <c r="BI76" i="6"/>
  <c r="BH76" i="6"/>
  <c r="BG76" i="6"/>
  <c r="BF76" i="6"/>
  <c r="BE76" i="6"/>
  <c r="BD76" i="6"/>
  <c r="BC76" i="6"/>
  <c r="BN75" i="6"/>
  <c r="BM75" i="6"/>
  <c r="BL75" i="6"/>
  <c r="BK75" i="6"/>
  <c r="BJ75" i="6"/>
  <c r="BI75" i="6"/>
  <c r="BH75" i="6"/>
  <c r="BG75" i="6"/>
  <c r="BF75" i="6"/>
  <c r="BE75" i="6"/>
  <c r="BD75" i="6"/>
  <c r="BC75" i="6"/>
  <c r="BN74" i="6"/>
  <c r="BM74" i="6"/>
  <c r="BL74" i="6"/>
  <c r="BK74" i="6"/>
  <c r="BJ74" i="6"/>
  <c r="BI74" i="6"/>
  <c r="BH74" i="6"/>
  <c r="BG74" i="6"/>
  <c r="BF74" i="6"/>
  <c r="BE74" i="6"/>
  <c r="BD74" i="6"/>
  <c r="BC74" i="6"/>
  <c r="BN73" i="6"/>
  <c r="BM73" i="6"/>
  <c r="BL73" i="6"/>
  <c r="BK73" i="6"/>
  <c r="BJ73" i="6"/>
  <c r="BI73" i="6"/>
  <c r="BH73" i="6"/>
  <c r="BG73" i="6"/>
  <c r="BF73" i="6"/>
  <c r="BE73" i="6"/>
  <c r="BD73" i="6"/>
  <c r="BC73" i="6"/>
  <c r="BN72" i="6"/>
  <c r="BM72" i="6"/>
  <c r="BL72" i="6"/>
  <c r="BK72" i="6"/>
  <c r="BJ72" i="6"/>
  <c r="BI72" i="6"/>
  <c r="BH72" i="6"/>
  <c r="BG72" i="6"/>
  <c r="BF72" i="6"/>
  <c r="BE72" i="6"/>
  <c r="BD72" i="6"/>
  <c r="BC72" i="6"/>
  <c r="BN71" i="6"/>
  <c r="BM71" i="6"/>
  <c r="BL71" i="6"/>
  <c r="BK71" i="6"/>
  <c r="BJ71" i="6"/>
  <c r="BI71" i="6"/>
  <c r="BH71" i="6"/>
  <c r="BG71" i="6"/>
  <c r="BF71" i="6"/>
  <c r="BE71" i="6"/>
  <c r="BD71" i="6"/>
  <c r="BC71" i="6"/>
  <c r="BN70" i="6"/>
  <c r="BM70" i="6"/>
  <c r="BL70" i="6"/>
  <c r="BK70" i="6"/>
  <c r="BJ70" i="6"/>
  <c r="BI70" i="6"/>
  <c r="BH70" i="6"/>
  <c r="BG70" i="6"/>
  <c r="BF70" i="6"/>
  <c r="BE70" i="6"/>
  <c r="BD70" i="6"/>
  <c r="BC70" i="6"/>
  <c r="BN69" i="6"/>
  <c r="BM69" i="6"/>
  <c r="BL69" i="6"/>
  <c r="BK69" i="6"/>
  <c r="BJ69" i="6"/>
  <c r="BI69" i="6"/>
  <c r="BH69" i="6"/>
  <c r="BG69" i="6"/>
  <c r="BF69" i="6"/>
  <c r="BE69" i="6"/>
  <c r="BD69" i="6"/>
  <c r="BC69" i="6"/>
  <c r="BN68" i="6"/>
  <c r="BM68" i="6"/>
  <c r="BL68" i="6"/>
  <c r="BK68" i="6"/>
  <c r="BJ68" i="6"/>
  <c r="BI68" i="6"/>
  <c r="BH68" i="6"/>
  <c r="BG68" i="6"/>
  <c r="BF68" i="6"/>
  <c r="BE68" i="6"/>
  <c r="BD68" i="6"/>
  <c r="BC68" i="6"/>
  <c r="BN67" i="6"/>
  <c r="BM67" i="6"/>
  <c r="BL67" i="6"/>
  <c r="BK67" i="6"/>
  <c r="BJ67" i="6"/>
  <c r="BI67" i="6"/>
  <c r="BH67" i="6"/>
  <c r="BG67" i="6"/>
  <c r="BF67" i="6"/>
  <c r="BE67" i="6"/>
  <c r="BD67" i="6"/>
  <c r="BC67" i="6"/>
  <c r="BN66" i="6"/>
  <c r="BM66" i="6"/>
  <c r="BL66" i="6"/>
  <c r="BK66" i="6"/>
  <c r="BJ66" i="6"/>
  <c r="BI66" i="6"/>
  <c r="BH66" i="6"/>
  <c r="BG66" i="6"/>
  <c r="BF66" i="6"/>
  <c r="BE66" i="6"/>
  <c r="BD66" i="6"/>
  <c r="BC66" i="6"/>
  <c r="BN65" i="6"/>
  <c r="BM65" i="6"/>
  <c r="BL65" i="6"/>
  <c r="BK65" i="6"/>
  <c r="BJ65" i="6"/>
  <c r="BI65" i="6"/>
  <c r="BH65" i="6"/>
  <c r="BG65" i="6"/>
  <c r="BF65" i="6"/>
  <c r="BE65" i="6"/>
  <c r="BD65" i="6"/>
  <c r="BC65" i="6"/>
  <c r="BN64" i="6"/>
  <c r="BM64" i="6"/>
  <c r="BL64" i="6"/>
  <c r="BK64" i="6"/>
  <c r="BJ64" i="6"/>
  <c r="BI64" i="6"/>
  <c r="BH64" i="6"/>
  <c r="BG64" i="6"/>
  <c r="BF64" i="6"/>
  <c r="BE64" i="6"/>
  <c r="BD64" i="6"/>
  <c r="BC64" i="6"/>
  <c r="BN63" i="6"/>
  <c r="BM63" i="6"/>
  <c r="BL63" i="6"/>
  <c r="BK63" i="6"/>
  <c r="BJ63" i="6"/>
  <c r="BI63" i="6"/>
  <c r="BH63" i="6"/>
  <c r="BG63" i="6"/>
  <c r="BF63" i="6"/>
  <c r="BE63" i="6"/>
  <c r="BD63" i="6"/>
  <c r="BC63" i="6"/>
  <c r="BN62" i="6"/>
  <c r="BM62" i="6"/>
  <c r="BL62" i="6"/>
  <c r="BK62" i="6"/>
  <c r="BJ62" i="6"/>
  <c r="BI62" i="6"/>
  <c r="BH62" i="6"/>
  <c r="BG62" i="6"/>
  <c r="BF62" i="6"/>
  <c r="BE62" i="6"/>
  <c r="BD62" i="6"/>
  <c r="BC62" i="6"/>
  <c r="BN61" i="6"/>
  <c r="BM61" i="6"/>
  <c r="BL61" i="6"/>
  <c r="BK61" i="6"/>
  <c r="BJ61" i="6"/>
  <c r="BI61" i="6"/>
  <c r="BH61" i="6"/>
  <c r="BG61" i="6"/>
  <c r="BF61" i="6"/>
  <c r="BE61" i="6"/>
  <c r="BD61" i="6"/>
  <c r="BC61" i="6"/>
  <c r="BN60" i="6"/>
  <c r="BM60" i="6"/>
  <c r="BL60" i="6"/>
  <c r="BK60" i="6"/>
  <c r="BJ60" i="6"/>
  <c r="BI60" i="6"/>
  <c r="BH60" i="6"/>
  <c r="BG60" i="6"/>
  <c r="BF60" i="6"/>
  <c r="BE60" i="6"/>
  <c r="BD60" i="6"/>
  <c r="BC60" i="6"/>
  <c r="BN59" i="6"/>
  <c r="BM59" i="6"/>
  <c r="BL59" i="6"/>
  <c r="BK59" i="6"/>
  <c r="BJ59" i="6"/>
  <c r="BI59" i="6"/>
  <c r="BH59" i="6"/>
  <c r="BG59" i="6"/>
  <c r="BF59" i="6"/>
  <c r="BE59" i="6"/>
  <c r="BD59" i="6"/>
  <c r="BC59" i="6"/>
  <c r="BN58" i="6"/>
  <c r="BM58" i="6"/>
  <c r="BL58" i="6"/>
  <c r="BK58" i="6"/>
  <c r="BJ58" i="6"/>
  <c r="BI58" i="6"/>
  <c r="BH58" i="6"/>
  <c r="BG58" i="6"/>
  <c r="BF58" i="6"/>
  <c r="BE58" i="6"/>
  <c r="BD58" i="6"/>
  <c r="BC58" i="6"/>
  <c r="BN57" i="6"/>
  <c r="BM57" i="6"/>
  <c r="BL57" i="6"/>
  <c r="BK57" i="6"/>
  <c r="BJ57" i="6"/>
  <c r="BI57" i="6"/>
  <c r="BH57" i="6"/>
  <c r="BG57" i="6"/>
  <c r="BF57" i="6"/>
  <c r="BE57" i="6"/>
  <c r="BD57" i="6"/>
  <c r="BC57" i="6"/>
  <c r="BN56" i="6"/>
  <c r="BM56" i="6"/>
  <c r="BL56" i="6"/>
  <c r="BK56" i="6"/>
  <c r="BJ56" i="6"/>
  <c r="BI56" i="6"/>
  <c r="BH56" i="6"/>
  <c r="BG56" i="6"/>
  <c r="BF56" i="6"/>
  <c r="BE56" i="6"/>
  <c r="BD56" i="6"/>
  <c r="BC56" i="6"/>
  <c r="BN55" i="6"/>
  <c r="BM55" i="6"/>
  <c r="BL55" i="6"/>
  <c r="BK55" i="6"/>
  <c r="BJ55" i="6"/>
  <c r="BI55" i="6"/>
  <c r="BH55" i="6"/>
  <c r="BG55" i="6"/>
  <c r="BF55" i="6"/>
  <c r="BE55" i="6"/>
  <c r="BD55" i="6"/>
  <c r="BC55" i="6"/>
  <c r="BN54" i="6"/>
  <c r="BM54" i="6"/>
  <c r="BL54" i="6"/>
  <c r="BK54" i="6"/>
  <c r="BJ54" i="6"/>
  <c r="BI54" i="6"/>
  <c r="BH54" i="6"/>
  <c r="BG54" i="6"/>
  <c r="BF54" i="6"/>
  <c r="BE54" i="6"/>
  <c r="BD54" i="6"/>
  <c r="BC54" i="6"/>
  <c r="BN53" i="6"/>
  <c r="BM53" i="6"/>
  <c r="BL53" i="6"/>
  <c r="BK53" i="6"/>
  <c r="BJ53" i="6"/>
  <c r="BI53" i="6"/>
  <c r="BH53" i="6"/>
  <c r="BG53" i="6"/>
  <c r="BF53" i="6"/>
  <c r="BE53" i="6"/>
  <c r="BD53" i="6"/>
  <c r="BC53" i="6"/>
  <c r="BN52" i="6"/>
  <c r="BM52" i="6"/>
  <c r="BL52" i="6"/>
  <c r="BK52" i="6"/>
  <c r="BJ52" i="6"/>
  <c r="BI52" i="6"/>
  <c r="BH52" i="6"/>
  <c r="BG52" i="6"/>
  <c r="BF52" i="6"/>
  <c r="BE52" i="6"/>
  <c r="BD52" i="6"/>
  <c r="BC52" i="6"/>
  <c r="BN51" i="6"/>
  <c r="BM51" i="6"/>
  <c r="BL51" i="6"/>
  <c r="BK51" i="6"/>
  <c r="BJ51" i="6"/>
  <c r="BI51" i="6"/>
  <c r="BH51" i="6"/>
  <c r="BG51" i="6"/>
  <c r="BF51" i="6"/>
  <c r="BE51" i="6"/>
  <c r="BD51" i="6"/>
  <c r="BC51" i="6"/>
  <c r="BN50" i="6"/>
  <c r="BM50" i="6"/>
  <c r="BL50" i="6"/>
  <c r="BK50" i="6"/>
  <c r="BJ50" i="6"/>
  <c r="BI50" i="6"/>
  <c r="BH50" i="6"/>
  <c r="BG50" i="6"/>
  <c r="BF50" i="6"/>
  <c r="BE50" i="6"/>
  <c r="BD50" i="6"/>
  <c r="BC50" i="6"/>
  <c r="BN49" i="6"/>
  <c r="BM49" i="6"/>
  <c r="BL49" i="6"/>
  <c r="BK49" i="6"/>
  <c r="BJ49" i="6"/>
  <c r="BI49" i="6"/>
  <c r="BH49" i="6"/>
  <c r="BG49" i="6"/>
  <c r="BF49" i="6"/>
  <c r="BE49" i="6"/>
  <c r="BD49" i="6"/>
  <c r="BC49" i="6"/>
  <c r="BN48" i="6"/>
  <c r="BM48" i="6"/>
  <c r="BL48" i="6"/>
  <c r="BK48" i="6"/>
  <c r="BJ48" i="6"/>
  <c r="BI48" i="6"/>
  <c r="BH48" i="6"/>
  <c r="BG48" i="6"/>
  <c r="BF48" i="6"/>
  <c r="BE48" i="6"/>
  <c r="BD48" i="6"/>
  <c r="BC48" i="6"/>
  <c r="BN47" i="6"/>
  <c r="BM47" i="6"/>
  <c r="BL47" i="6"/>
  <c r="BK47" i="6"/>
  <c r="BJ47" i="6"/>
  <c r="BI47" i="6"/>
  <c r="BH47" i="6"/>
  <c r="BG47" i="6"/>
  <c r="BF47" i="6"/>
  <c r="BE47" i="6"/>
  <c r="BD47" i="6"/>
  <c r="BC47" i="6"/>
  <c r="BN46" i="6"/>
  <c r="BM46" i="6"/>
  <c r="BL46" i="6"/>
  <c r="BK46" i="6"/>
  <c r="BJ46" i="6"/>
  <c r="BI46" i="6"/>
  <c r="BH46" i="6"/>
  <c r="BG46" i="6"/>
  <c r="BF46" i="6"/>
  <c r="BE46" i="6"/>
  <c r="BD46" i="6"/>
  <c r="BC46" i="6"/>
  <c r="BN45" i="6"/>
  <c r="BM45" i="6"/>
  <c r="BL45" i="6"/>
  <c r="BK45" i="6"/>
  <c r="BJ45" i="6"/>
  <c r="BI45" i="6"/>
  <c r="BH45" i="6"/>
  <c r="BG45" i="6"/>
  <c r="BF45" i="6"/>
  <c r="BE45" i="6"/>
  <c r="BD45" i="6"/>
  <c r="BC45" i="6"/>
  <c r="BN44" i="6"/>
  <c r="BM44" i="6"/>
  <c r="BL44" i="6"/>
  <c r="BK44" i="6"/>
  <c r="BJ44" i="6"/>
  <c r="BI44" i="6"/>
  <c r="BH44" i="6"/>
  <c r="BG44" i="6"/>
  <c r="BF44" i="6"/>
  <c r="BE44" i="6"/>
  <c r="BD44" i="6"/>
  <c r="BC44" i="6"/>
  <c r="BN43" i="6"/>
  <c r="BM43" i="6"/>
  <c r="BL43" i="6"/>
  <c r="BK43" i="6"/>
  <c r="BJ43" i="6"/>
  <c r="BI43" i="6"/>
  <c r="BH43" i="6"/>
  <c r="BG43" i="6"/>
  <c r="BF43" i="6"/>
  <c r="BE43" i="6"/>
  <c r="BD43" i="6"/>
  <c r="BC43" i="6"/>
  <c r="BN42" i="6"/>
  <c r="BM42" i="6"/>
  <c r="BL42" i="6"/>
  <c r="BK42" i="6"/>
  <c r="BJ42" i="6"/>
  <c r="BI42" i="6"/>
  <c r="BH42" i="6"/>
  <c r="BG42" i="6"/>
  <c r="BF42" i="6"/>
  <c r="BE42" i="6"/>
  <c r="BD42" i="6"/>
  <c r="BC42" i="6"/>
  <c r="BN41" i="6"/>
  <c r="BM41" i="6"/>
  <c r="BL41" i="6"/>
  <c r="BK41" i="6"/>
  <c r="BJ41" i="6"/>
  <c r="BI41" i="6"/>
  <c r="BH41" i="6"/>
  <c r="BG41" i="6"/>
  <c r="BF41" i="6"/>
  <c r="BE41" i="6"/>
  <c r="BD41" i="6"/>
  <c r="BC41" i="6"/>
  <c r="BN40" i="6"/>
  <c r="BM40" i="6"/>
  <c r="BL40" i="6"/>
  <c r="BK40" i="6"/>
  <c r="BJ40" i="6"/>
  <c r="BI40" i="6"/>
  <c r="BH40" i="6"/>
  <c r="BG40" i="6"/>
  <c r="BF40" i="6"/>
  <c r="BE40" i="6"/>
  <c r="BD40" i="6"/>
  <c r="BC40" i="6"/>
  <c r="BN39" i="6"/>
  <c r="BM39" i="6"/>
  <c r="BL39" i="6"/>
  <c r="BK39" i="6"/>
  <c r="BJ39" i="6"/>
  <c r="BI39" i="6"/>
  <c r="BH39" i="6"/>
  <c r="BG39" i="6"/>
  <c r="BF39" i="6"/>
  <c r="BE39" i="6"/>
  <c r="BD39" i="6"/>
  <c r="BC39" i="6"/>
  <c r="BN38" i="6"/>
  <c r="BM38" i="6"/>
  <c r="BL38" i="6"/>
  <c r="BK38" i="6"/>
  <c r="BJ38" i="6"/>
  <c r="BI38" i="6"/>
  <c r="BH38" i="6"/>
  <c r="BG38" i="6"/>
  <c r="BF38" i="6"/>
  <c r="BE38" i="6"/>
  <c r="BD38" i="6"/>
  <c r="BC38" i="6"/>
  <c r="BN37" i="6"/>
  <c r="BM37" i="6"/>
  <c r="BL37" i="6"/>
  <c r="BK37" i="6"/>
  <c r="BJ37" i="6"/>
  <c r="BI37" i="6"/>
  <c r="BH37" i="6"/>
  <c r="BG37" i="6"/>
  <c r="BF37" i="6"/>
  <c r="BE37" i="6"/>
  <c r="BD37" i="6"/>
  <c r="BC37" i="6"/>
  <c r="BN36" i="6"/>
  <c r="BM36" i="6"/>
  <c r="BL36" i="6"/>
  <c r="BK36" i="6"/>
  <c r="BJ36" i="6"/>
  <c r="BI36" i="6"/>
  <c r="BH36" i="6"/>
  <c r="BG36" i="6"/>
  <c r="BF36" i="6"/>
  <c r="BE36" i="6"/>
  <c r="BD36" i="6"/>
  <c r="BC36" i="6"/>
  <c r="BN35" i="6"/>
  <c r="BM35" i="6"/>
  <c r="BL35" i="6"/>
  <c r="BK35" i="6"/>
  <c r="BJ35" i="6"/>
  <c r="BI35" i="6"/>
  <c r="BH35" i="6"/>
  <c r="BG35" i="6"/>
  <c r="BF35" i="6"/>
  <c r="BE35" i="6"/>
  <c r="BD35" i="6"/>
  <c r="BC35" i="6"/>
  <c r="BN34" i="6"/>
  <c r="BM34" i="6"/>
  <c r="BL34" i="6"/>
  <c r="BK34" i="6"/>
  <c r="BJ34" i="6"/>
  <c r="BI34" i="6"/>
  <c r="BH34" i="6"/>
  <c r="BG34" i="6"/>
  <c r="BF34" i="6"/>
  <c r="BE34" i="6"/>
  <c r="BD34" i="6"/>
  <c r="BC34" i="6"/>
  <c r="BN33" i="6"/>
  <c r="BM33" i="6"/>
  <c r="BL33" i="6"/>
  <c r="BK33" i="6"/>
  <c r="BJ33" i="6"/>
  <c r="BI33" i="6"/>
  <c r="BH33" i="6"/>
  <c r="BG33" i="6"/>
  <c r="BF33" i="6"/>
  <c r="BE33" i="6"/>
  <c r="BD33" i="6"/>
  <c r="BC33" i="6"/>
  <c r="BN32" i="6"/>
  <c r="BM32" i="6"/>
  <c r="BL32" i="6"/>
  <c r="BK32" i="6"/>
  <c r="BJ32" i="6"/>
  <c r="BI32" i="6"/>
  <c r="BH32" i="6"/>
  <c r="BG32" i="6"/>
  <c r="BF32" i="6"/>
  <c r="BE32" i="6"/>
  <c r="BD32" i="6"/>
  <c r="BC32" i="6"/>
  <c r="BN31" i="6"/>
  <c r="BM31" i="6"/>
  <c r="BL31" i="6"/>
  <c r="BK31" i="6"/>
  <c r="BJ31" i="6"/>
  <c r="BI31" i="6"/>
  <c r="BH31" i="6"/>
  <c r="BG31" i="6"/>
  <c r="BF31" i="6"/>
  <c r="BE31" i="6"/>
  <c r="BD31" i="6"/>
  <c r="BC31" i="6"/>
  <c r="BN30" i="6"/>
  <c r="BM30" i="6"/>
  <c r="BL30" i="6"/>
  <c r="BK30" i="6"/>
  <c r="BJ30" i="6"/>
  <c r="BI30" i="6"/>
  <c r="BH30" i="6"/>
  <c r="BG30" i="6"/>
  <c r="BF30" i="6"/>
  <c r="BE30" i="6"/>
  <c r="BD30" i="6"/>
  <c r="BC30" i="6"/>
  <c r="BN29" i="6"/>
  <c r="BM29" i="6"/>
  <c r="BL29" i="6"/>
  <c r="BK29" i="6"/>
  <c r="BJ29" i="6"/>
  <c r="BI29" i="6"/>
  <c r="BH29" i="6"/>
  <c r="BG29" i="6"/>
  <c r="BF29" i="6"/>
  <c r="BE29" i="6"/>
  <c r="BD29" i="6"/>
  <c r="BC29" i="6"/>
  <c r="BN28" i="6"/>
  <c r="BM28" i="6"/>
  <c r="BL28" i="6"/>
  <c r="BK28" i="6"/>
  <c r="BJ28" i="6"/>
  <c r="BI28" i="6"/>
  <c r="BH28" i="6"/>
  <c r="BG28" i="6"/>
  <c r="BF28" i="6"/>
  <c r="BE28" i="6"/>
  <c r="BD28" i="6"/>
  <c r="BC28" i="6"/>
  <c r="BN27" i="6"/>
  <c r="BM27" i="6"/>
  <c r="BL27" i="6"/>
  <c r="BK27" i="6"/>
  <c r="BJ27" i="6"/>
  <c r="BI27" i="6"/>
  <c r="BH27" i="6"/>
  <c r="BG27" i="6"/>
  <c r="BF27" i="6"/>
  <c r="BE27" i="6"/>
  <c r="BD27" i="6"/>
  <c r="BC27" i="6"/>
  <c r="BN26" i="6"/>
  <c r="BM26" i="6"/>
  <c r="BL26" i="6"/>
  <c r="BK26" i="6"/>
  <c r="BJ26" i="6"/>
  <c r="BI26" i="6"/>
  <c r="BH26" i="6"/>
  <c r="BG26" i="6"/>
  <c r="BF26" i="6"/>
  <c r="BE26" i="6"/>
  <c r="BD26" i="6"/>
  <c r="BC26" i="6"/>
  <c r="BN25" i="6"/>
  <c r="BM25" i="6"/>
  <c r="BL25" i="6"/>
  <c r="BK25" i="6"/>
  <c r="BJ25" i="6"/>
  <c r="BI25" i="6"/>
  <c r="BH25" i="6"/>
  <c r="BG25" i="6"/>
  <c r="BF25" i="6"/>
  <c r="BE25" i="6"/>
  <c r="BD25" i="6"/>
  <c r="BC25" i="6"/>
  <c r="BN24" i="6"/>
  <c r="BM24" i="6"/>
  <c r="BL24" i="6"/>
  <c r="BK24" i="6"/>
  <c r="BJ24" i="6"/>
  <c r="BI24" i="6"/>
  <c r="BH24" i="6"/>
  <c r="BG24" i="6"/>
  <c r="BF24" i="6"/>
  <c r="BE24" i="6"/>
  <c r="BD24" i="6"/>
  <c r="BC24" i="6"/>
  <c r="BN23" i="6"/>
  <c r="BM23" i="6"/>
  <c r="BL23" i="6"/>
  <c r="BK23" i="6"/>
  <c r="BJ23" i="6"/>
  <c r="BI23" i="6"/>
  <c r="BH23" i="6"/>
  <c r="BG23" i="6"/>
  <c r="BF23" i="6"/>
  <c r="BE23" i="6"/>
  <c r="BD23" i="6"/>
  <c r="BC23" i="6"/>
  <c r="BN22" i="6"/>
  <c r="BM22" i="6"/>
  <c r="BL22" i="6"/>
  <c r="BK22" i="6"/>
  <c r="BJ22" i="6"/>
  <c r="BI22" i="6"/>
  <c r="BH22" i="6"/>
  <c r="BG22" i="6"/>
  <c r="BF22" i="6"/>
  <c r="BE22" i="6"/>
  <c r="BD22" i="6"/>
  <c r="BC22" i="6"/>
  <c r="BN21" i="6"/>
  <c r="BM21" i="6"/>
  <c r="BL21" i="6"/>
  <c r="BK21" i="6"/>
  <c r="BJ21" i="6"/>
  <c r="BI21" i="6"/>
  <c r="BH21" i="6"/>
  <c r="BG21" i="6"/>
  <c r="BF21" i="6"/>
  <c r="BE21" i="6"/>
  <c r="BD21" i="6"/>
  <c r="BC21" i="6"/>
  <c r="BN20" i="6"/>
  <c r="BM20" i="6"/>
  <c r="BL20" i="6"/>
  <c r="BK20" i="6"/>
  <c r="BJ20" i="6"/>
  <c r="BI20" i="6"/>
  <c r="BH20" i="6"/>
  <c r="BG20" i="6"/>
  <c r="BF20" i="6"/>
  <c r="BE20" i="6"/>
  <c r="BD20" i="6"/>
  <c r="BC20" i="6"/>
  <c r="BN19" i="6"/>
  <c r="BM19" i="6"/>
  <c r="BL19" i="6"/>
  <c r="BK19" i="6"/>
  <c r="BJ19" i="6"/>
  <c r="BI19" i="6"/>
  <c r="BH19" i="6"/>
  <c r="BG19" i="6"/>
  <c r="BF19" i="6"/>
  <c r="BE19" i="6"/>
  <c r="BD19" i="6"/>
  <c r="BC19" i="6"/>
  <c r="BN18" i="6"/>
  <c r="BM18" i="6"/>
  <c r="BL18" i="6"/>
  <c r="BK18" i="6"/>
  <c r="BJ18" i="6"/>
  <c r="BI18" i="6"/>
  <c r="BH18" i="6"/>
  <c r="BG18" i="6"/>
  <c r="BF18" i="6"/>
  <c r="BE18" i="6"/>
  <c r="BD18" i="6"/>
  <c r="BC18" i="6"/>
  <c r="BN17" i="6"/>
  <c r="BM17" i="6"/>
  <c r="BL17" i="6"/>
  <c r="BK17" i="6"/>
  <c r="BJ17" i="6"/>
  <c r="BI17" i="6"/>
  <c r="BH17" i="6"/>
  <c r="BG17" i="6"/>
  <c r="BF17" i="6"/>
  <c r="BE17" i="6"/>
  <c r="BD17" i="6"/>
  <c r="BC17" i="6"/>
  <c r="BN16" i="6"/>
  <c r="BM16" i="6"/>
  <c r="BL16" i="6"/>
  <c r="BK16" i="6"/>
  <c r="BJ16" i="6"/>
  <c r="BI16" i="6"/>
  <c r="BH16" i="6"/>
  <c r="BG16" i="6"/>
  <c r="BF16" i="6"/>
  <c r="BE16" i="6"/>
  <c r="BD16" i="6"/>
  <c r="BC16" i="6"/>
  <c r="BN15" i="6"/>
  <c r="BM15" i="6"/>
  <c r="BL15" i="6"/>
  <c r="BK15" i="6"/>
  <c r="BJ15" i="6"/>
  <c r="BI15" i="6"/>
  <c r="BH15" i="6"/>
  <c r="BG15" i="6"/>
  <c r="BF15" i="6"/>
  <c r="BE15" i="6"/>
  <c r="BD15" i="6"/>
  <c r="BC15" i="6"/>
  <c r="BN14" i="6"/>
  <c r="BM14" i="6"/>
  <c r="BL14" i="6"/>
  <c r="BK14" i="6"/>
  <c r="BJ14" i="6"/>
  <c r="BI14" i="6"/>
  <c r="BH14" i="6"/>
  <c r="BG14" i="6"/>
  <c r="BF14" i="6"/>
  <c r="BE14" i="6"/>
  <c r="BD14" i="6"/>
  <c r="BC14" i="6"/>
  <c r="BN13" i="6"/>
  <c r="BM13" i="6"/>
  <c r="BL13" i="6"/>
  <c r="BK13" i="6"/>
  <c r="BJ13" i="6"/>
  <c r="BI13" i="6"/>
  <c r="BH13" i="6"/>
  <c r="BG13" i="6"/>
  <c r="BF13" i="6"/>
  <c r="BE13" i="6"/>
  <c r="BD13" i="6"/>
  <c r="BC13" i="6"/>
  <c r="BN12" i="6"/>
  <c r="BM12" i="6"/>
  <c r="BL12" i="6"/>
  <c r="BK12" i="6"/>
  <c r="BJ12" i="6"/>
  <c r="BI12" i="6"/>
  <c r="BH12" i="6"/>
  <c r="BG12" i="6"/>
  <c r="BF12" i="6"/>
  <c r="BE12" i="6"/>
  <c r="BD12" i="6"/>
  <c r="BC12" i="6"/>
  <c r="BN11" i="6"/>
  <c r="BM11" i="6"/>
  <c r="BL11" i="6"/>
  <c r="BK11" i="6"/>
  <c r="BJ11" i="6"/>
  <c r="BI11" i="6"/>
  <c r="BH11" i="6"/>
  <c r="BG11" i="6"/>
  <c r="BF11" i="6"/>
  <c r="BE11" i="6"/>
  <c r="BD11" i="6"/>
  <c r="BC11" i="6"/>
  <c r="BN10" i="6"/>
  <c r="BM10" i="6"/>
  <c r="BL10" i="6"/>
  <c r="BK10" i="6"/>
  <c r="BJ10" i="6"/>
  <c r="BI10" i="6"/>
  <c r="BH10" i="6"/>
  <c r="BG10" i="6"/>
  <c r="BF10" i="6"/>
  <c r="BE10" i="6"/>
  <c r="BD10" i="6"/>
  <c r="BC10" i="6"/>
  <c r="BN9" i="6"/>
  <c r="BM9" i="6"/>
  <c r="BL9" i="6"/>
  <c r="BK9" i="6"/>
  <c r="BJ9" i="6"/>
  <c r="BI9" i="6"/>
  <c r="BH9" i="6"/>
  <c r="BG9" i="6"/>
  <c r="BF9" i="6"/>
  <c r="BE9" i="6"/>
  <c r="BD9" i="6"/>
  <c r="BC9" i="6"/>
  <c r="BN8" i="6"/>
  <c r="BM8" i="6"/>
  <c r="BL8" i="6"/>
  <c r="BK8" i="6"/>
  <c r="BJ8" i="6"/>
  <c r="BI8" i="6"/>
  <c r="BH8" i="6"/>
  <c r="BG8" i="6"/>
  <c r="BF8" i="6"/>
  <c r="BE8" i="6"/>
  <c r="BD8" i="6"/>
  <c r="BC8" i="6"/>
  <c r="BN7" i="6"/>
  <c r="BM7" i="6"/>
  <c r="BL7" i="6"/>
  <c r="BK7" i="6"/>
  <c r="BJ7" i="6"/>
  <c r="BI7" i="6"/>
  <c r="BH7" i="6"/>
  <c r="BG7" i="6"/>
  <c r="BF7" i="6"/>
  <c r="BE7" i="6"/>
  <c r="BD7" i="6"/>
  <c r="BC7" i="6"/>
  <c r="BN6" i="6"/>
  <c r="BM6" i="6"/>
  <c r="BL6" i="6"/>
  <c r="BK6" i="6"/>
  <c r="BJ6" i="6"/>
  <c r="BI6" i="6"/>
  <c r="BH6" i="6"/>
  <c r="BG6" i="6"/>
  <c r="BF6" i="6"/>
  <c r="BE6" i="6"/>
  <c r="BD6" i="6"/>
  <c r="BC6" i="6"/>
  <c r="AY445" i="6"/>
  <c r="AX445" i="6"/>
  <c r="AW445" i="6"/>
  <c r="AV445" i="6"/>
  <c r="AU445" i="6"/>
  <c r="AT445" i="6"/>
  <c r="AS445" i="6"/>
  <c r="AR445" i="6"/>
  <c r="AQ445" i="6"/>
  <c r="AP445" i="6"/>
  <c r="AO445" i="6"/>
  <c r="AN445" i="6"/>
  <c r="AY444" i="6"/>
  <c r="AX444" i="6"/>
  <c r="AW444" i="6"/>
  <c r="AV444" i="6"/>
  <c r="AU444" i="6"/>
  <c r="AT444" i="6"/>
  <c r="AS444" i="6"/>
  <c r="AR444" i="6"/>
  <c r="AQ444" i="6"/>
  <c r="AP444" i="6"/>
  <c r="AO444" i="6"/>
  <c r="AN444" i="6"/>
  <c r="AY443" i="6"/>
  <c r="AX443" i="6"/>
  <c r="AW443" i="6"/>
  <c r="AV443" i="6"/>
  <c r="AU443" i="6"/>
  <c r="AT443" i="6"/>
  <c r="AS443" i="6"/>
  <c r="AR443" i="6"/>
  <c r="AQ443" i="6"/>
  <c r="AP443" i="6"/>
  <c r="AO443" i="6"/>
  <c r="AN443" i="6"/>
  <c r="AY442" i="6"/>
  <c r="AX442" i="6"/>
  <c r="AW442" i="6"/>
  <c r="AV442" i="6"/>
  <c r="AU442" i="6"/>
  <c r="AT442" i="6"/>
  <c r="AS442" i="6"/>
  <c r="AR442" i="6"/>
  <c r="AQ442" i="6"/>
  <c r="AP442" i="6"/>
  <c r="AO442" i="6"/>
  <c r="AN442" i="6"/>
  <c r="AY441" i="6"/>
  <c r="AX441" i="6"/>
  <c r="AW441" i="6"/>
  <c r="AV441" i="6"/>
  <c r="AU441" i="6"/>
  <c r="AT441" i="6"/>
  <c r="AS441" i="6"/>
  <c r="AR441" i="6"/>
  <c r="AQ441" i="6"/>
  <c r="AP441" i="6"/>
  <c r="AO441" i="6"/>
  <c r="AN441" i="6"/>
  <c r="AY440" i="6"/>
  <c r="AX440" i="6"/>
  <c r="AW440" i="6"/>
  <c r="AV440" i="6"/>
  <c r="AU440" i="6"/>
  <c r="AT440" i="6"/>
  <c r="AS440" i="6"/>
  <c r="AR440" i="6"/>
  <c r="AQ440" i="6"/>
  <c r="AP440" i="6"/>
  <c r="AO440" i="6"/>
  <c r="AN440" i="6"/>
  <c r="AY439" i="6"/>
  <c r="AX439" i="6"/>
  <c r="AW439" i="6"/>
  <c r="AV439" i="6"/>
  <c r="AU439" i="6"/>
  <c r="AT439" i="6"/>
  <c r="AS439" i="6"/>
  <c r="AR439" i="6"/>
  <c r="AQ439" i="6"/>
  <c r="AP439" i="6"/>
  <c r="AO439" i="6"/>
  <c r="AN439" i="6"/>
  <c r="AY438" i="6"/>
  <c r="AX438" i="6"/>
  <c r="AW438" i="6"/>
  <c r="AV438" i="6"/>
  <c r="AU438" i="6"/>
  <c r="AT438" i="6"/>
  <c r="AS438" i="6"/>
  <c r="AR438" i="6"/>
  <c r="AQ438" i="6"/>
  <c r="AP438" i="6"/>
  <c r="AO438" i="6"/>
  <c r="AN438" i="6"/>
  <c r="AY437" i="6"/>
  <c r="AX437" i="6"/>
  <c r="AW437" i="6"/>
  <c r="AV437" i="6"/>
  <c r="AU437" i="6"/>
  <c r="AT437" i="6"/>
  <c r="AS437" i="6"/>
  <c r="AR437" i="6"/>
  <c r="AQ437" i="6"/>
  <c r="AP437" i="6"/>
  <c r="AO437" i="6"/>
  <c r="AN437" i="6"/>
  <c r="AY436" i="6"/>
  <c r="AX436" i="6"/>
  <c r="AW436" i="6"/>
  <c r="AV436" i="6"/>
  <c r="AU436" i="6"/>
  <c r="AT436" i="6"/>
  <c r="AS436" i="6"/>
  <c r="AR436" i="6"/>
  <c r="AQ436" i="6"/>
  <c r="AP436" i="6"/>
  <c r="AO436" i="6"/>
  <c r="AN436" i="6"/>
  <c r="AY435" i="6"/>
  <c r="AX435" i="6"/>
  <c r="AW435" i="6"/>
  <c r="AV435" i="6"/>
  <c r="AU435" i="6"/>
  <c r="AT435" i="6"/>
  <c r="AS435" i="6"/>
  <c r="AR435" i="6"/>
  <c r="AQ435" i="6"/>
  <c r="AP435" i="6"/>
  <c r="AO435" i="6"/>
  <c r="AN435" i="6"/>
  <c r="AY434" i="6"/>
  <c r="AX434" i="6"/>
  <c r="AW434" i="6"/>
  <c r="AV434" i="6"/>
  <c r="AU434" i="6"/>
  <c r="AT434" i="6"/>
  <c r="AS434" i="6"/>
  <c r="AR434" i="6"/>
  <c r="AQ434" i="6"/>
  <c r="AP434" i="6"/>
  <c r="AO434" i="6"/>
  <c r="AN434" i="6"/>
  <c r="AY433" i="6"/>
  <c r="AX433" i="6"/>
  <c r="AW433" i="6"/>
  <c r="AV433" i="6"/>
  <c r="AU433" i="6"/>
  <c r="AT433" i="6"/>
  <c r="AS433" i="6"/>
  <c r="AR433" i="6"/>
  <c r="AQ433" i="6"/>
  <c r="AP433" i="6"/>
  <c r="AO433" i="6"/>
  <c r="AN433" i="6"/>
  <c r="AY432" i="6"/>
  <c r="AX432" i="6"/>
  <c r="AW432" i="6"/>
  <c r="AV432" i="6"/>
  <c r="AU432" i="6"/>
  <c r="AT432" i="6"/>
  <c r="AS432" i="6"/>
  <c r="AR432" i="6"/>
  <c r="AQ432" i="6"/>
  <c r="AP432" i="6"/>
  <c r="AO432" i="6"/>
  <c r="AN432" i="6"/>
  <c r="AY431" i="6"/>
  <c r="AX431" i="6"/>
  <c r="AW431" i="6"/>
  <c r="AV431" i="6"/>
  <c r="AU431" i="6"/>
  <c r="AT431" i="6"/>
  <c r="AS431" i="6"/>
  <c r="AR431" i="6"/>
  <c r="AQ431" i="6"/>
  <c r="AP431" i="6"/>
  <c r="AO431" i="6"/>
  <c r="AN431" i="6"/>
  <c r="AY430" i="6"/>
  <c r="AX430" i="6"/>
  <c r="AW430" i="6"/>
  <c r="AV430" i="6"/>
  <c r="AU430" i="6"/>
  <c r="AT430" i="6"/>
  <c r="AS430" i="6"/>
  <c r="AR430" i="6"/>
  <c r="AQ430" i="6"/>
  <c r="AP430" i="6"/>
  <c r="AO430" i="6"/>
  <c r="AN430" i="6"/>
  <c r="AY429" i="6"/>
  <c r="AX429" i="6"/>
  <c r="AW429" i="6"/>
  <c r="AV429" i="6"/>
  <c r="AU429" i="6"/>
  <c r="AT429" i="6"/>
  <c r="AS429" i="6"/>
  <c r="AR429" i="6"/>
  <c r="AQ429" i="6"/>
  <c r="AP429" i="6"/>
  <c r="AO429" i="6"/>
  <c r="AN429" i="6"/>
  <c r="AY428" i="6"/>
  <c r="AX428" i="6"/>
  <c r="AW428" i="6"/>
  <c r="AV428" i="6"/>
  <c r="AU428" i="6"/>
  <c r="AT428" i="6"/>
  <c r="AS428" i="6"/>
  <c r="AR428" i="6"/>
  <c r="AQ428" i="6"/>
  <c r="AP428" i="6"/>
  <c r="AO428" i="6"/>
  <c r="AN428" i="6"/>
  <c r="AY427" i="6"/>
  <c r="AX427" i="6"/>
  <c r="AW427" i="6"/>
  <c r="AV427" i="6"/>
  <c r="AU427" i="6"/>
  <c r="AT427" i="6"/>
  <c r="AS427" i="6"/>
  <c r="AR427" i="6"/>
  <c r="AQ427" i="6"/>
  <c r="AP427" i="6"/>
  <c r="AO427" i="6"/>
  <c r="AN427" i="6"/>
  <c r="AY426" i="6"/>
  <c r="AX426" i="6"/>
  <c r="AW426" i="6"/>
  <c r="AV426" i="6"/>
  <c r="AU426" i="6"/>
  <c r="AT426" i="6"/>
  <c r="AS426" i="6"/>
  <c r="AR426" i="6"/>
  <c r="AQ426" i="6"/>
  <c r="AP426" i="6"/>
  <c r="AO426" i="6"/>
  <c r="AN426" i="6"/>
  <c r="AY425" i="6"/>
  <c r="AX425" i="6"/>
  <c r="AW425" i="6"/>
  <c r="AV425" i="6"/>
  <c r="AU425" i="6"/>
  <c r="AT425" i="6"/>
  <c r="AS425" i="6"/>
  <c r="AR425" i="6"/>
  <c r="AQ425" i="6"/>
  <c r="AP425" i="6"/>
  <c r="AO425" i="6"/>
  <c r="AN425" i="6"/>
  <c r="AY424" i="6"/>
  <c r="AX424" i="6"/>
  <c r="AW424" i="6"/>
  <c r="AV424" i="6"/>
  <c r="AU424" i="6"/>
  <c r="AT424" i="6"/>
  <c r="AS424" i="6"/>
  <c r="AR424" i="6"/>
  <c r="AQ424" i="6"/>
  <c r="AP424" i="6"/>
  <c r="AO424" i="6"/>
  <c r="AN424" i="6"/>
  <c r="AY423" i="6"/>
  <c r="AX423" i="6"/>
  <c r="AW423" i="6"/>
  <c r="AV423" i="6"/>
  <c r="AU423" i="6"/>
  <c r="AT423" i="6"/>
  <c r="AS423" i="6"/>
  <c r="AR423" i="6"/>
  <c r="AQ423" i="6"/>
  <c r="AP423" i="6"/>
  <c r="AO423" i="6"/>
  <c r="AN423" i="6"/>
  <c r="AY422" i="6"/>
  <c r="AX422" i="6"/>
  <c r="AW422" i="6"/>
  <c r="AV422" i="6"/>
  <c r="AU422" i="6"/>
  <c r="AT422" i="6"/>
  <c r="AS422" i="6"/>
  <c r="AR422" i="6"/>
  <c r="AQ422" i="6"/>
  <c r="AP422" i="6"/>
  <c r="AO422" i="6"/>
  <c r="AN422" i="6"/>
  <c r="AY421" i="6"/>
  <c r="AX421" i="6"/>
  <c r="AW421" i="6"/>
  <c r="AV421" i="6"/>
  <c r="AU421" i="6"/>
  <c r="AT421" i="6"/>
  <c r="AS421" i="6"/>
  <c r="AR421" i="6"/>
  <c r="AQ421" i="6"/>
  <c r="AP421" i="6"/>
  <c r="AO421" i="6"/>
  <c r="AN421" i="6"/>
  <c r="AY420" i="6"/>
  <c r="AX420" i="6"/>
  <c r="AW420" i="6"/>
  <c r="AV420" i="6"/>
  <c r="AU420" i="6"/>
  <c r="AT420" i="6"/>
  <c r="AS420" i="6"/>
  <c r="AR420" i="6"/>
  <c r="AQ420" i="6"/>
  <c r="AP420" i="6"/>
  <c r="AO420" i="6"/>
  <c r="AN420" i="6"/>
  <c r="AY419" i="6"/>
  <c r="AX419" i="6"/>
  <c r="AW419" i="6"/>
  <c r="AV419" i="6"/>
  <c r="AU419" i="6"/>
  <c r="AT419" i="6"/>
  <c r="AS419" i="6"/>
  <c r="AR419" i="6"/>
  <c r="AQ419" i="6"/>
  <c r="AP419" i="6"/>
  <c r="AO419" i="6"/>
  <c r="AN419" i="6"/>
  <c r="AY418" i="6"/>
  <c r="AX418" i="6"/>
  <c r="AW418" i="6"/>
  <c r="AV418" i="6"/>
  <c r="AU418" i="6"/>
  <c r="AT418" i="6"/>
  <c r="AS418" i="6"/>
  <c r="AR418" i="6"/>
  <c r="AQ418" i="6"/>
  <c r="AP418" i="6"/>
  <c r="AO418" i="6"/>
  <c r="AN418" i="6"/>
  <c r="AY417" i="6"/>
  <c r="AX417" i="6"/>
  <c r="AW417" i="6"/>
  <c r="AV417" i="6"/>
  <c r="AU417" i="6"/>
  <c r="AT417" i="6"/>
  <c r="AS417" i="6"/>
  <c r="AR417" i="6"/>
  <c r="AQ417" i="6"/>
  <c r="AP417" i="6"/>
  <c r="AO417" i="6"/>
  <c r="AN417" i="6"/>
  <c r="AY416" i="6"/>
  <c r="AX416" i="6"/>
  <c r="AW416" i="6"/>
  <c r="AV416" i="6"/>
  <c r="AU416" i="6"/>
  <c r="AT416" i="6"/>
  <c r="AS416" i="6"/>
  <c r="AR416" i="6"/>
  <c r="AQ416" i="6"/>
  <c r="AP416" i="6"/>
  <c r="AO416" i="6"/>
  <c r="AN416" i="6"/>
  <c r="AY415" i="6"/>
  <c r="AX415" i="6"/>
  <c r="AW415" i="6"/>
  <c r="AV415" i="6"/>
  <c r="AU415" i="6"/>
  <c r="AT415" i="6"/>
  <c r="AS415" i="6"/>
  <c r="AR415" i="6"/>
  <c r="AQ415" i="6"/>
  <c r="AP415" i="6"/>
  <c r="AO415" i="6"/>
  <c r="AN415" i="6"/>
  <c r="AY414" i="6"/>
  <c r="AX414" i="6"/>
  <c r="AW414" i="6"/>
  <c r="AV414" i="6"/>
  <c r="AU414" i="6"/>
  <c r="AT414" i="6"/>
  <c r="AS414" i="6"/>
  <c r="AR414" i="6"/>
  <c r="AQ414" i="6"/>
  <c r="AP414" i="6"/>
  <c r="AO414" i="6"/>
  <c r="AN414" i="6"/>
  <c r="AY413" i="6"/>
  <c r="AX413" i="6"/>
  <c r="AW413" i="6"/>
  <c r="AV413" i="6"/>
  <c r="AU413" i="6"/>
  <c r="AT413" i="6"/>
  <c r="AS413" i="6"/>
  <c r="AR413" i="6"/>
  <c r="AQ413" i="6"/>
  <c r="AP413" i="6"/>
  <c r="AO413" i="6"/>
  <c r="AN413" i="6"/>
  <c r="AY412" i="6"/>
  <c r="AX412" i="6"/>
  <c r="AW412" i="6"/>
  <c r="AV412" i="6"/>
  <c r="AU412" i="6"/>
  <c r="AT412" i="6"/>
  <c r="AS412" i="6"/>
  <c r="AR412" i="6"/>
  <c r="AQ412" i="6"/>
  <c r="AP412" i="6"/>
  <c r="AO412" i="6"/>
  <c r="AN412" i="6"/>
  <c r="AY411" i="6"/>
  <c r="AX411" i="6"/>
  <c r="AW411" i="6"/>
  <c r="AV411" i="6"/>
  <c r="AU411" i="6"/>
  <c r="AT411" i="6"/>
  <c r="AS411" i="6"/>
  <c r="AR411" i="6"/>
  <c r="AQ411" i="6"/>
  <c r="AP411" i="6"/>
  <c r="AO411" i="6"/>
  <c r="AN411" i="6"/>
  <c r="AY410" i="6"/>
  <c r="AX410" i="6"/>
  <c r="AW410" i="6"/>
  <c r="AV410" i="6"/>
  <c r="AU410" i="6"/>
  <c r="AT410" i="6"/>
  <c r="AS410" i="6"/>
  <c r="AR410" i="6"/>
  <c r="AQ410" i="6"/>
  <c r="AP410" i="6"/>
  <c r="AO410" i="6"/>
  <c r="AN410" i="6"/>
  <c r="AY409" i="6"/>
  <c r="AX409" i="6"/>
  <c r="AW409" i="6"/>
  <c r="AV409" i="6"/>
  <c r="AU409" i="6"/>
  <c r="AT409" i="6"/>
  <c r="AS409" i="6"/>
  <c r="AR409" i="6"/>
  <c r="AQ409" i="6"/>
  <c r="AP409" i="6"/>
  <c r="AO409" i="6"/>
  <c r="AN409" i="6"/>
  <c r="AY408" i="6"/>
  <c r="AX408" i="6"/>
  <c r="AW408" i="6"/>
  <c r="AV408" i="6"/>
  <c r="AU408" i="6"/>
  <c r="AT408" i="6"/>
  <c r="AS408" i="6"/>
  <c r="AR408" i="6"/>
  <c r="AQ408" i="6"/>
  <c r="AP408" i="6"/>
  <c r="AO408" i="6"/>
  <c r="AN408" i="6"/>
  <c r="AY407" i="6"/>
  <c r="AX407" i="6"/>
  <c r="AW407" i="6"/>
  <c r="AV407" i="6"/>
  <c r="AU407" i="6"/>
  <c r="AT407" i="6"/>
  <c r="AS407" i="6"/>
  <c r="AR407" i="6"/>
  <c r="AQ407" i="6"/>
  <c r="AP407" i="6"/>
  <c r="AO407" i="6"/>
  <c r="AN407" i="6"/>
  <c r="AY406" i="6"/>
  <c r="AX406" i="6"/>
  <c r="AW406" i="6"/>
  <c r="AV406" i="6"/>
  <c r="AU406" i="6"/>
  <c r="AT406" i="6"/>
  <c r="AS406" i="6"/>
  <c r="AR406" i="6"/>
  <c r="AQ406" i="6"/>
  <c r="AP406" i="6"/>
  <c r="AO406" i="6"/>
  <c r="AN406" i="6"/>
  <c r="AY405" i="6"/>
  <c r="AX405" i="6"/>
  <c r="AW405" i="6"/>
  <c r="AV405" i="6"/>
  <c r="AU405" i="6"/>
  <c r="AT405" i="6"/>
  <c r="AS405" i="6"/>
  <c r="AR405" i="6"/>
  <c r="AQ405" i="6"/>
  <c r="AP405" i="6"/>
  <c r="AO405" i="6"/>
  <c r="AN405" i="6"/>
  <c r="AY404" i="6"/>
  <c r="AX404" i="6"/>
  <c r="AW404" i="6"/>
  <c r="AV404" i="6"/>
  <c r="AU404" i="6"/>
  <c r="AT404" i="6"/>
  <c r="AS404" i="6"/>
  <c r="AR404" i="6"/>
  <c r="AQ404" i="6"/>
  <c r="AP404" i="6"/>
  <c r="AO404" i="6"/>
  <c r="AN404" i="6"/>
  <c r="AY403" i="6"/>
  <c r="AX403" i="6"/>
  <c r="AW403" i="6"/>
  <c r="AV403" i="6"/>
  <c r="AU403" i="6"/>
  <c r="AT403" i="6"/>
  <c r="AS403" i="6"/>
  <c r="AR403" i="6"/>
  <c r="AQ403" i="6"/>
  <c r="AP403" i="6"/>
  <c r="AO403" i="6"/>
  <c r="AN403" i="6"/>
  <c r="AY402" i="6"/>
  <c r="AX402" i="6"/>
  <c r="AW402" i="6"/>
  <c r="AV402" i="6"/>
  <c r="AU402" i="6"/>
  <c r="AT402" i="6"/>
  <c r="AS402" i="6"/>
  <c r="AR402" i="6"/>
  <c r="AQ402" i="6"/>
  <c r="AP402" i="6"/>
  <c r="AO402" i="6"/>
  <c r="AN402" i="6"/>
  <c r="AY401" i="6"/>
  <c r="AX401" i="6"/>
  <c r="AW401" i="6"/>
  <c r="AV401" i="6"/>
  <c r="AU401" i="6"/>
  <c r="AT401" i="6"/>
  <c r="AS401" i="6"/>
  <c r="AR401" i="6"/>
  <c r="AQ401" i="6"/>
  <c r="AP401" i="6"/>
  <c r="AO401" i="6"/>
  <c r="AN401" i="6"/>
  <c r="AY400" i="6"/>
  <c r="AX400" i="6"/>
  <c r="AW400" i="6"/>
  <c r="AV400" i="6"/>
  <c r="AU400" i="6"/>
  <c r="AT400" i="6"/>
  <c r="AS400" i="6"/>
  <c r="AR400" i="6"/>
  <c r="AQ400" i="6"/>
  <c r="AP400" i="6"/>
  <c r="AO400" i="6"/>
  <c r="AN400" i="6"/>
  <c r="AY399" i="6"/>
  <c r="AX399" i="6"/>
  <c r="AW399" i="6"/>
  <c r="AV399" i="6"/>
  <c r="AU399" i="6"/>
  <c r="AT399" i="6"/>
  <c r="AS399" i="6"/>
  <c r="AR399" i="6"/>
  <c r="AQ399" i="6"/>
  <c r="AP399" i="6"/>
  <c r="AO399" i="6"/>
  <c r="AN399" i="6"/>
  <c r="AY398" i="6"/>
  <c r="AX398" i="6"/>
  <c r="AW398" i="6"/>
  <c r="AV398" i="6"/>
  <c r="AU398" i="6"/>
  <c r="AT398" i="6"/>
  <c r="AS398" i="6"/>
  <c r="AR398" i="6"/>
  <c r="AQ398" i="6"/>
  <c r="AP398" i="6"/>
  <c r="AO398" i="6"/>
  <c r="AN398" i="6"/>
  <c r="AY397" i="6"/>
  <c r="AX397" i="6"/>
  <c r="AW397" i="6"/>
  <c r="AV397" i="6"/>
  <c r="AU397" i="6"/>
  <c r="AT397" i="6"/>
  <c r="AS397" i="6"/>
  <c r="AR397" i="6"/>
  <c r="AQ397" i="6"/>
  <c r="AP397" i="6"/>
  <c r="AO397" i="6"/>
  <c r="AN397" i="6"/>
  <c r="AY396" i="6"/>
  <c r="AX396" i="6"/>
  <c r="AW396" i="6"/>
  <c r="AV396" i="6"/>
  <c r="AU396" i="6"/>
  <c r="AT396" i="6"/>
  <c r="AS396" i="6"/>
  <c r="AR396" i="6"/>
  <c r="AQ396" i="6"/>
  <c r="AP396" i="6"/>
  <c r="AO396" i="6"/>
  <c r="AN396" i="6"/>
  <c r="AY395" i="6"/>
  <c r="AX395" i="6"/>
  <c r="AW395" i="6"/>
  <c r="AV395" i="6"/>
  <c r="AU395" i="6"/>
  <c r="AT395" i="6"/>
  <c r="AS395" i="6"/>
  <c r="AR395" i="6"/>
  <c r="AQ395" i="6"/>
  <c r="AP395" i="6"/>
  <c r="AO395" i="6"/>
  <c r="AN395" i="6"/>
  <c r="AY394" i="6"/>
  <c r="AX394" i="6"/>
  <c r="AW394" i="6"/>
  <c r="AV394" i="6"/>
  <c r="AU394" i="6"/>
  <c r="AT394" i="6"/>
  <c r="AS394" i="6"/>
  <c r="AR394" i="6"/>
  <c r="AQ394" i="6"/>
  <c r="AP394" i="6"/>
  <c r="AO394" i="6"/>
  <c r="AN394" i="6"/>
  <c r="AY393" i="6"/>
  <c r="AX393" i="6"/>
  <c r="AW393" i="6"/>
  <c r="AV393" i="6"/>
  <c r="AU393" i="6"/>
  <c r="AT393" i="6"/>
  <c r="AS393" i="6"/>
  <c r="AR393" i="6"/>
  <c r="AQ393" i="6"/>
  <c r="AP393" i="6"/>
  <c r="AO393" i="6"/>
  <c r="AN393" i="6"/>
  <c r="AY392" i="6"/>
  <c r="AX392" i="6"/>
  <c r="AW392" i="6"/>
  <c r="AV392" i="6"/>
  <c r="AU392" i="6"/>
  <c r="AT392" i="6"/>
  <c r="AS392" i="6"/>
  <c r="AR392" i="6"/>
  <c r="AQ392" i="6"/>
  <c r="AP392" i="6"/>
  <c r="AO392" i="6"/>
  <c r="AN392" i="6"/>
  <c r="AY391" i="6"/>
  <c r="AX391" i="6"/>
  <c r="AW391" i="6"/>
  <c r="AV391" i="6"/>
  <c r="AU391" i="6"/>
  <c r="AT391" i="6"/>
  <c r="AS391" i="6"/>
  <c r="AR391" i="6"/>
  <c r="AQ391" i="6"/>
  <c r="AP391" i="6"/>
  <c r="AO391" i="6"/>
  <c r="AN391" i="6"/>
  <c r="AY390" i="6"/>
  <c r="AX390" i="6"/>
  <c r="AW390" i="6"/>
  <c r="AV390" i="6"/>
  <c r="AU390" i="6"/>
  <c r="AT390" i="6"/>
  <c r="AS390" i="6"/>
  <c r="AR390" i="6"/>
  <c r="AQ390" i="6"/>
  <c r="AP390" i="6"/>
  <c r="AO390" i="6"/>
  <c r="AN390" i="6"/>
  <c r="AY389" i="6"/>
  <c r="AX389" i="6"/>
  <c r="AW389" i="6"/>
  <c r="AV389" i="6"/>
  <c r="AU389" i="6"/>
  <c r="AT389" i="6"/>
  <c r="AS389" i="6"/>
  <c r="AR389" i="6"/>
  <c r="AQ389" i="6"/>
  <c r="AP389" i="6"/>
  <c r="AO389" i="6"/>
  <c r="AN389" i="6"/>
  <c r="AY388" i="6"/>
  <c r="AX388" i="6"/>
  <c r="AW388" i="6"/>
  <c r="AV388" i="6"/>
  <c r="AU388" i="6"/>
  <c r="AT388" i="6"/>
  <c r="AS388" i="6"/>
  <c r="AR388" i="6"/>
  <c r="AQ388" i="6"/>
  <c r="AP388" i="6"/>
  <c r="AO388" i="6"/>
  <c r="AN388" i="6"/>
  <c r="AY387" i="6"/>
  <c r="AX387" i="6"/>
  <c r="AW387" i="6"/>
  <c r="AV387" i="6"/>
  <c r="AU387" i="6"/>
  <c r="AT387" i="6"/>
  <c r="AS387" i="6"/>
  <c r="AR387" i="6"/>
  <c r="AQ387" i="6"/>
  <c r="AP387" i="6"/>
  <c r="AO387" i="6"/>
  <c r="AN387" i="6"/>
  <c r="AY386" i="6"/>
  <c r="AX386" i="6"/>
  <c r="AW386" i="6"/>
  <c r="AV386" i="6"/>
  <c r="AU386" i="6"/>
  <c r="AT386" i="6"/>
  <c r="AS386" i="6"/>
  <c r="AR386" i="6"/>
  <c r="AQ386" i="6"/>
  <c r="AP386" i="6"/>
  <c r="AO386" i="6"/>
  <c r="AN386" i="6"/>
  <c r="AY385" i="6"/>
  <c r="AX385" i="6"/>
  <c r="AW385" i="6"/>
  <c r="AV385" i="6"/>
  <c r="AU385" i="6"/>
  <c r="AT385" i="6"/>
  <c r="AS385" i="6"/>
  <c r="AR385" i="6"/>
  <c r="AQ385" i="6"/>
  <c r="AP385" i="6"/>
  <c r="AO385" i="6"/>
  <c r="AN385" i="6"/>
  <c r="AY384" i="6"/>
  <c r="AX384" i="6"/>
  <c r="AW384" i="6"/>
  <c r="AV384" i="6"/>
  <c r="AU384" i="6"/>
  <c r="AT384" i="6"/>
  <c r="AS384" i="6"/>
  <c r="AR384" i="6"/>
  <c r="AQ384" i="6"/>
  <c r="AP384" i="6"/>
  <c r="AO384" i="6"/>
  <c r="AN384" i="6"/>
  <c r="AY383" i="6"/>
  <c r="AX383" i="6"/>
  <c r="AW383" i="6"/>
  <c r="AV383" i="6"/>
  <c r="AU383" i="6"/>
  <c r="AT383" i="6"/>
  <c r="AS383" i="6"/>
  <c r="AR383" i="6"/>
  <c r="AQ383" i="6"/>
  <c r="AP383" i="6"/>
  <c r="AO383" i="6"/>
  <c r="AN383" i="6"/>
  <c r="AY382" i="6"/>
  <c r="AX382" i="6"/>
  <c r="AW382" i="6"/>
  <c r="AV382" i="6"/>
  <c r="AU382" i="6"/>
  <c r="AT382" i="6"/>
  <c r="AS382" i="6"/>
  <c r="AR382" i="6"/>
  <c r="AQ382" i="6"/>
  <c r="AP382" i="6"/>
  <c r="AO382" i="6"/>
  <c r="AN382" i="6"/>
  <c r="AY381" i="6"/>
  <c r="AX381" i="6"/>
  <c r="AW381" i="6"/>
  <c r="AV381" i="6"/>
  <c r="AU381" i="6"/>
  <c r="AT381" i="6"/>
  <c r="AS381" i="6"/>
  <c r="AR381" i="6"/>
  <c r="AQ381" i="6"/>
  <c r="AP381" i="6"/>
  <c r="AO381" i="6"/>
  <c r="AN381" i="6"/>
  <c r="AY380" i="6"/>
  <c r="AX380" i="6"/>
  <c r="AW380" i="6"/>
  <c r="AV380" i="6"/>
  <c r="AU380" i="6"/>
  <c r="AT380" i="6"/>
  <c r="AS380" i="6"/>
  <c r="AR380" i="6"/>
  <c r="AQ380" i="6"/>
  <c r="AP380" i="6"/>
  <c r="AO380" i="6"/>
  <c r="AN380" i="6"/>
  <c r="AY379" i="6"/>
  <c r="AX379" i="6"/>
  <c r="AW379" i="6"/>
  <c r="AV379" i="6"/>
  <c r="AU379" i="6"/>
  <c r="AT379" i="6"/>
  <c r="AS379" i="6"/>
  <c r="AR379" i="6"/>
  <c r="AQ379" i="6"/>
  <c r="AP379" i="6"/>
  <c r="AO379" i="6"/>
  <c r="AN379" i="6"/>
  <c r="AY378" i="6"/>
  <c r="AX378" i="6"/>
  <c r="AW378" i="6"/>
  <c r="AV378" i="6"/>
  <c r="AU378" i="6"/>
  <c r="AT378" i="6"/>
  <c r="AS378" i="6"/>
  <c r="AR378" i="6"/>
  <c r="AQ378" i="6"/>
  <c r="AP378" i="6"/>
  <c r="AO378" i="6"/>
  <c r="AN378" i="6"/>
  <c r="AY377" i="6"/>
  <c r="AX377" i="6"/>
  <c r="AW377" i="6"/>
  <c r="AV377" i="6"/>
  <c r="AU377" i="6"/>
  <c r="AT377" i="6"/>
  <c r="AS377" i="6"/>
  <c r="AR377" i="6"/>
  <c r="AQ377" i="6"/>
  <c r="AP377" i="6"/>
  <c r="AO377" i="6"/>
  <c r="AN377" i="6"/>
  <c r="AY376" i="6"/>
  <c r="AX376" i="6"/>
  <c r="AW376" i="6"/>
  <c r="AV376" i="6"/>
  <c r="AU376" i="6"/>
  <c r="AT376" i="6"/>
  <c r="AS376" i="6"/>
  <c r="AR376" i="6"/>
  <c r="AQ376" i="6"/>
  <c r="AP376" i="6"/>
  <c r="AO376" i="6"/>
  <c r="AN376" i="6"/>
  <c r="AY375" i="6"/>
  <c r="AX375" i="6"/>
  <c r="AW375" i="6"/>
  <c r="AV375" i="6"/>
  <c r="AU375" i="6"/>
  <c r="AT375" i="6"/>
  <c r="AS375" i="6"/>
  <c r="AR375" i="6"/>
  <c r="AQ375" i="6"/>
  <c r="AP375" i="6"/>
  <c r="AO375" i="6"/>
  <c r="AN375" i="6"/>
  <c r="AY374" i="6"/>
  <c r="AX374" i="6"/>
  <c r="AW374" i="6"/>
  <c r="AV374" i="6"/>
  <c r="AU374" i="6"/>
  <c r="AT374" i="6"/>
  <c r="AS374" i="6"/>
  <c r="AR374" i="6"/>
  <c r="AQ374" i="6"/>
  <c r="AP374" i="6"/>
  <c r="AO374" i="6"/>
  <c r="AN374" i="6"/>
  <c r="AY373" i="6"/>
  <c r="AX373" i="6"/>
  <c r="AW373" i="6"/>
  <c r="AV373" i="6"/>
  <c r="AU373" i="6"/>
  <c r="AT373" i="6"/>
  <c r="AS373" i="6"/>
  <c r="AR373" i="6"/>
  <c r="AQ373" i="6"/>
  <c r="AP373" i="6"/>
  <c r="AO373" i="6"/>
  <c r="AN373" i="6"/>
  <c r="AY372" i="6"/>
  <c r="AX372" i="6"/>
  <c r="AW372" i="6"/>
  <c r="AV372" i="6"/>
  <c r="AU372" i="6"/>
  <c r="AT372" i="6"/>
  <c r="AS372" i="6"/>
  <c r="AR372" i="6"/>
  <c r="AQ372" i="6"/>
  <c r="AP372" i="6"/>
  <c r="AO372" i="6"/>
  <c r="AN372" i="6"/>
  <c r="AY371" i="6"/>
  <c r="AX371" i="6"/>
  <c r="AW371" i="6"/>
  <c r="AV371" i="6"/>
  <c r="AU371" i="6"/>
  <c r="AT371" i="6"/>
  <c r="AS371" i="6"/>
  <c r="AR371" i="6"/>
  <c r="AQ371" i="6"/>
  <c r="AP371" i="6"/>
  <c r="AO371" i="6"/>
  <c r="AN371" i="6"/>
  <c r="AY370" i="6"/>
  <c r="AX370" i="6"/>
  <c r="AW370" i="6"/>
  <c r="AV370" i="6"/>
  <c r="AU370" i="6"/>
  <c r="AT370" i="6"/>
  <c r="AS370" i="6"/>
  <c r="AR370" i="6"/>
  <c r="AQ370" i="6"/>
  <c r="AP370" i="6"/>
  <c r="AO370" i="6"/>
  <c r="AN370" i="6"/>
  <c r="AY369" i="6"/>
  <c r="AX369" i="6"/>
  <c r="AW369" i="6"/>
  <c r="AV369" i="6"/>
  <c r="AU369" i="6"/>
  <c r="AT369" i="6"/>
  <c r="AS369" i="6"/>
  <c r="AR369" i="6"/>
  <c r="AQ369" i="6"/>
  <c r="AP369" i="6"/>
  <c r="AO369" i="6"/>
  <c r="AN369" i="6"/>
  <c r="AY368" i="6"/>
  <c r="AX368" i="6"/>
  <c r="AW368" i="6"/>
  <c r="AV368" i="6"/>
  <c r="AU368" i="6"/>
  <c r="AT368" i="6"/>
  <c r="AS368" i="6"/>
  <c r="AR368" i="6"/>
  <c r="AQ368" i="6"/>
  <c r="AP368" i="6"/>
  <c r="AO368" i="6"/>
  <c r="AN368" i="6"/>
  <c r="AY367" i="6"/>
  <c r="AX367" i="6"/>
  <c r="AW367" i="6"/>
  <c r="AV367" i="6"/>
  <c r="AU367" i="6"/>
  <c r="AT367" i="6"/>
  <c r="AS367" i="6"/>
  <c r="AR367" i="6"/>
  <c r="AQ367" i="6"/>
  <c r="AP367" i="6"/>
  <c r="AO367" i="6"/>
  <c r="AN367" i="6"/>
  <c r="AY366" i="6"/>
  <c r="AX366" i="6"/>
  <c r="AW366" i="6"/>
  <c r="AV366" i="6"/>
  <c r="AU366" i="6"/>
  <c r="AT366" i="6"/>
  <c r="AS366" i="6"/>
  <c r="AR366" i="6"/>
  <c r="AQ366" i="6"/>
  <c r="AP366" i="6"/>
  <c r="AO366" i="6"/>
  <c r="AN366" i="6"/>
  <c r="AY365" i="6"/>
  <c r="AX365" i="6"/>
  <c r="AW365" i="6"/>
  <c r="AV365" i="6"/>
  <c r="AU365" i="6"/>
  <c r="AT365" i="6"/>
  <c r="AS365" i="6"/>
  <c r="AR365" i="6"/>
  <c r="AQ365" i="6"/>
  <c r="AP365" i="6"/>
  <c r="AO365" i="6"/>
  <c r="AN365" i="6"/>
  <c r="AY364" i="6"/>
  <c r="AX364" i="6"/>
  <c r="AW364" i="6"/>
  <c r="AV364" i="6"/>
  <c r="AU364" i="6"/>
  <c r="AT364" i="6"/>
  <c r="AS364" i="6"/>
  <c r="AR364" i="6"/>
  <c r="AQ364" i="6"/>
  <c r="AP364" i="6"/>
  <c r="AO364" i="6"/>
  <c r="AN364" i="6"/>
  <c r="AY363" i="6"/>
  <c r="AX363" i="6"/>
  <c r="AW363" i="6"/>
  <c r="AV363" i="6"/>
  <c r="AU363" i="6"/>
  <c r="AT363" i="6"/>
  <c r="AS363" i="6"/>
  <c r="AR363" i="6"/>
  <c r="AQ363" i="6"/>
  <c r="AP363" i="6"/>
  <c r="AO363" i="6"/>
  <c r="AN363" i="6"/>
  <c r="AY362" i="6"/>
  <c r="AX362" i="6"/>
  <c r="AW362" i="6"/>
  <c r="AV362" i="6"/>
  <c r="AU362" i="6"/>
  <c r="AT362" i="6"/>
  <c r="AS362" i="6"/>
  <c r="AR362" i="6"/>
  <c r="AQ362" i="6"/>
  <c r="AP362" i="6"/>
  <c r="AO362" i="6"/>
  <c r="AN362" i="6"/>
  <c r="AY361" i="6"/>
  <c r="AX361" i="6"/>
  <c r="AW361" i="6"/>
  <c r="AV361" i="6"/>
  <c r="AU361" i="6"/>
  <c r="AT361" i="6"/>
  <c r="AS361" i="6"/>
  <c r="AR361" i="6"/>
  <c r="AQ361" i="6"/>
  <c r="AP361" i="6"/>
  <c r="AO361" i="6"/>
  <c r="AN361" i="6"/>
  <c r="AY360" i="6"/>
  <c r="AX360" i="6"/>
  <c r="AW360" i="6"/>
  <c r="AV360" i="6"/>
  <c r="AU360" i="6"/>
  <c r="AT360" i="6"/>
  <c r="AS360" i="6"/>
  <c r="AR360" i="6"/>
  <c r="AQ360" i="6"/>
  <c r="AP360" i="6"/>
  <c r="AO360" i="6"/>
  <c r="AN360" i="6"/>
  <c r="AY359" i="6"/>
  <c r="AX359" i="6"/>
  <c r="AW359" i="6"/>
  <c r="AV359" i="6"/>
  <c r="AU359" i="6"/>
  <c r="AT359" i="6"/>
  <c r="AS359" i="6"/>
  <c r="AR359" i="6"/>
  <c r="AQ359" i="6"/>
  <c r="AP359" i="6"/>
  <c r="AO359" i="6"/>
  <c r="AN359" i="6"/>
  <c r="AY358" i="6"/>
  <c r="AX358" i="6"/>
  <c r="AW358" i="6"/>
  <c r="AV358" i="6"/>
  <c r="AU358" i="6"/>
  <c r="AT358" i="6"/>
  <c r="AS358" i="6"/>
  <c r="AR358" i="6"/>
  <c r="AQ358" i="6"/>
  <c r="AP358" i="6"/>
  <c r="AO358" i="6"/>
  <c r="AN358" i="6"/>
  <c r="AY357" i="6"/>
  <c r="AX357" i="6"/>
  <c r="AW357" i="6"/>
  <c r="AV357" i="6"/>
  <c r="AU357" i="6"/>
  <c r="AT357" i="6"/>
  <c r="AS357" i="6"/>
  <c r="AR357" i="6"/>
  <c r="AQ357" i="6"/>
  <c r="AP357" i="6"/>
  <c r="AO357" i="6"/>
  <c r="AN357" i="6"/>
  <c r="AY356" i="6"/>
  <c r="AX356" i="6"/>
  <c r="AW356" i="6"/>
  <c r="AV356" i="6"/>
  <c r="AU356" i="6"/>
  <c r="AT356" i="6"/>
  <c r="AS356" i="6"/>
  <c r="AR356" i="6"/>
  <c r="AQ356" i="6"/>
  <c r="AP356" i="6"/>
  <c r="AO356" i="6"/>
  <c r="AN356" i="6"/>
  <c r="AY355" i="6"/>
  <c r="AX355" i="6"/>
  <c r="AW355" i="6"/>
  <c r="AV355" i="6"/>
  <c r="AU355" i="6"/>
  <c r="AT355" i="6"/>
  <c r="AS355" i="6"/>
  <c r="AR355" i="6"/>
  <c r="AQ355" i="6"/>
  <c r="AP355" i="6"/>
  <c r="AO355" i="6"/>
  <c r="AN355" i="6"/>
  <c r="AY354" i="6"/>
  <c r="AX354" i="6"/>
  <c r="AW354" i="6"/>
  <c r="AV354" i="6"/>
  <c r="AU354" i="6"/>
  <c r="AT354" i="6"/>
  <c r="AS354" i="6"/>
  <c r="AR354" i="6"/>
  <c r="AQ354" i="6"/>
  <c r="AP354" i="6"/>
  <c r="AO354" i="6"/>
  <c r="AN354" i="6"/>
  <c r="AY353" i="6"/>
  <c r="AX353" i="6"/>
  <c r="AW353" i="6"/>
  <c r="AV353" i="6"/>
  <c r="AU353" i="6"/>
  <c r="AT353" i="6"/>
  <c r="AS353" i="6"/>
  <c r="AR353" i="6"/>
  <c r="AQ353" i="6"/>
  <c r="AP353" i="6"/>
  <c r="AO353" i="6"/>
  <c r="AN353" i="6"/>
  <c r="AY352" i="6"/>
  <c r="AX352" i="6"/>
  <c r="AW352" i="6"/>
  <c r="AV352" i="6"/>
  <c r="AU352" i="6"/>
  <c r="AT352" i="6"/>
  <c r="AS352" i="6"/>
  <c r="AR352" i="6"/>
  <c r="AQ352" i="6"/>
  <c r="AP352" i="6"/>
  <c r="AO352" i="6"/>
  <c r="AN352" i="6"/>
  <c r="AY351" i="6"/>
  <c r="AX351" i="6"/>
  <c r="AW351" i="6"/>
  <c r="AV351" i="6"/>
  <c r="AU351" i="6"/>
  <c r="AT351" i="6"/>
  <c r="AS351" i="6"/>
  <c r="AR351" i="6"/>
  <c r="AQ351" i="6"/>
  <c r="AP351" i="6"/>
  <c r="AO351" i="6"/>
  <c r="AN351" i="6"/>
  <c r="AY350" i="6"/>
  <c r="AX350" i="6"/>
  <c r="AW350" i="6"/>
  <c r="AV350" i="6"/>
  <c r="AU350" i="6"/>
  <c r="AT350" i="6"/>
  <c r="AS350" i="6"/>
  <c r="AR350" i="6"/>
  <c r="AQ350" i="6"/>
  <c r="AP350" i="6"/>
  <c r="AO350" i="6"/>
  <c r="AN350" i="6"/>
  <c r="AY349" i="6"/>
  <c r="AX349" i="6"/>
  <c r="AW349" i="6"/>
  <c r="AV349" i="6"/>
  <c r="AU349" i="6"/>
  <c r="AT349" i="6"/>
  <c r="AS349" i="6"/>
  <c r="AR349" i="6"/>
  <c r="AQ349" i="6"/>
  <c r="AP349" i="6"/>
  <c r="AO349" i="6"/>
  <c r="AN349" i="6"/>
  <c r="AY348" i="6"/>
  <c r="AX348" i="6"/>
  <c r="AW348" i="6"/>
  <c r="AV348" i="6"/>
  <c r="AU348" i="6"/>
  <c r="AT348" i="6"/>
  <c r="AS348" i="6"/>
  <c r="AR348" i="6"/>
  <c r="AQ348" i="6"/>
  <c r="AP348" i="6"/>
  <c r="AO348" i="6"/>
  <c r="AN348" i="6"/>
  <c r="AY347" i="6"/>
  <c r="AX347" i="6"/>
  <c r="AW347" i="6"/>
  <c r="AV347" i="6"/>
  <c r="AU347" i="6"/>
  <c r="AT347" i="6"/>
  <c r="AS347" i="6"/>
  <c r="AR347" i="6"/>
  <c r="AQ347" i="6"/>
  <c r="AP347" i="6"/>
  <c r="AO347" i="6"/>
  <c r="AN347" i="6"/>
  <c r="AY346" i="6"/>
  <c r="AX346" i="6"/>
  <c r="AW346" i="6"/>
  <c r="AV346" i="6"/>
  <c r="AU346" i="6"/>
  <c r="AT346" i="6"/>
  <c r="AS346" i="6"/>
  <c r="AR346" i="6"/>
  <c r="AQ346" i="6"/>
  <c r="AP346" i="6"/>
  <c r="AO346" i="6"/>
  <c r="AN346" i="6"/>
  <c r="AY345" i="6"/>
  <c r="AX345" i="6"/>
  <c r="AW345" i="6"/>
  <c r="AV345" i="6"/>
  <c r="AU345" i="6"/>
  <c r="AT345" i="6"/>
  <c r="AS345" i="6"/>
  <c r="AR345" i="6"/>
  <c r="AQ345" i="6"/>
  <c r="AP345" i="6"/>
  <c r="AO345" i="6"/>
  <c r="AN345" i="6"/>
  <c r="AY344" i="6"/>
  <c r="AX344" i="6"/>
  <c r="AW344" i="6"/>
  <c r="AV344" i="6"/>
  <c r="AU344" i="6"/>
  <c r="AT344" i="6"/>
  <c r="AS344" i="6"/>
  <c r="AR344" i="6"/>
  <c r="AQ344" i="6"/>
  <c r="AP344" i="6"/>
  <c r="AO344" i="6"/>
  <c r="AN344" i="6"/>
  <c r="AY343" i="6"/>
  <c r="AX343" i="6"/>
  <c r="AW343" i="6"/>
  <c r="AV343" i="6"/>
  <c r="AU343" i="6"/>
  <c r="AT343" i="6"/>
  <c r="AS343" i="6"/>
  <c r="AR343" i="6"/>
  <c r="AQ343" i="6"/>
  <c r="AP343" i="6"/>
  <c r="AO343" i="6"/>
  <c r="AN343" i="6"/>
  <c r="AY342" i="6"/>
  <c r="AX342" i="6"/>
  <c r="AW342" i="6"/>
  <c r="AV342" i="6"/>
  <c r="AU342" i="6"/>
  <c r="AT342" i="6"/>
  <c r="AS342" i="6"/>
  <c r="AR342" i="6"/>
  <c r="AQ342" i="6"/>
  <c r="AP342" i="6"/>
  <c r="AO342" i="6"/>
  <c r="AN342" i="6"/>
  <c r="AY341" i="6"/>
  <c r="AX341" i="6"/>
  <c r="AW341" i="6"/>
  <c r="AV341" i="6"/>
  <c r="AU341" i="6"/>
  <c r="AT341" i="6"/>
  <c r="AS341" i="6"/>
  <c r="AR341" i="6"/>
  <c r="AQ341" i="6"/>
  <c r="AP341" i="6"/>
  <c r="AO341" i="6"/>
  <c r="AN341" i="6"/>
  <c r="AY340" i="6"/>
  <c r="AX340" i="6"/>
  <c r="AW340" i="6"/>
  <c r="AV340" i="6"/>
  <c r="AU340" i="6"/>
  <c r="AT340" i="6"/>
  <c r="AS340" i="6"/>
  <c r="AR340" i="6"/>
  <c r="AQ340" i="6"/>
  <c r="AP340" i="6"/>
  <c r="AO340" i="6"/>
  <c r="AN340" i="6"/>
  <c r="AY339" i="6"/>
  <c r="AX339" i="6"/>
  <c r="AW339" i="6"/>
  <c r="AV339" i="6"/>
  <c r="AU339" i="6"/>
  <c r="AT339" i="6"/>
  <c r="AS339" i="6"/>
  <c r="AR339" i="6"/>
  <c r="AQ339" i="6"/>
  <c r="AP339" i="6"/>
  <c r="AO339" i="6"/>
  <c r="AN339" i="6"/>
  <c r="AY338" i="6"/>
  <c r="AX338" i="6"/>
  <c r="AW338" i="6"/>
  <c r="AV338" i="6"/>
  <c r="AU338" i="6"/>
  <c r="AT338" i="6"/>
  <c r="AS338" i="6"/>
  <c r="AR338" i="6"/>
  <c r="AQ338" i="6"/>
  <c r="AP338" i="6"/>
  <c r="AO338" i="6"/>
  <c r="AN338" i="6"/>
  <c r="AY337" i="6"/>
  <c r="AX337" i="6"/>
  <c r="AW337" i="6"/>
  <c r="AV337" i="6"/>
  <c r="AU337" i="6"/>
  <c r="AT337" i="6"/>
  <c r="AS337" i="6"/>
  <c r="AR337" i="6"/>
  <c r="AQ337" i="6"/>
  <c r="AP337" i="6"/>
  <c r="AO337" i="6"/>
  <c r="AN337" i="6"/>
  <c r="AY336" i="6"/>
  <c r="AX336" i="6"/>
  <c r="AW336" i="6"/>
  <c r="AV336" i="6"/>
  <c r="AU336" i="6"/>
  <c r="AT336" i="6"/>
  <c r="AS336" i="6"/>
  <c r="AR336" i="6"/>
  <c r="AQ336" i="6"/>
  <c r="AP336" i="6"/>
  <c r="AO336" i="6"/>
  <c r="AN336" i="6"/>
  <c r="AY335" i="6"/>
  <c r="AX335" i="6"/>
  <c r="AW335" i="6"/>
  <c r="AV335" i="6"/>
  <c r="AU335" i="6"/>
  <c r="AT335" i="6"/>
  <c r="AS335" i="6"/>
  <c r="AR335" i="6"/>
  <c r="AQ335" i="6"/>
  <c r="AP335" i="6"/>
  <c r="AO335" i="6"/>
  <c r="AN335" i="6"/>
  <c r="AY334" i="6"/>
  <c r="AX334" i="6"/>
  <c r="AW334" i="6"/>
  <c r="AV334" i="6"/>
  <c r="AU334" i="6"/>
  <c r="AT334" i="6"/>
  <c r="AS334" i="6"/>
  <c r="AR334" i="6"/>
  <c r="AQ334" i="6"/>
  <c r="AP334" i="6"/>
  <c r="AO334" i="6"/>
  <c r="AN334" i="6"/>
  <c r="AY333" i="6"/>
  <c r="AX333" i="6"/>
  <c r="AW333" i="6"/>
  <c r="AV333" i="6"/>
  <c r="AU333" i="6"/>
  <c r="AT333" i="6"/>
  <c r="AS333" i="6"/>
  <c r="AR333" i="6"/>
  <c r="AQ333" i="6"/>
  <c r="AP333" i="6"/>
  <c r="AO333" i="6"/>
  <c r="AN333" i="6"/>
  <c r="AY332" i="6"/>
  <c r="AX332" i="6"/>
  <c r="AW332" i="6"/>
  <c r="AV332" i="6"/>
  <c r="AU332" i="6"/>
  <c r="AT332" i="6"/>
  <c r="AS332" i="6"/>
  <c r="AR332" i="6"/>
  <c r="AQ332" i="6"/>
  <c r="AP332" i="6"/>
  <c r="AO332" i="6"/>
  <c r="AN332" i="6"/>
  <c r="AY331" i="6"/>
  <c r="AX331" i="6"/>
  <c r="AW331" i="6"/>
  <c r="AV331" i="6"/>
  <c r="AU331" i="6"/>
  <c r="AT331" i="6"/>
  <c r="AS331" i="6"/>
  <c r="AR331" i="6"/>
  <c r="AQ331" i="6"/>
  <c r="AP331" i="6"/>
  <c r="AO331" i="6"/>
  <c r="AN331" i="6"/>
  <c r="AY330" i="6"/>
  <c r="AX330" i="6"/>
  <c r="AW330" i="6"/>
  <c r="AV330" i="6"/>
  <c r="AU330" i="6"/>
  <c r="AT330" i="6"/>
  <c r="AS330" i="6"/>
  <c r="AR330" i="6"/>
  <c r="AQ330" i="6"/>
  <c r="AP330" i="6"/>
  <c r="AO330" i="6"/>
  <c r="AN330" i="6"/>
  <c r="AY329" i="6"/>
  <c r="AX329" i="6"/>
  <c r="AW329" i="6"/>
  <c r="AV329" i="6"/>
  <c r="AU329" i="6"/>
  <c r="AT329" i="6"/>
  <c r="AS329" i="6"/>
  <c r="AR329" i="6"/>
  <c r="AQ329" i="6"/>
  <c r="AP329" i="6"/>
  <c r="AO329" i="6"/>
  <c r="AN329" i="6"/>
  <c r="AY328" i="6"/>
  <c r="AX328" i="6"/>
  <c r="AW328" i="6"/>
  <c r="AV328" i="6"/>
  <c r="AU328" i="6"/>
  <c r="AT328" i="6"/>
  <c r="AS328" i="6"/>
  <c r="AR328" i="6"/>
  <c r="AQ328" i="6"/>
  <c r="AP328" i="6"/>
  <c r="AO328" i="6"/>
  <c r="AN328" i="6"/>
  <c r="AY327" i="6"/>
  <c r="AX327" i="6"/>
  <c r="AW327" i="6"/>
  <c r="AV327" i="6"/>
  <c r="AU327" i="6"/>
  <c r="AT327" i="6"/>
  <c r="AS327" i="6"/>
  <c r="AR327" i="6"/>
  <c r="AQ327" i="6"/>
  <c r="AP327" i="6"/>
  <c r="AO327" i="6"/>
  <c r="AN327" i="6"/>
  <c r="AY326" i="6"/>
  <c r="AX326" i="6"/>
  <c r="AW326" i="6"/>
  <c r="AV326" i="6"/>
  <c r="AU326" i="6"/>
  <c r="AT326" i="6"/>
  <c r="AS326" i="6"/>
  <c r="AR326" i="6"/>
  <c r="AQ326" i="6"/>
  <c r="AP326" i="6"/>
  <c r="AO326" i="6"/>
  <c r="AN326" i="6"/>
  <c r="AY325" i="6"/>
  <c r="AX325" i="6"/>
  <c r="AW325" i="6"/>
  <c r="AV325" i="6"/>
  <c r="AU325" i="6"/>
  <c r="AT325" i="6"/>
  <c r="AS325" i="6"/>
  <c r="AR325" i="6"/>
  <c r="AQ325" i="6"/>
  <c r="AP325" i="6"/>
  <c r="AO325" i="6"/>
  <c r="AN325" i="6"/>
  <c r="AY324" i="6"/>
  <c r="AX324" i="6"/>
  <c r="AW324" i="6"/>
  <c r="AV324" i="6"/>
  <c r="AU324" i="6"/>
  <c r="AT324" i="6"/>
  <c r="AS324" i="6"/>
  <c r="AR324" i="6"/>
  <c r="AQ324" i="6"/>
  <c r="AP324" i="6"/>
  <c r="AO324" i="6"/>
  <c r="AN324" i="6"/>
  <c r="AY323" i="6"/>
  <c r="AX323" i="6"/>
  <c r="AW323" i="6"/>
  <c r="AV323" i="6"/>
  <c r="AU323" i="6"/>
  <c r="AT323" i="6"/>
  <c r="AS323" i="6"/>
  <c r="AR323" i="6"/>
  <c r="AQ323" i="6"/>
  <c r="AP323" i="6"/>
  <c r="AO323" i="6"/>
  <c r="AN323" i="6"/>
  <c r="AY322" i="6"/>
  <c r="AX322" i="6"/>
  <c r="AW322" i="6"/>
  <c r="AV322" i="6"/>
  <c r="AU322" i="6"/>
  <c r="AT322" i="6"/>
  <c r="AS322" i="6"/>
  <c r="AR322" i="6"/>
  <c r="AQ322" i="6"/>
  <c r="AP322" i="6"/>
  <c r="AO322" i="6"/>
  <c r="AN322" i="6"/>
  <c r="AY321" i="6"/>
  <c r="AX321" i="6"/>
  <c r="AW321" i="6"/>
  <c r="AV321" i="6"/>
  <c r="AU321" i="6"/>
  <c r="AT321" i="6"/>
  <c r="AS321" i="6"/>
  <c r="AR321" i="6"/>
  <c r="AQ321" i="6"/>
  <c r="AP321" i="6"/>
  <c r="AO321" i="6"/>
  <c r="AN321" i="6"/>
  <c r="AY320" i="6"/>
  <c r="AX320" i="6"/>
  <c r="AW320" i="6"/>
  <c r="AV320" i="6"/>
  <c r="AU320" i="6"/>
  <c r="AT320" i="6"/>
  <c r="AS320" i="6"/>
  <c r="AR320" i="6"/>
  <c r="AQ320" i="6"/>
  <c r="AP320" i="6"/>
  <c r="AO320" i="6"/>
  <c r="AN320" i="6"/>
  <c r="AY319" i="6"/>
  <c r="AX319" i="6"/>
  <c r="AW319" i="6"/>
  <c r="AV319" i="6"/>
  <c r="AU319" i="6"/>
  <c r="AT319" i="6"/>
  <c r="AS319" i="6"/>
  <c r="AR319" i="6"/>
  <c r="AQ319" i="6"/>
  <c r="AP319" i="6"/>
  <c r="AO319" i="6"/>
  <c r="AN319" i="6"/>
  <c r="AY318" i="6"/>
  <c r="AX318" i="6"/>
  <c r="AW318" i="6"/>
  <c r="AV318" i="6"/>
  <c r="AU318" i="6"/>
  <c r="AT318" i="6"/>
  <c r="AS318" i="6"/>
  <c r="AR318" i="6"/>
  <c r="AQ318" i="6"/>
  <c r="AP318" i="6"/>
  <c r="AO318" i="6"/>
  <c r="AN318" i="6"/>
  <c r="AY317" i="6"/>
  <c r="AX317" i="6"/>
  <c r="AW317" i="6"/>
  <c r="AV317" i="6"/>
  <c r="AU317" i="6"/>
  <c r="AT317" i="6"/>
  <c r="AS317" i="6"/>
  <c r="AR317" i="6"/>
  <c r="AQ317" i="6"/>
  <c r="AP317" i="6"/>
  <c r="AO317" i="6"/>
  <c r="AN317" i="6"/>
  <c r="AY316" i="6"/>
  <c r="AX316" i="6"/>
  <c r="AW316" i="6"/>
  <c r="AV316" i="6"/>
  <c r="AU316" i="6"/>
  <c r="AT316" i="6"/>
  <c r="AS316" i="6"/>
  <c r="AR316" i="6"/>
  <c r="AQ316" i="6"/>
  <c r="AP316" i="6"/>
  <c r="AO316" i="6"/>
  <c r="AN316" i="6"/>
  <c r="AY315" i="6"/>
  <c r="AX315" i="6"/>
  <c r="AW315" i="6"/>
  <c r="AV315" i="6"/>
  <c r="AU315" i="6"/>
  <c r="AT315" i="6"/>
  <c r="AS315" i="6"/>
  <c r="AR315" i="6"/>
  <c r="AQ315" i="6"/>
  <c r="AP315" i="6"/>
  <c r="AO315" i="6"/>
  <c r="AN315" i="6"/>
  <c r="AY314" i="6"/>
  <c r="AX314" i="6"/>
  <c r="AW314" i="6"/>
  <c r="AV314" i="6"/>
  <c r="AU314" i="6"/>
  <c r="AT314" i="6"/>
  <c r="AS314" i="6"/>
  <c r="AR314" i="6"/>
  <c r="AQ314" i="6"/>
  <c r="AP314" i="6"/>
  <c r="AO314" i="6"/>
  <c r="AN314" i="6"/>
  <c r="AY313" i="6"/>
  <c r="AX313" i="6"/>
  <c r="AW313" i="6"/>
  <c r="AV313" i="6"/>
  <c r="AU313" i="6"/>
  <c r="AT313" i="6"/>
  <c r="AS313" i="6"/>
  <c r="AR313" i="6"/>
  <c r="AQ313" i="6"/>
  <c r="AP313" i="6"/>
  <c r="AO313" i="6"/>
  <c r="AN313" i="6"/>
  <c r="AY312" i="6"/>
  <c r="AX312" i="6"/>
  <c r="AW312" i="6"/>
  <c r="AV312" i="6"/>
  <c r="AU312" i="6"/>
  <c r="AT312" i="6"/>
  <c r="AS312" i="6"/>
  <c r="AR312" i="6"/>
  <c r="AQ312" i="6"/>
  <c r="AP312" i="6"/>
  <c r="AO312" i="6"/>
  <c r="AN312" i="6"/>
  <c r="AY311" i="6"/>
  <c r="AX311" i="6"/>
  <c r="AW311" i="6"/>
  <c r="AV311" i="6"/>
  <c r="AU311" i="6"/>
  <c r="AT311" i="6"/>
  <c r="AS311" i="6"/>
  <c r="AR311" i="6"/>
  <c r="AQ311" i="6"/>
  <c r="AP311" i="6"/>
  <c r="AO311" i="6"/>
  <c r="AN311" i="6"/>
  <c r="AY310" i="6"/>
  <c r="AX310" i="6"/>
  <c r="AW310" i="6"/>
  <c r="AV310" i="6"/>
  <c r="AU310" i="6"/>
  <c r="AT310" i="6"/>
  <c r="AS310" i="6"/>
  <c r="AR310" i="6"/>
  <c r="AQ310" i="6"/>
  <c r="AP310" i="6"/>
  <c r="AO310" i="6"/>
  <c r="AN310" i="6"/>
  <c r="AY309" i="6"/>
  <c r="AX309" i="6"/>
  <c r="AW309" i="6"/>
  <c r="AV309" i="6"/>
  <c r="AU309" i="6"/>
  <c r="AT309" i="6"/>
  <c r="AS309" i="6"/>
  <c r="AR309" i="6"/>
  <c r="AQ309" i="6"/>
  <c r="AP309" i="6"/>
  <c r="AO309" i="6"/>
  <c r="AN309" i="6"/>
  <c r="AY308" i="6"/>
  <c r="AX308" i="6"/>
  <c r="AW308" i="6"/>
  <c r="AV308" i="6"/>
  <c r="AU308" i="6"/>
  <c r="AT308" i="6"/>
  <c r="AS308" i="6"/>
  <c r="AR308" i="6"/>
  <c r="AQ308" i="6"/>
  <c r="AP308" i="6"/>
  <c r="AO308" i="6"/>
  <c r="AN308" i="6"/>
  <c r="AY307" i="6"/>
  <c r="AX307" i="6"/>
  <c r="AW307" i="6"/>
  <c r="AV307" i="6"/>
  <c r="AU307" i="6"/>
  <c r="AT307" i="6"/>
  <c r="AS307" i="6"/>
  <c r="AR307" i="6"/>
  <c r="AQ307" i="6"/>
  <c r="AP307" i="6"/>
  <c r="AO307" i="6"/>
  <c r="AN307" i="6"/>
  <c r="AY306" i="6"/>
  <c r="AX306" i="6"/>
  <c r="AW306" i="6"/>
  <c r="AV306" i="6"/>
  <c r="AU306" i="6"/>
  <c r="AT306" i="6"/>
  <c r="AS306" i="6"/>
  <c r="AR306" i="6"/>
  <c r="AQ306" i="6"/>
  <c r="AP306" i="6"/>
  <c r="AO306" i="6"/>
  <c r="AN306" i="6"/>
  <c r="AY305" i="6"/>
  <c r="AX305" i="6"/>
  <c r="AW305" i="6"/>
  <c r="AV305" i="6"/>
  <c r="AU305" i="6"/>
  <c r="AT305" i="6"/>
  <c r="AS305" i="6"/>
  <c r="AR305" i="6"/>
  <c r="AQ305" i="6"/>
  <c r="AP305" i="6"/>
  <c r="AO305" i="6"/>
  <c r="AN305" i="6"/>
  <c r="AY304" i="6"/>
  <c r="AX304" i="6"/>
  <c r="AW304" i="6"/>
  <c r="AV304" i="6"/>
  <c r="AU304" i="6"/>
  <c r="AT304" i="6"/>
  <c r="AS304" i="6"/>
  <c r="AR304" i="6"/>
  <c r="AQ304" i="6"/>
  <c r="AP304" i="6"/>
  <c r="AO304" i="6"/>
  <c r="AN304" i="6"/>
  <c r="AY303" i="6"/>
  <c r="AX303" i="6"/>
  <c r="AW303" i="6"/>
  <c r="AV303" i="6"/>
  <c r="AU303" i="6"/>
  <c r="AT303" i="6"/>
  <c r="AS303" i="6"/>
  <c r="AR303" i="6"/>
  <c r="AQ303" i="6"/>
  <c r="AP303" i="6"/>
  <c r="AO303" i="6"/>
  <c r="AN303" i="6"/>
  <c r="AY302" i="6"/>
  <c r="AX302" i="6"/>
  <c r="AW302" i="6"/>
  <c r="AV302" i="6"/>
  <c r="AU302" i="6"/>
  <c r="AT302" i="6"/>
  <c r="AS302" i="6"/>
  <c r="AR302" i="6"/>
  <c r="AQ302" i="6"/>
  <c r="AP302" i="6"/>
  <c r="AO302" i="6"/>
  <c r="AN302" i="6"/>
  <c r="AY301" i="6"/>
  <c r="AX301" i="6"/>
  <c r="AW301" i="6"/>
  <c r="AV301" i="6"/>
  <c r="AU301" i="6"/>
  <c r="AT301" i="6"/>
  <c r="AS301" i="6"/>
  <c r="AR301" i="6"/>
  <c r="AQ301" i="6"/>
  <c r="AP301" i="6"/>
  <c r="AO301" i="6"/>
  <c r="AN301" i="6"/>
  <c r="AY300" i="6"/>
  <c r="AX300" i="6"/>
  <c r="AW300" i="6"/>
  <c r="AV300" i="6"/>
  <c r="AU300" i="6"/>
  <c r="AT300" i="6"/>
  <c r="AS300" i="6"/>
  <c r="AR300" i="6"/>
  <c r="AQ300" i="6"/>
  <c r="AP300" i="6"/>
  <c r="AO300" i="6"/>
  <c r="AN300" i="6"/>
  <c r="AY299" i="6"/>
  <c r="AX299" i="6"/>
  <c r="AW299" i="6"/>
  <c r="AV299" i="6"/>
  <c r="AU299" i="6"/>
  <c r="AT299" i="6"/>
  <c r="AS299" i="6"/>
  <c r="AR299" i="6"/>
  <c r="AQ299" i="6"/>
  <c r="AP299" i="6"/>
  <c r="AO299" i="6"/>
  <c r="AN299" i="6"/>
  <c r="AY298" i="6"/>
  <c r="AX298" i="6"/>
  <c r="AW298" i="6"/>
  <c r="AV298" i="6"/>
  <c r="AU298" i="6"/>
  <c r="AT298" i="6"/>
  <c r="AS298" i="6"/>
  <c r="AR298" i="6"/>
  <c r="AQ298" i="6"/>
  <c r="AP298" i="6"/>
  <c r="AO298" i="6"/>
  <c r="AN298" i="6"/>
  <c r="AY297" i="6"/>
  <c r="AX297" i="6"/>
  <c r="AW297" i="6"/>
  <c r="AV297" i="6"/>
  <c r="AU297" i="6"/>
  <c r="AT297" i="6"/>
  <c r="AS297" i="6"/>
  <c r="AR297" i="6"/>
  <c r="AQ297" i="6"/>
  <c r="AP297" i="6"/>
  <c r="AO297" i="6"/>
  <c r="AN297" i="6"/>
  <c r="AY296" i="6"/>
  <c r="AX296" i="6"/>
  <c r="AW296" i="6"/>
  <c r="AV296" i="6"/>
  <c r="AU296" i="6"/>
  <c r="AT296" i="6"/>
  <c r="AS296" i="6"/>
  <c r="AR296" i="6"/>
  <c r="AQ296" i="6"/>
  <c r="AP296" i="6"/>
  <c r="AO296" i="6"/>
  <c r="AN296" i="6"/>
  <c r="AY295" i="6"/>
  <c r="AX295" i="6"/>
  <c r="AW295" i="6"/>
  <c r="AV295" i="6"/>
  <c r="AU295" i="6"/>
  <c r="AT295" i="6"/>
  <c r="AS295" i="6"/>
  <c r="AR295" i="6"/>
  <c r="AQ295" i="6"/>
  <c r="AP295" i="6"/>
  <c r="AO295" i="6"/>
  <c r="AN295" i="6"/>
  <c r="AY294" i="6"/>
  <c r="AX294" i="6"/>
  <c r="AW294" i="6"/>
  <c r="AV294" i="6"/>
  <c r="AU294" i="6"/>
  <c r="AT294" i="6"/>
  <c r="AS294" i="6"/>
  <c r="AR294" i="6"/>
  <c r="AQ294" i="6"/>
  <c r="AP294" i="6"/>
  <c r="AO294" i="6"/>
  <c r="AN294" i="6"/>
  <c r="AY293" i="6"/>
  <c r="AX293" i="6"/>
  <c r="AW293" i="6"/>
  <c r="AV293" i="6"/>
  <c r="AU293" i="6"/>
  <c r="AT293" i="6"/>
  <c r="AS293" i="6"/>
  <c r="AR293" i="6"/>
  <c r="AQ293" i="6"/>
  <c r="AP293" i="6"/>
  <c r="AO293" i="6"/>
  <c r="AN293" i="6"/>
  <c r="AY292" i="6"/>
  <c r="AX292" i="6"/>
  <c r="AW292" i="6"/>
  <c r="AV292" i="6"/>
  <c r="AU292" i="6"/>
  <c r="AT292" i="6"/>
  <c r="AS292" i="6"/>
  <c r="AR292" i="6"/>
  <c r="AQ292" i="6"/>
  <c r="AP292" i="6"/>
  <c r="AO292" i="6"/>
  <c r="AN292" i="6"/>
  <c r="AY291" i="6"/>
  <c r="AX291" i="6"/>
  <c r="AW291" i="6"/>
  <c r="AV291" i="6"/>
  <c r="AU291" i="6"/>
  <c r="AT291" i="6"/>
  <c r="AS291" i="6"/>
  <c r="AR291" i="6"/>
  <c r="AQ291" i="6"/>
  <c r="AP291" i="6"/>
  <c r="AO291" i="6"/>
  <c r="AN291" i="6"/>
  <c r="AY290" i="6"/>
  <c r="AX290" i="6"/>
  <c r="AW290" i="6"/>
  <c r="AV290" i="6"/>
  <c r="AU290" i="6"/>
  <c r="AT290" i="6"/>
  <c r="AS290" i="6"/>
  <c r="AR290" i="6"/>
  <c r="AQ290" i="6"/>
  <c r="AP290" i="6"/>
  <c r="AO290" i="6"/>
  <c r="AN290" i="6"/>
  <c r="AY289" i="6"/>
  <c r="AX289" i="6"/>
  <c r="AW289" i="6"/>
  <c r="AV289" i="6"/>
  <c r="AU289" i="6"/>
  <c r="AT289" i="6"/>
  <c r="AS289" i="6"/>
  <c r="AR289" i="6"/>
  <c r="AQ289" i="6"/>
  <c r="AP289" i="6"/>
  <c r="AO289" i="6"/>
  <c r="AN289" i="6"/>
  <c r="AY288" i="6"/>
  <c r="AX288" i="6"/>
  <c r="AW288" i="6"/>
  <c r="AV288" i="6"/>
  <c r="AU288" i="6"/>
  <c r="AT288" i="6"/>
  <c r="AS288" i="6"/>
  <c r="AR288" i="6"/>
  <c r="AQ288" i="6"/>
  <c r="AP288" i="6"/>
  <c r="AO288" i="6"/>
  <c r="AN288" i="6"/>
  <c r="AY287" i="6"/>
  <c r="AX287" i="6"/>
  <c r="AW287" i="6"/>
  <c r="AV287" i="6"/>
  <c r="AU287" i="6"/>
  <c r="AT287" i="6"/>
  <c r="AS287" i="6"/>
  <c r="AR287" i="6"/>
  <c r="AQ287" i="6"/>
  <c r="AP287" i="6"/>
  <c r="AO287" i="6"/>
  <c r="AN287" i="6"/>
  <c r="AY286" i="6"/>
  <c r="AX286" i="6"/>
  <c r="AW286" i="6"/>
  <c r="AV286" i="6"/>
  <c r="AU286" i="6"/>
  <c r="AT286" i="6"/>
  <c r="AS286" i="6"/>
  <c r="AR286" i="6"/>
  <c r="AQ286" i="6"/>
  <c r="AP286" i="6"/>
  <c r="AO286" i="6"/>
  <c r="AN286" i="6"/>
  <c r="AY285" i="6"/>
  <c r="AX285" i="6"/>
  <c r="AW285" i="6"/>
  <c r="AV285" i="6"/>
  <c r="AU285" i="6"/>
  <c r="AT285" i="6"/>
  <c r="AS285" i="6"/>
  <c r="AR285" i="6"/>
  <c r="AQ285" i="6"/>
  <c r="AP285" i="6"/>
  <c r="AO285" i="6"/>
  <c r="AN285" i="6"/>
  <c r="AY284" i="6"/>
  <c r="AX284" i="6"/>
  <c r="AW284" i="6"/>
  <c r="AV284" i="6"/>
  <c r="AU284" i="6"/>
  <c r="AT284" i="6"/>
  <c r="AS284" i="6"/>
  <c r="AR284" i="6"/>
  <c r="AQ284" i="6"/>
  <c r="AP284" i="6"/>
  <c r="AO284" i="6"/>
  <c r="AN284" i="6"/>
  <c r="AY283" i="6"/>
  <c r="AX283" i="6"/>
  <c r="AW283" i="6"/>
  <c r="AV283" i="6"/>
  <c r="AU283" i="6"/>
  <c r="AT283" i="6"/>
  <c r="AS283" i="6"/>
  <c r="AR283" i="6"/>
  <c r="AQ283" i="6"/>
  <c r="AP283" i="6"/>
  <c r="AO283" i="6"/>
  <c r="AN283" i="6"/>
  <c r="AY282" i="6"/>
  <c r="AX282" i="6"/>
  <c r="AW282" i="6"/>
  <c r="AV282" i="6"/>
  <c r="AU282" i="6"/>
  <c r="AT282" i="6"/>
  <c r="AS282" i="6"/>
  <c r="AR282" i="6"/>
  <c r="AQ282" i="6"/>
  <c r="AP282" i="6"/>
  <c r="AO282" i="6"/>
  <c r="AN282" i="6"/>
  <c r="AY281" i="6"/>
  <c r="AX281" i="6"/>
  <c r="AW281" i="6"/>
  <c r="AV281" i="6"/>
  <c r="AU281" i="6"/>
  <c r="AT281" i="6"/>
  <c r="AS281" i="6"/>
  <c r="AR281" i="6"/>
  <c r="AQ281" i="6"/>
  <c r="AP281" i="6"/>
  <c r="AO281" i="6"/>
  <c r="AN281" i="6"/>
  <c r="AY280" i="6"/>
  <c r="AX280" i="6"/>
  <c r="AW280" i="6"/>
  <c r="AV280" i="6"/>
  <c r="AU280" i="6"/>
  <c r="AT280" i="6"/>
  <c r="AS280" i="6"/>
  <c r="AR280" i="6"/>
  <c r="AQ280" i="6"/>
  <c r="AP280" i="6"/>
  <c r="AO280" i="6"/>
  <c r="AN280" i="6"/>
  <c r="AY279" i="6"/>
  <c r="AX279" i="6"/>
  <c r="AW279" i="6"/>
  <c r="AV279" i="6"/>
  <c r="AU279" i="6"/>
  <c r="AT279" i="6"/>
  <c r="AS279" i="6"/>
  <c r="AR279" i="6"/>
  <c r="AQ279" i="6"/>
  <c r="AP279" i="6"/>
  <c r="AO279" i="6"/>
  <c r="AN279" i="6"/>
  <c r="AY278" i="6"/>
  <c r="AX278" i="6"/>
  <c r="AW278" i="6"/>
  <c r="AV278" i="6"/>
  <c r="AU278" i="6"/>
  <c r="AT278" i="6"/>
  <c r="AS278" i="6"/>
  <c r="AR278" i="6"/>
  <c r="AQ278" i="6"/>
  <c r="AP278" i="6"/>
  <c r="AO278" i="6"/>
  <c r="AN278" i="6"/>
  <c r="AY277" i="6"/>
  <c r="AX277" i="6"/>
  <c r="AW277" i="6"/>
  <c r="AV277" i="6"/>
  <c r="AU277" i="6"/>
  <c r="AT277" i="6"/>
  <c r="AS277" i="6"/>
  <c r="AR277" i="6"/>
  <c r="AQ277" i="6"/>
  <c r="AP277" i="6"/>
  <c r="AO277" i="6"/>
  <c r="AN277" i="6"/>
  <c r="AY276" i="6"/>
  <c r="AX276" i="6"/>
  <c r="AW276" i="6"/>
  <c r="AV276" i="6"/>
  <c r="AU276" i="6"/>
  <c r="AT276" i="6"/>
  <c r="AS276" i="6"/>
  <c r="AR276" i="6"/>
  <c r="AQ276" i="6"/>
  <c r="AP276" i="6"/>
  <c r="AO276" i="6"/>
  <c r="AN276" i="6"/>
  <c r="AY275" i="6"/>
  <c r="AX275" i="6"/>
  <c r="AW275" i="6"/>
  <c r="AV275" i="6"/>
  <c r="AU275" i="6"/>
  <c r="AT275" i="6"/>
  <c r="AS275" i="6"/>
  <c r="AR275" i="6"/>
  <c r="AQ275" i="6"/>
  <c r="AP275" i="6"/>
  <c r="AO275" i="6"/>
  <c r="AN275" i="6"/>
  <c r="AY274" i="6"/>
  <c r="AX274" i="6"/>
  <c r="AW274" i="6"/>
  <c r="AV274" i="6"/>
  <c r="AU274" i="6"/>
  <c r="AT274" i="6"/>
  <c r="AS274" i="6"/>
  <c r="AR274" i="6"/>
  <c r="AQ274" i="6"/>
  <c r="AP274" i="6"/>
  <c r="AO274" i="6"/>
  <c r="AN274" i="6"/>
  <c r="AY273" i="6"/>
  <c r="AX273" i="6"/>
  <c r="AW273" i="6"/>
  <c r="AV273" i="6"/>
  <c r="AU273" i="6"/>
  <c r="AT273" i="6"/>
  <c r="AS273" i="6"/>
  <c r="AR273" i="6"/>
  <c r="AQ273" i="6"/>
  <c r="AP273" i="6"/>
  <c r="AO273" i="6"/>
  <c r="AN273" i="6"/>
  <c r="AY272" i="6"/>
  <c r="AX272" i="6"/>
  <c r="AW272" i="6"/>
  <c r="AV272" i="6"/>
  <c r="AU272" i="6"/>
  <c r="AT272" i="6"/>
  <c r="AS272" i="6"/>
  <c r="AR272" i="6"/>
  <c r="AQ272" i="6"/>
  <c r="AP272" i="6"/>
  <c r="AO272" i="6"/>
  <c r="AN272" i="6"/>
  <c r="AY271" i="6"/>
  <c r="AX271" i="6"/>
  <c r="AW271" i="6"/>
  <c r="AV271" i="6"/>
  <c r="AU271" i="6"/>
  <c r="AT271" i="6"/>
  <c r="AS271" i="6"/>
  <c r="AR271" i="6"/>
  <c r="AQ271" i="6"/>
  <c r="AP271" i="6"/>
  <c r="AO271" i="6"/>
  <c r="AN271" i="6"/>
  <c r="AY270" i="6"/>
  <c r="AX270" i="6"/>
  <c r="AW270" i="6"/>
  <c r="AV270" i="6"/>
  <c r="AU270" i="6"/>
  <c r="AT270" i="6"/>
  <c r="AS270" i="6"/>
  <c r="AR270" i="6"/>
  <c r="AQ270" i="6"/>
  <c r="AP270" i="6"/>
  <c r="AO270" i="6"/>
  <c r="AN270" i="6"/>
  <c r="AY269" i="6"/>
  <c r="AX269" i="6"/>
  <c r="AW269" i="6"/>
  <c r="AV269" i="6"/>
  <c r="AU269" i="6"/>
  <c r="AT269" i="6"/>
  <c r="AS269" i="6"/>
  <c r="AR269" i="6"/>
  <c r="AQ269" i="6"/>
  <c r="AP269" i="6"/>
  <c r="AO269" i="6"/>
  <c r="AN269" i="6"/>
  <c r="AY268" i="6"/>
  <c r="AX268" i="6"/>
  <c r="AW268" i="6"/>
  <c r="AV268" i="6"/>
  <c r="AU268" i="6"/>
  <c r="AT268" i="6"/>
  <c r="AS268" i="6"/>
  <c r="AR268" i="6"/>
  <c r="AQ268" i="6"/>
  <c r="AP268" i="6"/>
  <c r="AO268" i="6"/>
  <c r="AN268" i="6"/>
  <c r="AY267" i="6"/>
  <c r="AX267" i="6"/>
  <c r="AW267" i="6"/>
  <c r="AV267" i="6"/>
  <c r="AU267" i="6"/>
  <c r="AT267" i="6"/>
  <c r="AS267" i="6"/>
  <c r="AR267" i="6"/>
  <c r="AQ267" i="6"/>
  <c r="AP267" i="6"/>
  <c r="AO267" i="6"/>
  <c r="AN267" i="6"/>
  <c r="AY266" i="6"/>
  <c r="AX266" i="6"/>
  <c r="AW266" i="6"/>
  <c r="AV266" i="6"/>
  <c r="AU266" i="6"/>
  <c r="AT266" i="6"/>
  <c r="AS266" i="6"/>
  <c r="AR266" i="6"/>
  <c r="AQ266" i="6"/>
  <c r="AP266" i="6"/>
  <c r="AO266" i="6"/>
  <c r="AN266" i="6"/>
  <c r="AY265" i="6"/>
  <c r="AX265" i="6"/>
  <c r="AW265" i="6"/>
  <c r="AV265" i="6"/>
  <c r="AU265" i="6"/>
  <c r="AT265" i="6"/>
  <c r="AS265" i="6"/>
  <c r="AR265" i="6"/>
  <c r="AQ265" i="6"/>
  <c r="AP265" i="6"/>
  <c r="AO265" i="6"/>
  <c r="AN265" i="6"/>
  <c r="AY264" i="6"/>
  <c r="AX264" i="6"/>
  <c r="AW264" i="6"/>
  <c r="AV264" i="6"/>
  <c r="AU264" i="6"/>
  <c r="AT264" i="6"/>
  <c r="AS264" i="6"/>
  <c r="AR264" i="6"/>
  <c r="AQ264" i="6"/>
  <c r="AP264" i="6"/>
  <c r="AO264" i="6"/>
  <c r="AN264" i="6"/>
  <c r="AY263" i="6"/>
  <c r="AX263" i="6"/>
  <c r="AW263" i="6"/>
  <c r="AV263" i="6"/>
  <c r="AU263" i="6"/>
  <c r="AT263" i="6"/>
  <c r="AS263" i="6"/>
  <c r="AR263" i="6"/>
  <c r="AQ263" i="6"/>
  <c r="AP263" i="6"/>
  <c r="AO263" i="6"/>
  <c r="AN263" i="6"/>
  <c r="AY262" i="6"/>
  <c r="AX262" i="6"/>
  <c r="AW262" i="6"/>
  <c r="AV262" i="6"/>
  <c r="AU262" i="6"/>
  <c r="AT262" i="6"/>
  <c r="AS262" i="6"/>
  <c r="AR262" i="6"/>
  <c r="AQ262" i="6"/>
  <c r="AP262" i="6"/>
  <c r="AO262" i="6"/>
  <c r="AN262" i="6"/>
  <c r="AY261" i="6"/>
  <c r="AX261" i="6"/>
  <c r="AW261" i="6"/>
  <c r="AV261" i="6"/>
  <c r="AU261" i="6"/>
  <c r="AT261" i="6"/>
  <c r="AS261" i="6"/>
  <c r="AR261" i="6"/>
  <c r="AQ261" i="6"/>
  <c r="AP261" i="6"/>
  <c r="AO261" i="6"/>
  <c r="AN261" i="6"/>
  <c r="AY260" i="6"/>
  <c r="AX260" i="6"/>
  <c r="AW260" i="6"/>
  <c r="AV260" i="6"/>
  <c r="AU260" i="6"/>
  <c r="AT260" i="6"/>
  <c r="AS260" i="6"/>
  <c r="AR260" i="6"/>
  <c r="AQ260" i="6"/>
  <c r="AP260" i="6"/>
  <c r="AO260" i="6"/>
  <c r="AN260" i="6"/>
  <c r="AY259" i="6"/>
  <c r="AX259" i="6"/>
  <c r="AW259" i="6"/>
  <c r="AV259" i="6"/>
  <c r="AU259" i="6"/>
  <c r="AT259" i="6"/>
  <c r="AS259" i="6"/>
  <c r="AR259" i="6"/>
  <c r="AQ259" i="6"/>
  <c r="AP259" i="6"/>
  <c r="AO259" i="6"/>
  <c r="AN259" i="6"/>
  <c r="AY258" i="6"/>
  <c r="AX258" i="6"/>
  <c r="AW258" i="6"/>
  <c r="AV258" i="6"/>
  <c r="AU258" i="6"/>
  <c r="AT258" i="6"/>
  <c r="AS258" i="6"/>
  <c r="AR258" i="6"/>
  <c r="AQ258" i="6"/>
  <c r="AP258" i="6"/>
  <c r="AO258" i="6"/>
  <c r="AN258" i="6"/>
  <c r="AY257" i="6"/>
  <c r="AX257" i="6"/>
  <c r="AW257" i="6"/>
  <c r="AV257" i="6"/>
  <c r="AU257" i="6"/>
  <c r="AT257" i="6"/>
  <c r="AS257" i="6"/>
  <c r="AR257" i="6"/>
  <c r="AQ257" i="6"/>
  <c r="AP257" i="6"/>
  <c r="AO257" i="6"/>
  <c r="AN257" i="6"/>
  <c r="AY256" i="6"/>
  <c r="AX256" i="6"/>
  <c r="AW256" i="6"/>
  <c r="AV256" i="6"/>
  <c r="AU256" i="6"/>
  <c r="AT256" i="6"/>
  <c r="AS256" i="6"/>
  <c r="AR256" i="6"/>
  <c r="AQ256" i="6"/>
  <c r="AP256" i="6"/>
  <c r="AO256" i="6"/>
  <c r="AN256" i="6"/>
  <c r="AY255" i="6"/>
  <c r="AX255" i="6"/>
  <c r="AW255" i="6"/>
  <c r="AV255" i="6"/>
  <c r="AU255" i="6"/>
  <c r="AT255" i="6"/>
  <c r="AS255" i="6"/>
  <c r="AR255" i="6"/>
  <c r="AQ255" i="6"/>
  <c r="AP255" i="6"/>
  <c r="AO255" i="6"/>
  <c r="AN255" i="6"/>
  <c r="AY254" i="6"/>
  <c r="AX254" i="6"/>
  <c r="AW254" i="6"/>
  <c r="AV254" i="6"/>
  <c r="AU254" i="6"/>
  <c r="AT254" i="6"/>
  <c r="AS254" i="6"/>
  <c r="AR254" i="6"/>
  <c r="AQ254" i="6"/>
  <c r="AP254" i="6"/>
  <c r="AO254" i="6"/>
  <c r="AN254" i="6"/>
  <c r="AY253" i="6"/>
  <c r="AX253" i="6"/>
  <c r="AW253" i="6"/>
  <c r="AV253" i="6"/>
  <c r="AU253" i="6"/>
  <c r="AT253" i="6"/>
  <c r="AS253" i="6"/>
  <c r="AR253" i="6"/>
  <c r="AQ253" i="6"/>
  <c r="AP253" i="6"/>
  <c r="AO253" i="6"/>
  <c r="AN253" i="6"/>
  <c r="AY252" i="6"/>
  <c r="AX252" i="6"/>
  <c r="AW252" i="6"/>
  <c r="AV252" i="6"/>
  <c r="AU252" i="6"/>
  <c r="AT252" i="6"/>
  <c r="AS252" i="6"/>
  <c r="AR252" i="6"/>
  <c r="AQ252" i="6"/>
  <c r="AP252" i="6"/>
  <c r="AO252" i="6"/>
  <c r="AN252" i="6"/>
  <c r="AY251" i="6"/>
  <c r="AX251" i="6"/>
  <c r="AW251" i="6"/>
  <c r="AV251" i="6"/>
  <c r="AU251" i="6"/>
  <c r="AT251" i="6"/>
  <c r="AS251" i="6"/>
  <c r="AR251" i="6"/>
  <c r="AQ251" i="6"/>
  <c r="AP251" i="6"/>
  <c r="AO251" i="6"/>
  <c r="AN251" i="6"/>
  <c r="AY250" i="6"/>
  <c r="AX250" i="6"/>
  <c r="AW250" i="6"/>
  <c r="AV250" i="6"/>
  <c r="AU250" i="6"/>
  <c r="AT250" i="6"/>
  <c r="AS250" i="6"/>
  <c r="AR250" i="6"/>
  <c r="AQ250" i="6"/>
  <c r="AP250" i="6"/>
  <c r="AO250" i="6"/>
  <c r="AN250" i="6"/>
  <c r="AY249" i="6"/>
  <c r="AX249" i="6"/>
  <c r="AW249" i="6"/>
  <c r="AV249" i="6"/>
  <c r="AU249" i="6"/>
  <c r="AT249" i="6"/>
  <c r="AS249" i="6"/>
  <c r="AR249" i="6"/>
  <c r="AQ249" i="6"/>
  <c r="AP249" i="6"/>
  <c r="AO249" i="6"/>
  <c r="AN249" i="6"/>
  <c r="AY248" i="6"/>
  <c r="AX248" i="6"/>
  <c r="AW248" i="6"/>
  <c r="AV248" i="6"/>
  <c r="AU248" i="6"/>
  <c r="AT248" i="6"/>
  <c r="AS248" i="6"/>
  <c r="AR248" i="6"/>
  <c r="AQ248" i="6"/>
  <c r="AP248" i="6"/>
  <c r="AO248" i="6"/>
  <c r="AN248" i="6"/>
  <c r="AY247" i="6"/>
  <c r="AX247" i="6"/>
  <c r="AW247" i="6"/>
  <c r="AV247" i="6"/>
  <c r="AU247" i="6"/>
  <c r="AT247" i="6"/>
  <c r="AS247" i="6"/>
  <c r="AR247" i="6"/>
  <c r="AQ247" i="6"/>
  <c r="AP247" i="6"/>
  <c r="AO247" i="6"/>
  <c r="AN247" i="6"/>
  <c r="AY246" i="6"/>
  <c r="AX246" i="6"/>
  <c r="AW246" i="6"/>
  <c r="AV246" i="6"/>
  <c r="AU246" i="6"/>
  <c r="AT246" i="6"/>
  <c r="AS246" i="6"/>
  <c r="AR246" i="6"/>
  <c r="AQ246" i="6"/>
  <c r="AP246" i="6"/>
  <c r="AO246" i="6"/>
  <c r="AN246" i="6"/>
  <c r="AY245" i="6"/>
  <c r="AX245" i="6"/>
  <c r="AW245" i="6"/>
  <c r="AV245" i="6"/>
  <c r="AU245" i="6"/>
  <c r="AT245" i="6"/>
  <c r="AS245" i="6"/>
  <c r="AR245" i="6"/>
  <c r="AQ245" i="6"/>
  <c r="AP245" i="6"/>
  <c r="AO245" i="6"/>
  <c r="AN245" i="6"/>
  <c r="AY244" i="6"/>
  <c r="AX244" i="6"/>
  <c r="AW244" i="6"/>
  <c r="AV244" i="6"/>
  <c r="AU244" i="6"/>
  <c r="AT244" i="6"/>
  <c r="AS244" i="6"/>
  <c r="AR244" i="6"/>
  <c r="AQ244" i="6"/>
  <c r="AP244" i="6"/>
  <c r="AO244" i="6"/>
  <c r="AN244" i="6"/>
  <c r="AY243" i="6"/>
  <c r="AX243" i="6"/>
  <c r="AW243" i="6"/>
  <c r="AV243" i="6"/>
  <c r="AU243" i="6"/>
  <c r="AT243" i="6"/>
  <c r="AS243" i="6"/>
  <c r="AR243" i="6"/>
  <c r="AQ243" i="6"/>
  <c r="AP243" i="6"/>
  <c r="AO243" i="6"/>
  <c r="AN243" i="6"/>
  <c r="AY242" i="6"/>
  <c r="AX242" i="6"/>
  <c r="AW242" i="6"/>
  <c r="AV242" i="6"/>
  <c r="AU242" i="6"/>
  <c r="AT242" i="6"/>
  <c r="AS242" i="6"/>
  <c r="AR242" i="6"/>
  <c r="AQ242" i="6"/>
  <c r="AP242" i="6"/>
  <c r="AO242" i="6"/>
  <c r="AN242" i="6"/>
  <c r="AY241" i="6"/>
  <c r="AX241" i="6"/>
  <c r="AW241" i="6"/>
  <c r="AV241" i="6"/>
  <c r="AU241" i="6"/>
  <c r="AT241" i="6"/>
  <c r="AS241" i="6"/>
  <c r="AR241" i="6"/>
  <c r="AQ241" i="6"/>
  <c r="AP241" i="6"/>
  <c r="AO241" i="6"/>
  <c r="AN241" i="6"/>
  <c r="AY240" i="6"/>
  <c r="AX240" i="6"/>
  <c r="AW240" i="6"/>
  <c r="AV240" i="6"/>
  <c r="AU240" i="6"/>
  <c r="AT240" i="6"/>
  <c r="AS240" i="6"/>
  <c r="AR240" i="6"/>
  <c r="AQ240" i="6"/>
  <c r="AP240" i="6"/>
  <c r="AO240" i="6"/>
  <c r="AN240" i="6"/>
  <c r="AY239" i="6"/>
  <c r="AX239" i="6"/>
  <c r="AW239" i="6"/>
  <c r="AV239" i="6"/>
  <c r="AU239" i="6"/>
  <c r="AT239" i="6"/>
  <c r="AS239" i="6"/>
  <c r="AR239" i="6"/>
  <c r="AQ239" i="6"/>
  <c r="AP239" i="6"/>
  <c r="AO239" i="6"/>
  <c r="AN239" i="6"/>
  <c r="AY238" i="6"/>
  <c r="AX238" i="6"/>
  <c r="AW238" i="6"/>
  <c r="AV238" i="6"/>
  <c r="AU238" i="6"/>
  <c r="AT238" i="6"/>
  <c r="AS238" i="6"/>
  <c r="AR238" i="6"/>
  <c r="AQ238" i="6"/>
  <c r="AP238" i="6"/>
  <c r="AO238" i="6"/>
  <c r="AN238" i="6"/>
  <c r="AY237" i="6"/>
  <c r="AX237" i="6"/>
  <c r="AW237" i="6"/>
  <c r="AV237" i="6"/>
  <c r="AU237" i="6"/>
  <c r="AT237" i="6"/>
  <c r="AS237" i="6"/>
  <c r="AR237" i="6"/>
  <c r="AQ237" i="6"/>
  <c r="AP237" i="6"/>
  <c r="AO237" i="6"/>
  <c r="AN237" i="6"/>
  <c r="AY236" i="6"/>
  <c r="AX236" i="6"/>
  <c r="AW236" i="6"/>
  <c r="AV236" i="6"/>
  <c r="AU236" i="6"/>
  <c r="AT236" i="6"/>
  <c r="AS236" i="6"/>
  <c r="AR236" i="6"/>
  <c r="AQ236" i="6"/>
  <c r="AP236" i="6"/>
  <c r="AO236" i="6"/>
  <c r="AN236" i="6"/>
  <c r="AY235" i="6"/>
  <c r="AX235" i="6"/>
  <c r="AW235" i="6"/>
  <c r="AV235" i="6"/>
  <c r="AU235" i="6"/>
  <c r="AT235" i="6"/>
  <c r="AS235" i="6"/>
  <c r="AR235" i="6"/>
  <c r="AQ235" i="6"/>
  <c r="AP235" i="6"/>
  <c r="AO235" i="6"/>
  <c r="AN235" i="6"/>
  <c r="AY234" i="6"/>
  <c r="AX234" i="6"/>
  <c r="AW234" i="6"/>
  <c r="AV234" i="6"/>
  <c r="AU234" i="6"/>
  <c r="AT234" i="6"/>
  <c r="AS234" i="6"/>
  <c r="AR234" i="6"/>
  <c r="AQ234" i="6"/>
  <c r="AP234" i="6"/>
  <c r="AO234" i="6"/>
  <c r="AN234" i="6"/>
  <c r="AY233" i="6"/>
  <c r="AX233" i="6"/>
  <c r="AW233" i="6"/>
  <c r="AV233" i="6"/>
  <c r="AU233" i="6"/>
  <c r="AT233" i="6"/>
  <c r="AS233" i="6"/>
  <c r="AR233" i="6"/>
  <c r="AQ233" i="6"/>
  <c r="AP233" i="6"/>
  <c r="AO233" i="6"/>
  <c r="AN233" i="6"/>
  <c r="AY232" i="6"/>
  <c r="AX232" i="6"/>
  <c r="AW232" i="6"/>
  <c r="AV232" i="6"/>
  <c r="AU232" i="6"/>
  <c r="AT232" i="6"/>
  <c r="AS232" i="6"/>
  <c r="AR232" i="6"/>
  <c r="AQ232" i="6"/>
  <c r="AP232" i="6"/>
  <c r="AO232" i="6"/>
  <c r="AN232" i="6"/>
  <c r="AY231" i="6"/>
  <c r="AX231" i="6"/>
  <c r="AW231" i="6"/>
  <c r="AV231" i="6"/>
  <c r="AU231" i="6"/>
  <c r="AT231" i="6"/>
  <c r="AS231" i="6"/>
  <c r="AR231" i="6"/>
  <c r="AQ231" i="6"/>
  <c r="AP231" i="6"/>
  <c r="AO231" i="6"/>
  <c r="AN231" i="6"/>
  <c r="AY230" i="6"/>
  <c r="AX230" i="6"/>
  <c r="AW230" i="6"/>
  <c r="AV230" i="6"/>
  <c r="AU230" i="6"/>
  <c r="AT230" i="6"/>
  <c r="AS230" i="6"/>
  <c r="AR230" i="6"/>
  <c r="AQ230" i="6"/>
  <c r="AP230" i="6"/>
  <c r="AO230" i="6"/>
  <c r="AN230" i="6"/>
  <c r="AY229" i="6"/>
  <c r="AX229" i="6"/>
  <c r="AW229" i="6"/>
  <c r="AV229" i="6"/>
  <c r="AU229" i="6"/>
  <c r="AT229" i="6"/>
  <c r="AS229" i="6"/>
  <c r="AR229" i="6"/>
  <c r="AQ229" i="6"/>
  <c r="AP229" i="6"/>
  <c r="AO229" i="6"/>
  <c r="AN229" i="6"/>
  <c r="AY228" i="6"/>
  <c r="AX228" i="6"/>
  <c r="AW228" i="6"/>
  <c r="AV228" i="6"/>
  <c r="AU228" i="6"/>
  <c r="AT228" i="6"/>
  <c r="AS228" i="6"/>
  <c r="AR228" i="6"/>
  <c r="AQ228" i="6"/>
  <c r="AP228" i="6"/>
  <c r="AO228" i="6"/>
  <c r="AN228" i="6"/>
  <c r="AY227" i="6"/>
  <c r="AX227" i="6"/>
  <c r="AW227" i="6"/>
  <c r="AV227" i="6"/>
  <c r="AU227" i="6"/>
  <c r="AT227" i="6"/>
  <c r="AS227" i="6"/>
  <c r="AR227" i="6"/>
  <c r="AQ227" i="6"/>
  <c r="AP227" i="6"/>
  <c r="AO227" i="6"/>
  <c r="AN227" i="6"/>
  <c r="AY226" i="6"/>
  <c r="AX226" i="6"/>
  <c r="AW226" i="6"/>
  <c r="AV226" i="6"/>
  <c r="AU226" i="6"/>
  <c r="AT226" i="6"/>
  <c r="AS226" i="6"/>
  <c r="AR226" i="6"/>
  <c r="AQ226" i="6"/>
  <c r="AP226" i="6"/>
  <c r="AO226" i="6"/>
  <c r="AN226" i="6"/>
  <c r="AY225" i="6"/>
  <c r="AX225" i="6"/>
  <c r="AW225" i="6"/>
  <c r="AV225" i="6"/>
  <c r="AU225" i="6"/>
  <c r="AT225" i="6"/>
  <c r="AS225" i="6"/>
  <c r="AR225" i="6"/>
  <c r="AQ225" i="6"/>
  <c r="AP225" i="6"/>
  <c r="AO225" i="6"/>
  <c r="AN225" i="6"/>
  <c r="AY224" i="6"/>
  <c r="AX224" i="6"/>
  <c r="AW224" i="6"/>
  <c r="AV224" i="6"/>
  <c r="AU224" i="6"/>
  <c r="AT224" i="6"/>
  <c r="AS224" i="6"/>
  <c r="AR224" i="6"/>
  <c r="AQ224" i="6"/>
  <c r="AP224" i="6"/>
  <c r="AO224" i="6"/>
  <c r="AN224" i="6"/>
  <c r="AY223" i="6"/>
  <c r="AX223" i="6"/>
  <c r="AW223" i="6"/>
  <c r="AV223" i="6"/>
  <c r="AU223" i="6"/>
  <c r="AT223" i="6"/>
  <c r="AS223" i="6"/>
  <c r="AR223" i="6"/>
  <c r="AQ223" i="6"/>
  <c r="AP223" i="6"/>
  <c r="AO223" i="6"/>
  <c r="AN223" i="6"/>
  <c r="AY222" i="6"/>
  <c r="AX222" i="6"/>
  <c r="AW222" i="6"/>
  <c r="AV222" i="6"/>
  <c r="AU222" i="6"/>
  <c r="AT222" i="6"/>
  <c r="AS222" i="6"/>
  <c r="AR222" i="6"/>
  <c r="AQ222" i="6"/>
  <c r="AP222" i="6"/>
  <c r="AO222" i="6"/>
  <c r="AN222" i="6"/>
  <c r="AY221" i="6"/>
  <c r="AX221" i="6"/>
  <c r="AW221" i="6"/>
  <c r="AV221" i="6"/>
  <c r="AU221" i="6"/>
  <c r="AT221" i="6"/>
  <c r="AS221" i="6"/>
  <c r="AR221" i="6"/>
  <c r="AQ221" i="6"/>
  <c r="AP221" i="6"/>
  <c r="AO221" i="6"/>
  <c r="AN221" i="6"/>
  <c r="AY220" i="6"/>
  <c r="AX220" i="6"/>
  <c r="AW220" i="6"/>
  <c r="AV220" i="6"/>
  <c r="AU220" i="6"/>
  <c r="AT220" i="6"/>
  <c r="AS220" i="6"/>
  <c r="AR220" i="6"/>
  <c r="AQ220" i="6"/>
  <c r="AP220" i="6"/>
  <c r="AO220" i="6"/>
  <c r="AN220" i="6"/>
  <c r="AY219" i="6"/>
  <c r="AX219" i="6"/>
  <c r="AW219" i="6"/>
  <c r="AV219" i="6"/>
  <c r="AU219" i="6"/>
  <c r="AT219" i="6"/>
  <c r="AS219" i="6"/>
  <c r="AR219" i="6"/>
  <c r="AQ219" i="6"/>
  <c r="AP219" i="6"/>
  <c r="AO219" i="6"/>
  <c r="AN219" i="6"/>
  <c r="AY218" i="6"/>
  <c r="AX218" i="6"/>
  <c r="AW218" i="6"/>
  <c r="AV218" i="6"/>
  <c r="AU218" i="6"/>
  <c r="AT218" i="6"/>
  <c r="AS218" i="6"/>
  <c r="AR218" i="6"/>
  <c r="AQ218" i="6"/>
  <c r="AP218" i="6"/>
  <c r="AO218" i="6"/>
  <c r="AN218" i="6"/>
  <c r="AY217" i="6"/>
  <c r="AX217" i="6"/>
  <c r="AW217" i="6"/>
  <c r="AV217" i="6"/>
  <c r="AU217" i="6"/>
  <c r="AT217" i="6"/>
  <c r="AS217" i="6"/>
  <c r="AR217" i="6"/>
  <c r="AQ217" i="6"/>
  <c r="AP217" i="6"/>
  <c r="AO217" i="6"/>
  <c r="AN217" i="6"/>
  <c r="AY216" i="6"/>
  <c r="AX216" i="6"/>
  <c r="AW216" i="6"/>
  <c r="AV216" i="6"/>
  <c r="AU216" i="6"/>
  <c r="AT216" i="6"/>
  <c r="AS216" i="6"/>
  <c r="AR216" i="6"/>
  <c r="AQ216" i="6"/>
  <c r="AP216" i="6"/>
  <c r="AO216" i="6"/>
  <c r="AN216" i="6"/>
  <c r="AY215" i="6"/>
  <c r="AX215" i="6"/>
  <c r="AW215" i="6"/>
  <c r="AV215" i="6"/>
  <c r="AU215" i="6"/>
  <c r="AT215" i="6"/>
  <c r="AS215" i="6"/>
  <c r="AR215" i="6"/>
  <c r="AQ215" i="6"/>
  <c r="AP215" i="6"/>
  <c r="AO215" i="6"/>
  <c r="AN215" i="6"/>
  <c r="AY214" i="6"/>
  <c r="AX214" i="6"/>
  <c r="AW214" i="6"/>
  <c r="AV214" i="6"/>
  <c r="AU214" i="6"/>
  <c r="AT214" i="6"/>
  <c r="AS214" i="6"/>
  <c r="AR214" i="6"/>
  <c r="AQ214" i="6"/>
  <c r="AP214" i="6"/>
  <c r="AO214" i="6"/>
  <c r="AN214" i="6"/>
  <c r="AY213" i="6"/>
  <c r="AX213" i="6"/>
  <c r="AW213" i="6"/>
  <c r="AV213" i="6"/>
  <c r="AU213" i="6"/>
  <c r="AT213" i="6"/>
  <c r="AS213" i="6"/>
  <c r="AR213" i="6"/>
  <c r="AQ213" i="6"/>
  <c r="AP213" i="6"/>
  <c r="AO213" i="6"/>
  <c r="AN213" i="6"/>
  <c r="AY212" i="6"/>
  <c r="AX212" i="6"/>
  <c r="AW212" i="6"/>
  <c r="AV212" i="6"/>
  <c r="AU212" i="6"/>
  <c r="AT212" i="6"/>
  <c r="AS212" i="6"/>
  <c r="AR212" i="6"/>
  <c r="AQ212" i="6"/>
  <c r="AP212" i="6"/>
  <c r="AO212" i="6"/>
  <c r="AN212" i="6"/>
  <c r="AY211" i="6"/>
  <c r="AX211" i="6"/>
  <c r="AW211" i="6"/>
  <c r="AV211" i="6"/>
  <c r="AU211" i="6"/>
  <c r="AT211" i="6"/>
  <c r="AS211" i="6"/>
  <c r="AR211" i="6"/>
  <c r="AQ211" i="6"/>
  <c r="AP211" i="6"/>
  <c r="AO211" i="6"/>
  <c r="AN211" i="6"/>
  <c r="AY210" i="6"/>
  <c r="AX210" i="6"/>
  <c r="AW210" i="6"/>
  <c r="AV210" i="6"/>
  <c r="AU210" i="6"/>
  <c r="AT210" i="6"/>
  <c r="AS210" i="6"/>
  <c r="AR210" i="6"/>
  <c r="AQ210" i="6"/>
  <c r="AP210" i="6"/>
  <c r="AO210" i="6"/>
  <c r="AN210" i="6"/>
  <c r="AY209" i="6"/>
  <c r="AX209" i="6"/>
  <c r="AW209" i="6"/>
  <c r="AV209" i="6"/>
  <c r="AU209" i="6"/>
  <c r="AT209" i="6"/>
  <c r="AS209" i="6"/>
  <c r="AR209" i="6"/>
  <c r="AQ209" i="6"/>
  <c r="AP209" i="6"/>
  <c r="AO209" i="6"/>
  <c r="AN209" i="6"/>
  <c r="AY208" i="6"/>
  <c r="AX208" i="6"/>
  <c r="AW208" i="6"/>
  <c r="AV208" i="6"/>
  <c r="AU208" i="6"/>
  <c r="AT208" i="6"/>
  <c r="AS208" i="6"/>
  <c r="AR208" i="6"/>
  <c r="AQ208" i="6"/>
  <c r="AP208" i="6"/>
  <c r="AO208" i="6"/>
  <c r="AN208" i="6"/>
  <c r="AY207" i="6"/>
  <c r="AX207" i="6"/>
  <c r="AW207" i="6"/>
  <c r="AV207" i="6"/>
  <c r="AU207" i="6"/>
  <c r="AT207" i="6"/>
  <c r="AS207" i="6"/>
  <c r="AR207" i="6"/>
  <c r="AQ207" i="6"/>
  <c r="AP207" i="6"/>
  <c r="AO207" i="6"/>
  <c r="AN207" i="6"/>
  <c r="AY206" i="6"/>
  <c r="AX206" i="6"/>
  <c r="AW206" i="6"/>
  <c r="AV206" i="6"/>
  <c r="AU206" i="6"/>
  <c r="AT206" i="6"/>
  <c r="AS206" i="6"/>
  <c r="AR206" i="6"/>
  <c r="AQ206" i="6"/>
  <c r="AP206" i="6"/>
  <c r="AO206" i="6"/>
  <c r="AN206" i="6"/>
  <c r="AY205" i="6"/>
  <c r="AX205" i="6"/>
  <c r="AW205" i="6"/>
  <c r="AV205" i="6"/>
  <c r="AU205" i="6"/>
  <c r="AT205" i="6"/>
  <c r="AS205" i="6"/>
  <c r="AR205" i="6"/>
  <c r="AQ205" i="6"/>
  <c r="AP205" i="6"/>
  <c r="AO205" i="6"/>
  <c r="AN205" i="6"/>
  <c r="AY204" i="6"/>
  <c r="AX204" i="6"/>
  <c r="AW204" i="6"/>
  <c r="AV204" i="6"/>
  <c r="AU204" i="6"/>
  <c r="AT204" i="6"/>
  <c r="AS204" i="6"/>
  <c r="AR204" i="6"/>
  <c r="AQ204" i="6"/>
  <c r="AP204" i="6"/>
  <c r="AO204" i="6"/>
  <c r="AN204" i="6"/>
  <c r="AY203" i="6"/>
  <c r="AX203" i="6"/>
  <c r="AW203" i="6"/>
  <c r="AV203" i="6"/>
  <c r="AU203" i="6"/>
  <c r="AT203" i="6"/>
  <c r="AS203" i="6"/>
  <c r="AR203" i="6"/>
  <c r="AQ203" i="6"/>
  <c r="AP203" i="6"/>
  <c r="AO203" i="6"/>
  <c r="AN203" i="6"/>
  <c r="AY202" i="6"/>
  <c r="AX202" i="6"/>
  <c r="AW202" i="6"/>
  <c r="AV202" i="6"/>
  <c r="AU202" i="6"/>
  <c r="AT202" i="6"/>
  <c r="AS202" i="6"/>
  <c r="AR202" i="6"/>
  <c r="AQ202" i="6"/>
  <c r="AP202" i="6"/>
  <c r="AO202" i="6"/>
  <c r="AN202" i="6"/>
  <c r="AY201" i="6"/>
  <c r="AX201" i="6"/>
  <c r="AW201" i="6"/>
  <c r="AV201" i="6"/>
  <c r="AU201" i="6"/>
  <c r="AT201" i="6"/>
  <c r="AS201" i="6"/>
  <c r="AR201" i="6"/>
  <c r="AQ201" i="6"/>
  <c r="AP201" i="6"/>
  <c r="AO201" i="6"/>
  <c r="AN201" i="6"/>
  <c r="AY200" i="6"/>
  <c r="AX200" i="6"/>
  <c r="AW200" i="6"/>
  <c r="AV200" i="6"/>
  <c r="AU200" i="6"/>
  <c r="AT200" i="6"/>
  <c r="AS200" i="6"/>
  <c r="AR200" i="6"/>
  <c r="AQ200" i="6"/>
  <c r="AP200" i="6"/>
  <c r="AO200" i="6"/>
  <c r="AN200" i="6"/>
  <c r="AY199" i="6"/>
  <c r="AX199" i="6"/>
  <c r="AW199" i="6"/>
  <c r="AV199" i="6"/>
  <c r="AU199" i="6"/>
  <c r="AT199" i="6"/>
  <c r="AS199" i="6"/>
  <c r="AR199" i="6"/>
  <c r="AQ199" i="6"/>
  <c r="AP199" i="6"/>
  <c r="AO199" i="6"/>
  <c r="AN199" i="6"/>
  <c r="AY198" i="6"/>
  <c r="AX198" i="6"/>
  <c r="AW198" i="6"/>
  <c r="AV198" i="6"/>
  <c r="AU198" i="6"/>
  <c r="AT198" i="6"/>
  <c r="AS198" i="6"/>
  <c r="AR198" i="6"/>
  <c r="AQ198" i="6"/>
  <c r="AP198" i="6"/>
  <c r="AO198" i="6"/>
  <c r="AN198" i="6"/>
  <c r="AY197" i="6"/>
  <c r="AX197" i="6"/>
  <c r="AW197" i="6"/>
  <c r="AV197" i="6"/>
  <c r="AU197" i="6"/>
  <c r="AT197" i="6"/>
  <c r="AS197" i="6"/>
  <c r="AR197" i="6"/>
  <c r="AQ197" i="6"/>
  <c r="AP197" i="6"/>
  <c r="AO197" i="6"/>
  <c r="AN197" i="6"/>
  <c r="AY196" i="6"/>
  <c r="AX196" i="6"/>
  <c r="AW196" i="6"/>
  <c r="AV196" i="6"/>
  <c r="AU196" i="6"/>
  <c r="AT196" i="6"/>
  <c r="AS196" i="6"/>
  <c r="AR196" i="6"/>
  <c r="AQ196" i="6"/>
  <c r="AP196" i="6"/>
  <c r="AO196" i="6"/>
  <c r="AN196" i="6"/>
  <c r="AY195" i="6"/>
  <c r="AX195" i="6"/>
  <c r="AW195" i="6"/>
  <c r="AV195" i="6"/>
  <c r="AU195" i="6"/>
  <c r="AT195" i="6"/>
  <c r="AS195" i="6"/>
  <c r="AR195" i="6"/>
  <c r="AQ195" i="6"/>
  <c r="AP195" i="6"/>
  <c r="AO195" i="6"/>
  <c r="AN195" i="6"/>
  <c r="AY194" i="6"/>
  <c r="AX194" i="6"/>
  <c r="AW194" i="6"/>
  <c r="AV194" i="6"/>
  <c r="AU194" i="6"/>
  <c r="AT194" i="6"/>
  <c r="AS194" i="6"/>
  <c r="AR194" i="6"/>
  <c r="AQ194" i="6"/>
  <c r="AP194" i="6"/>
  <c r="AO194" i="6"/>
  <c r="AN194" i="6"/>
  <c r="AY193" i="6"/>
  <c r="AX193" i="6"/>
  <c r="AW193" i="6"/>
  <c r="AV193" i="6"/>
  <c r="AU193" i="6"/>
  <c r="AT193" i="6"/>
  <c r="AS193" i="6"/>
  <c r="AR193" i="6"/>
  <c r="AQ193" i="6"/>
  <c r="AP193" i="6"/>
  <c r="AO193" i="6"/>
  <c r="AN193" i="6"/>
  <c r="AY192" i="6"/>
  <c r="AX192" i="6"/>
  <c r="AW192" i="6"/>
  <c r="AV192" i="6"/>
  <c r="AU192" i="6"/>
  <c r="AT192" i="6"/>
  <c r="AS192" i="6"/>
  <c r="AR192" i="6"/>
  <c r="AQ192" i="6"/>
  <c r="AP192" i="6"/>
  <c r="AO192" i="6"/>
  <c r="AN192" i="6"/>
  <c r="AY191" i="6"/>
  <c r="AX191" i="6"/>
  <c r="AW191" i="6"/>
  <c r="AV191" i="6"/>
  <c r="AU191" i="6"/>
  <c r="AT191" i="6"/>
  <c r="AS191" i="6"/>
  <c r="AR191" i="6"/>
  <c r="AQ191" i="6"/>
  <c r="AP191" i="6"/>
  <c r="AO191" i="6"/>
  <c r="AN191" i="6"/>
  <c r="AY190" i="6"/>
  <c r="AX190" i="6"/>
  <c r="AW190" i="6"/>
  <c r="AV190" i="6"/>
  <c r="AU190" i="6"/>
  <c r="AT190" i="6"/>
  <c r="AS190" i="6"/>
  <c r="AR190" i="6"/>
  <c r="AQ190" i="6"/>
  <c r="AP190" i="6"/>
  <c r="AO190" i="6"/>
  <c r="AN190" i="6"/>
  <c r="AY189" i="6"/>
  <c r="AX189" i="6"/>
  <c r="AW189" i="6"/>
  <c r="AV189" i="6"/>
  <c r="AU189" i="6"/>
  <c r="AT189" i="6"/>
  <c r="AS189" i="6"/>
  <c r="AR189" i="6"/>
  <c r="AQ189" i="6"/>
  <c r="AP189" i="6"/>
  <c r="AO189" i="6"/>
  <c r="AN189" i="6"/>
  <c r="AY188" i="6"/>
  <c r="AX188" i="6"/>
  <c r="AW188" i="6"/>
  <c r="AV188" i="6"/>
  <c r="AU188" i="6"/>
  <c r="AT188" i="6"/>
  <c r="AS188" i="6"/>
  <c r="AR188" i="6"/>
  <c r="AQ188" i="6"/>
  <c r="AP188" i="6"/>
  <c r="AO188" i="6"/>
  <c r="AN188" i="6"/>
  <c r="AY187" i="6"/>
  <c r="AX187" i="6"/>
  <c r="AW187" i="6"/>
  <c r="AV187" i="6"/>
  <c r="AU187" i="6"/>
  <c r="AT187" i="6"/>
  <c r="AS187" i="6"/>
  <c r="AR187" i="6"/>
  <c r="AQ187" i="6"/>
  <c r="AP187" i="6"/>
  <c r="AO187" i="6"/>
  <c r="AN187" i="6"/>
  <c r="AY186" i="6"/>
  <c r="AX186" i="6"/>
  <c r="AW186" i="6"/>
  <c r="AV186" i="6"/>
  <c r="AU186" i="6"/>
  <c r="AT186" i="6"/>
  <c r="AS186" i="6"/>
  <c r="AR186" i="6"/>
  <c r="AQ186" i="6"/>
  <c r="AP186" i="6"/>
  <c r="AO186" i="6"/>
  <c r="AN186" i="6"/>
  <c r="AY185" i="6"/>
  <c r="AX185" i="6"/>
  <c r="AW185" i="6"/>
  <c r="AV185" i="6"/>
  <c r="AU185" i="6"/>
  <c r="AT185" i="6"/>
  <c r="AS185" i="6"/>
  <c r="AR185" i="6"/>
  <c r="AQ185" i="6"/>
  <c r="AP185" i="6"/>
  <c r="AO185" i="6"/>
  <c r="AN185" i="6"/>
  <c r="AY184" i="6"/>
  <c r="AX184" i="6"/>
  <c r="AW184" i="6"/>
  <c r="AV184" i="6"/>
  <c r="AU184" i="6"/>
  <c r="AT184" i="6"/>
  <c r="AS184" i="6"/>
  <c r="AR184" i="6"/>
  <c r="AQ184" i="6"/>
  <c r="AP184" i="6"/>
  <c r="AO184" i="6"/>
  <c r="AN184" i="6"/>
  <c r="AY183" i="6"/>
  <c r="AX183" i="6"/>
  <c r="AW183" i="6"/>
  <c r="AV183" i="6"/>
  <c r="AU183" i="6"/>
  <c r="AT183" i="6"/>
  <c r="AS183" i="6"/>
  <c r="AR183" i="6"/>
  <c r="AQ183" i="6"/>
  <c r="AP183" i="6"/>
  <c r="AO183" i="6"/>
  <c r="AN183" i="6"/>
  <c r="AY182" i="6"/>
  <c r="AX182" i="6"/>
  <c r="AW182" i="6"/>
  <c r="AV182" i="6"/>
  <c r="AU182" i="6"/>
  <c r="AT182" i="6"/>
  <c r="AS182" i="6"/>
  <c r="AR182" i="6"/>
  <c r="AQ182" i="6"/>
  <c r="AP182" i="6"/>
  <c r="AO182" i="6"/>
  <c r="AN182" i="6"/>
  <c r="AY181" i="6"/>
  <c r="AX181" i="6"/>
  <c r="AW181" i="6"/>
  <c r="AV181" i="6"/>
  <c r="AU181" i="6"/>
  <c r="AT181" i="6"/>
  <c r="AS181" i="6"/>
  <c r="AR181" i="6"/>
  <c r="AQ181" i="6"/>
  <c r="AP181" i="6"/>
  <c r="AO181" i="6"/>
  <c r="AN181" i="6"/>
  <c r="AY180" i="6"/>
  <c r="AX180" i="6"/>
  <c r="AW180" i="6"/>
  <c r="AV180" i="6"/>
  <c r="AU180" i="6"/>
  <c r="AT180" i="6"/>
  <c r="AS180" i="6"/>
  <c r="AR180" i="6"/>
  <c r="AQ180" i="6"/>
  <c r="AP180" i="6"/>
  <c r="AO180" i="6"/>
  <c r="AN180" i="6"/>
  <c r="AY179" i="6"/>
  <c r="AX179" i="6"/>
  <c r="AW179" i="6"/>
  <c r="AV179" i="6"/>
  <c r="AU179" i="6"/>
  <c r="AT179" i="6"/>
  <c r="AS179" i="6"/>
  <c r="AR179" i="6"/>
  <c r="AQ179" i="6"/>
  <c r="AP179" i="6"/>
  <c r="AO179" i="6"/>
  <c r="AN179" i="6"/>
  <c r="AY178" i="6"/>
  <c r="AX178" i="6"/>
  <c r="AW178" i="6"/>
  <c r="AV178" i="6"/>
  <c r="AU178" i="6"/>
  <c r="AT178" i="6"/>
  <c r="AS178" i="6"/>
  <c r="AR178" i="6"/>
  <c r="AQ178" i="6"/>
  <c r="AP178" i="6"/>
  <c r="AO178" i="6"/>
  <c r="AN178" i="6"/>
  <c r="AY177" i="6"/>
  <c r="AX177" i="6"/>
  <c r="AW177" i="6"/>
  <c r="AV177" i="6"/>
  <c r="AU177" i="6"/>
  <c r="AT177" i="6"/>
  <c r="AS177" i="6"/>
  <c r="AR177" i="6"/>
  <c r="AQ177" i="6"/>
  <c r="AP177" i="6"/>
  <c r="AO177" i="6"/>
  <c r="AN177" i="6"/>
  <c r="AY176" i="6"/>
  <c r="AX176" i="6"/>
  <c r="AW176" i="6"/>
  <c r="AV176" i="6"/>
  <c r="AU176" i="6"/>
  <c r="AT176" i="6"/>
  <c r="AS176" i="6"/>
  <c r="AR176" i="6"/>
  <c r="AQ176" i="6"/>
  <c r="AP176" i="6"/>
  <c r="AO176" i="6"/>
  <c r="AN176" i="6"/>
  <c r="AY175" i="6"/>
  <c r="AX175" i="6"/>
  <c r="AW175" i="6"/>
  <c r="AV175" i="6"/>
  <c r="AU175" i="6"/>
  <c r="AT175" i="6"/>
  <c r="AS175" i="6"/>
  <c r="AR175" i="6"/>
  <c r="AQ175" i="6"/>
  <c r="AP175" i="6"/>
  <c r="AO175" i="6"/>
  <c r="AN175" i="6"/>
  <c r="AY174" i="6"/>
  <c r="AX174" i="6"/>
  <c r="AW174" i="6"/>
  <c r="AV174" i="6"/>
  <c r="AU174" i="6"/>
  <c r="AT174" i="6"/>
  <c r="AS174" i="6"/>
  <c r="AR174" i="6"/>
  <c r="AQ174" i="6"/>
  <c r="AP174" i="6"/>
  <c r="AO174" i="6"/>
  <c r="AN174" i="6"/>
  <c r="AY173" i="6"/>
  <c r="AX173" i="6"/>
  <c r="AW173" i="6"/>
  <c r="AV173" i="6"/>
  <c r="AU173" i="6"/>
  <c r="AT173" i="6"/>
  <c r="AS173" i="6"/>
  <c r="AR173" i="6"/>
  <c r="AQ173" i="6"/>
  <c r="AP173" i="6"/>
  <c r="AO173" i="6"/>
  <c r="AN173" i="6"/>
  <c r="AY172" i="6"/>
  <c r="AX172" i="6"/>
  <c r="AW172" i="6"/>
  <c r="AV172" i="6"/>
  <c r="AU172" i="6"/>
  <c r="AT172" i="6"/>
  <c r="AS172" i="6"/>
  <c r="AR172" i="6"/>
  <c r="AQ172" i="6"/>
  <c r="AP172" i="6"/>
  <c r="AO172" i="6"/>
  <c r="AN172" i="6"/>
  <c r="AY171" i="6"/>
  <c r="AX171" i="6"/>
  <c r="AW171" i="6"/>
  <c r="AV171" i="6"/>
  <c r="AU171" i="6"/>
  <c r="AT171" i="6"/>
  <c r="AS171" i="6"/>
  <c r="AR171" i="6"/>
  <c r="AQ171" i="6"/>
  <c r="AP171" i="6"/>
  <c r="AO171" i="6"/>
  <c r="AN171" i="6"/>
  <c r="AY170" i="6"/>
  <c r="AX170" i="6"/>
  <c r="AW170" i="6"/>
  <c r="AV170" i="6"/>
  <c r="AU170" i="6"/>
  <c r="AT170" i="6"/>
  <c r="AS170" i="6"/>
  <c r="AR170" i="6"/>
  <c r="AQ170" i="6"/>
  <c r="AP170" i="6"/>
  <c r="AO170" i="6"/>
  <c r="AN170" i="6"/>
  <c r="AY169" i="6"/>
  <c r="AX169" i="6"/>
  <c r="AW169" i="6"/>
  <c r="AV169" i="6"/>
  <c r="AU169" i="6"/>
  <c r="AT169" i="6"/>
  <c r="AS169" i="6"/>
  <c r="AR169" i="6"/>
  <c r="AQ169" i="6"/>
  <c r="AP169" i="6"/>
  <c r="AO169" i="6"/>
  <c r="AN169" i="6"/>
  <c r="AY168" i="6"/>
  <c r="AX168" i="6"/>
  <c r="AW168" i="6"/>
  <c r="AV168" i="6"/>
  <c r="AU168" i="6"/>
  <c r="AT168" i="6"/>
  <c r="AS168" i="6"/>
  <c r="AR168" i="6"/>
  <c r="AQ168" i="6"/>
  <c r="AP168" i="6"/>
  <c r="AO168" i="6"/>
  <c r="AN168" i="6"/>
  <c r="AY167" i="6"/>
  <c r="AX167" i="6"/>
  <c r="AW167" i="6"/>
  <c r="AV167" i="6"/>
  <c r="AU167" i="6"/>
  <c r="AT167" i="6"/>
  <c r="AS167" i="6"/>
  <c r="AR167" i="6"/>
  <c r="AQ167" i="6"/>
  <c r="AP167" i="6"/>
  <c r="AO167" i="6"/>
  <c r="AN167" i="6"/>
  <c r="AY166" i="6"/>
  <c r="AX166" i="6"/>
  <c r="AW166" i="6"/>
  <c r="AV166" i="6"/>
  <c r="AU166" i="6"/>
  <c r="AT166" i="6"/>
  <c r="AS166" i="6"/>
  <c r="AR166" i="6"/>
  <c r="AQ166" i="6"/>
  <c r="AP166" i="6"/>
  <c r="AO166" i="6"/>
  <c r="AN166" i="6"/>
  <c r="AY165" i="6"/>
  <c r="AX165" i="6"/>
  <c r="AW165" i="6"/>
  <c r="AV165" i="6"/>
  <c r="AU165" i="6"/>
  <c r="AT165" i="6"/>
  <c r="AS165" i="6"/>
  <c r="AR165" i="6"/>
  <c r="AQ165" i="6"/>
  <c r="AP165" i="6"/>
  <c r="AO165" i="6"/>
  <c r="AN165" i="6"/>
  <c r="AY164" i="6"/>
  <c r="AX164" i="6"/>
  <c r="AW164" i="6"/>
  <c r="AV164" i="6"/>
  <c r="AU164" i="6"/>
  <c r="AT164" i="6"/>
  <c r="AS164" i="6"/>
  <c r="AR164" i="6"/>
  <c r="AQ164" i="6"/>
  <c r="AP164" i="6"/>
  <c r="AO164" i="6"/>
  <c r="AN164" i="6"/>
  <c r="AY163" i="6"/>
  <c r="AX163" i="6"/>
  <c r="AW163" i="6"/>
  <c r="AV163" i="6"/>
  <c r="AU163" i="6"/>
  <c r="AT163" i="6"/>
  <c r="AS163" i="6"/>
  <c r="AR163" i="6"/>
  <c r="AQ163" i="6"/>
  <c r="AP163" i="6"/>
  <c r="AO163" i="6"/>
  <c r="AN163" i="6"/>
  <c r="AY162" i="6"/>
  <c r="AX162" i="6"/>
  <c r="AW162" i="6"/>
  <c r="AV162" i="6"/>
  <c r="AU162" i="6"/>
  <c r="AT162" i="6"/>
  <c r="AS162" i="6"/>
  <c r="AR162" i="6"/>
  <c r="AQ162" i="6"/>
  <c r="AP162" i="6"/>
  <c r="AO162" i="6"/>
  <c r="AN162" i="6"/>
  <c r="AY161" i="6"/>
  <c r="AX161" i="6"/>
  <c r="AW161" i="6"/>
  <c r="AV161" i="6"/>
  <c r="AU161" i="6"/>
  <c r="AT161" i="6"/>
  <c r="AS161" i="6"/>
  <c r="AR161" i="6"/>
  <c r="AQ161" i="6"/>
  <c r="AP161" i="6"/>
  <c r="AO161" i="6"/>
  <c r="AN161" i="6"/>
  <c r="AY160" i="6"/>
  <c r="AX160" i="6"/>
  <c r="AW160" i="6"/>
  <c r="AV160" i="6"/>
  <c r="AU160" i="6"/>
  <c r="AT160" i="6"/>
  <c r="AS160" i="6"/>
  <c r="AR160" i="6"/>
  <c r="AQ160" i="6"/>
  <c r="AP160" i="6"/>
  <c r="AO160" i="6"/>
  <c r="AN160" i="6"/>
  <c r="AY159" i="6"/>
  <c r="AX159" i="6"/>
  <c r="AW159" i="6"/>
  <c r="AV159" i="6"/>
  <c r="AU159" i="6"/>
  <c r="AT159" i="6"/>
  <c r="AS159" i="6"/>
  <c r="AR159" i="6"/>
  <c r="AQ159" i="6"/>
  <c r="AP159" i="6"/>
  <c r="AO159" i="6"/>
  <c r="AN159" i="6"/>
  <c r="AY158" i="6"/>
  <c r="AX158" i="6"/>
  <c r="AW158" i="6"/>
  <c r="AV158" i="6"/>
  <c r="AU158" i="6"/>
  <c r="AT158" i="6"/>
  <c r="AS158" i="6"/>
  <c r="AR158" i="6"/>
  <c r="AQ158" i="6"/>
  <c r="AP158" i="6"/>
  <c r="AO158" i="6"/>
  <c r="AN158" i="6"/>
  <c r="AY157" i="6"/>
  <c r="AX157" i="6"/>
  <c r="AW157" i="6"/>
  <c r="AV157" i="6"/>
  <c r="AU157" i="6"/>
  <c r="AT157" i="6"/>
  <c r="AS157" i="6"/>
  <c r="AR157" i="6"/>
  <c r="AQ157" i="6"/>
  <c r="AP157" i="6"/>
  <c r="AO157" i="6"/>
  <c r="AN157" i="6"/>
  <c r="AY156" i="6"/>
  <c r="AX156" i="6"/>
  <c r="AW156" i="6"/>
  <c r="AV156" i="6"/>
  <c r="AU156" i="6"/>
  <c r="AT156" i="6"/>
  <c r="AS156" i="6"/>
  <c r="AR156" i="6"/>
  <c r="AQ156" i="6"/>
  <c r="AP156" i="6"/>
  <c r="AO156" i="6"/>
  <c r="AN156" i="6"/>
  <c r="AY155" i="6"/>
  <c r="AX155" i="6"/>
  <c r="AW155" i="6"/>
  <c r="AV155" i="6"/>
  <c r="AU155" i="6"/>
  <c r="AT155" i="6"/>
  <c r="AS155" i="6"/>
  <c r="AR155" i="6"/>
  <c r="AQ155" i="6"/>
  <c r="AP155" i="6"/>
  <c r="AO155" i="6"/>
  <c r="AN155" i="6"/>
  <c r="AY154" i="6"/>
  <c r="AX154" i="6"/>
  <c r="AW154" i="6"/>
  <c r="AV154" i="6"/>
  <c r="AU154" i="6"/>
  <c r="AT154" i="6"/>
  <c r="AS154" i="6"/>
  <c r="AR154" i="6"/>
  <c r="AQ154" i="6"/>
  <c r="AP154" i="6"/>
  <c r="AO154" i="6"/>
  <c r="AN154" i="6"/>
  <c r="AY153" i="6"/>
  <c r="AX153" i="6"/>
  <c r="AW153" i="6"/>
  <c r="AV153" i="6"/>
  <c r="AU153" i="6"/>
  <c r="AT153" i="6"/>
  <c r="AS153" i="6"/>
  <c r="AR153" i="6"/>
  <c r="AQ153" i="6"/>
  <c r="AP153" i="6"/>
  <c r="AO153" i="6"/>
  <c r="AN153" i="6"/>
  <c r="AY152" i="6"/>
  <c r="AX152" i="6"/>
  <c r="AW152" i="6"/>
  <c r="AV152" i="6"/>
  <c r="AU152" i="6"/>
  <c r="AT152" i="6"/>
  <c r="AS152" i="6"/>
  <c r="AR152" i="6"/>
  <c r="AQ152" i="6"/>
  <c r="AP152" i="6"/>
  <c r="AO152" i="6"/>
  <c r="AN152" i="6"/>
  <c r="AY151" i="6"/>
  <c r="AX151" i="6"/>
  <c r="AW151" i="6"/>
  <c r="AV151" i="6"/>
  <c r="AU151" i="6"/>
  <c r="AT151" i="6"/>
  <c r="AS151" i="6"/>
  <c r="AR151" i="6"/>
  <c r="AQ151" i="6"/>
  <c r="AP151" i="6"/>
  <c r="AO151" i="6"/>
  <c r="AN151" i="6"/>
  <c r="AY150" i="6"/>
  <c r="AX150" i="6"/>
  <c r="AW150" i="6"/>
  <c r="AV150" i="6"/>
  <c r="AU150" i="6"/>
  <c r="AT150" i="6"/>
  <c r="AS150" i="6"/>
  <c r="AR150" i="6"/>
  <c r="AQ150" i="6"/>
  <c r="AP150" i="6"/>
  <c r="AO150" i="6"/>
  <c r="AN150" i="6"/>
  <c r="AY149" i="6"/>
  <c r="AX149" i="6"/>
  <c r="AW149" i="6"/>
  <c r="AV149" i="6"/>
  <c r="AU149" i="6"/>
  <c r="AT149" i="6"/>
  <c r="AS149" i="6"/>
  <c r="AR149" i="6"/>
  <c r="AQ149" i="6"/>
  <c r="AP149" i="6"/>
  <c r="AO149" i="6"/>
  <c r="AN149" i="6"/>
  <c r="AY148" i="6"/>
  <c r="AX148" i="6"/>
  <c r="AW148" i="6"/>
  <c r="AV148" i="6"/>
  <c r="AU148" i="6"/>
  <c r="AT148" i="6"/>
  <c r="AS148" i="6"/>
  <c r="AR148" i="6"/>
  <c r="AQ148" i="6"/>
  <c r="AP148" i="6"/>
  <c r="AO148" i="6"/>
  <c r="AN148" i="6"/>
  <c r="AY147" i="6"/>
  <c r="AX147" i="6"/>
  <c r="AW147" i="6"/>
  <c r="AV147" i="6"/>
  <c r="AU147" i="6"/>
  <c r="AT147" i="6"/>
  <c r="AS147" i="6"/>
  <c r="AR147" i="6"/>
  <c r="AQ147" i="6"/>
  <c r="AP147" i="6"/>
  <c r="AO147" i="6"/>
  <c r="AN147" i="6"/>
  <c r="AY146" i="6"/>
  <c r="AX146" i="6"/>
  <c r="AW146" i="6"/>
  <c r="AV146" i="6"/>
  <c r="AU146" i="6"/>
  <c r="AT146" i="6"/>
  <c r="AS146" i="6"/>
  <c r="AR146" i="6"/>
  <c r="AQ146" i="6"/>
  <c r="AP146" i="6"/>
  <c r="AO146" i="6"/>
  <c r="AN146" i="6"/>
  <c r="AY145" i="6"/>
  <c r="AX145" i="6"/>
  <c r="AW145" i="6"/>
  <c r="AV145" i="6"/>
  <c r="AU145" i="6"/>
  <c r="AT145" i="6"/>
  <c r="AS145" i="6"/>
  <c r="AR145" i="6"/>
  <c r="AQ145" i="6"/>
  <c r="AP145" i="6"/>
  <c r="AO145" i="6"/>
  <c r="AN145" i="6"/>
  <c r="AY144" i="6"/>
  <c r="AX144" i="6"/>
  <c r="AW144" i="6"/>
  <c r="AV144" i="6"/>
  <c r="AU144" i="6"/>
  <c r="AT144" i="6"/>
  <c r="AS144" i="6"/>
  <c r="AR144" i="6"/>
  <c r="AQ144" i="6"/>
  <c r="AP144" i="6"/>
  <c r="AO144" i="6"/>
  <c r="AN144" i="6"/>
  <c r="AY143" i="6"/>
  <c r="AX143" i="6"/>
  <c r="AW143" i="6"/>
  <c r="AV143" i="6"/>
  <c r="AU143" i="6"/>
  <c r="AT143" i="6"/>
  <c r="AS143" i="6"/>
  <c r="AR143" i="6"/>
  <c r="AQ143" i="6"/>
  <c r="AP143" i="6"/>
  <c r="AO143" i="6"/>
  <c r="AN143" i="6"/>
  <c r="AY142" i="6"/>
  <c r="AX142" i="6"/>
  <c r="AW142" i="6"/>
  <c r="AV142" i="6"/>
  <c r="AU142" i="6"/>
  <c r="AT142" i="6"/>
  <c r="AS142" i="6"/>
  <c r="AR142" i="6"/>
  <c r="AQ142" i="6"/>
  <c r="AP142" i="6"/>
  <c r="AO142" i="6"/>
  <c r="AN142" i="6"/>
  <c r="AY141" i="6"/>
  <c r="AX141" i="6"/>
  <c r="AW141" i="6"/>
  <c r="AV141" i="6"/>
  <c r="AU141" i="6"/>
  <c r="AT141" i="6"/>
  <c r="AS141" i="6"/>
  <c r="AR141" i="6"/>
  <c r="AQ141" i="6"/>
  <c r="AP141" i="6"/>
  <c r="AO141" i="6"/>
  <c r="AN141" i="6"/>
  <c r="AY140" i="6"/>
  <c r="AX140" i="6"/>
  <c r="AW140" i="6"/>
  <c r="AV140" i="6"/>
  <c r="AU140" i="6"/>
  <c r="AT140" i="6"/>
  <c r="AS140" i="6"/>
  <c r="AR140" i="6"/>
  <c r="AQ140" i="6"/>
  <c r="AP140" i="6"/>
  <c r="AO140" i="6"/>
  <c r="AN140" i="6"/>
  <c r="AY139" i="6"/>
  <c r="AX139" i="6"/>
  <c r="AW139" i="6"/>
  <c r="AV139" i="6"/>
  <c r="AU139" i="6"/>
  <c r="AT139" i="6"/>
  <c r="AS139" i="6"/>
  <c r="AR139" i="6"/>
  <c r="AQ139" i="6"/>
  <c r="AP139" i="6"/>
  <c r="AO139" i="6"/>
  <c r="AN139" i="6"/>
  <c r="AY138" i="6"/>
  <c r="AX138" i="6"/>
  <c r="AW138" i="6"/>
  <c r="AV138" i="6"/>
  <c r="AU138" i="6"/>
  <c r="AT138" i="6"/>
  <c r="AS138" i="6"/>
  <c r="AR138" i="6"/>
  <c r="AQ138" i="6"/>
  <c r="AP138" i="6"/>
  <c r="AO138" i="6"/>
  <c r="AN138" i="6"/>
  <c r="AY137" i="6"/>
  <c r="AX137" i="6"/>
  <c r="AW137" i="6"/>
  <c r="AV137" i="6"/>
  <c r="AU137" i="6"/>
  <c r="AT137" i="6"/>
  <c r="AS137" i="6"/>
  <c r="AR137" i="6"/>
  <c r="AQ137" i="6"/>
  <c r="AP137" i="6"/>
  <c r="AO137" i="6"/>
  <c r="AN137" i="6"/>
  <c r="AY136" i="6"/>
  <c r="AX136" i="6"/>
  <c r="AW136" i="6"/>
  <c r="AV136" i="6"/>
  <c r="AU136" i="6"/>
  <c r="AT136" i="6"/>
  <c r="AS136" i="6"/>
  <c r="AR136" i="6"/>
  <c r="AQ136" i="6"/>
  <c r="AP136" i="6"/>
  <c r="AO136" i="6"/>
  <c r="AN136" i="6"/>
  <c r="AY135" i="6"/>
  <c r="AX135" i="6"/>
  <c r="AW135" i="6"/>
  <c r="AV135" i="6"/>
  <c r="AU135" i="6"/>
  <c r="AT135" i="6"/>
  <c r="AS135" i="6"/>
  <c r="AR135" i="6"/>
  <c r="AQ135" i="6"/>
  <c r="AP135" i="6"/>
  <c r="AO135" i="6"/>
  <c r="AN135" i="6"/>
  <c r="AY134" i="6"/>
  <c r="AX134" i="6"/>
  <c r="AW134" i="6"/>
  <c r="AV134" i="6"/>
  <c r="AU134" i="6"/>
  <c r="AT134" i="6"/>
  <c r="AS134" i="6"/>
  <c r="AR134" i="6"/>
  <c r="AQ134" i="6"/>
  <c r="AP134" i="6"/>
  <c r="AO134" i="6"/>
  <c r="AN134" i="6"/>
  <c r="AY133" i="6"/>
  <c r="AX133" i="6"/>
  <c r="AW133" i="6"/>
  <c r="AV133" i="6"/>
  <c r="AU133" i="6"/>
  <c r="AT133" i="6"/>
  <c r="AS133" i="6"/>
  <c r="AR133" i="6"/>
  <c r="AQ133" i="6"/>
  <c r="AP133" i="6"/>
  <c r="AO133" i="6"/>
  <c r="AN133" i="6"/>
  <c r="AY132" i="6"/>
  <c r="AX132" i="6"/>
  <c r="AW132" i="6"/>
  <c r="AV132" i="6"/>
  <c r="AU132" i="6"/>
  <c r="AT132" i="6"/>
  <c r="AS132" i="6"/>
  <c r="AR132" i="6"/>
  <c r="AQ132" i="6"/>
  <c r="AP132" i="6"/>
  <c r="AO132" i="6"/>
  <c r="AN132" i="6"/>
  <c r="AY131" i="6"/>
  <c r="AX131" i="6"/>
  <c r="AW131" i="6"/>
  <c r="AV131" i="6"/>
  <c r="AU131" i="6"/>
  <c r="AT131" i="6"/>
  <c r="AS131" i="6"/>
  <c r="AR131" i="6"/>
  <c r="AQ131" i="6"/>
  <c r="AP131" i="6"/>
  <c r="AO131" i="6"/>
  <c r="AN131" i="6"/>
  <c r="AY130" i="6"/>
  <c r="AX130" i="6"/>
  <c r="AW130" i="6"/>
  <c r="AV130" i="6"/>
  <c r="AU130" i="6"/>
  <c r="AT130" i="6"/>
  <c r="AS130" i="6"/>
  <c r="AR130" i="6"/>
  <c r="AQ130" i="6"/>
  <c r="AP130" i="6"/>
  <c r="AO130" i="6"/>
  <c r="AN130" i="6"/>
  <c r="AY129" i="6"/>
  <c r="AX129" i="6"/>
  <c r="AW129" i="6"/>
  <c r="AV129" i="6"/>
  <c r="AU129" i="6"/>
  <c r="AT129" i="6"/>
  <c r="AS129" i="6"/>
  <c r="AR129" i="6"/>
  <c r="AQ129" i="6"/>
  <c r="AP129" i="6"/>
  <c r="AO129" i="6"/>
  <c r="AN129" i="6"/>
  <c r="AY128" i="6"/>
  <c r="AX128" i="6"/>
  <c r="AW128" i="6"/>
  <c r="AV128" i="6"/>
  <c r="AU128" i="6"/>
  <c r="AT128" i="6"/>
  <c r="AS128" i="6"/>
  <c r="AR128" i="6"/>
  <c r="AQ128" i="6"/>
  <c r="AP128" i="6"/>
  <c r="AO128" i="6"/>
  <c r="AN128" i="6"/>
  <c r="AY127" i="6"/>
  <c r="AX127" i="6"/>
  <c r="AW127" i="6"/>
  <c r="AV127" i="6"/>
  <c r="AU127" i="6"/>
  <c r="AT127" i="6"/>
  <c r="AS127" i="6"/>
  <c r="AR127" i="6"/>
  <c r="AQ127" i="6"/>
  <c r="AP127" i="6"/>
  <c r="AO127" i="6"/>
  <c r="AN127" i="6"/>
  <c r="AY126" i="6"/>
  <c r="AX126" i="6"/>
  <c r="AW126" i="6"/>
  <c r="AV126" i="6"/>
  <c r="AU126" i="6"/>
  <c r="AT126" i="6"/>
  <c r="AS126" i="6"/>
  <c r="AR126" i="6"/>
  <c r="AQ126" i="6"/>
  <c r="AP126" i="6"/>
  <c r="AO126" i="6"/>
  <c r="AN126" i="6"/>
  <c r="AY125" i="6"/>
  <c r="AX125" i="6"/>
  <c r="AW125" i="6"/>
  <c r="AV125" i="6"/>
  <c r="AU125" i="6"/>
  <c r="AT125" i="6"/>
  <c r="AS125" i="6"/>
  <c r="AR125" i="6"/>
  <c r="AQ125" i="6"/>
  <c r="AP125" i="6"/>
  <c r="AO125" i="6"/>
  <c r="AN125" i="6"/>
  <c r="AY124" i="6"/>
  <c r="AX124" i="6"/>
  <c r="AW124" i="6"/>
  <c r="AV124" i="6"/>
  <c r="AU124" i="6"/>
  <c r="AT124" i="6"/>
  <c r="AS124" i="6"/>
  <c r="AR124" i="6"/>
  <c r="AQ124" i="6"/>
  <c r="AP124" i="6"/>
  <c r="AO124" i="6"/>
  <c r="AN124" i="6"/>
  <c r="AY123" i="6"/>
  <c r="AX123" i="6"/>
  <c r="AW123" i="6"/>
  <c r="AV123" i="6"/>
  <c r="AU123" i="6"/>
  <c r="AT123" i="6"/>
  <c r="AS123" i="6"/>
  <c r="AR123" i="6"/>
  <c r="AQ123" i="6"/>
  <c r="AP123" i="6"/>
  <c r="AO123" i="6"/>
  <c r="AN123" i="6"/>
  <c r="AY122" i="6"/>
  <c r="AX122" i="6"/>
  <c r="AW122" i="6"/>
  <c r="AV122" i="6"/>
  <c r="AU122" i="6"/>
  <c r="AT122" i="6"/>
  <c r="AS122" i="6"/>
  <c r="AR122" i="6"/>
  <c r="AQ122" i="6"/>
  <c r="AP122" i="6"/>
  <c r="AO122" i="6"/>
  <c r="AN122" i="6"/>
  <c r="AY121" i="6"/>
  <c r="AX121" i="6"/>
  <c r="AW121" i="6"/>
  <c r="AV121" i="6"/>
  <c r="AU121" i="6"/>
  <c r="AT121" i="6"/>
  <c r="AS121" i="6"/>
  <c r="AR121" i="6"/>
  <c r="AQ121" i="6"/>
  <c r="AP121" i="6"/>
  <c r="AO121" i="6"/>
  <c r="AN121" i="6"/>
  <c r="AY120" i="6"/>
  <c r="AX120" i="6"/>
  <c r="AW120" i="6"/>
  <c r="AV120" i="6"/>
  <c r="AU120" i="6"/>
  <c r="AT120" i="6"/>
  <c r="AS120" i="6"/>
  <c r="AR120" i="6"/>
  <c r="AQ120" i="6"/>
  <c r="AP120" i="6"/>
  <c r="AO120" i="6"/>
  <c r="AN120" i="6"/>
  <c r="AY119" i="6"/>
  <c r="AX119" i="6"/>
  <c r="AW119" i="6"/>
  <c r="AV119" i="6"/>
  <c r="AU119" i="6"/>
  <c r="AT119" i="6"/>
  <c r="AS119" i="6"/>
  <c r="AR119" i="6"/>
  <c r="AQ119" i="6"/>
  <c r="AP119" i="6"/>
  <c r="AO119" i="6"/>
  <c r="AN119" i="6"/>
  <c r="AY118" i="6"/>
  <c r="AX118" i="6"/>
  <c r="AW118" i="6"/>
  <c r="AV118" i="6"/>
  <c r="AU118" i="6"/>
  <c r="AT118" i="6"/>
  <c r="AS118" i="6"/>
  <c r="AR118" i="6"/>
  <c r="AQ118" i="6"/>
  <c r="AP118" i="6"/>
  <c r="AO118" i="6"/>
  <c r="AN118" i="6"/>
  <c r="AY117" i="6"/>
  <c r="AX117" i="6"/>
  <c r="AW117" i="6"/>
  <c r="AV117" i="6"/>
  <c r="AU117" i="6"/>
  <c r="AT117" i="6"/>
  <c r="AS117" i="6"/>
  <c r="AR117" i="6"/>
  <c r="AQ117" i="6"/>
  <c r="AP117" i="6"/>
  <c r="AO117" i="6"/>
  <c r="AN117" i="6"/>
  <c r="AY116" i="6"/>
  <c r="AX116" i="6"/>
  <c r="AW116" i="6"/>
  <c r="AV116" i="6"/>
  <c r="AU116" i="6"/>
  <c r="AT116" i="6"/>
  <c r="AS116" i="6"/>
  <c r="AR116" i="6"/>
  <c r="AQ116" i="6"/>
  <c r="AP116" i="6"/>
  <c r="AO116" i="6"/>
  <c r="AN116" i="6"/>
  <c r="AY115" i="6"/>
  <c r="AX115" i="6"/>
  <c r="AW115" i="6"/>
  <c r="AV115" i="6"/>
  <c r="AU115" i="6"/>
  <c r="AT115" i="6"/>
  <c r="AS115" i="6"/>
  <c r="AR115" i="6"/>
  <c r="AQ115" i="6"/>
  <c r="AP115" i="6"/>
  <c r="AO115" i="6"/>
  <c r="AN115" i="6"/>
  <c r="AY114" i="6"/>
  <c r="AX114" i="6"/>
  <c r="AW114" i="6"/>
  <c r="AV114" i="6"/>
  <c r="AU114" i="6"/>
  <c r="AT114" i="6"/>
  <c r="AS114" i="6"/>
  <c r="AR114" i="6"/>
  <c r="AQ114" i="6"/>
  <c r="AP114" i="6"/>
  <c r="AO114" i="6"/>
  <c r="AN114" i="6"/>
  <c r="AY113" i="6"/>
  <c r="AX113" i="6"/>
  <c r="AW113" i="6"/>
  <c r="AV113" i="6"/>
  <c r="AU113" i="6"/>
  <c r="AT113" i="6"/>
  <c r="AS113" i="6"/>
  <c r="AR113" i="6"/>
  <c r="AQ113" i="6"/>
  <c r="AP113" i="6"/>
  <c r="AO113" i="6"/>
  <c r="AN113" i="6"/>
  <c r="AY112" i="6"/>
  <c r="AX112" i="6"/>
  <c r="AW112" i="6"/>
  <c r="AV112" i="6"/>
  <c r="AU112" i="6"/>
  <c r="AT112" i="6"/>
  <c r="AS112" i="6"/>
  <c r="AR112" i="6"/>
  <c r="AQ112" i="6"/>
  <c r="AP112" i="6"/>
  <c r="AO112" i="6"/>
  <c r="AN112" i="6"/>
  <c r="AY111" i="6"/>
  <c r="AX111" i="6"/>
  <c r="AW111" i="6"/>
  <c r="AV111" i="6"/>
  <c r="AU111" i="6"/>
  <c r="AT111" i="6"/>
  <c r="AS111" i="6"/>
  <c r="AR111" i="6"/>
  <c r="AQ111" i="6"/>
  <c r="AP111" i="6"/>
  <c r="AO111" i="6"/>
  <c r="AN111" i="6"/>
  <c r="AY110" i="6"/>
  <c r="AX110" i="6"/>
  <c r="AW110" i="6"/>
  <c r="AV110" i="6"/>
  <c r="AU110" i="6"/>
  <c r="AT110" i="6"/>
  <c r="AS110" i="6"/>
  <c r="AR110" i="6"/>
  <c r="AQ110" i="6"/>
  <c r="AP110" i="6"/>
  <c r="AO110" i="6"/>
  <c r="AN110" i="6"/>
  <c r="AY109" i="6"/>
  <c r="AX109" i="6"/>
  <c r="AW109" i="6"/>
  <c r="AV109" i="6"/>
  <c r="AU109" i="6"/>
  <c r="AT109" i="6"/>
  <c r="AS109" i="6"/>
  <c r="AR109" i="6"/>
  <c r="AQ109" i="6"/>
  <c r="AP109" i="6"/>
  <c r="AO109" i="6"/>
  <c r="AN109" i="6"/>
  <c r="AY108" i="6"/>
  <c r="AX108" i="6"/>
  <c r="AW108" i="6"/>
  <c r="AV108" i="6"/>
  <c r="AU108" i="6"/>
  <c r="AT108" i="6"/>
  <c r="AS108" i="6"/>
  <c r="AR108" i="6"/>
  <c r="AQ108" i="6"/>
  <c r="AP108" i="6"/>
  <c r="AO108" i="6"/>
  <c r="AN108" i="6"/>
  <c r="AY107" i="6"/>
  <c r="AX107" i="6"/>
  <c r="AW107" i="6"/>
  <c r="AV107" i="6"/>
  <c r="AU107" i="6"/>
  <c r="AT107" i="6"/>
  <c r="AS107" i="6"/>
  <c r="AR107" i="6"/>
  <c r="AQ107" i="6"/>
  <c r="AP107" i="6"/>
  <c r="AO107" i="6"/>
  <c r="AN107" i="6"/>
  <c r="AY106" i="6"/>
  <c r="AX106" i="6"/>
  <c r="AW106" i="6"/>
  <c r="AV106" i="6"/>
  <c r="AU106" i="6"/>
  <c r="AT106" i="6"/>
  <c r="AS106" i="6"/>
  <c r="AR106" i="6"/>
  <c r="AQ106" i="6"/>
  <c r="AP106" i="6"/>
  <c r="AO106" i="6"/>
  <c r="AN106" i="6"/>
  <c r="AY105" i="6"/>
  <c r="AX105" i="6"/>
  <c r="AW105" i="6"/>
  <c r="AV105" i="6"/>
  <c r="AU105" i="6"/>
  <c r="AT105" i="6"/>
  <c r="AS105" i="6"/>
  <c r="AR105" i="6"/>
  <c r="AQ105" i="6"/>
  <c r="AP105" i="6"/>
  <c r="AO105" i="6"/>
  <c r="AN105" i="6"/>
  <c r="AY104" i="6"/>
  <c r="AX104" i="6"/>
  <c r="AW104" i="6"/>
  <c r="AV104" i="6"/>
  <c r="AU104" i="6"/>
  <c r="AT104" i="6"/>
  <c r="AS104" i="6"/>
  <c r="AR104" i="6"/>
  <c r="AQ104" i="6"/>
  <c r="AP104" i="6"/>
  <c r="AO104" i="6"/>
  <c r="AN104" i="6"/>
  <c r="AY103" i="6"/>
  <c r="AX103" i="6"/>
  <c r="AW103" i="6"/>
  <c r="AV103" i="6"/>
  <c r="AU103" i="6"/>
  <c r="AT103" i="6"/>
  <c r="AS103" i="6"/>
  <c r="AR103" i="6"/>
  <c r="AQ103" i="6"/>
  <c r="AP103" i="6"/>
  <c r="AO103" i="6"/>
  <c r="AN103" i="6"/>
  <c r="AY102" i="6"/>
  <c r="AX102" i="6"/>
  <c r="AW102" i="6"/>
  <c r="AV102" i="6"/>
  <c r="AU102" i="6"/>
  <c r="AT102" i="6"/>
  <c r="AS102" i="6"/>
  <c r="AR102" i="6"/>
  <c r="AQ102" i="6"/>
  <c r="AP102" i="6"/>
  <c r="AO102" i="6"/>
  <c r="AN102" i="6"/>
  <c r="AY101" i="6"/>
  <c r="AX101" i="6"/>
  <c r="AW101" i="6"/>
  <c r="AV101" i="6"/>
  <c r="AU101" i="6"/>
  <c r="AT101" i="6"/>
  <c r="AS101" i="6"/>
  <c r="AR101" i="6"/>
  <c r="AQ101" i="6"/>
  <c r="AP101" i="6"/>
  <c r="AO101" i="6"/>
  <c r="AN101" i="6"/>
  <c r="AY100" i="6"/>
  <c r="AX100" i="6"/>
  <c r="AW100" i="6"/>
  <c r="AV100" i="6"/>
  <c r="AU100" i="6"/>
  <c r="AT100" i="6"/>
  <c r="AS100" i="6"/>
  <c r="AR100" i="6"/>
  <c r="AQ100" i="6"/>
  <c r="AP100" i="6"/>
  <c r="AO100" i="6"/>
  <c r="AN100" i="6"/>
  <c r="AY99" i="6"/>
  <c r="AX99" i="6"/>
  <c r="AW99" i="6"/>
  <c r="AV99" i="6"/>
  <c r="AU99" i="6"/>
  <c r="AT99" i="6"/>
  <c r="AS99" i="6"/>
  <c r="AR99" i="6"/>
  <c r="AQ99" i="6"/>
  <c r="AP99" i="6"/>
  <c r="AO99" i="6"/>
  <c r="AN99" i="6"/>
  <c r="AY98" i="6"/>
  <c r="AX98" i="6"/>
  <c r="AW98" i="6"/>
  <c r="AV98" i="6"/>
  <c r="AU98" i="6"/>
  <c r="AT98" i="6"/>
  <c r="AS98" i="6"/>
  <c r="AR98" i="6"/>
  <c r="AQ98" i="6"/>
  <c r="AP98" i="6"/>
  <c r="AO98" i="6"/>
  <c r="AN98" i="6"/>
  <c r="AY97" i="6"/>
  <c r="AX97" i="6"/>
  <c r="AW97" i="6"/>
  <c r="AV97" i="6"/>
  <c r="AU97" i="6"/>
  <c r="AT97" i="6"/>
  <c r="AS97" i="6"/>
  <c r="AR97" i="6"/>
  <c r="AQ97" i="6"/>
  <c r="AP97" i="6"/>
  <c r="AO97" i="6"/>
  <c r="AN97" i="6"/>
  <c r="AY96" i="6"/>
  <c r="AX96" i="6"/>
  <c r="AW96" i="6"/>
  <c r="AV96" i="6"/>
  <c r="AU96" i="6"/>
  <c r="AT96" i="6"/>
  <c r="AS96" i="6"/>
  <c r="AR96" i="6"/>
  <c r="AQ96" i="6"/>
  <c r="AP96" i="6"/>
  <c r="AO96" i="6"/>
  <c r="AN96" i="6"/>
  <c r="AY95" i="6"/>
  <c r="AX95" i="6"/>
  <c r="AW95" i="6"/>
  <c r="AV95" i="6"/>
  <c r="AU95" i="6"/>
  <c r="AT95" i="6"/>
  <c r="AS95" i="6"/>
  <c r="AR95" i="6"/>
  <c r="AQ95" i="6"/>
  <c r="AP95" i="6"/>
  <c r="AO95" i="6"/>
  <c r="AN95" i="6"/>
  <c r="AY94" i="6"/>
  <c r="AX94" i="6"/>
  <c r="AW94" i="6"/>
  <c r="AV94" i="6"/>
  <c r="AU94" i="6"/>
  <c r="AT94" i="6"/>
  <c r="AS94" i="6"/>
  <c r="AR94" i="6"/>
  <c r="AQ94" i="6"/>
  <c r="AP94" i="6"/>
  <c r="AO94" i="6"/>
  <c r="AN94" i="6"/>
  <c r="AY93" i="6"/>
  <c r="AX93" i="6"/>
  <c r="AW93" i="6"/>
  <c r="AV93" i="6"/>
  <c r="AU93" i="6"/>
  <c r="AT93" i="6"/>
  <c r="AS93" i="6"/>
  <c r="AR93" i="6"/>
  <c r="AQ93" i="6"/>
  <c r="AP93" i="6"/>
  <c r="AO93" i="6"/>
  <c r="AN93" i="6"/>
  <c r="AY92" i="6"/>
  <c r="AX92" i="6"/>
  <c r="AW92" i="6"/>
  <c r="AV92" i="6"/>
  <c r="AU92" i="6"/>
  <c r="AT92" i="6"/>
  <c r="AS92" i="6"/>
  <c r="AR92" i="6"/>
  <c r="AQ92" i="6"/>
  <c r="AP92" i="6"/>
  <c r="AO92" i="6"/>
  <c r="AN92" i="6"/>
  <c r="AY91" i="6"/>
  <c r="AX91" i="6"/>
  <c r="AW91" i="6"/>
  <c r="AV91" i="6"/>
  <c r="AU91" i="6"/>
  <c r="AT91" i="6"/>
  <c r="AS91" i="6"/>
  <c r="AR91" i="6"/>
  <c r="AQ91" i="6"/>
  <c r="AP91" i="6"/>
  <c r="AO91" i="6"/>
  <c r="AN91" i="6"/>
  <c r="AY90" i="6"/>
  <c r="AX90" i="6"/>
  <c r="AW90" i="6"/>
  <c r="AV90" i="6"/>
  <c r="AU90" i="6"/>
  <c r="AT90" i="6"/>
  <c r="AS90" i="6"/>
  <c r="AR90" i="6"/>
  <c r="AQ90" i="6"/>
  <c r="AP90" i="6"/>
  <c r="AO90" i="6"/>
  <c r="AN90" i="6"/>
  <c r="AY89" i="6"/>
  <c r="AX89" i="6"/>
  <c r="AW89" i="6"/>
  <c r="AV89" i="6"/>
  <c r="AU89" i="6"/>
  <c r="AT89" i="6"/>
  <c r="AS89" i="6"/>
  <c r="AR89" i="6"/>
  <c r="AQ89" i="6"/>
  <c r="AP89" i="6"/>
  <c r="AO89" i="6"/>
  <c r="AN89" i="6"/>
  <c r="AY88" i="6"/>
  <c r="AX88" i="6"/>
  <c r="AW88" i="6"/>
  <c r="AV88" i="6"/>
  <c r="AU88" i="6"/>
  <c r="AT88" i="6"/>
  <c r="AS88" i="6"/>
  <c r="AR88" i="6"/>
  <c r="AQ88" i="6"/>
  <c r="AP88" i="6"/>
  <c r="AO88" i="6"/>
  <c r="AN88" i="6"/>
  <c r="AY87" i="6"/>
  <c r="AX87" i="6"/>
  <c r="AW87" i="6"/>
  <c r="AV87" i="6"/>
  <c r="AU87" i="6"/>
  <c r="AT87" i="6"/>
  <c r="AS87" i="6"/>
  <c r="AR87" i="6"/>
  <c r="AQ87" i="6"/>
  <c r="AP87" i="6"/>
  <c r="AO87" i="6"/>
  <c r="AN87" i="6"/>
  <c r="AY86" i="6"/>
  <c r="AX86" i="6"/>
  <c r="AW86" i="6"/>
  <c r="AV86" i="6"/>
  <c r="AU86" i="6"/>
  <c r="AT86" i="6"/>
  <c r="AS86" i="6"/>
  <c r="AR86" i="6"/>
  <c r="AQ86" i="6"/>
  <c r="AP86" i="6"/>
  <c r="AO86" i="6"/>
  <c r="AN86" i="6"/>
  <c r="AY85" i="6"/>
  <c r="AX85" i="6"/>
  <c r="AW85" i="6"/>
  <c r="AV85" i="6"/>
  <c r="AU85" i="6"/>
  <c r="AT85" i="6"/>
  <c r="AS85" i="6"/>
  <c r="AR85" i="6"/>
  <c r="AQ85" i="6"/>
  <c r="AP85" i="6"/>
  <c r="AO85" i="6"/>
  <c r="AN85" i="6"/>
  <c r="AY84" i="6"/>
  <c r="AX84" i="6"/>
  <c r="AW84" i="6"/>
  <c r="AV84" i="6"/>
  <c r="AU84" i="6"/>
  <c r="AT84" i="6"/>
  <c r="AS84" i="6"/>
  <c r="AR84" i="6"/>
  <c r="AQ84" i="6"/>
  <c r="AP84" i="6"/>
  <c r="AO84" i="6"/>
  <c r="AN84" i="6"/>
  <c r="AY83" i="6"/>
  <c r="AX83" i="6"/>
  <c r="AW83" i="6"/>
  <c r="AV83" i="6"/>
  <c r="AU83" i="6"/>
  <c r="AT83" i="6"/>
  <c r="AS83" i="6"/>
  <c r="AR83" i="6"/>
  <c r="AQ83" i="6"/>
  <c r="AP83" i="6"/>
  <c r="AO83" i="6"/>
  <c r="AN83" i="6"/>
  <c r="AY82" i="6"/>
  <c r="AX82" i="6"/>
  <c r="AW82" i="6"/>
  <c r="AV82" i="6"/>
  <c r="AU82" i="6"/>
  <c r="AT82" i="6"/>
  <c r="AS82" i="6"/>
  <c r="AR82" i="6"/>
  <c r="AQ82" i="6"/>
  <c r="AP82" i="6"/>
  <c r="AO82" i="6"/>
  <c r="AN82" i="6"/>
  <c r="AY81" i="6"/>
  <c r="AX81" i="6"/>
  <c r="AW81" i="6"/>
  <c r="AV81" i="6"/>
  <c r="AU81" i="6"/>
  <c r="AT81" i="6"/>
  <c r="AS81" i="6"/>
  <c r="AR81" i="6"/>
  <c r="AQ81" i="6"/>
  <c r="AP81" i="6"/>
  <c r="AO81" i="6"/>
  <c r="AN81" i="6"/>
  <c r="AY80" i="6"/>
  <c r="AX80" i="6"/>
  <c r="AW80" i="6"/>
  <c r="AV80" i="6"/>
  <c r="AU80" i="6"/>
  <c r="AT80" i="6"/>
  <c r="AS80" i="6"/>
  <c r="AR80" i="6"/>
  <c r="AQ80" i="6"/>
  <c r="AP80" i="6"/>
  <c r="AO80" i="6"/>
  <c r="AN80" i="6"/>
  <c r="AY79" i="6"/>
  <c r="AX79" i="6"/>
  <c r="AW79" i="6"/>
  <c r="AV79" i="6"/>
  <c r="AU79" i="6"/>
  <c r="AT79" i="6"/>
  <c r="AS79" i="6"/>
  <c r="AR79" i="6"/>
  <c r="AQ79" i="6"/>
  <c r="AP79" i="6"/>
  <c r="AO79" i="6"/>
  <c r="AN79" i="6"/>
  <c r="AY78" i="6"/>
  <c r="AX78" i="6"/>
  <c r="AW78" i="6"/>
  <c r="AV78" i="6"/>
  <c r="AU78" i="6"/>
  <c r="AT78" i="6"/>
  <c r="AS78" i="6"/>
  <c r="AR78" i="6"/>
  <c r="AQ78" i="6"/>
  <c r="AP78" i="6"/>
  <c r="AO78" i="6"/>
  <c r="AN78" i="6"/>
  <c r="AY77" i="6"/>
  <c r="AX77" i="6"/>
  <c r="AW77" i="6"/>
  <c r="AV77" i="6"/>
  <c r="AU77" i="6"/>
  <c r="AT77" i="6"/>
  <c r="AS77" i="6"/>
  <c r="AR77" i="6"/>
  <c r="AQ77" i="6"/>
  <c r="AP77" i="6"/>
  <c r="AO77" i="6"/>
  <c r="AN77" i="6"/>
  <c r="AY76" i="6"/>
  <c r="AX76" i="6"/>
  <c r="AW76" i="6"/>
  <c r="AV76" i="6"/>
  <c r="AU76" i="6"/>
  <c r="AT76" i="6"/>
  <c r="AS76" i="6"/>
  <c r="AR76" i="6"/>
  <c r="AQ76" i="6"/>
  <c r="AP76" i="6"/>
  <c r="AO76" i="6"/>
  <c r="AN76" i="6"/>
  <c r="AY75" i="6"/>
  <c r="AX75" i="6"/>
  <c r="AW75" i="6"/>
  <c r="AV75" i="6"/>
  <c r="AU75" i="6"/>
  <c r="AT75" i="6"/>
  <c r="AS75" i="6"/>
  <c r="AR75" i="6"/>
  <c r="AQ75" i="6"/>
  <c r="AP75" i="6"/>
  <c r="AO75" i="6"/>
  <c r="AN75" i="6"/>
  <c r="AY74" i="6"/>
  <c r="AX74" i="6"/>
  <c r="AW74" i="6"/>
  <c r="AV74" i="6"/>
  <c r="AU74" i="6"/>
  <c r="AT74" i="6"/>
  <c r="AS74" i="6"/>
  <c r="AR74" i="6"/>
  <c r="AQ74" i="6"/>
  <c r="AP74" i="6"/>
  <c r="AO74" i="6"/>
  <c r="AN74" i="6"/>
  <c r="AY73" i="6"/>
  <c r="AX73" i="6"/>
  <c r="AW73" i="6"/>
  <c r="AV73" i="6"/>
  <c r="AU73" i="6"/>
  <c r="AT73" i="6"/>
  <c r="AS73" i="6"/>
  <c r="AR73" i="6"/>
  <c r="AQ73" i="6"/>
  <c r="AP73" i="6"/>
  <c r="AO73" i="6"/>
  <c r="AN73" i="6"/>
  <c r="AY72" i="6"/>
  <c r="AX72" i="6"/>
  <c r="AW72" i="6"/>
  <c r="AV72" i="6"/>
  <c r="AU72" i="6"/>
  <c r="AT72" i="6"/>
  <c r="AS72" i="6"/>
  <c r="AR72" i="6"/>
  <c r="AQ72" i="6"/>
  <c r="AP72" i="6"/>
  <c r="AO72" i="6"/>
  <c r="AN72" i="6"/>
  <c r="AY71" i="6"/>
  <c r="AX71" i="6"/>
  <c r="AW71" i="6"/>
  <c r="AV71" i="6"/>
  <c r="AU71" i="6"/>
  <c r="AT71" i="6"/>
  <c r="AS71" i="6"/>
  <c r="AR71" i="6"/>
  <c r="AQ71" i="6"/>
  <c r="AP71" i="6"/>
  <c r="AO71" i="6"/>
  <c r="AN71" i="6"/>
  <c r="AY70" i="6"/>
  <c r="AX70" i="6"/>
  <c r="AW70" i="6"/>
  <c r="AV70" i="6"/>
  <c r="AU70" i="6"/>
  <c r="AT70" i="6"/>
  <c r="AS70" i="6"/>
  <c r="AR70" i="6"/>
  <c r="AQ70" i="6"/>
  <c r="AP70" i="6"/>
  <c r="AO70" i="6"/>
  <c r="AN70" i="6"/>
  <c r="AY69" i="6"/>
  <c r="AX69" i="6"/>
  <c r="AW69" i="6"/>
  <c r="AV69" i="6"/>
  <c r="AU69" i="6"/>
  <c r="AT69" i="6"/>
  <c r="AS69" i="6"/>
  <c r="AR69" i="6"/>
  <c r="AQ69" i="6"/>
  <c r="AP69" i="6"/>
  <c r="AO69" i="6"/>
  <c r="AN69" i="6"/>
  <c r="AY68" i="6"/>
  <c r="AX68" i="6"/>
  <c r="AW68" i="6"/>
  <c r="AV68" i="6"/>
  <c r="AU68" i="6"/>
  <c r="AT68" i="6"/>
  <c r="AS68" i="6"/>
  <c r="AR68" i="6"/>
  <c r="AQ68" i="6"/>
  <c r="AP68" i="6"/>
  <c r="AO68" i="6"/>
  <c r="AN68" i="6"/>
  <c r="AY67" i="6"/>
  <c r="AX67" i="6"/>
  <c r="AW67" i="6"/>
  <c r="AV67" i="6"/>
  <c r="AU67" i="6"/>
  <c r="AT67" i="6"/>
  <c r="AS67" i="6"/>
  <c r="AR67" i="6"/>
  <c r="AQ67" i="6"/>
  <c r="AP67" i="6"/>
  <c r="AO67" i="6"/>
  <c r="AN67" i="6"/>
  <c r="AY66" i="6"/>
  <c r="AX66" i="6"/>
  <c r="AW66" i="6"/>
  <c r="AV66" i="6"/>
  <c r="AU66" i="6"/>
  <c r="AT66" i="6"/>
  <c r="AS66" i="6"/>
  <c r="AR66" i="6"/>
  <c r="AQ66" i="6"/>
  <c r="AP66" i="6"/>
  <c r="AO66" i="6"/>
  <c r="AN66" i="6"/>
  <c r="AY65" i="6"/>
  <c r="AX65" i="6"/>
  <c r="AW65" i="6"/>
  <c r="AV65" i="6"/>
  <c r="AU65" i="6"/>
  <c r="AT65" i="6"/>
  <c r="AS65" i="6"/>
  <c r="AR65" i="6"/>
  <c r="AQ65" i="6"/>
  <c r="AP65" i="6"/>
  <c r="AO65" i="6"/>
  <c r="AN65" i="6"/>
  <c r="AY64" i="6"/>
  <c r="AX64" i="6"/>
  <c r="AW64" i="6"/>
  <c r="AV64" i="6"/>
  <c r="AU64" i="6"/>
  <c r="AT64" i="6"/>
  <c r="AS64" i="6"/>
  <c r="AR64" i="6"/>
  <c r="AQ64" i="6"/>
  <c r="AP64" i="6"/>
  <c r="AO64" i="6"/>
  <c r="AN64" i="6"/>
  <c r="AY63" i="6"/>
  <c r="AX63" i="6"/>
  <c r="AW63" i="6"/>
  <c r="AV63" i="6"/>
  <c r="AU63" i="6"/>
  <c r="AT63" i="6"/>
  <c r="AS63" i="6"/>
  <c r="AR63" i="6"/>
  <c r="AQ63" i="6"/>
  <c r="AP63" i="6"/>
  <c r="AO63" i="6"/>
  <c r="AN63" i="6"/>
  <c r="AY62" i="6"/>
  <c r="AX62" i="6"/>
  <c r="AW62" i="6"/>
  <c r="AV62" i="6"/>
  <c r="AU62" i="6"/>
  <c r="AT62" i="6"/>
  <c r="AS62" i="6"/>
  <c r="AR62" i="6"/>
  <c r="AQ62" i="6"/>
  <c r="AP62" i="6"/>
  <c r="AO62" i="6"/>
  <c r="AN62" i="6"/>
  <c r="AY61" i="6"/>
  <c r="AX61" i="6"/>
  <c r="AW61" i="6"/>
  <c r="AV61" i="6"/>
  <c r="AU61" i="6"/>
  <c r="AT61" i="6"/>
  <c r="AS61" i="6"/>
  <c r="AR61" i="6"/>
  <c r="AQ61" i="6"/>
  <c r="AP61" i="6"/>
  <c r="AO61" i="6"/>
  <c r="AN61" i="6"/>
  <c r="AY60" i="6"/>
  <c r="AX60" i="6"/>
  <c r="AW60" i="6"/>
  <c r="AV60" i="6"/>
  <c r="AU60" i="6"/>
  <c r="AT60" i="6"/>
  <c r="AS60" i="6"/>
  <c r="AR60" i="6"/>
  <c r="AQ60" i="6"/>
  <c r="AP60" i="6"/>
  <c r="AO60" i="6"/>
  <c r="AN60" i="6"/>
  <c r="AY59" i="6"/>
  <c r="AX59" i="6"/>
  <c r="AW59" i="6"/>
  <c r="AV59" i="6"/>
  <c r="AU59" i="6"/>
  <c r="AT59" i="6"/>
  <c r="AS59" i="6"/>
  <c r="AR59" i="6"/>
  <c r="AQ59" i="6"/>
  <c r="AP59" i="6"/>
  <c r="AO59" i="6"/>
  <c r="AN59" i="6"/>
  <c r="AY58" i="6"/>
  <c r="AX58" i="6"/>
  <c r="AW58" i="6"/>
  <c r="AV58" i="6"/>
  <c r="AU58" i="6"/>
  <c r="AT58" i="6"/>
  <c r="AS58" i="6"/>
  <c r="AR58" i="6"/>
  <c r="AQ58" i="6"/>
  <c r="AP58" i="6"/>
  <c r="AO58" i="6"/>
  <c r="AN58" i="6"/>
  <c r="AY57" i="6"/>
  <c r="AX57" i="6"/>
  <c r="AW57" i="6"/>
  <c r="AV57" i="6"/>
  <c r="AU57" i="6"/>
  <c r="AT57" i="6"/>
  <c r="AS57" i="6"/>
  <c r="AR57" i="6"/>
  <c r="AQ57" i="6"/>
  <c r="AP57" i="6"/>
  <c r="AO57" i="6"/>
  <c r="AN57" i="6"/>
  <c r="AY56" i="6"/>
  <c r="AX56" i="6"/>
  <c r="AW56" i="6"/>
  <c r="AV56" i="6"/>
  <c r="AU56" i="6"/>
  <c r="AT56" i="6"/>
  <c r="AS56" i="6"/>
  <c r="AR56" i="6"/>
  <c r="AQ56" i="6"/>
  <c r="AP56" i="6"/>
  <c r="AO56" i="6"/>
  <c r="AN56" i="6"/>
  <c r="AY55" i="6"/>
  <c r="AX55" i="6"/>
  <c r="AW55" i="6"/>
  <c r="AV55" i="6"/>
  <c r="AU55" i="6"/>
  <c r="AT55" i="6"/>
  <c r="AS55" i="6"/>
  <c r="AR55" i="6"/>
  <c r="AQ55" i="6"/>
  <c r="AP55" i="6"/>
  <c r="AO55" i="6"/>
  <c r="AN55" i="6"/>
  <c r="AY54" i="6"/>
  <c r="AX54" i="6"/>
  <c r="AW54" i="6"/>
  <c r="AV54" i="6"/>
  <c r="AU54" i="6"/>
  <c r="AT54" i="6"/>
  <c r="AS54" i="6"/>
  <c r="AR54" i="6"/>
  <c r="AQ54" i="6"/>
  <c r="AP54" i="6"/>
  <c r="AO54" i="6"/>
  <c r="AN54" i="6"/>
  <c r="AY53" i="6"/>
  <c r="AX53" i="6"/>
  <c r="AW53" i="6"/>
  <c r="AV53" i="6"/>
  <c r="AU53" i="6"/>
  <c r="AT53" i="6"/>
  <c r="AS53" i="6"/>
  <c r="AR53" i="6"/>
  <c r="AQ53" i="6"/>
  <c r="AP53" i="6"/>
  <c r="AO53" i="6"/>
  <c r="AN53" i="6"/>
  <c r="AY52" i="6"/>
  <c r="AX52" i="6"/>
  <c r="AW52" i="6"/>
  <c r="AV52" i="6"/>
  <c r="AU52" i="6"/>
  <c r="AT52" i="6"/>
  <c r="AS52" i="6"/>
  <c r="AR52" i="6"/>
  <c r="AQ52" i="6"/>
  <c r="AP52" i="6"/>
  <c r="AO52" i="6"/>
  <c r="AN52" i="6"/>
  <c r="AY51" i="6"/>
  <c r="AX51" i="6"/>
  <c r="AW51" i="6"/>
  <c r="AV51" i="6"/>
  <c r="AU51" i="6"/>
  <c r="AT51" i="6"/>
  <c r="AS51" i="6"/>
  <c r="AR51" i="6"/>
  <c r="AQ51" i="6"/>
  <c r="AP51" i="6"/>
  <c r="AO51" i="6"/>
  <c r="AN51" i="6"/>
  <c r="AY50" i="6"/>
  <c r="AX50" i="6"/>
  <c r="AW50" i="6"/>
  <c r="AV50" i="6"/>
  <c r="AU50" i="6"/>
  <c r="AT50" i="6"/>
  <c r="AS50" i="6"/>
  <c r="AR50" i="6"/>
  <c r="AQ50" i="6"/>
  <c r="AP50" i="6"/>
  <c r="AO50" i="6"/>
  <c r="AN50" i="6"/>
  <c r="AY49" i="6"/>
  <c r="AX49" i="6"/>
  <c r="AW49" i="6"/>
  <c r="AV49" i="6"/>
  <c r="AU49" i="6"/>
  <c r="AT49" i="6"/>
  <c r="AS49" i="6"/>
  <c r="AR49" i="6"/>
  <c r="AQ49" i="6"/>
  <c r="AP49" i="6"/>
  <c r="AO49" i="6"/>
  <c r="AN49" i="6"/>
  <c r="AY48" i="6"/>
  <c r="AX48" i="6"/>
  <c r="AW48" i="6"/>
  <c r="AV48" i="6"/>
  <c r="AU48" i="6"/>
  <c r="AT48" i="6"/>
  <c r="AS48" i="6"/>
  <c r="AR48" i="6"/>
  <c r="AQ48" i="6"/>
  <c r="AP48" i="6"/>
  <c r="AO48" i="6"/>
  <c r="AN48" i="6"/>
  <c r="AY47" i="6"/>
  <c r="AX47" i="6"/>
  <c r="AW47" i="6"/>
  <c r="AV47" i="6"/>
  <c r="AU47" i="6"/>
  <c r="AT47" i="6"/>
  <c r="AS47" i="6"/>
  <c r="AR47" i="6"/>
  <c r="AQ47" i="6"/>
  <c r="AP47" i="6"/>
  <c r="AO47" i="6"/>
  <c r="AN47" i="6"/>
  <c r="AY46" i="6"/>
  <c r="AX46" i="6"/>
  <c r="AW46" i="6"/>
  <c r="AV46" i="6"/>
  <c r="AU46" i="6"/>
  <c r="AT46" i="6"/>
  <c r="AS46" i="6"/>
  <c r="AR46" i="6"/>
  <c r="AQ46" i="6"/>
  <c r="AP46" i="6"/>
  <c r="AO46" i="6"/>
  <c r="AN46" i="6"/>
  <c r="AY45" i="6"/>
  <c r="AX45" i="6"/>
  <c r="AW45" i="6"/>
  <c r="AV45" i="6"/>
  <c r="AU45" i="6"/>
  <c r="AT45" i="6"/>
  <c r="AS45" i="6"/>
  <c r="AR45" i="6"/>
  <c r="AQ45" i="6"/>
  <c r="AP45" i="6"/>
  <c r="AO45" i="6"/>
  <c r="AN45" i="6"/>
  <c r="AY44" i="6"/>
  <c r="AX44" i="6"/>
  <c r="AW44" i="6"/>
  <c r="AV44" i="6"/>
  <c r="AU44" i="6"/>
  <c r="AT44" i="6"/>
  <c r="AS44" i="6"/>
  <c r="AR44" i="6"/>
  <c r="AQ44" i="6"/>
  <c r="AP44" i="6"/>
  <c r="AO44" i="6"/>
  <c r="AN44" i="6"/>
  <c r="AY43" i="6"/>
  <c r="AX43" i="6"/>
  <c r="AW43" i="6"/>
  <c r="AV43" i="6"/>
  <c r="AU43" i="6"/>
  <c r="AT43" i="6"/>
  <c r="AS43" i="6"/>
  <c r="AR43" i="6"/>
  <c r="AQ43" i="6"/>
  <c r="AP43" i="6"/>
  <c r="AO43" i="6"/>
  <c r="AN43" i="6"/>
  <c r="AY42" i="6"/>
  <c r="AX42" i="6"/>
  <c r="AW42" i="6"/>
  <c r="AV42" i="6"/>
  <c r="AU42" i="6"/>
  <c r="AT42" i="6"/>
  <c r="AS42" i="6"/>
  <c r="AR42" i="6"/>
  <c r="AQ42" i="6"/>
  <c r="AP42" i="6"/>
  <c r="AO42" i="6"/>
  <c r="AN42" i="6"/>
  <c r="AY41" i="6"/>
  <c r="AX41" i="6"/>
  <c r="AW41" i="6"/>
  <c r="AV41" i="6"/>
  <c r="AU41" i="6"/>
  <c r="AT41" i="6"/>
  <c r="AS41" i="6"/>
  <c r="AR41" i="6"/>
  <c r="AQ41" i="6"/>
  <c r="AP41" i="6"/>
  <c r="AO41" i="6"/>
  <c r="AN41" i="6"/>
  <c r="AY40" i="6"/>
  <c r="AX40" i="6"/>
  <c r="AW40" i="6"/>
  <c r="AV40" i="6"/>
  <c r="AU40" i="6"/>
  <c r="AT40" i="6"/>
  <c r="AS40" i="6"/>
  <c r="AR40" i="6"/>
  <c r="AQ40" i="6"/>
  <c r="AP40" i="6"/>
  <c r="AO40" i="6"/>
  <c r="AN40" i="6"/>
  <c r="AY39" i="6"/>
  <c r="AX39" i="6"/>
  <c r="AW39" i="6"/>
  <c r="AV39" i="6"/>
  <c r="AU39" i="6"/>
  <c r="AT39" i="6"/>
  <c r="AS39" i="6"/>
  <c r="AR39" i="6"/>
  <c r="AQ39" i="6"/>
  <c r="AP39" i="6"/>
  <c r="AO39" i="6"/>
  <c r="AN39" i="6"/>
  <c r="AY38" i="6"/>
  <c r="AX38" i="6"/>
  <c r="AW38" i="6"/>
  <c r="AV38" i="6"/>
  <c r="AU38" i="6"/>
  <c r="AT38" i="6"/>
  <c r="AS38" i="6"/>
  <c r="AR38" i="6"/>
  <c r="AQ38" i="6"/>
  <c r="AP38" i="6"/>
  <c r="AO38" i="6"/>
  <c r="AN38" i="6"/>
  <c r="AY37" i="6"/>
  <c r="AX37" i="6"/>
  <c r="AW37" i="6"/>
  <c r="AV37" i="6"/>
  <c r="AU37" i="6"/>
  <c r="AT37" i="6"/>
  <c r="AS37" i="6"/>
  <c r="AR37" i="6"/>
  <c r="AQ37" i="6"/>
  <c r="AP37" i="6"/>
  <c r="AO37" i="6"/>
  <c r="AN37" i="6"/>
  <c r="AY36" i="6"/>
  <c r="AX36" i="6"/>
  <c r="AW36" i="6"/>
  <c r="AV36" i="6"/>
  <c r="AU36" i="6"/>
  <c r="AT36" i="6"/>
  <c r="AS36" i="6"/>
  <c r="AR36" i="6"/>
  <c r="AQ36" i="6"/>
  <c r="AP36" i="6"/>
  <c r="AO36" i="6"/>
  <c r="AN36" i="6"/>
  <c r="AY35" i="6"/>
  <c r="AX35" i="6"/>
  <c r="AW35" i="6"/>
  <c r="AV35" i="6"/>
  <c r="AU35" i="6"/>
  <c r="AT35" i="6"/>
  <c r="AS35" i="6"/>
  <c r="AR35" i="6"/>
  <c r="AQ35" i="6"/>
  <c r="AP35" i="6"/>
  <c r="AO35" i="6"/>
  <c r="AN35" i="6"/>
  <c r="AY34" i="6"/>
  <c r="AX34" i="6"/>
  <c r="AW34" i="6"/>
  <c r="AV34" i="6"/>
  <c r="AU34" i="6"/>
  <c r="AT34" i="6"/>
  <c r="AS34" i="6"/>
  <c r="AR34" i="6"/>
  <c r="AQ34" i="6"/>
  <c r="AP34" i="6"/>
  <c r="AO34" i="6"/>
  <c r="AN34" i="6"/>
  <c r="AY33" i="6"/>
  <c r="AX33" i="6"/>
  <c r="AW33" i="6"/>
  <c r="AV33" i="6"/>
  <c r="AU33" i="6"/>
  <c r="AT33" i="6"/>
  <c r="AS33" i="6"/>
  <c r="AR33" i="6"/>
  <c r="AQ33" i="6"/>
  <c r="AP33" i="6"/>
  <c r="AO33" i="6"/>
  <c r="AN33" i="6"/>
  <c r="AY32" i="6"/>
  <c r="AX32" i="6"/>
  <c r="AW32" i="6"/>
  <c r="AV32" i="6"/>
  <c r="AU32" i="6"/>
  <c r="AT32" i="6"/>
  <c r="AS32" i="6"/>
  <c r="AR32" i="6"/>
  <c r="AQ32" i="6"/>
  <c r="AP32" i="6"/>
  <c r="AO32" i="6"/>
  <c r="AN32" i="6"/>
  <c r="AY31" i="6"/>
  <c r="AX31" i="6"/>
  <c r="AW31" i="6"/>
  <c r="AV31" i="6"/>
  <c r="AU31" i="6"/>
  <c r="AT31" i="6"/>
  <c r="AS31" i="6"/>
  <c r="AR31" i="6"/>
  <c r="AQ31" i="6"/>
  <c r="AP31" i="6"/>
  <c r="AO31" i="6"/>
  <c r="AN31" i="6"/>
  <c r="AY30" i="6"/>
  <c r="AX30" i="6"/>
  <c r="AW30" i="6"/>
  <c r="AV30" i="6"/>
  <c r="AU30" i="6"/>
  <c r="AT30" i="6"/>
  <c r="AS30" i="6"/>
  <c r="AR30" i="6"/>
  <c r="AQ30" i="6"/>
  <c r="AP30" i="6"/>
  <c r="AO30" i="6"/>
  <c r="AN30" i="6"/>
  <c r="AY29" i="6"/>
  <c r="AX29" i="6"/>
  <c r="AW29" i="6"/>
  <c r="AV29" i="6"/>
  <c r="AU29" i="6"/>
  <c r="AT29" i="6"/>
  <c r="AS29" i="6"/>
  <c r="AR29" i="6"/>
  <c r="AQ29" i="6"/>
  <c r="AP29" i="6"/>
  <c r="AO29" i="6"/>
  <c r="AN29" i="6"/>
  <c r="AY28" i="6"/>
  <c r="AX28" i="6"/>
  <c r="AW28" i="6"/>
  <c r="AV28" i="6"/>
  <c r="AU28" i="6"/>
  <c r="AT28" i="6"/>
  <c r="AS28" i="6"/>
  <c r="AR28" i="6"/>
  <c r="AQ28" i="6"/>
  <c r="AP28" i="6"/>
  <c r="AO28" i="6"/>
  <c r="AN28" i="6"/>
  <c r="AY27" i="6"/>
  <c r="AX27" i="6"/>
  <c r="AW27" i="6"/>
  <c r="AV27" i="6"/>
  <c r="AU27" i="6"/>
  <c r="AT27" i="6"/>
  <c r="AS27" i="6"/>
  <c r="AR27" i="6"/>
  <c r="AQ27" i="6"/>
  <c r="AP27" i="6"/>
  <c r="AO27" i="6"/>
  <c r="AN27" i="6"/>
  <c r="AY26" i="6"/>
  <c r="AX26" i="6"/>
  <c r="AW26" i="6"/>
  <c r="AV26" i="6"/>
  <c r="AU26" i="6"/>
  <c r="AT26" i="6"/>
  <c r="AS26" i="6"/>
  <c r="AR26" i="6"/>
  <c r="AQ26" i="6"/>
  <c r="AP26" i="6"/>
  <c r="AO26" i="6"/>
  <c r="AN26" i="6"/>
  <c r="AY25" i="6"/>
  <c r="AX25" i="6"/>
  <c r="AW25" i="6"/>
  <c r="AV25" i="6"/>
  <c r="AU25" i="6"/>
  <c r="AT25" i="6"/>
  <c r="AS25" i="6"/>
  <c r="AR25" i="6"/>
  <c r="AQ25" i="6"/>
  <c r="AP25" i="6"/>
  <c r="AO25" i="6"/>
  <c r="AN25" i="6"/>
  <c r="AY24" i="6"/>
  <c r="AX24" i="6"/>
  <c r="AW24" i="6"/>
  <c r="AV24" i="6"/>
  <c r="AU24" i="6"/>
  <c r="AT24" i="6"/>
  <c r="AS24" i="6"/>
  <c r="AR24" i="6"/>
  <c r="AQ24" i="6"/>
  <c r="AP24" i="6"/>
  <c r="AO24" i="6"/>
  <c r="AN24" i="6"/>
  <c r="AY23" i="6"/>
  <c r="AX23" i="6"/>
  <c r="AW23" i="6"/>
  <c r="AV23" i="6"/>
  <c r="AU23" i="6"/>
  <c r="AT23" i="6"/>
  <c r="AS23" i="6"/>
  <c r="AR23" i="6"/>
  <c r="AQ23" i="6"/>
  <c r="AP23" i="6"/>
  <c r="AO23" i="6"/>
  <c r="AN23" i="6"/>
  <c r="AY22" i="6"/>
  <c r="AX22" i="6"/>
  <c r="AW22" i="6"/>
  <c r="AV22" i="6"/>
  <c r="AU22" i="6"/>
  <c r="AT22" i="6"/>
  <c r="AS22" i="6"/>
  <c r="AR22" i="6"/>
  <c r="AQ22" i="6"/>
  <c r="AP22" i="6"/>
  <c r="AO22" i="6"/>
  <c r="AN22" i="6"/>
  <c r="AY21" i="6"/>
  <c r="AX21" i="6"/>
  <c r="AW21" i="6"/>
  <c r="AV21" i="6"/>
  <c r="AU21" i="6"/>
  <c r="AT21" i="6"/>
  <c r="AS21" i="6"/>
  <c r="AR21" i="6"/>
  <c r="AQ21" i="6"/>
  <c r="AP21" i="6"/>
  <c r="AO21" i="6"/>
  <c r="AN21" i="6"/>
  <c r="AY20" i="6"/>
  <c r="AX20" i="6"/>
  <c r="AW20" i="6"/>
  <c r="AV20" i="6"/>
  <c r="AU20" i="6"/>
  <c r="AT20" i="6"/>
  <c r="AS20" i="6"/>
  <c r="AR20" i="6"/>
  <c r="AQ20" i="6"/>
  <c r="AP20" i="6"/>
  <c r="AO20" i="6"/>
  <c r="AN20" i="6"/>
  <c r="AY19" i="6"/>
  <c r="AX19" i="6"/>
  <c r="AW19" i="6"/>
  <c r="AV19" i="6"/>
  <c r="AU19" i="6"/>
  <c r="AT19" i="6"/>
  <c r="AS19" i="6"/>
  <c r="AR19" i="6"/>
  <c r="AQ19" i="6"/>
  <c r="AP19" i="6"/>
  <c r="AO19" i="6"/>
  <c r="AN19" i="6"/>
  <c r="AY18" i="6"/>
  <c r="AX18" i="6"/>
  <c r="AW18" i="6"/>
  <c r="AV18" i="6"/>
  <c r="AU18" i="6"/>
  <c r="AT18" i="6"/>
  <c r="AS18" i="6"/>
  <c r="AR18" i="6"/>
  <c r="AQ18" i="6"/>
  <c r="AP18" i="6"/>
  <c r="AO18" i="6"/>
  <c r="AN18" i="6"/>
  <c r="AY17" i="6"/>
  <c r="AX17" i="6"/>
  <c r="AW17" i="6"/>
  <c r="AV17" i="6"/>
  <c r="AU17" i="6"/>
  <c r="AT17" i="6"/>
  <c r="AS17" i="6"/>
  <c r="AR17" i="6"/>
  <c r="AQ17" i="6"/>
  <c r="AP17" i="6"/>
  <c r="AO17" i="6"/>
  <c r="AN17" i="6"/>
  <c r="AY16" i="6"/>
  <c r="AX16" i="6"/>
  <c r="AW16" i="6"/>
  <c r="AV16" i="6"/>
  <c r="AU16" i="6"/>
  <c r="AT16" i="6"/>
  <c r="AS16" i="6"/>
  <c r="AR16" i="6"/>
  <c r="AQ16" i="6"/>
  <c r="AP16" i="6"/>
  <c r="AO16" i="6"/>
  <c r="AN16" i="6"/>
  <c r="AY15" i="6"/>
  <c r="AX15" i="6"/>
  <c r="AW15" i="6"/>
  <c r="AV15" i="6"/>
  <c r="AU15" i="6"/>
  <c r="AT15" i="6"/>
  <c r="AS15" i="6"/>
  <c r="AR15" i="6"/>
  <c r="AQ15" i="6"/>
  <c r="AP15" i="6"/>
  <c r="AO15" i="6"/>
  <c r="AN15" i="6"/>
  <c r="AY14" i="6"/>
  <c r="AX14" i="6"/>
  <c r="AW14" i="6"/>
  <c r="AV14" i="6"/>
  <c r="AU14" i="6"/>
  <c r="AT14" i="6"/>
  <c r="AS14" i="6"/>
  <c r="AR14" i="6"/>
  <c r="AQ14" i="6"/>
  <c r="AP14" i="6"/>
  <c r="AO14" i="6"/>
  <c r="AN14" i="6"/>
  <c r="AY13" i="6"/>
  <c r="AX13" i="6"/>
  <c r="AW13" i="6"/>
  <c r="AV13" i="6"/>
  <c r="AU13" i="6"/>
  <c r="AT13" i="6"/>
  <c r="AS13" i="6"/>
  <c r="AR13" i="6"/>
  <c r="AQ13" i="6"/>
  <c r="AP13" i="6"/>
  <c r="AO13" i="6"/>
  <c r="AN13" i="6"/>
  <c r="AY12" i="6"/>
  <c r="AX12" i="6"/>
  <c r="AW12" i="6"/>
  <c r="AV12" i="6"/>
  <c r="AU12" i="6"/>
  <c r="AT12" i="6"/>
  <c r="AS12" i="6"/>
  <c r="AR12" i="6"/>
  <c r="AQ12" i="6"/>
  <c r="AP12" i="6"/>
  <c r="AO12" i="6"/>
  <c r="AN12" i="6"/>
  <c r="AY11" i="6"/>
  <c r="AX11" i="6"/>
  <c r="AW11" i="6"/>
  <c r="AV11" i="6"/>
  <c r="AU11" i="6"/>
  <c r="AT11" i="6"/>
  <c r="AS11" i="6"/>
  <c r="AR11" i="6"/>
  <c r="AQ11" i="6"/>
  <c r="AP11" i="6"/>
  <c r="AO11" i="6"/>
  <c r="AN11" i="6"/>
  <c r="AY10" i="6"/>
  <c r="AX10" i="6"/>
  <c r="AW10" i="6"/>
  <c r="AV10" i="6"/>
  <c r="AU10" i="6"/>
  <c r="AT10" i="6"/>
  <c r="AS10" i="6"/>
  <c r="AR10" i="6"/>
  <c r="AQ10" i="6"/>
  <c r="AP10" i="6"/>
  <c r="AO10" i="6"/>
  <c r="AN10" i="6"/>
  <c r="AY9" i="6"/>
  <c r="AX9" i="6"/>
  <c r="AW9" i="6"/>
  <c r="AV9" i="6"/>
  <c r="AU9" i="6"/>
  <c r="AT9" i="6"/>
  <c r="AS9" i="6"/>
  <c r="AR9" i="6"/>
  <c r="AQ9" i="6"/>
  <c r="AP9" i="6"/>
  <c r="AO9" i="6"/>
  <c r="AN9" i="6"/>
  <c r="AY8" i="6"/>
  <c r="AX8" i="6"/>
  <c r="AW8" i="6"/>
  <c r="AV8" i="6"/>
  <c r="AU8" i="6"/>
  <c r="AT8" i="6"/>
  <c r="AS8" i="6"/>
  <c r="AR8" i="6"/>
  <c r="AQ8" i="6"/>
  <c r="AP8" i="6"/>
  <c r="AO8" i="6"/>
  <c r="AN8" i="6"/>
  <c r="AY7" i="6"/>
  <c r="AX7" i="6"/>
  <c r="AW7" i="6"/>
  <c r="AV7" i="6"/>
  <c r="AU7" i="6"/>
  <c r="AT7" i="6"/>
  <c r="AS7" i="6"/>
  <c r="AR7" i="6"/>
  <c r="AQ7" i="6"/>
  <c r="AP7" i="6"/>
  <c r="AO7" i="6"/>
  <c r="AN7" i="6"/>
  <c r="AY6" i="6"/>
  <c r="AX6" i="6"/>
  <c r="AW6" i="6"/>
  <c r="AV6" i="6"/>
  <c r="AU6" i="6"/>
  <c r="AT6" i="6"/>
  <c r="AS6" i="6"/>
  <c r="AR6" i="6"/>
  <c r="AQ6" i="6"/>
  <c r="AP6" i="6"/>
  <c r="AO6" i="6"/>
  <c r="AN6" i="6"/>
  <c r="AJ445" i="6"/>
  <c r="AI445" i="6"/>
  <c r="AH445" i="6"/>
  <c r="AG445" i="6"/>
  <c r="AF445" i="6"/>
  <c r="AE445" i="6"/>
  <c r="AD445" i="6"/>
  <c r="AC445" i="6"/>
  <c r="AB445" i="6"/>
  <c r="AA445" i="6"/>
  <c r="Z445" i="6"/>
  <c r="Y445" i="6"/>
  <c r="AJ444" i="6"/>
  <c r="AI444" i="6"/>
  <c r="AH444" i="6"/>
  <c r="AG444" i="6"/>
  <c r="AF444" i="6"/>
  <c r="AE444" i="6"/>
  <c r="AD444" i="6"/>
  <c r="AC444" i="6"/>
  <c r="AB444" i="6"/>
  <c r="AA444" i="6"/>
  <c r="Z444" i="6"/>
  <c r="Y444" i="6"/>
  <c r="AJ443" i="6"/>
  <c r="AI443" i="6"/>
  <c r="AH443" i="6"/>
  <c r="AG443" i="6"/>
  <c r="AF443" i="6"/>
  <c r="AE443" i="6"/>
  <c r="AD443" i="6"/>
  <c r="AC443" i="6"/>
  <c r="AB443" i="6"/>
  <c r="AA443" i="6"/>
  <c r="Z443" i="6"/>
  <c r="Y443" i="6"/>
  <c r="AJ442" i="6"/>
  <c r="AI442" i="6"/>
  <c r="AH442" i="6"/>
  <c r="AG442" i="6"/>
  <c r="AF442" i="6"/>
  <c r="AE442" i="6"/>
  <c r="AD442" i="6"/>
  <c r="AC442" i="6"/>
  <c r="AB442" i="6"/>
  <c r="AA442" i="6"/>
  <c r="Z442" i="6"/>
  <c r="Y442" i="6"/>
  <c r="AJ441" i="6"/>
  <c r="AI441" i="6"/>
  <c r="AH441" i="6"/>
  <c r="AG441" i="6"/>
  <c r="AF441" i="6"/>
  <c r="AE441" i="6"/>
  <c r="AD441" i="6"/>
  <c r="AC441" i="6"/>
  <c r="AB441" i="6"/>
  <c r="AA441" i="6"/>
  <c r="Z441" i="6"/>
  <c r="Y441" i="6"/>
  <c r="AJ440" i="6"/>
  <c r="AI440" i="6"/>
  <c r="AH440" i="6"/>
  <c r="AG440" i="6"/>
  <c r="AF440" i="6"/>
  <c r="AE440" i="6"/>
  <c r="AD440" i="6"/>
  <c r="AC440" i="6"/>
  <c r="AB440" i="6"/>
  <c r="AA440" i="6"/>
  <c r="Z440" i="6"/>
  <c r="Y440" i="6"/>
  <c r="AJ439" i="6"/>
  <c r="AI439" i="6"/>
  <c r="AH439" i="6"/>
  <c r="AG439" i="6"/>
  <c r="AF439" i="6"/>
  <c r="AE439" i="6"/>
  <c r="AD439" i="6"/>
  <c r="AC439" i="6"/>
  <c r="AB439" i="6"/>
  <c r="AA439" i="6"/>
  <c r="Z439" i="6"/>
  <c r="Y439" i="6"/>
  <c r="AJ438" i="6"/>
  <c r="AI438" i="6"/>
  <c r="AH438" i="6"/>
  <c r="AG438" i="6"/>
  <c r="AF438" i="6"/>
  <c r="AE438" i="6"/>
  <c r="AD438" i="6"/>
  <c r="AC438" i="6"/>
  <c r="AB438" i="6"/>
  <c r="AA438" i="6"/>
  <c r="Z438" i="6"/>
  <c r="Y438" i="6"/>
  <c r="AJ437" i="6"/>
  <c r="AI437" i="6"/>
  <c r="AH437" i="6"/>
  <c r="AG437" i="6"/>
  <c r="AF437" i="6"/>
  <c r="AE437" i="6"/>
  <c r="AD437" i="6"/>
  <c r="AC437" i="6"/>
  <c r="AB437" i="6"/>
  <c r="AA437" i="6"/>
  <c r="Z437" i="6"/>
  <c r="Y437" i="6"/>
  <c r="AJ436" i="6"/>
  <c r="AI436" i="6"/>
  <c r="AH436" i="6"/>
  <c r="AG436" i="6"/>
  <c r="AF436" i="6"/>
  <c r="AE436" i="6"/>
  <c r="AD436" i="6"/>
  <c r="AC436" i="6"/>
  <c r="AB436" i="6"/>
  <c r="AA436" i="6"/>
  <c r="Z436" i="6"/>
  <c r="Y436" i="6"/>
  <c r="AJ435" i="6"/>
  <c r="AI435" i="6"/>
  <c r="AH435" i="6"/>
  <c r="AG435" i="6"/>
  <c r="AF435" i="6"/>
  <c r="AE435" i="6"/>
  <c r="AD435" i="6"/>
  <c r="AC435" i="6"/>
  <c r="AB435" i="6"/>
  <c r="AA435" i="6"/>
  <c r="Z435" i="6"/>
  <c r="Y435" i="6"/>
  <c r="AJ434" i="6"/>
  <c r="AI434" i="6"/>
  <c r="AH434" i="6"/>
  <c r="AG434" i="6"/>
  <c r="AF434" i="6"/>
  <c r="AE434" i="6"/>
  <c r="AD434" i="6"/>
  <c r="AC434" i="6"/>
  <c r="AB434" i="6"/>
  <c r="AA434" i="6"/>
  <c r="Z434" i="6"/>
  <c r="Y434" i="6"/>
  <c r="AJ433" i="6"/>
  <c r="AI433" i="6"/>
  <c r="AH433" i="6"/>
  <c r="AG433" i="6"/>
  <c r="AF433" i="6"/>
  <c r="AE433" i="6"/>
  <c r="AD433" i="6"/>
  <c r="AC433" i="6"/>
  <c r="AB433" i="6"/>
  <c r="AA433" i="6"/>
  <c r="Z433" i="6"/>
  <c r="Y433" i="6"/>
  <c r="AJ432" i="6"/>
  <c r="AI432" i="6"/>
  <c r="AH432" i="6"/>
  <c r="AG432" i="6"/>
  <c r="AF432" i="6"/>
  <c r="AE432" i="6"/>
  <c r="AD432" i="6"/>
  <c r="AC432" i="6"/>
  <c r="AB432" i="6"/>
  <c r="AA432" i="6"/>
  <c r="Z432" i="6"/>
  <c r="Y432" i="6"/>
  <c r="AJ431" i="6"/>
  <c r="AI431" i="6"/>
  <c r="AH431" i="6"/>
  <c r="AG431" i="6"/>
  <c r="AF431" i="6"/>
  <c r="AE431" i="6"/>
  <c r="AD431" i="6"/>
  <c r="AC431" i="6"/>
  <c r="AB431" i="6"/>
  <c r="AA431" i="6"/>
  <c r="Z431" i="6"/>
  <c r="Y431" i="6"/>
  <c r="AJ430" i="6"/>
  <c r="AI430" i="6"/>
  <c r="AH430" i="6"/>
  <c r="AG430" i="6"/>
  <c r="AF430" i="6"/>
  <c r="AE430" i="6"/>
  <c r="AD430" i="6"/>
  <c r="AC430" i="6"/>
  <c r="AB430" i="6"/>
  <c r="AA430" i="6"/>
  <c r="Z430" i="6"/>
  <c r="Y430" i="6"/>
  <c r="AJ429" i="6"/>
  <c r="AI429" i="6"/>
  <c r="AH429" i="6"/>
  <c r="AG429" i="6"/>
  <c r="AF429" i="6"/>
  <c r="AE429" i="6"/>
  <c r="AD429" i="6"/>
  <c r="AC429" i="6"/>
  <c r="AB429" i="6"/>
  <c r="AA429" i="6"/>
  <c r="Z429" i="6"/>
  <c r="Y429" i="6"/>
  <c r="AJ428" i="6"/>
  <c r="AI428" i="6"/>
  <c r="AH428" i="6"/>
  <c r="AG428" i="6"/>
  <c r="AF428" i="6"/>
  <c r="AE428" i="6"/>
  <c r="AD428" i="6"/>
  <c r="AC428" i="6"/>
  <c r="AB428" i="6"/>
  <c r="AA428" i="6"/>
  <c r="Z428" i="6"/>
  <c r="Y428" i="6"/>
  <c r="AJ427" i="6"/>
  <c r="AI427" i="6"/>
  <c r="AH427" i="6"/>
  <c r="AG427" i="6"/>
  <c r="AF427" i="6"/>
  <c r="AE427" i="6"/>
  <c r="AD427" i="6"/>
  <c r="AC427" i="6"/>
  <c r="AB427" i="6"/>
  <c r="AA427" i="6"/>
  <c r="Z427" i="6"/>
  <c r="Y427" i="6"/>
  <c r="AJ426" i="6"/>
  <c r="AI426" i="6"/>
  <c r="AH426" i="6"/>
  <c r="AG426" i="6"/>
  <c r="AF426" i="6"/>
  <c r="AE426" i="6"/>
  <c r="AD426" i="6"/>
  <c r="AC426" i="6"/>
  <c r="AB426" i="6"/>
  <c r="AA426" i="6"/>
  <c r="Z426" i="6"/>
  <c r="Y426" i="6"/>
  <c r="AJ425" i="6"/>
  <c r="AI425" i="6"/>
  <c r="AH425" i="6"/>
  <c r="AG425" i="6"/>
  <c r="AF425" i="6"/>
  <c r="AE425" i="6"/>
  <c r="AD425" i="6"/>
  <c r="AC425" i="6"/>
  <c r="AB425" i="6"/>
  <c r="AA425" i="6"/>
  <c r="Z425" i="6"/>
  <c r="Y425" i="6"/>
  <c r="AJ424" i="6"/>
  <c r="AI424" i="6"/>
  <c r="AH424" i="6"/>
  <c r="AG424" i="6"/>
  <c r="AF424" i="6"/>
  <c r="AE424" i="6"/>
  <c r="AD424" i="6"/>
  <c r="AC424" i="6"/>
  <c r="AB424" i="6"/>
  <c r="AA424" i="6"/>
  <c r="Z424" i="6"/>
  <c r="Y424" i="6"/>
  <c r="AJ423" i="6"/>
  <c r="AI423" i="6"/>
  <c r="AH423" i="6"/>
  <c r="AG423" i="6"/>
  <c r="AF423" i="6"/>
  <c r="AE423" i="6"/>
  <c r="AD423" i="6"/>
  <c r="AC423" i="6"/>
  <c r="AB423" i="6"/>
  <c r="AA423" i="6"/>
  <c r="Z423" i="6"/>
  <c r="Y423" i="6"/>
  <c r="AJ422" i="6"/>
  <c r="AI422" i="6"/>
  <c r="AH422" i="6"/>
  <c r="AG422" i="6"/>
  <c r="AF422" i="6"/>
  <c r="AE422" i="6"/>
  <c r="AD422" i="6"/>
  <c r="AC422" i="6"/>
  <c r="AB422" i="6"/>
  <c r="AA422" i="6"/>
  <c r="Z422" i="6"/>
  <c r="Y422" i="6"/>
  <c r="AJ421" i="6"/>
  <c r="AI421" i="6"/>
  <c r="AH421" i="6"/>
  <c r="AG421" i="6"/>
  <c r="AF421" i="6"/>
  <c r="AE421" i="6"/>
  <c r="AD421" i="6"/>
  <c r="AC421" i="6"/>
  <c r="AB421" i="6"/>
  <c r="AA421" i="6"/>
  <c r="Z421" i="6"/>
  <c r="Y421" i="6"/>
  <c r="AJ420" i="6"/>
  <c r="AI420" i="6"/>
  <c r="AH420" i="6"/>
  <c r="AG420" i="6"/>
  <c r="AF420" i="6"/>
  <c r="AE420" i="6"/>
  <c r="AD420" i="6"/>
  <c r="AC420" i="6"/>
  <c r="AB420" i="6"/>
  <c r="AA420" i="6"/>
  <c r="Z420" i="6"/>
  <c r="Y420" i="6"/>
  <c r="AJ419" i="6"/>
  <c r="AI419" i="6"/>
  <c r="AH419" i="6"/>
  <c r="AG419" i="6"/>
  <c r="AF419" i="6"/>
  <c r="AE419" i="6"/>
  <c r="AD419" i="6"/>
  <c r="AC419" i="6"/>
  <c r="AB419" i="6"/>
  <c r="AA419" i="6"/>
  <c r="Z419" i="6"/>
  <c r="Y419" i="6"/>
  <c r="AJ418" i="6"/>
  <c r="AI418" i="6"/>
  <c r="AH418" i="6"/>
  <c r="AG418" i="6"/>
  <c r="AF418" i="6"/>
  <c r="AE418" i="6"/>
  <c r="AD418" i="6"/>
  <c r="AC418" i="6"/>
  <c r="AB418" i="6"/>
  <c r="AA418" i="6"/>
  <c r="Z418" i="6"/>
  <c r="Y418" i="6"/>
  <c r="AJ417" i="6"/>
  <c r="AI417" i="6"/>
  <c r="AH417" i="6"/>
  <c r="AG417" i="6"/>
  <c r="AF417" i="6"/>
  <c r="AE417" i="6"/>
  <c r="AD417" i="6"/>
  <c r="AC417" i="6"/>
  <c r="AB417" i="6"/>
  <c r="AA417" i="6"/>
  <c r="Z417" i="6"/>
  <c r="Y417" i="6"/>
  <c r="AJ416" i="6"/>
  <c r="AI416" i="6"/>
  <c r="AH416" i="6"/>
  <c r="AG416" i="6"/>
  <c r="AF416" i="6"/>
  <c r="AE416" i="6"/>
  <c r="AD416" i="6"/>
  <c r="AC416" i="6"/>
  <c r="AB416" i="6"/>
  <c r="AA416" i="6"/>
  <c r="Z416" i="6"/>
  <c r="Y416" i="6"/>
  <c r="AJ415" i="6"/>
  <c r="AI415" i="6"/>
  <c r="AH415" i="6"/>
  <c r="AG415" i="6"/>
  <c r="AF415" i="6"/>
  <c r="AE415" i="6"/>
  <c r="AD415" i="6"/>
  <c r="AC415" i="6"/>
  <c r="AB415" i="6"/>
  <c r="AA415" i="6"/>
  <c r="Z415" i="6"/>
  <c r="Y415" i="6"/>
  <c r="AJ414" i="6"/>
  <c r="AI414" i="6"/>
  <c r="AH414" i="6"/>
  <c r="AG414" i="6"/>
  <c r="AF414" i="6"/>
  <c r="AE414" i="6"/>
  <c r="AD414" i="6"/>
  <c r="AC414" i="6"/>
  <c r="AB414" i="6"/>
  <c r="AA414" i="6"/>
  <c r="Z414" i="6"/>
  <c r="Y414" i="6"/>
  <c r="AJ413" i="6"/>
  <c r="AI413" i="6"/>
  <c r="AH413" i="6"/>
  <c r="AG413" i="6"/>
  <c r="AF413" i="6"/>
  <c r="AE413" i="6"/>
  <c r="AD413" i="6"/>
  <c r="AC413" i="6"/>
  <c r="AB413" i="6"/>
  <c r="AA413" i="6"/>
  <c r="Z413" i="6"/>
  <c r="Y413" i="6"/>
  <c r="AJ412" i="6"/>
  <c r="AI412" i="6"/>
  <c r="AH412" i="6"/>
  <c r="AG412" i="6"/>
  <c r="AF412" i="6"/>
  <c r="AE412" i="6"/>
  <c r="AD412" i="6"/>
  <c r="AC412" i="6"/>
  <c r="AB412" i="6"/>
  <c r="AA412" i="6"/>
  <c r="Z412" i="6"/>
  <c r="Y412" i="6"/>
  <c r="AJ411" i="6"/>
  <c r="AI411" i="6"/>
  <c r="AH411" i="6"/>
  <c r="AG411" i="6"/>
  <c r="AF411" i="6"/>
  <c r="AE411" i="6"/>
  <c r="AD411" i="6"/>
  <c r="AC411" i="6"/>
  <c r="AB411" i="6"/>
  <c r="AA411" i="6"/>
  <c r="Z411" i="6"/>
  <c r="Y411" i="6"/>
  <c r="AJ410" i="6"/>
  <c r="AI410" i="6"/>
  <c r="AH410" i="6"/>
  <c r="AG410" i="6"/>
  <c r="AF410" i="6"/>
  <c r="AE410" i="6"/>
  <c r="AD410" i="6"/>
  <c r="AC410" i="6"/>
  <c r="AB410" i="6"/>
  <c r="AA410" i="6"/>
  <c r="Z410" i="6"/>
  <c r="Y410" i="6"/>
  <c r="AJ409" i="6"/>
  <c r="AI409" i="6"/>
  <c r="AH409" i="6"/>
  <c r="AG409" i="6"/>
  <c r="AF409" i="6"/>
  <c r="AE409" i="6"/>
  <c r="AD409" i="6"/>
  <c r="AC409" i="6"/>
  <c r="AB409" i="6"/>
  <c r="AA409" i="6"/>
  <c r="Z409" i="6"/>
  <c r="Y409" i="6"/>
  <c r="AJ408" i="6"/>
  <c r="AI408" i="6"/>
  <c r="AH408" i="6"/>
  <c r="AG408" i="6"/>
  <c r="AF408" i="6"/>
  <c r="AE408" i="6"/>
  <c r="AD408" i="6"/>
  <c r="AC408" i="6"/>
  <c r="AB408" i="6"/>
  <c r="AA408" i="6"/>
  <c r="Z408" i="6"/>
  <c r="Y408" i="6"/>
  <c r="AJ407" i="6"/>
  <c r="AI407" i="6"/>
  <c r="AH407" i="6"/>
  <c r="AG407" i="6"/>
  <c r="AF407" i="6"/>
  <c r="AE407" i="6"/>
  <c r="AD407" i="6"/>
  <c r="AC407" i="6"/>
  <c r="AB407" i="6"/>
  <c r="AA407" i="6"/>
  <c r="Z407" i="6"/>
  <c r="Y407" i="6"/>
  <c r="AJ406" i="6"/>
  <c r="AI406" i="6"/>
  <c r="AH406" i="6"/>
  <c r="AG406" i="6"/>
  <c r="AF406" i="6"/>
  <c r="AE406" i="6"/>
  <c r="AD406" i="6"/>
  <c r="AC406" i="6"/>
  <c r="AB406" i="6"/>
  <c r="AA406" i="6"/>
  <c r="Z406" i="6"/>
  <c r="Y406" i="6"/>
  <c r="AJ405" i="6"/>
  <c r="AI405" i="6"/>
  <c r="AH405" i="6"/>
  <c r="AG405" i="6"/>
  <c r="AF405" i="6"/>
  <c r="AE405" i="6"/>
  <c r="AD405" i="6"/>
  <c r="AC405" i="6"/>
  <c r="AB405" i="6"/>
  <c r="AA405" i="6"/>
  <c r="Z405" i="6"/>
  <c r="Y405" i="6"/>
  <c r="AJ404" i="6"/>
  <c r="AI404" i="6"/>
  <c r="AH404" i="6"/>
  <c r="AG404" i="6"/>
  <c r="AF404" i="6"/>
  <c r="AE404" i="6"/>
  <c r="AD404" i="6"/>
  <c r="AC404" i="6"/>
  <c r="AB404" i="6"/>
  <c r="AA404" i="6"/>
  <c r="Z404" i="6"/>
  <c r="Y404" i="6"/>
  <c r="AJ403" i="6"/>
  <c r="AI403" i="6"/>
  <c r="AH403" i="6"/>
  <c r="AG403" i="6"/>
  <c r="AF403" i="6"/>
  <c r="AE403" i="6"/>
  <c r="AD403" i="6"/>
  <c r="AC403" i="6"/>
  <c r="AB403" i="6"/>
  <c r="AA403" i="6"/>
  <c r="Z403" i="6"/>
  <c r="Y403" i="6"/>
  <c r="AJ402" i="6"/>
  <c r="AI402" i="6"/>
  <c r="AH402" i="6"/>
  <c r="AG402" i="6"/>
  <c r="AF402" i="6"/>
  <c r="AE402" i="6"/>
  <c r="AD402" i="6"/>
  <c r="AC402" i="6"/>
  <c r="AB402" i="6"/>
  <c r="AA402" i="6"/>
  <c r="Z402" i="6"/>
  <c r="Y402" i="6"/>
  <c r="AJ401" i="6"/>
  <c r="AI401" i="6"/>
  <c r="AH401" i="6"/>
  <c r="AG401" i="6"/>
  <c r="AF401" i="6"/>
  <c r="AE401" i="6"/>
  <c r="AD401" i="6"/>
  <c r="AC401" i="6"/>
  <c r="AB401" i="6"/>
  <c r="AA401" i="6"/>
  <c r="Z401" i="6"/>
  <c r="Y401" i="6"/>
  <c r="AJ400" i="6"/>
  <c r="AI400" i="6"/>
  <c r="AH400" i="6"/>
  <c r="AG400" i="6"/>
  <c r="AF400" i="6"/>
  <c r="AE400" i="6"/>
  <c r="AD400" i="6"/>
  <c r="AC400" i="6"/>
  <c r="AB400" i="6"/>
  <c r="AA400" i="6"/>
  <c r="Z400" i="6"/>
  <c r="Y400" i="6"/>
  <c r="AJ399" i="6"/>
  <c r="AI399" i="6"/>
  <c r="AH399" i="6"/>
  <c r="AG399" i="6"/>
  <c r="AF399" i="6"/>
  <c r="AE399" i="6"/>
  <c r="AD399" i="6"/>
  <c r="AC399" i="6"/>
  <c r="AB399" i="6"/>
  <c r="AA399" i="6"/>
  <c r="Z399" i="6"/>
  <c r="Y399" i="6"/>
  <c r="AJ398" i="6"/>
  <c r="AI398" i="6"/>
  <c r="AH398" i="6"/>
  <c r="AG398" i="6"/>
  <c r="AF398" i="6"/>
  <c r="AE398" i="6"/>
  <c r="AD398" i="6"/>
  <c r="AC398" i="6"/>
  <c r="AB398" i="6"/>
  <c r="AA398" i="6"/>
  <c r="Z398" i="6"/>
  <c r="Y398" i="6"/>
  <c r="AJ397" i="6"/>
  <c r="AI397" i="6"/>
  <c r="AH397" i="6"/>
  <c r="AG397" i="6"/>
  <c r="AF397" i="6"/>
  <c r="AE397" i="6"/>
  <c r="AD397" i="6"/>
  <c r="AC397" i="6"/>
  <c r="AB397" i="6"/>
  <c r="AA397" i="6"/>
  <c r="Z397" i="6"/>
  <c r="Y397" i="6"/>
  <c r="AJ396" i="6"/>
  <c r="AI396" i="6"/>
  <c r="AH396" i="6"/>
  <c r="AG396" i="6"/>
  <c r="AF396" i="6"/>
  <c r="AE396" i="6"/>
  <c r="AD396" i="6"/>
  <c r="AC396" i="6"/>
  <c r="AB396" i="6"/>
  <c r="AA396" i="6"/>
  <c r="Z396" i="6"/>
  <c r="Y396" i="6"/>
  <c r="AJ395" i="6"/>
  <c r="AI395" i="6"/>
  <c r="AH395" i="6"/>
  <c r="AG395" i="6"/>
  <c r="AF395" i="6"/>
  <c r="AE395" i="6"/>
  <c r="AD395" i="6"/>
  <c r="AC395" i="6"/>
  <c r="AB395" i="6"/>
  <c r="AA395" i="6"/>
  <c r="Z395" i="6"/>
  <c r="Y395" i="6"/>
  <c r="AJ394" i="6"/>
  <c r="AI394" i="6"/>
  <c r="AH394" i="6"/>
  <c r="AG394" i="6"/>
  <c r="AF394" i="6"/>
  <c r="AE394" i="6"/>
  <c r="AD394" i="6"/>
  <c r="AC394" i="6"/>
  <c r="AB394" i="6"/>
  <c r="AA394" i="6"/>
  <c r="Z394" i="6"/>
  <c r="Y394" i="6"/>
  <c r="AJ393" i="6"/>
  <c r="AI393" i="6"/>
  <c r="AH393" i="6"/>
  <c r="AG393" i="6"/>
  <c r="AF393" i="6"/>
  <c r="AE393" i="6"/>
  <c r="AD393" i="6"/>
  <c r="AC393" i="6"/>
  <c r="AB393" i="6"/>
  <c r="AA393" i="6"/>
  <c r="Z393" i="6"/>
  <c r="Y393" i="6"/>
  <c r="AJ392" i="6"/>
  <c r="AI392" i="6"/>
  <c r="AH392" i="6"/>
  <c r="AG392" i="6"/>
  <c r="AF392" i="6"/>
  <c r="AE392" i="6"/>
  <c r="AD392" i="6"/>
  <c r="AC392" i="6"/>
  <c r="AB392" i="6"/>
  <c r="AA392" i="6"/>
  <c r="Z392" i="6"/>
  <c r="Y392" i="6"/>
  <c r="AJ391" i="6"/>
  <c r="AI391" i="6"/>
  <c r="AH391" i="6"/>
  <c r="AG391" i="6"/>
  <c r="AF391" i="6"/>
  <c r="AE391" i="6"/>
  <c r="AD391" i="6"/>
  <c r="AC391" i="6"/>
  <c r="AB391" i="6"/>
  <c r="AA391" i="6"/>
  <c r="Z391" i="6"/>
  <c r="Y391" i="6"/>
  <c r="AJ390" i="6"/>
  <c r="AI390" i="6"/>
  <c r="AH390" i="6"/>
  <c r="AG390" i="6"/>
  <c r="AF390" i="6"/>
  <c r="AE390" i="6"/>
  <c r="AD390" i="6"/>
  <c r="AC390" i="6"/>
  <c r="AB390" i="6"/>
  <c r="AA390" i="6"/>
  <c r="Z390" i="6"/>
  <c r="Y390" i="6"/>
  <c r="AJ389" i="6"/>
  <c r="AI389" i="6"/>
  <c r="AH389" i="6"/>
  <c r="AG389" i="6"/>
  <c r="AF389" i="6"/>
  <c r="AE389" i="6"/>
  <c r="AD389" i="6"/>
  <c r="AC389" i="6"/>
  <c r="AB389" i="6"/>
  <c r="AA389" i="6"/>
  <c r="Z389" i="6"/>
  <c r="Y389" i="6"/>
  <c r="AJ388" i="6"/>
  <c r="AI388" i="6"/>
  <c r="AH388" i="6"/>
  <c r="AG388" i="6"/>
  <c r="AF388" i="6"/>
  <c r="AE388" i="6"/>
  <c r="AD388" i="6"/>
  <c r="AC388" i="6"/>
  <c r="AB388" i="6"/>
  <c r="AA388" i="6"/>
  <c r="Z388" i="6"/>
  <c r="Y388" i="6"/>
  <c r="AJ387" i="6"/>
  <c r="AI387" i="6"/>
  <c r="AH387" i="6"/>
  <c r="AG387" i="6"/>
  <c r="AF387" i="6"/>
  <c r="AE387" i="6"/>
  <c r="AD387" i="6"/>
  <c r="AC387" i="6"/>
  <c r="AB387" i="6"/>
  <c r="AA387" i="6"/>
  <c r="Z387" i="6"/>
  <c r="Y387" i="6"/>
  <c r="AJ386" i="6"/>
  <c r="AI386" i="6"/>
  <c r="AH386" i="6"/>
  <c r="AG386" i="6"/>
  <c r="AF386" i="6"/>
  <c r="AE386" i="6"/>
  <c r="AD386" i="6"/>
  <c r="AC386" i="6"/>
  <c r="AB386" i="6"/>
  <c r="AA386" i="6"/>
  <c r="Z386" i="6"/>
  <c r="Y386" i="6"/>
  <c r="AJ385" i="6"/>
  <c r="AI385" i="6"/>
  <c r="AH385" i="6"/>
  <c r="AG385" i="6"/>
  <c r="AF385" i="6"/>
  <c r="AE385" i="6"/>
  <c r="AD385" i="6"/>
  <c r="AC385" i="6"/>
  <c r="AB385" i="6"/>
  <c r="AA385" i="6"/>
  <c r="Z385" i="6"/>
  <c r="Y385" i="6"/>
  <c r="AJ384" i="6"/>
  <c r="AI384" i="6"/>
  <c r="AH384" i="6"/>
  <c r="AG384" i="6"/>
  <c r="AF384" i="6"/>
  <c r="AE384" i="6"/>
  <c r="AD384" i="6"/>
  <c r="AC384" i="6"/>
  <c r="AB384" i="6"/>
  <c r="AA384" i="6"/>
  <c r="Z384" i="6"/>
  <c r="Y384" i="6"/>
  <c r="AJ383" i="6"/>
  <c r="AI383" i="6"/>
  <c r="AH383" i="6"/>
  <c r="AG383" i="6"/>
  <c r="AF383" i="6"/>
  <c r="AE383" i="6"/>
  <c r="AD383" i="6"/>
  <c r="AC383" i="6"/>
  <c r="AB383" i="6"/>
  <c r="AA383" i="6"/>
  <c r="Z383" i="6"/>
  <c r="Y383" i="6"/>
  <c r="AJ382" i="6"/>
  <c r="AI382" i="6"/>
  <c r="AH382" i="6"/>
  <c r="AG382" i="6"/>
  <c r="AF382" i="6"/>
  <c r="AE382" i="6"/>
  <c r="AD382" i="6"/>
  <c r="AC382" i="6"/>
  <c r="AB382" i="6"/>
  <c r="AA382" i="6"/>
  <c r="Z382" i="6"/>
  <c r="Y382" i="6"/>
  <c r="AJ381" i="6"/>
  <c r="AI381" i="6"/>
  <c r="AH381" i="6"/>
  <c r="AG381" i="6"/>
  <c r="AF381" i="6"/>
  <c r="AE381" i="6"/>
  <c r="AD381" i="6"/>
  <c r="AC381" i="6"/>
  <c r="AB381" i="6"/>
  <c r="AA381" i="6"/>
  <c r="Z381" i="6"/>
  <c r="Y381" i="6"/>
  <c r="AJ380" i="6"/>
  <c r="AI380" i="6"/>
  <c r="AH380" i="6"/>
  <c r="AG380" i="6"/>
  <c r="AF380" i="6"/>
  <c r="AE380" i="6"/>
  <c r="AD380" i="6"/>
  <c r="AC380" i="6"/>
  <c r="AB380" i="6"/>
  <c r="AA380" i="6"/>
  <c r="Z380" i="6"/>
  <c r="Y380" i="6"/>
  <c r="AJ379" i="6"/>
  <c r="AI379" i="6"/>
  <c r="AH379" i="6"/>
  <c r="AG379" i="6"/>
  <c r="AF379" i="6"/>
  <c r="AE379" i="6"/>
  <c r="AD379" i="6"/>
  <c r="AC379" i="6"/>
  <c r="AB379" i="6"/>
  <c r="AA379" i="6"/>
  <c r="Z379" i="6"/>
  <c r="Y379" i="6"/>
  <c r="AJ378" i="6"/>
  <c r="AI378" i="6"/>
  <c r="AH378" i="6"/>
  <c r="AG378" i="6"/>
  <c r="AF378" i="6"/>
  <c r="AE378" i="6"/>
  <c r="AD378" i="6"/>
  <c r="AC378" i="6"/>
  <c r="AB378" i="6"/>
  <c r="AA378" i="6"/>
  <c r="Z378" i="6"/>
  <c r="Y378" i="6"/>
  <c r="AJ377" i="6"/>
  <c r="AI377" i="6"/>
  <c r="AH377" i="6"/>
  <c r="AG377" i="6"/>
  <c r="AF377" i="6"/>
  <c r="AE377" i="6"/>
  <c r="AD377" i="6"/>
  <c r="AC377" i="6"/>
  <c r="AB377" i="6"/>
  <c r="AA377" i="6"/>
  <c r="Z377" i="6"/>
  <c r="Y377" i="6"/>
  <c r="AJ376" i="6"/>
  <c r="AI376" i="6"/>
  <c r="AH376" i="6"/>
  <c r="AG376" i="6"/>
  <c r="AF376" i="6"/>
  <c r="AE376" i="6"/>
  <c r="AD376" i="6"/>
  <c r="AC376" i="6"/>
  <c r="AB376" i="6"/>
  <c r="AA376" i="6"/>
  <c r="Z376" i="6"/>
  <c r="Y376" i="6"/>
  <c r="AJ375" i="6"/>
  <c r="AI375" i="6"/>
  <c r="AH375" i="6"/>
  <c r="AG375" i="6"/>
  <c r="AF375" i="6"/>
  <c r="AE375" i="6"/>
  <c r="AD375" i="6"/>
  <c r="AC375" i="6"/>
  <c r="AB375" i="6"/>
  <c r="AA375" i="6"/>
  <c r="Z375" i="6"/>
  <c r="Y375" i="6"/>
  <c r="AJ374" i="6"/>
  <c r="AI374" i="6"/>
  <c r="AH374" i="6"/>
  <c r="AG374" i="6"/>
  <c r="AF374" i="6"/>
  <c r="AE374" i="6"/>
  <c r="AD374" i="6"/>
  <c r="AC374" i="6"/>
  <c r="AB374" i="6"/>
  <c r="AA374" i="6"/>
  <c r="Z374" i="6"/>
  <c r="Y374" i="6"/>
  <c r="AJ373" i="6"/>
  <c r="AI373" i="6"/>
  <c r="AH373" i="6"/>
  <c r="AG373" i="6"/>
  <c r="AF373" i="6"/>
  <c r="AE373" i="6"/>
  <c r="AD373" i="6"/>
  <c r="AC373" i="6"/>
  <c r="AB373" i="6"/>
  <c r="AA373" i="6"/>
  <c r="Z373" i="6"/>
  <c r="Y373" i="6"/>
  <c r="AJ372" i="6"/>
  <c r="AI372" i="6"/>
  <c r="AH372" i="6"/>
  <c r="AG372" i="6"/>
  <c r="AF372" i="6"/>
  <c r="AE372" i="6"/>
  <c r="AD372" i="6"/>
  <c r="AC372" i="6"/>
  <c r="AB372" i="6"/>
  <c r="AA372" i="6"/>
  <c r="Z372" i="6"/>
  <c r="Y372" i="6"/>
  <c r="AJ371" i="6"/>
  <c r="AI371" i="6"/>
  <c r="AH371" i="6"/>
  <c r="AG371" i="6"/>
  <c r="AF371" i="6"/>
  <c r="AE371" i="6"/>
  <c r="AD371" i="6"/>
  <c r="AC371" i="6"/>
  <c r="AB371" i="6"/>
  <c r="AA371" i="6"/>
  <c r="Z371" i="6"/>
  <c r="Y371" i="6"/>
  <c r="AJ370" i="6"/>
  <c r="AI370" i="6"/>
  <c r="AH370" i="6"/>
  <c r="AG370" i="6"/>
  <c r="AF370" i="6"/>
  <c r="AE370" i="6"/>
  <c r="AD370" i="6"/>
  <c r="AC370" i="6"/>
  <c r="AB370" i="6"/>
  <c r="AA370" i="6"/>
  <c r="Z370" i="6"/>
  <c r="Y370" i="6"/>
  <c r="AJ369" i="6"/>
  <c r="AI369" i="6"/>
  <c r="AH369" i="6"/>
  <c r="AG369" i="6"/>
  <c r="AF369" i="6"/>
  <c r="AE369" i="6"/>
  <c r="AD369" i="6"/>
  <c r="AC369" i="6"/>
  <c r="AB369" i="6"/>
  <c r="AA369" i="6"/>
  <c r="Z369" i="6"/>
  <c r="Y369" i="6"/>
  <c r="AJ368" i="6"/>
  <c r="AI368" i="6"/>
  <c r="AH368" i="6"/>
  <c r="AG368" i="6"/>
  <c r="AF368" i="6"/>
  <c r="AE368" i="6"/>
  <c r="AD368" i="6"/>
  <c r="AC368" i="6"/>
  <c r="AB368" i="6"/>
  <c r="AA368" i="6"/>
  <c r="Z368" i="6"/>
  <c r="Y368" i="6"/>
  <c r="AJ367" i="6"/>
  <c r="AI367" i="6"/>
  <c r="AH367" i="6"/>
  <c r="AG367" i="6"/>
  <c r="AF367" i="6"/>
  <c r="AE367" i="6"/>
  <c r="AD367" i="6"/>
  <c r="AC367" i="6"/>
  <c r="AB367" i="6"/>
  <c r="AA367" i="6"/>
  <c r="Z367" i="6"/>
  <c r="Y367" i="6"/>
  <c r="AJ366" i="6"/>
  <c r="AI366" i="6"/>
  <c r="AH366" i="6"/>
  <c r="AG366" i="6"/>
  <c r="AF366" i="6"/>
  <c r="AE366" i="6"/>
  <c r="AD366" i="6"/>
  <c r="AC366" i="6"/>
  <c r="AB366" i="6"/>
  <c r="AA366" i="6"/>
  <c r="Z366" i="6"/>
  <c r="Y366" i="6"/>
  <c r="AJ365" i="6"/>
  <c r="AI365" i="6"/>
  <c r="AH365" i="6"/>
  <c r="AG365" i="6"/>
  <c r="AF365" i="6"/>
  <c r="AE365" i="6"/>
  <c r="AD365" i="6"/>
  <c r="AC365" i="6"/>
  <c r="AB365" i="6"/>
  <c r="AA365" i="6"/>
  <c r="Z365" i="6"/>
  <c r="Y365" i="6"/>
  <c r="AJ364" i="6"/>
  <c r="AI364" i="6"/>
  <c r="AH364" i="6"/>
  <c r="AG364" i="6"/>
  <c r="AF364" i="6"/>
  <c r="AE364" i="6"/>
  <c r="AD364" i="6"/>
  <c r="AC364" i="6"/>
  <c r="AB364" i="6"/>
  <c r="AA364" i="6"/>
  <c r="Z364" i="6"/>
  <c r="Y364" i="6"/>
  <c r="AJ363" i="6"/>
  <c r="AI363" i="6"/>
  <c r="AH363" i="6"/>
  <c r="AG363" i="6"/>
  <c r="AF363" i="6"/>
  <c r="AE363" i="6"/>
  <c r="AD363" i="6"/>
  <c r="AC363" i="6"/>
  <c r="AB363" i="6"/>
  <c r="AA363" i="6"/>
  <c r="Z363" i="6"/>
  <c r="Y363" i="6"/>
  <c r="AJ362" i="6"/>
  <c r="AI362" i="6"/>
  <c r="AH362" i="6"/>
  <c r="AG362" i="6"/>
  <c r="AF362" i="6"/>
  <c r="AE362" i="6"/>
  <c r="AD362" i="6"/>
  <c r="AC362" i="6"/>
  <c r="AB362" i="6"/>
  <c r="AA362" i="6"/>
  <c r="Z362" i="6"/>
  <c r="Y362" i="6"/>
  <c r="AJ361" i="6"/>
  <c r="AI361" i="6"/>
  <c r="AH361" i="6"/>
  <c r="AG361" i="6"/>
  <c r="AF361" i="6"/>
  <c r="AE361" i="6"/>
  <c r="AD361" i="6"/>
  <c r="AC361" i="6"/>
  <c r="AB361" i="6"/>
  <c r="AA361" i="6"/>
  <c r="Z361" i="6"/>
  <c r="Y361" i="6"/>
  <c r="AJ360" i="6"/>
  <c r="AI360" i="6"/>
  <c r="AH360" i="6"/>
  <c r="AG360" i="6"/>
  <c r="AF360" i="6"/>
  <c r="AE360" i="6"/>
  <c r="AD360" i="6"/>
  <c r="AC360" i="6"/>
  <c r="AB360" i="6"/>
  <c r="AA360" i="6"/>
  <c r="Z360" i="6"/>
  <c r="Y360" i="6"/>
  <c r="AJ359" i="6"/>
  <c r="AI359" i="6"/>
  <c r="AH359" i="6"/>
  <c r="AG359" i="6"/>
  <c r="AF359" i="6"/>
  <c r="AE359" i="6"/>
  <c r="AD359" i="6"/>
  <c r="AC359" i="6"/>
  <c r="AB359" i="6"/>
  <c r="AA359" i="6"/>
  <c r="Z359" i="6"/>
  <c r="Y359" i="6"/>
  <c r="AJ358" i="6"/>
  <c r="AI358" i="6"/>
  <c r="AH358" i="6"/>
  <c r="AG358" i="6"/>
  <c r="AF358" i="6"/>
  <c r="AE358" i="6"/>
  <c r="AD358" i="6"/>
  <c r="AC358" i="6"/>
  <c r="AB358" i="6"/>
  <c r="AA358" i="6"/>
  <c r="Z358" i="6"/>
  <c r="Y358" i="6"/>
  <c r="AJ357" i="6"/>
  <c r="AI357" i="6"/>
  <c r="AH357" i="6"/>
  <c r="AG357" i="6"/>
  <c r="AF357" i="6"/>
  <c r="AE357" i="6"/>
  <c r="AD357" i="6"/>
  <c r="AC357" i="6"/>
  <c r="AB357" i="6"/>
  <c r="AA357" i="6"/>
  <c r="Z357" i="6"/>
  <c r="Y357" i="6"/>
  <c r="AJ356" i="6"/>
  <c r="AI356" i="6"/>
  <c r="AH356" i="6"/>
  <c r="AG356" i="6"/>
  <c r="AF356" i="6"/>
  <c r="AE356" i="6"/>
  <c r="AD356" i="6"/>
  <c r="AC356" i="6"/>
  <c r="AB356" i="6"/>
  <c r="AA356" i="6"/>
  <c r="Z356" i="6"/>
  <c r="Y356" i="6"/>
  <c r="AJ355" i="6"/>
  <c r="AI355" i="6"/>
  <c r="AH355" i="6"/>
  <c r="AG355" i="6"/>
  <c r="AF355" i="6"/>
  <c r="AE355" i="6"/>
  <c r="AD355" i="6"/>
  <c r="AC355" i="6"/>
  <c r="AB355" i="6"/>
  <c r="AA355" i="6"/>
  <c r="Z355" i="6"/>
  <c r="Y355" i="6"/>
  <c r="AJ354" i="6"/>
  <c r="AI354" i="6"/>
  <c r="AH354" i="6"/>
  <c r="AG354" i="6"/>
  <c r="AF354" i="6"/>
  <c r="AE354" i="6"/>
  <c r="AD354" i="6"/>
  <c r="AC354" i="6"/>
  <c r="AB354" i="6"/>
  <c r="AA354" i="6"/>
  <c r="Z354" i="6"/>
  <c r="Y354" i="6"/>
  <c r="AJ353" i="6"/>
  <c r="AI353" i="6"/>
  <c r="AH353" i="6"/>
  <c r="AG353" i="6"/>
  <c r="AF353" i="6"/>
  <c r="AE353" i="6"/>
  <c r="AD353" i="6"/>
  <c r="AC353" i="6"/>
  <c r="AB353" i="6"/>
  <c r="AA353" i="6"/>
  <c r="Z353" i="6"/>
  <c r="Y353" i="6"/>
  <c r="AJ352" i="6"/>
  <c r="AI352" i="6"/>
  <c r="AH352" i="6"/>
  <c r="AG352" i="6"/>
  <c r="AF352" i="6"/>
  <c r="AE352" i="6"/>
  <c r="AD352" i="6"/>
  <c r="AC352" i="6"/>
  <c r="AB352" i="6"/>
  <c r="AA352" i="6"/>
  <c r="Z352" i="6"/>
  <c r="Y352" i="6"/>
  <c r="AJ351" i="6"/>
  <c r="AI351" i="6"/>
  <c r="AH351" i="6"/>
  <c r="AG351" i="6"/>
  <c r="AF351" i="6"/>
  <c r="AE351" i="6"/>
  <c r="AD351" i="6"/>
  <c r="AC351" i="6"/>
  <c r="AB351" i="6"/>
  <c r="AA351" i="6"/>
  <c r="Z351" i="6"/>
  <c r="Y351" i="6"/>
  <c r="AJ350" i="6"/>
  <c r="AI350" i="6"/>
  <c r="AH350" i="6"/>
  <c r="AG350" i="6"/>
  <c r="AF350" i="6"/>
  <c r="AE350" i="6"/>
  <c r="AD350" i="6"/>
  <c r="AC350" i="6"/>
  <c r="AB350" i="6"/>
  <c r="AA350" i="6"/>
  <c r="Z350" i="6"/>
  <c r="Y350" i="6"/>
  <c r="AJ349" i="6"/>
  <c r="AI349" i="6"/>
  <c r="AH349" i="6"/>
  <c r="AG349" i="6"/>
  <c r="AF349" i="6"/>
  <c r="AE349" i="6"/>
  <c r="AD349" i="6"/>
  <c r="AC349" i="6"/>
  <c r="AB349" i="6"/>
  <c r="AA349" i="6"/>
  <c r="Z349" i="6"/>
  <c r="Y349" i="6"/>
  <c r="AJ348" i="6"/>
  <c r="AI348" i="6"/>
  <c r="AH348" i="6"/>
  <c r="AG348" i="6"/>
  <c r="AF348" i="6"/>
  <c r="AE348" i="6"/>
  <c r="AD348" i="6"/>
  <c r="AC348" i="6"/>
  <c r="AB348" i="6"/>
  <c r="AA348" i="6"/>
  <c r="Z348" i="6"/>
  <c r="Y348" i="6"/>
  <c r="AJ347" i="6"/>
  <c r="AI347" i="6"/>
  <c r="AH347" i="6"/>
  <c r="AG347" i="6"/>
  <c r="AF347" i="6"/>
  <c r="AE347" i="6"/>
  <c r="AD347" i="6"/>
  <c r="AC347" i="6"/>
  <c r="AB347" i="6"/>
  <c r="AA347" i="6"/>
  <c r="Z347" i="6"/>
  <c r="Y347" i="6"/>
  <c r="AJ346" i="6"/>
  <c r="AI346" i="6"/>
  <c r="AH346" i="6"/>
  <c r="AG346" i="6"/>
  <c r="AF346" i="6"/>
  <c r="AE346" i="6"/>
  <c r="AD346" i="6"/>
  <c r="AC346" i="6"/>
  <c r="AB346" i="6"/>
  <c r="AA346" i="6"/>
  <c r="Z346" i="6"/>
  <c r="Y346" i="6"/>
  <c r="AJ345" i="6"/>
  <c r="AI345" i="6"/>
  <c r="AH345" i="6"/>
  <c r="AG345" i="6"/>
  <c r="AF345" i="6"/>
  <c r="AE345" i="6"/>
  <c r="AD345" i="6"/>
  <c r="AC345" i="6"/>
  <c r="AB345" i="6"/>
  <c r="AA345" i="6"/>
  <c r="Z345" i="6"/>
  <c r="Y345" i="6"/>
  <c r="AJ344" i="6"/>
  <c r="AI344" i="6"/>
  <c r="AH344" i="6"/>
  <c r="AG344" i="6"/>
  <c r="AF344" i="6"/>
  <c r="AE344" i="6"/>
  <c r="AD344" i="6"/>
  <c r="AC344" i="6"/>
  <c r="AB344" i="6"/>
  <c r="AA344" i="6"/>
  <c r="Z344" i="6"/>
  <c r="Y344" i="6"/>
  <c r="AJ343" i="6"/>
  <c r="AI343" i="6"/>
  <c r="AH343" i="6"/>
  <c r="AG343" i="6"/>
  <c r="AF343" i="6"/>
  <c r="AE343" i="6"/>
  <c r="AD343" i="6"/>
  <c r="AC343" i="6"/>
  <c r="AB343" i="6"/>
  <c r="AA343" i="6"/>
  <c r="Z343" i="6"/>
  <c r="Y343" i="6"/>
  <c r="AJ342" i="6"/>
  <c r="AI342" i="6"/>
  <c r="AH342" i="6"/>
  <c r="AG342" i="6"/>
  <c r="AF342" i="6"/>
  <c r="AE342" i="6"/>
  <c r="AD342" i="6"/>
  <c r="AC342" i="6"/>
  <c r="AB342" i="6"/>
  <c r="AA342" i="6"/>
  <c r="Z342" i="6"/>
  <c r="Y342" i="6"/>
  <c r="AJ341" i="6"/>
  <c r="AI341" i="6"/>
  <c r="AH341" i="6"/>
  <c r="AG341" i="6"/>
  <c r="AF341" i="6"/>
  <c r="AE341" i="6"/>
  <c r="AD341" i="6"/>
  <c r="AC341" i="6"/>
  <c r="AB341" i="6"/>
  <c r="AA341" i="6"/>
  <c r="Z341" i="6"/>
  <c r="Y341" i="6"/>
  <c r="AJ340" i="6"/>
  <c r="AI340" i="6"/>
  <c r="AH340" i="6"/>
  <c r="AG340" i="6"/>
  <c r="AF340" i="6"/>
  <c r="AE340" i="6"/>
  <c r="AD340" i="6"/>
  <c r="AC340" i="6"/>
  <c r="AB340" i="6"/>
  <c r="AA340" i="6"/>
  <c r="Z340" i="6"/>
  <c r="Y340" i="6"/>
  <c r="AJ339" i="6"/>
  <c r="AI339" i="6"/>
  <c r="AH339" i="6"/>
  <c r="AG339" i="6"/>
  <c r="AF339" i="6"/>
  <c r="AE339" i="6"/>
  <c r="AD339" i="6"/>
  <c r="AC339" i="6"/>
  <c r="AB339" i="6"/>
  <c r="AA339" i="6"/>
  <c r="Z339" i="6"/>
  <c r="Y339" i="6"/>
  <c r="AJ338" i="6"/>
  <c r="AI338" i="6"/>
  <c r="AH338" i="6"/>
  <c r="AG338" i="6"/>
  <c r="AF338" i="6"/>
  <c r="AE338" i="6"/>
  <c r="AD338" i="6"/>
  <c r="AC338" i="6"/>
  <c r="AB338" i="6"/>
  <c r="AA338" i="6"/>
  <c r="Z338" i="6"/>
  <c r="Y338" i="6"/>
  <c r="AJ337" i="6"/>
  <c r="AI337" i="6"/>
  <c r="AH337" i="6"/>
  <c r="AG337" i="6"/>
  <c r="AF337" i="6"/>
  <c r="AE337" i="6"/>
  <c r="AD337" i="6"/>
  <c r="AC337" i="6"/>
  <c r="AB337" i="6"/>
  <c r="AA337" i="6"/>
  <c r="Z337" i="6"/>
  <c r="Y337" i="6"/>
  <c r="AJ336" i="6"/>
  <c r="AI336" i="6"/>
  <c r="AH336" i="6"/>
  <c r="AG336" i="6"/>
  <c r="AF336" i="6"/>
  <c r="AE336" i="6"/>
  <c r="AD336" i="6"/>
  <c r="AC336" i="6"/>
  <c r="AB336" i="6"/>
  <c r="AA336" i="6"/>
  <c r="Z336" i="6"/>
  <c r="Y336" i="6"/>
  <c r="AJ335" i="6"/>
  <c r="AI335" i="6"/>
  <c r="AH335" i="6"/>
  <c r="AG335" i="6"/>
  <c r="AF335" i="6"/>
  <c r="AE335" i="6"/>
  <c r="AD335" i="6"/>
  <c r="AC335" i="6"/>
  <c r="AB335" i="6"/>
  <c r="AA335" i="6"/>
  <c r="Z335" i="6"/>
  <c r="Y335" i="6"/>
  <c r="AJ334" i="6"/>
  <c r="AI334" i="6"/>
  <c r="AH334" i="6"/>
  <c r="AG334" i="6"/>
  <c r="AF334" i="6"/>
  <c r="AE334" i="6"/>
  <c r="AD334" i="6"/>
  <c r="AC334" i="6"/>
  <c r="AB334" i="6"/>
  <c r="AA334" i="6"/>
  <c r="Z334" i="6"/>
  <c r="Y334" i="6"/>
  <c r="AJ333" i="6"/>
  <c r="AI333" i="6"/>
  <c r="AH333" i="6"/>
  <c r="AG333" i="6"/>
  <c r="AF333" i="6"/>
  <c r="AE333" i="6"/>
  <c r="AD333" i="6"/>
  <c r="AC333" i="6"/>
  <c r="AB333" i="6"/>
  <c r="AA333" i="6"/>
  <c r="Z333" i="6"/>
  <c r="Y333" i="6"/>
  <c r="AJ332" i="6"/>
  <c r="AI332" i="6"/>
  <c r="AH332" i="6"/>
  <c r="AG332" i="6"/>
  <c r="AF332" i="6"/>
  <c r="AE332" i="6"/>
  <c r="AD332" i="6"/>
  <c r="AC332" i="6"/>
  <c r="AB332" i="6"/>
  <c r="AA332" i="6"/>
  <c r="Z332" i="6"/>
  <c r="Y332" i="6"/>
  <c r="AJ331" i="6"/>
  <c r="AI331" i="6"/>
  <c r="AH331" i="6"/>
  <c r="AG331" i="6"/>
  <c r="AF331" i="6"/>
  <c r="AE331" i="6"/>
  <c r="AD331" i="6"/>
  <c r="AC331" i="6"/>
  <c r="AB331" i="6"/>
  <c r="AA331" i="6"/>
  <c r="Z331" i="6"/>
  <c r="Y331" i="6"/>
  <c r="AJ330" i="6"/>
  <c r="AI330" i="6"/>
  <c r="AH330" i="6"/>
  <c r="AG330" i="6"/>
  <c r="AF330" i="6"/>
  <c r="AE330" i="6"/>
  <c r="AD330" i="6"/>
  <c r="AC330" i="6"/>
  <c r="AB330" i="6"/>
  <c r="AA330" i="6"/>
  <c r="Z330" i="6"/>
  <c r="Y330" i="6"/>
  <c r="AJ329" i="6"/>
  <c r="AI329" i="6"/>
  <c r="AH329" i="6"/>
  <c r="AG329" i="6"/>
  <c r="AF329" i="6"/>
  <c r="AE329" i="6"/>
  <c r="AD329" i="6"/>
  <c r="AC329" i="6"/>
  <c r="AB329" i="6"/>
  <c r="AA329" i="6"/>
  <c r="Z329" i="6"/>
  <c r="Y329" i="6"/>
  <c r="AJ328" i="6"/>
  <c r="AI328" i="6"/>
  <c r="AH328" i="6"/>
  <c r="AG328" i="6"/>
  <c r="AF328" i="6"/>
  <c r="AE328" i="6"/>
  <c r="AD328" i="6"/>
  <c r="AC328" i="6"/>
  <c r="AB328" i="6"/>
  <c r="AA328" i="6"/>
  <c r="Z328" i="6"/>
  <c r="Y328" i="6"/>
  <c r="AJ327" i="6"/>
  <c r="AI327" i="6"/>
  <c r="AH327" i="6"/>
  <c r="AG327" i="6"/>
  <c r="AF327" i="6"/>
  <c r="AE327" i="6"/>
  <c r="AD327" i="6"/>
  <c r="AC327" i="6"/>
  <c r="AB327" i="6"/>
  <c r="AA327" i="6"/>
  <c r="Z327" i="6"/>
  <c r="Y327" i="6"/>
  <c r="AJ326" i="6"/>
  <c r="AI326" i="6"/>
  <c r="AH326" i="6"/>
  <c r="AG326" i="6"/>
  <c r="AF326" i="6"/>
  <c r="AE326" i="6"/>
  <c r="AD326" i="6"/>
  <c r="AC326" i="6"/>
  <c r="AB326" i="6"/>
  <c r="AA326" i="6"/>
  <c r="Z326" i="6"/>
  <c r="Y326" i="6"/>
  <c r="AJ325" i="6"/>
  <c r="AI325" i="6"/>
  <c r="AH325" i="6"/>
  <c r="AG325" i="6"/>
  <c r="AF325" i="6"/>
  <c r="AE325" i="6"/>
  <c r="AD325" i="6"/>
  <c r="AC325" i="6"/>
  <c r="AB325" i="6"/>
  <c r="AA325" i="6"/>
  <c r="Z325" i="6"/>
  <c r="Y325" i="6"/>
  <c r="AJ324" i="6"/>
  <c r="AI324" i="6"/>
  <c r="AH324" i="6"/>
  <c r="AG324" i="6"/>
  <c r="AF324" i="6"/>
  <c r="AE324" i="6"/>
  <c r="AD324" i="6"/>
  <c r="AC324" i="6"/>
  <c r="AB324" i="6"/>
  <c r="AA324" i="6"/>
  <c r="Z324" i="6"/>
  <c r="Y324" i="6"/>
  <c r="AJ323" i="6"/>
  <c r="AI323" i="6"/>
  <c r="AH323" i="6"/>
  <c r="AG323" i="6"/>
  <c r="AF323" i="6"/>
  <c r="AE323" i="6"/>
  <c r="AD323" i="6"/>
  <c r="AC323" i="6"/>
  <c r="AB323" i="6"/>
  <c r="AA323" i="6"/>
  <c r="Z323" i="6"/>
  <c r="Y323" i="6"/>
  <c r="AJ322" i="6"/>
  <c r="AI322" i="6"/>
  <c r="AH322" i="6"/>
  <c r="AG322" i="6"/>
  <c r="AF322" i="6"/>
  <c r="AE322" i="6"/>
  <c r="AD322" i="6"/>
  <c r="AC322" i="6"/>
  <c r="AB322" i="6"/>
  <c r="AA322" i="6"/>
  <c r="Z322" i="6"/>
  <c r="Y322" i="6"/>
  <c r="AJ321" i="6"/>
  <c r="AI321" i="6"/>
  <c r="AH321" i="6"/>
  <c r="AG321" i="6"/>
  <c r="AF321" i="6"/>
  <c r="AE321" i="6"/>
  <c r="AD321" i="6"/>
  <c r="AC321" i="6"/>
  <c r="AB321" i="6"/>
  <c r="AA321" i="6"/>
  <c r="Z321" i="6"/>
  <c r="Y321" i="6"/>
  <c r="AJ320" i="6"/>
  <c r="AI320" i="6"/>
  <c r="AH320" i="6"/>
  <c r="AG320" i="6"/>
  <c r="AF320" i="6"/>
  <c r="AE320" i="6"/>
  <c r="AD320" i="6"/>
  <c r="AC320" i="6"/>
  <c r="AB320" i="6"/>
  <c r="AA320" i="6"/>
  <c r="Z320" i="6"/>
  <c r="Y320" i="6"/>
  <c r="AJ319" i="6"/>
  <c r="AI319" i="6"/>
  <c r="AH319" i="6"/>
  <c r="AG319" i="6"/>
  <c r="AF319" i="6"/>
  <c r="AE319" i="6"/>
  <c r="AD319" i="6"/>
  <c r="AC319" i="6"/>
  <c r="AB319" i="6"/>
  <c r="AA319" i="6"/>
  <c r="Z319" i="6"/>
  <c r="Y319" i="6"/>
  <c r="AJ318" i="6"/>
  <c r="AI318" i="6"/>
  <c r="AH318" i="6"/>
  <c r="AG318" i="6"/>
  <c r="AF318" i="6"/>
  <c r="AE318" i="6"/>
  <c r="AD318" i="6"/>
  <c r="AC318" i="6"/>
  <c r="AB318" i="6"/>
  <c r="AA318" i="6"/>
  <c r="Z318" i="6"/>
  <c r="Y318" i="6"/>
  <c r="AJ317" i="6"/>
  <c r="AI317" i="6"/>
  <c r="AH317" i="6"/>
  <c r="AG317" i="6"/>
  <c r="AF317" i="6"/>
  <c r="AE317" i="6"/>
  <c r="AD317" i="6"/>
  <c r="AC317" i="6"/>
  <c r="AB317" i="6"/>
  <c r="AA317" i="6"/>
  <c r="Z317" i="6"/>
  <c r="Y317" i="6"/>
  <c r="AJ316" i="6"/>
  <c r="AI316" i="6"/>
  <c r="AH316" i="6"/>
  <c r="AG316" i="6"/>
  <c r="AF316" i="6"/>
  <c r="AE316" i="6"/>
  <c r="AD316" i="6"/>
  <c r="AC316" i="6"/>
  <c r="AB316" i="6"/>
  <c r="AA316" i="6"/>
  <c r="Z316" i="6"/>
  <c r="Y316" i="6"/>
  <c r="AJ315" i="6"/>
  <c r="AI315" i="6"/>
  <c r="AH315" i="6"/>
  <c r="AG315" i="6"/>
  <c r="AF315" i="6"/>
  <c r="AE315" i="6"/>
  <c r="AD315" i="6"/>
  <c r="AC315" i="6"/>
  <c r="AB315" i="6"/>
  <c r="AA315" i="6"/>
  <c r="Z315" i="6"/>
  <c r="Y315" i="6"/>
  <c r="AJ314" i="6"/>
  <c r="AI314" i="6"/>
  <c r="AH314" i="6"/>
  <c r="AG314" i="6"/>
  <c r="AF314" i="6"/>
  <c r="AE314" i="6"/>
  <c r="AD314" i="6"/>
  <c r="AC314" i="6"/>
  <c r="AB314" i="6"/>
  <c r="AA314" i="6"/>
  <c r="Z314" i="6"/>
  <c r="Y314" i="6"/>
  <c r="AJ313" i="6"/>
  <c r="AI313" i="6"/>
  <c r="AH313" i="6"/>
  <c r="AG313" i="6"/>
  <c r="AF313" i="6"/>
  <c r="AE313" i="6"/>
  <c r="AD313" i="6"/>
  <c r="AC313" i="6"/>
  <c r="AB313" i="6"/>
  <c r="AA313" i="6"/>
  <c r="Z313" i="6"/>
  <c r="Y313" i="6"/>
  <c r="AJ312" i="6"/>
  <c r="AI312" i="6"/>
  <c r="AH312" i="6"/>
  <c r="AG312" i="6"/>
  <c r="AF312" i="6"/>
  <c r="AE312" i="6"/>
  <c r="AD312" i="6"/>
  <c r="AC312" i="6"/>
  <c r="AB312" i="6"/>
  <c r="AA312" i="6"/>
  <c r="Z312" i="6"/>
  <c r="Y312" i="6"/>
  <c r="AJ311" i="6"/>
  <c r="AI311" i="6"/>
  <c r="AH311" i="6"/>
  <c r="AG311" i="6"/>
  <c r="AF311" i="6"/>
  <c r="AE311" i="6"/>
  <c r="AD311" i="6"/>
  <c r="AC311" i="6"/>
  <c r="AB311" i="6"/>
  <c r="AA311" i="6"/>
  <c r="Z311" i="6"/>
  <c r="Y311" i="6"/>
  <c r="AJ310" i="6"/>
  <c r="AI310" i="6"/>
  <c r="AH310" i="6"/>
  <c r="AG310" i="6"/>
  <c r="AF310" i="6"/>
  <c r="AE310" i="6"/>
  <c r="AD310" i="6"/>
  <c r="AC310" i="6"/>
  <c r="AB310" i="6"/>
  <c r="AA310" i="6"/>
  <c r="Z310" i="6"/>
  <c r="Y310" i="6"/>
  <c r="AJ309" i="6"/>
  <c r="AI309" i="6"/>
  <c r="AH309" i="6"/>
  <c r="AG309" i="6"/>
  <c r="AF309" i="6"/>
  <c r="AE309" i="6"/>
  <c r="AD309" i="6"/>
  <c r="AC309" i="6"/>
  <c r="AB309" i="6"/>
  <c r="AA309" i="6"/>
  <c r="Z309" i="6"/>
  <c r="Y309" i="6"/>
  <c r="AJ308" i="6"/>
  <c r="AI308" i="6"/>
  <c r="AH308" i="6"/>
  <c r="AG308" i="6"/>
  <c r="AF308" i="6"/>
  <c r="AE308" i="6"/>
  <c r="AD308" i="6"/>
  <c r="AC308" i="6"/>
  <c r="AB308" i="6"/>
  <c r="AA308" i="6"/>
  <c r="Z308" i="6"/>
  <c r="Y308" i="6"/>
  <c r="AJ307" i="6"/>
  <c r="AI307" i="6"/>
  <c r="AH307" i="6"/>
  <c r="AG307" i="6"/>
  <c r="AF307" i="6"/>
  <c r="AE307" i="6"/>
  <c r="AD307" i="6"/>
  <c r="AC307" i="6"/>
  <c r="AB307" i="6"/>
  <c r="AA307" i="6"/>
  <c r="Z307" i="6"/>
  <c r="Y307" i="6"/>
  <c r="AJ306" i="6"/>
  <c r="AI306" i="6"/>
  <c r="AH306" i="6"/>
  <c r="AG306" i="6"/>
  <c r="AF306" i="6"/>
  <c r="AE306" i="6"/>
  <c r="AD306" i="6"/>
  <c r="AC306" i="6"/>
  <c r="AB306" i="6"/>
  <c r="AA306" i="6"/>
  <c r="Z306" i="6"/>
  <c r="Y306" i="6"/>
  <c r="AJ305" i="6"/>
  <c r="AI305" i="6"/>
  <c r="AH305" i="6"/>
  <c r="AG305" i="6"/>
  <c r="AF305" i="6"/>
  <c r="AE305" i="6"/>
  <c r="AD305" i="6"/>
  <c r="AC305" i="6"/>
  <c r="AB305" i="6"/>
  <c r="AA305" i="6"/>
  <c r="Z305" i="6"/>
  <c r="Y305" i="6"/>
  <c r="AJ304" i="6"/>
  <c r="AI304" i="6"/>
  <c r="AH304" i="6"/>
  <c r="AG304" i="6"/>
  <c r="AF304" i="6"/>
  <c r="AE304" i="6"/>
  <c r="AD304" i="6"/>
  <c r="AC304" i="6"/>
  <c r="AB304" i="6"/>
  <c r="AA304" i="6"/>
  <c r="Z304" i="6"/>
  <c r="Y304" i="6"/>
  <c r="AJ303" i="6"/>
  <c r="AI303" i="6"/>
  <c r="AH303" i="6"/>
  <c r="AG303" i="6"/>
  <c r="AF303" i="6"/>
  <c r="AE303" i="6"/>
  <c r="AD303" i="6"/>
  <c r="AC303" i="6"/>
  <c r="AB303" i="6"/>
  <c r="AA303" i="6"/>
  <c r="Z303" i="6"/>
  <c r="Y303" i="6"/>
  <c r="AJ302" i="6"/>
  <c r="AI302" i="6"/>
  <c r="AH302" i="6"/>
  <c r="AG302" i="6"/>
  <c r="AF302" i="6"/>
  <c r="AE302" i="6"/>
  <c r="AD302" i="6"/>
  <c r="AC302" i="6"/>
  <c r="AB302" i="6"/>
  <c r="AA302" i="6"/>
  <c r="Z302" i="6"/>
  <c r="Y302" i="6"/>
  <c r="AJ301" i="6"/>
  <c r="AI301" i="6"/>
  <c r="AH301" i="6"/>
  <c r="AG301" i="6"/>
  <c r="AF301" i="6"/>
  <c r="AE301" i="6"/>
  <c r="AD301" i="6"/>
  <c r="AC301" i="6"/>
  <c r="AB301" i="6"/>
  <c r="AA301" i="6"/>
  <c r="Z301" i="6"/>
  <c r="Y301" i="6"/>
  <c r="AJ300" i="6"/>
  <c r="AI300" i="6"/>
  <c r="AH300" i="6"/>
  <c r="AG300" i="6"/>
  <c r="AF300" i="6"/>
  <c r="AE300" i="6"/>
  <c r="AD300" i="6"/>
  <c r="AC300" i="6"/>
  <c r="AB300" i="6"/>
  <c r="AA300" i="6"/>
  <c r="Z300" i="6"/>
  <c r="Y300" i="6"/>
  <c r="AJ299" i="6"/>
  <c r="AI299" i="6"/>
  <c r="AH299" i="6"/>
  <c r="AG299" i="6"/>
  <c r="AF299" i="6"/>
  <c r="AE299" i="6"/>
  <c r="AD299" i="6"/>
  <c r="AC299" i="6"/>
  <c r="AB299" i="6"/>
  <c r="AA299" i="6"/>
  <c r="Z299" i="6"/>
  <c r="Y299" i="6"/>
  <c r="AJ298" i="6"/>
  <c r="AI298" i="6"/>
  <c r="AH298" i="6"/>
  <c r="AG298" i="6"/>
  <c r="AF298" i="6"/>
  <c r="AE298" i="6"/>
  <c r="AD298" i="6"/>
  <c r="AC298" i="6"/>
  <c r="AB298" i="6"/>
  <c r="AA298" i="6"/>
  <c r="Z298" i="6"/>
  <c r="Y298" i="6"/>
  <c r="AJ297" i="6"/>
  <c r="AI297" i="6"/>
  <c r="AH297" i="6"/>
  <c r="AG297" i="6"/>
  <c r="AF297" i="6"/>
  <c r="AE297" i="6"/>
  <c r="AD297" i="6"/>
  <c r="AC297" i="6"/>
  <c r="AB297" i="6"/>
  <c r="AA297" i="6"/>
  <c r="Z297" i="6"/>
  <c r="Y297" i="6"/>
  <c r="AJ296" i="6"/>
  <c r="AI296" i="6"/>
  <c r="AH296" i="6"/>
  <c r="AG296" i="6"/>
  <c r="AF296" i="6"/>
  <c r="AE296" i="6"/>
  <c r="AD296" i="6"/>
  <c r="AC296" i="6"/>
  <c r="AB296" i="6"/>
  <c r="AA296" i="6"/>
  <c r="Z296" i="6"/>
  <c r="Y296" i="6"/>
  <c r="AJ295" i="6"/>
  <c r="AI295" i="6"/>
  <c r="AH295" i="6"/>
  <c r="AG295" i="6"/>
  <c r="AF295" i="6"/>
  <c r="AE295" i="6"/>
  <c r="AD295" i="6"/>
  <c r="AC295" i="6"/>
  <c r="AB295" i="6"/>
  <c r="AA295" i="6"/>
  <c r="Z295" i="6"/>
  <c r="Y295" i="6"/>
  <c r="AJ294" i="6"/>
  <c r="AI294" i="6"/>
  <c r="AH294" i="6"/>
  <c r="AG294" i="6"/>
  <c r="AF294" i="6"/>
  <c r="AE294" i="6"/>
  <c r="AD294" i="6"/>
  <c r="AC294" i="6"/>
  <c r="AB294" i="6"/>
  <c r="AA294" i="6"/>
  <c r="Z294" i="6"/>
  <c r="Y294" i="6"/>
  <c r="AJ293" i="6"/>
  <c r="AI293" i="6"/>
  <c r="AH293" i="6"/>
  <c r="AG293" i="6"/>
  <c r="AF293" i="6"/>
  <c r="AE293" i="6"/>
  <c r="AD293" i="6"/>
  <c r="AC293" i="6"/>
  <c r="AB293" i="6"/>
  <c r="AA293" i="6"/>
  <c r="Z293" i="6"/>
  <c r="Y293" i="6"/>
  <c r="AJ292" i="6"/>
  <c r="AI292" i="6"/>
  <c r="AH292" i="6"/>
  <c r="AG292" i="6"/>
  <c r="AF292" i="6"/>
  <c r="AE292" i="6"/>
  <c r="AD292" i="6"/>
  <c r="AC292" i="6"/>
  <c r="AB292" i="6"/>
  <c r="AA292" i="6"/>
  <c r="Z292" i="6"/>
  <c r="Y292" i="6"/>
  <c r="AJ291" i="6"/>
  <c r="AI291" i="6"/>
  <c r="AH291" i="6"/>
  <c r="AG291" i="6"/>
  <c r="AF291" i="6"/>
  <c r="AE291" i="6"/>
  <c r="AD291" i="6"/>
  <c r="AC291" i="6"/>
  <c r="AB291" i="6"/>
  <c r="AA291" i="6"/>
  <c r="Z291" i="6"/>
  <c r="Y291" i="6"/>
  <c r="AJ290" i="6"/>
  <c r="AI290" i="6"/>
  <c r="AH290" i="6"/>
  <c r="AG290" i="6"/>
  <c r="AF290" i="6"/>
  <c r="AE290" i="6"/>
  <c r="AD290" i="6"/>
  <c r="AC290" i="6"/>
  <c r="AB290" i="6"/>
  <c r="AA290" i="6"/>
  <c r="Z290" i="6"/>
  <c r="Y290" i="6"/>
  <c r="AJ289" i="6"/>
  <c r="AI289" i="6"/>
  <c r="AH289" i="6"/>
  <c r="AG289" i="6"/>
  <c r="AF289" i="6"/>
  <c r="AE289" i="6"/>
  <c r="AD289" i="6"/>
  <c r="AC289" i="6"/>
  <c r="AB289" i="6"/>
  <c r="AA289" i="6"/>
  <c r="Z289" i="6"/>
  <c r="Y289" i="6"/>
  <c r="AJ288" i="6"/>
  <c r="AI288" i="6"/>
  <c r="AH288" i="6"/>
  <c r="AG288" i="6"/>
  <c r="AF288" i="6"/>
  <c r="AE288" i="6"/>
  <c r="AD288" i="6"/>
  <c r="AC288" i="6"/>
  <c r="AB288" i="6"/>
  <c r="AA288" i="6"/>
  <c r="Z288" i="6"/>
  <c r="Y288" i="6"/>
  <c r="AJ287" i="6"/>
  <c r="AI287" i="6"/>
  <c r="AH287" i="6"/>
  <c r="AG287" i="6"/>
  <c r="AF287" i="6"/>
  <c r="AE287" i="6"/>
  <c r="AD287" i="6"/>
  <c r="AC287" i="6"/>
  <c r="AB287" i="6"/>
  <c r="AA287" i="6"/>
  <c r="Z287" i="6"/>
  <c r="Y287" i="6"/>
  <c r="AJ286" i="6"/>
  <c r="AI286" i="6"/>
  <c r="AH286" i="6"/>
  <c r="AG286" i="6"/>
  <c r="AF286" i="6"/>
  <c r="AE286" i="6"/>
  <c r="AD286" i="6"/>
  <c r="AC286" i="6"/>
  <c r="AB286" i="6"/>
  <c r="AA286" i="6"/>
  <c r="Z286" i="6"/>
  <c r="Y286" i="6"/>
  <c r="AJ285" i="6"/>
  <c r="AI285" i="6"/>
  <c r="AH285" i="6"/>
  <c r="AG285" i="6"/>
  <c r="AF285" i="6"/>
  <c r="AE285" i="6"/>
  <c r="AD285" i="6"/>
  <c r="AC285" i="6"/>
  <c r="AB285" i="6"/>
  <c r="AA285" i="6"/>
  <c r="Z285" i="6"/>
  <c r="Y285" i="6"/>
  <c r="AJ284" i="6"/>
  <c r="AI284" i="6"/>
  <c r="AH284" i="6"/>
  <c r="AG284" i="6"/>
  <c r="AF284" i="6"/>
  <c r="AE284" i="6"/>
  <c r="AD284" i="6"/>
  <c r="AC284" i="6"/>
  <c r="AB284" i="6"/>
  <c r="AA284" i="6"/>
  <c r="Z284" i="6"/>
  <c r="Y284" i="6"/>
  <c r="AJ283" i="6"/>
  <c r="AI283" i="6"/>
  <c r="AH283" i="6"/>
  <c r="AG283" i="6"/>
  <c r="AF283" i="6"/>
  <c r="AE283" i="6"/>
  <c r="AD283" i="6"/>
  <c r="AC283" i="6"/>
  <c r="AB283" i="6"/>
  <c r="AA283" i="6"/>
  <c r="Z283" i="6"/>
  <c r="Y283" i="6"/>
  <c r="AJ282" i="6"/>
  <c r="AI282" i="6"/>
  <c r="AH282" i="6"/>
  <c r="AG282" i="6"/>
  <c r="AF282" i="6"/>
  <c r="AE282" i="6"/>
  <c r="AD282" i="6"/>
  <c r="AC282" i="6"/>
  <c r="AB282" i="6"/>
  <c r="AA282" i="6"/>
  <c r="Z282" i="6"/>
  <c r="Y282" i="6"/>
  <c r="AJ281" i="6"/>
  <c r="AI281" i="6"/>
  <c r="AH281" i="6"/>
  <c r="AG281" i="6"/>
  <c r="AF281" i="6"/>
  <c r="AE281" i="6"/>
  <c r="AD281" i="6"/>
  <c r="AC281" i="6"/>
  <c r="AB281" i="6"/>
  <c r="AA281" i="6"/>
  <c r="Z281" i="6"/>
  <c r="Y281" i="6"/>
  <c r="AJ280" i="6"/>
  <c r="AI280" i="6"/>
  <c r="AH280" i="6"/>
  <c r="AG280" i="6"/>
  <c r="AF280" i="6"/>
  <c r="AE280" i="6"/>
  <c r="AD280" i="6"/>
  <c r="AC280" i="6"/>
  <c r="AB280" i="6"/>
  <c r="AA280" i="6"/>
  <c r="Z280" i="6"/>
  <c r="Y280" i="6"/>
  <c r="AJ279" i="6"/>
  <c r="AI279" i="6"/>
  <c r="AH279" i="6"/>
  <c r="AG279" i="6"/>
  <c r="AF279" i="6"/>
  <c r="AE279" i="6"/>
  <c r="AD279" i="6"/>
  <c r="AC279" i="6"/>
  <c r="AB279" i="6"/>
  <c r="AA279" i="6"/>
  <c r="Z279" i="6"/>
  <c r="Y279" i="6"/>
  <c r="AJ278" i="6"/>
  <c r="AI278" i="6"/>
  <c r="AH278" i="6"/>
  <c r="AG278" i="6"/>
  <c r="AF278" i="6"/>
  <c r="AE278" i="6"/>
  <c r="AD278" i="6"/>
  <c r="AC278" i="6"/>
  <c r="AB278" i="6"/>
  <c r="AA278" i="6"/>
  <c r="Z278" i="6"/>
  <c r="Y278" i="6"/>
  <c r="AJ277" i="6"/>
  <c r="AI277" i="6"/>
  <c r="AH277" i="6"/>
  <c r="AG277" i="6"/>
  <c r="AF277" i="6"/>
  <c r="AE277" i="6"/>
  <c r="AD277" i="6"/>
  <c r="AC277" i="6"/>
  <c r="AB277" i="6"/>
  <c r="AA277" i="6"/>
  <c r="Z277" i="6"/>
  <c r="Y277" i="6"/>
  <c r="AJ276" i="6"/>
  <c r="AI276" i="6"/>
  <c r="AH276" i="6"/>
  <c r="AG276" i="6"/>
  <c r="AF276" i="6"/>
  <c r="AE276" i="6"/>
  <c r="AD276" i="6"/>
  <c r="AC276" i="6"/>
  <c r="AB276" i="6"/>
  <c r="AA276" i="6"/>
  <c r="Z276" i="6"/>
  <c r="Y276" i="6"/>
  <c r="AJ275" i="6"/>
  <c r="AI275" i="6"/>
  <c r="AH275" i="6"/>
  <c r="AG275" i="6"/>
  <c r="AF275" i="6"/>
  <c r="AE275" i="6"/>
  <c r="AD275" i="6"/>
  <c r="AC275" i="6"/>
  <c r="AB275" i="6"/>
  <c r="AA275" i="6"/>
  <c r="Z275" i="6"/>
  <c r="Y275" i="6"/>
  <c r="AJ274" i="6"/>
  <c r="AI274" i="6"/>
  <c r="AH274" i="6"/>
  <c r="AG274" i="6"/>
  <c r="AF274" i="6"/>
  <c r="AE274" i="6"/>
  <c r="AD274" i="6"/>
  <c r="AC274" i="6"/>
  <c r="AB274" i="6"/>
  <c r="AA274" i="6"/>
  <c r="Z274" i="6"/>
  <c r="Y274" i="6"/>
  <c r="AJ273" i="6"/>
  <c r="AI273" i="6"/>
  <c r="AH273" i="6"/>
  <c r="AG273" i="6"/>
  <c r="AF273" i="6"/>
  <c r="AE273" i="6"/>
  <c r="AD273" i="6"/>
  <c r="AC273" i="6"/>
  <c r="AB273" i="6"/>
  <c r="AA273" i="6"/>
  <c r="Z273" i="6"/>
  <c r="Y273" i="6"/>
  <c r="AJ272" i="6"/>
  <c r="AI272" i="6"/>
  <c r="AH272" i="6"/>
  <c r="AG272" i="6"/>
  <c r="AF272" i="6"/>
  <c r="AE272" i="6"/>
  <c r="AD272" i="6"/>
  <c r="AC272" i="6"/>
  <c r="AB272" i="6"/>
  <c r="AA272" i="6"/>
  <c r="Z272" i="6"/>
  <c r="Y272" i="6"/>
  <c r="AJ271" i="6"/>
  <c r="AI271" i="6"/>
  <c r="AH271" i="6"/>
  <c r="AG271" i="6"/>
  <c r="AF271" i="6"/>
  <c r="AE271" i="6"/>
  <c r="AD271" i="6"/>
  <c r="AC271" i="6"/>
  <c r="AB271" i="6"/>
  <c r="AA271" i="6"/>
  <c r="Z271" i="6"/>
  <c r="Y271" i="6"/>
  <c r="AJ270" i="6"/>
  <c r="AI270" i="6"/>
  <c r="AH270" i="6"/>
  <c r="AG270" i="6"/>
  <c r="AF270" i="6"/>
  <c r="AE270" i="6"/>
  <c r="AD270" i="6"/>
  <c r="AC270" i="6"/>
  <c r="AB270" i="6"/>
  <c r="AA270" i="6"/>
  <c r="Z270" i="6"/>
  <c r="Y270" i="6"/>
  <c r="AJ269" i="6"/>
  <c r="AI269" i="6"/>
  <c r="AH269" i="6"/>
  <c r="AG269" i="6"/>
  <c r="AF269" i="6"/>
  <c r="AE269" i="6"/>
  <c r="AD269" i="6"/>
  <c r="AC269" i="6"/>
  <c r="AB269" i="6"/>
  <c r="AA269" i="6"/>
  <c r="Z269" i="6"/>
  <c r="Y269" i="6"/>
  <c r="AJ268" i="6"/>
  <c r="AI268" i="6"/>
  <c r="AH268" i="6"/>
  <c r="AG268" i="6"/>
  <c r="AF268" i="6"/>
  <c r="AE268" i="6"/>
  <c r="AD268" i="6"/>
  <c r="AC268" i="6"/>
  <c r="AB268" i="6"/>
  <c r="AA268" i="6"/>
  <c r="Z268" i="6"/>
  <c r="Y268" i="6"/>
  <c r="AJ267" i="6"/>
  <c r="AI267" i="6"/>
  <c r="AH267" i="6"/>
  <c r="AG267" i="6"/>
  <c r="AF267" i="6"/>
  <c r="AE267" i="6"/>
  <c r="AD267" i="6"/>
  <c r="AC267" i="6"/>
  <c r="AB267" i="6"/>
  <c r="AA267" i="6"/>
  <c r="Z267" i="6"/>
  <c r="Y267" i="6"/>
  <c r="AJ266" i="6"/>
  <c r="AI266" i="6"/>
  <c r="AH266" i="6"/>
  <c r="AG266" i="6"/>
  <c r="AF266" i="6"/>
  <c r="AE266" i="6"/>
  <c r="AD266" i="6"/>
  <c r="AC266" i="6"/>
  <c r="AB266" i="6"/>
  <c r="AA266" i="6"/>
  <c r="Z266" i="6"/>
  <c r="Y266" i="6"/>
  <c r="AJ265" i="6"/>
  <c r="AI265" i="6"/>
  <c r="AH265" i="6"/>
  <c r="AG265" i="6"/>
  <c r="AF265" i="6"/>
  <c r="AE265" i="6"/>
  <c r="AD265" i="6"/>
  <c r="AC265" i="6"/>
  <c r="AB265" i="6"/>
  <c r="AA265" i="6"/>
  <c r="Z265" i="6"/>
  <c r="Y265" i="6"/>
  <c r="AJ264" i="6"/>
  <c r="AI264" i="6"/>
  <c r="AH264" i="6"/>
  <c r="AG264" i="6"/>
  <c r="AF264" i="6"/>
  <c r="AE264" i="6"/>
  <c r="AD264" i="6"/>
  <c r="AC264" i="6"/>
  <c r="AB264" i="6"/>
  <c r="AA264" i="6"/>
  <c r="Z264" i="6"/>
  <c r="Y264" i="6"/>
  <c r="AJ263" i="6"/>
  <c r="AI263" i="6"/>
  <c r="AH263" i="6"/>
  <c r="AG263" i="6"/>
  <c r="AF263" i="6"/>
  <c r="AE263" i="6"/>
  <c r="AD263" i="6"/>
  <c r="AC263" i="6"/>
  <c r="AB263" i="6"/>
  <c r="AA263" i="6"/>
  <c r="Z263" i="6"/>
  <c r="Y263" i="6"/>
  <c r="AJ262" i="6"/>
  <c r="AI262" i="6"/>
  <c r="AH262" i="6"/>
  <c r="AG262" i="6"/>
  <c r="AF262" i="6"/>
  <c r="AE262" i="6"/>
  <c r="AD262" i="6"/>
  <c r="AC262" i="6"/>
  <c r="AB262" i="6"/>
  <c r="AA262" i="6"/>
  <c r="Z262" i="6"/>
  <c r="Y262" i="6"/>
  <c r="AJ261" i="6"/>
  <c r="AI261" i="6"/>
  <c r="AH261" i="6"/>
  <c r="AG261" i="6"/>
  <c r="AF261" i="6"/>
  <c r="AE261" i="6"/>
  <c r="AD261" i="6"/>
  <c r="AC261" i="6"/>
  <c r="AB261" i="6"/>
  <c r="AA261" i="6"/>
  <c r="Z261" i="6"/>
  <c r="Y261" i="6"/>
  <c r="AJ260" i="6"/>
  <c r="AI260" i="6"/>
  <c r="AH260" i="6"/>
  <c r="AG260" i="6"/>
  <c r="AF260" i="6"/>
  <c r="AE260" i="6"/>
  <c r="AD260" i="6"/>
  <c r="AC260" i="6"/>
  <c r="AB260" i="6"/>
  <c r="AA260" i="6"/>
  <c r="Z260" i="6"/>
  <c r="Y260" i="6"/>
  <c r="AJ259" i="6"/>
  <c r="AI259" i="6"/>
  <c r="AH259" i="6"/>
  <c r="AG259" i="6"/>
  <c r="AF259" i="6"/>
  <c r="AE259" i="6"/>
  <c r="AD259" i="6"/>
  <c r="AC259" i="6"/>
  <c r="AB259" i="6"/>
  <c r="AA259" i="6"/>
  <c r="Z259" i="6"/>
  <c r="Y259" i="6"/>
  <c r="AJ258" i="6"/>
  <c r="AI258" i="6"/>
  <c r="AH258" i="6"/>
  <c r="AG258" i="6"/>
  <c r="AF258" i="6"/>
  <c r="AE258" i="6"/>
  <c r="AD258" i="6"/>
  <c r="AC258" i="6"/>
  <c r="AB258" i="6"/>
  <c r="AA258" i="6"/>
  <c r="Z258" i="6"/>
  <c r="Y258" i="6"/>
  <c r="AJ257" i="6"/>
  <c r="AI257" i="6"/>
  <c r="AH257" i="6"/>
  <c r="AG257" i="6"/>
  <c r="AF257" i="6"/>
  <c r="AE257" i="6"/>
  <c r="AD257" i="6"/>
  <c r="AC257" i="6"/>
  <c r="AB257" i="6"/>
  <c r="AA257" i="6"/>
  <c r="Z257" i="6"/>
  <c r="Y257" i="6"/>
  <c r="AJ256" i="6"/>
  <c r="AI256" i="6"/>
  <c r="AH256" i="6"/>
  <c r="AG256" i="6"/>
  <c r="AF256" i="6"/>
  <c r="AE256" i="6"/>
  <c r="AD256" i="6"/>
  <c r="AC256" i="6"/>
  <c r="AB256" i="6"/>
  <c r="AA256" i="6"/>
  <c r="Z256" i="6"/>
  <c r="Y256" i="6"/>
  <c r="AJ255" i="6"/>
  <c r="AI255" i="6"/>
  <c r="AH255" i="6"/>
  <c r="AG255" i="6"/>
  <c r="AF255" i="6"/>
  <c r="AE255" i="6"/>
  <c r="AD255" i="6"/>
  <c r="AC255" i="6"/>
  <c r="AB255" i="6"/>
  <c r="AA255" i="6"/>
  <c r="Z255" i="6"/>
  <c r="Y255" i="6"/>
  <c r="AJ254" i="6"/>
  <c r="AI254" i="6"/>
  <c r="AH254" i="6"/>
  <c r="AG254" i="6"/>
  <c r="AF254" i="6"/>
  <c r="AE254" i="6"/>
  <c r="AD254" i="6"/>
  <c r="AC254" i="6"/>
  <c r="AB254" i="6"/>
  <c r="AA254" i="6"/>
  <c r="Z254" i="6"/>
  <c r="Y254" i="6"/>
  <c r="AJ253" i="6"/>
  <c r="AI253" i="6"/>
  <c r="AH253" i="6"/>
  <c r="AG253" i="6"/>
  <c r="AF253" i="6"/>
  <c r="AE253" i="6"/>
  <c r="AD253" i="6"/>
  <c r="AC253" i="6"/>
  <c r="AB253" i="6"/>
  <c r="AA253" i="6"/>
  <c r="Z253" i="6"/>
  <c r="Y253" i="6"/>
  <c r="AJ252" i="6"/>
  <c r="AI252" i="6"/>
  <c r="AH252" i="6"/>
  <c r="AG252" i="6"/>
  <c r="AF252" i="6"/>
  <c r="AE252" i="6"/>
  <c r="AD252" i="6"/>
  <c r="AC252" i="6"/>
  <c r="AB252" i="6"/>
  <c r="AA252" i="6"/>
  <c r="Z252" i="6"/>
  <c r="Y252" i="6"/>
  <c r="AJ251" i="6"/>
  <c r="AI251" i="6"/>
  <c r="AH251" i="6"/>
  <c r="AG251" i="6"/>
  <c r="AF251" i="6"/>
  <c r="AE251" i="6"/>
  <c r="AD251" i="6"/>
  <c r="AC251" i="6"/>
  <c r="AB251" i="6"/>
  <c r="AA251" i="6"/>
  <c r="Z251" i="6"/>
  <c r="Y251" i="6"/>
  <c r="AJ250" i="6"/>
  <c r="AI250" i="6"/>
  <c r="AH250" i="6"/>
  <c r="AG250" i="6"/>
  <c r="AF250" i="6"/>
  <c r="AE250" i="6"/>
  <c r="AD250" i="6"/>
  <c r="AC250" i="6"/>
  <c r="AB250" i="6"/>
  <c r="AA250" i="6"/>
  <c r="Z250" i="6"/>
  <c r="Y250" i="6"/>
  <c r="AJ249" i="6"/>
  <c r="AI249" i="6"/>
  <c r="AH249" i="6"/>
  <c r="AG249" i="6"/>
  <c r="AF249" i="6"/>
  <c r="AE249" i="6"/>
  <c r="AD249" i="6"/>
  <c r="AC249" i="6"/>
  <c r="AB249" i="6"/>
  <c r="AA249" i="6"/>
  <c r="Z249" i="6"/>
  <c r="Y249" i="6"/>
  <c r="AJ248" i="6"/>
  <c r="AI248" i="6"/>
  <c r="AH248" i="6"/>
  <c r="AG248" i="6"/>
  <c r="AF248" i="6"/>
  <c r="AE248" i="6"/>
  <c r="AD248" i="6"/>
  <c r="AC248" i="6"/>
  <c r="AB248" i="6"/>
  <c r="AA248" i="6"/>
  <c r="Z248" i="6"/>
  <c r="Y248" i="6"/>
  <c r="AJ247" i="6"/>
  <c r="AI247" i="6"/>
  <c r="AH247" i="6"/>
  <c r="AG247" i="6"/>
  <c r="AF247" i="6"/>
  <c r="AE247" i="6"/>
  <c r="AD247" i="6"/>
  <c r="AC247" i="6"/>
  <c r="AB247" i="6"/>
  <c r="AA247" i="6"/>
  <c r="Z247" i="6"/>
  <c r="Y247" i="6"/>
  <c r="AJ246" i="6"/>
  <c r="AI246" i="6"/>
  <c r="AH246" i="6"/>
  <c r="AG246" i="6"/>
  <c r="AF246" i="6"/>
  <c r="AE246" i="6"/>
  <c r="AD246" i="6"/>
  <c r="AC246" i="6"/>
  <c r="AB246" i="6"/>
  <c r="AA246" i="6"/>
  <c r="Z246" i="6"/>
  <c r="Y246" i="6"/>
  <c r="AJ245" i="6"/>
  <c r="AI245" i="6"/>
  <c r="AH245" i="6"/>
  <c r="AG245" i="6"/>
  <c r="AF245" i="6"/>
  <c r="AE245" i="6"/>
  <c r="AD245" i="6"/>
  <c r="AC245" i="6"/>
  <c r="AB245" i="6"/>
  <c r="AA245" i="6"/>
  <c r="Z245" i="6"/>
  <c r="Y245" i="6"/>
  <c r="AJ244" i="6"/>
  <c r="AI244" i="6"/>
  <c r="AH244" i="6"/>
  <c r="AG244" i="6"/>
  <c r="AF244" i="6"/>
  <c r="AE244" i="6"/>
  <c r="AD244" i="6"/>
  <c r="AC244" i="6"/>
  <c r="AB244" i="6"/>
  <c r="AA244" i="6"/>
  <c r="Z244" i="6"/>
  <c r="Y244" i="6"/>
  <c r="AJ243" i="6"/>
  <c r="AI243" i="6"/>
  <c r="AH243" i="6"/>
  <c r="AG243" i="6"/>
  <c r="AF243" i="6"/>
  <c r="AE243" i="6"/>
  <c r="AD243" i="6"/>
  <c r="AC243" i="6"/>
  <c r="AB243" i="6"/>
  <c r="AA243" i="6"/>
  <c r="Z243" i="6"/>
  <c r="Y243" i="6"/>
  <c r="AJ242" i="6"/>
  <c r="AI242" i="6"/>
  <c r="AH242" i="6"/>
  <c r="AG242" i="6"/>
  <c r="AF242" i="6"/>
  <c r="AE242" i="6"/>
  <c r="AD242" i="6"/>
  <c r="AC242" i="6"/>
  <c r="AB242" i="6"/>
  <c r="AA242" i="6"/>
  <c r="Z242" i="6"/>
  <c r="Y242" i="6"/>
  <c r="AJ241" i="6"/>
  <c r="AI241" i="6"/>
  <c r="AH241" i="6"/>
  <c r="AG241" i="6"/>
  <c r="AF241" i="6"/>
  <c r="AE241" i="6"/>
  <c r="AD241" i="6"/>
  <c r="AC241" i="6"/>
  <c r="AB241" i="6"/>
  <c r="AA241" i="6"/>
  <c r="Z241" i="6"/>
  <c r="Y241" i="6"/>
  <c r="AJ240" i="6"/>
  <c r="AI240" i="6"/>
  <c r="AH240" i="6"/>
  <c r="AG240" i="6"/>
  <c r="AF240" i="6"/>
  <c r="AE240" i="6"/>
  <c r="AD240" i="6"/>
  <c r="AC240" i="6"/>
  <c r="AB240" i="6"/>
  <c r="AA240" i="6"/>
  <c r="Z240" i="6"/>
  <c r="Y240" i="6"/>
  <c r="AJ239" i="6"/>
  <c r="AI239" i="6"/>
  <c r="AH239" i="6"/>
  <c r="AG239" i="6"/>
  <c r="AF239" i="6"/>
  <c r="AE239" i="6"/>
  <c r="AD239" i="6"/>
  <c r="AC239" i="6"/>
  <c r="AB239" i="6"/>
  <c r="AA239" i="6"/>
  <c r="Z239" i="6"/>
  <c r="Y239" i="6"/>
  <c r="AJ238" i="6"/>
  <c r="AI238" i="6"/>
  <c r="AH238" i="6"/>
  <c r="AG238" i="6"/>
  <c r="AF238" i="6"/>
  <c r="AE238" i="6"/>
  <c r="AD238" i="6"/>
  <c r="AC238" i="6"/>
  <c r="AB238" i="6"/>
  <c r="AA238" i="6"/>
  <c r="Z238" i="6"/>
  <c r="Y238" i="6"/>
  <c r="AJ237" i="6"/>
  <c r="AI237" i="6"/>
  <c r="AH237" i="6"/>
  <c r="AG237" i="6"/>
  <c r="AF237" i="6"/>
  <c r="AE237" i="6"/>
  <c r="AD237" i="6"/>
  <c r="AC237" i="6"/>
  <c r="AB237" i="6"/>
  <c r="AA237" i="6"/>
  <c r="Z237" i="6"/>
  <c r="Y237" i="6"/>
  <c r="AJ236" i="6"/>
  <c r="AI236" i="6"/>
  <c r="AH236" i="6"/>
  <c r="AG236" i="6"/>
  <c r="AF236" i="6"/>
  <c r="AE236" i="6"/>
  <c r="AD236" i="6"/>
  <c r="AC236" i="6"/>
  <c r="AB236" i="6"/>
  <c r="AA236" i="6"/>
  <c r="Z236" i="6"/>
  <c r="Y236" i="6"/>
  <c r="AJ235" i="6"/>
  <c r="AI235" i="6"/>
  <c r="AH235" i="6"/>
  <c r="AG235" i="6"/>
  <c r="AF235" i="6"/>
  <c r="AE235" i="6"/>
  <c r="AD235" i="6"/>
  <c r="AC235" i="6"/>
  <c r="AB235" i="6"/>
  <c r="AA235" i="6"/>
  <c r="Z235" i="6"/>
  <c r="Y235" i="6"/>
  <c r="AJ234" i="6"/>
  <c r="AI234" i="6"/>
  <c r="AH234" i="6"/>
  <c r="AG234" i="6"/>
  <c r="AF234" i="6"/>
  <c r="AE234" i="6"/>
  <c r="AD234" i="6"/>
  <c r="AC234" i="6"/>
  <c r="AB234" i="6"/>
  <c r="AA234" i="6"/>
  <c r="Z234" i="6"/>
  <c r="Y234" i="6"/>
  <c r="AJ233" i="6"/>
  <c r="AI233" i="6"/>
  <c r="AH233" i="6"/>
  <c r="AG233" i="6"/>
  <c r="AF233" i="6"/>
  <c r="AE233" i="6"/>
  <c r="AD233" i="6"/>
  <c r="AC233" i="6"/>
  <c r="AB233" i="6"/>
  <c r="AA233" i="6"/>
  <c r="Z233" i="6"/>
  <c r="Y233" i="6"/>
  <c r="AJ232" i="6"/>
  <c r="AI232" i="6"/>
  <c r="AH232" i="6"/>
  <c r="AG232" i="6"/>
  <c r="AF232" i="6"/>
  <c r="AE232" i="6"/>
  <c r="AD232" i="6"/>
  <c r="AC232" i="6"/>
  <c r="AB232" i="6"/>
  <c r="AA232" i="6"/>
  <c r="Z232" i="6"/>
  <c r="Y232" i="6"/>
  <c r="AJ231" i="6"/>
  <c r="AI231" i="6"/>
  <c r="AH231" i="6"/>
  <c r="AG231" i="6"/>
  <c r="AF231" i="6"/>
  <c r="AE231" i="6"/>
  <c r="AD231" i="6"/>
  <c r="AC231" i="6"/>
  <c r="AB231" i="6"/>
  <c r="AA231" i="6"/>
  <c r="Z231" i="6"/>
  <c r="Y231" i="6"/>
  <c r="AJ230" i="6"/>
  <c r="AI230" i="6"/>
  <c r="AH230" i="6"/>
  <c r="AG230" i="6"/>
  <c r="AF230" i="6"/>
  <c r="AE230" i="6"/>
  <c r="AD230" i="6"/>
  <c r="AC230" i="6"/>
  <c r="AB230" i="6"/>
  <c r="AA230" i="6"/>
  <c r="Z230" i="6"/>
  <c r="Y230" i="6"/>
  <c r="AJ229" i="6"/>
  <c r="AI229" i="6"/>
  <c r="AH229" i="6"/>
  <c r="AG229" i="6"/>
  <c r="AF229" i="6"/>
  <c r="AE229" i="6"/>
  <c r="AD229" i="6"/>
  <c r="AC229" i="6"/>
  <c r="AB229" i="6"/>
  <c r="AA229" i="6"/>
  <c r="Z229" i="6"/>
  <c r="Y229" i="6"/>
  <c r="AJ228" i="6"/>
  <c r="AI228" i="6"/>
  <c r="AH228" i="6"/>
  <c r="AG228" i="6"/>
  <c r="AF228" i="6"/>
  <c r="AE228" i="6"/>
  <c r="AD228" i="6"/>
  <c r="AC228" i="6"/>
  <c r="AB228" i="6"/>
  <c r="AA228" i="6"/>
  <c r="Z228" i="6"/>
  <c r="Y228" i="6"/>
  <c r="AJ227" i="6"/>
  <c r="AI227" i="6"/>
  <c r="AH227" i="6"/>
  <c r="AG227" i="6"/>
  <c r="AF227" i="6"/>
  <c r="AE227" i="6"/>
  <c r="AD227" i="6"/>
  <c r="AC227" i="6"/>
  <c r="AB227" i="6"/>
  <c r="AA227" i="6"/>
  <c r="Z227" i="6"/>
  <c r="Y227" i="6"/>
  <c r="AJ226" i="6"/>
  <c r="AI226" i="6"/>
  <c r="AH226" i="6"/>
  <c r="AG226" i="6"/>
  <c r="AF226" i="6"/>
  <c r="AE226" i="6"/>
  <c r="AD226" i="6"/>
  <c r="AC226" i="6"/>
  <c r="AB226" i="6"/>
  <c r="AA226" i="6"/>
  <c r="Z226" i="6"/>
  <c r="Y226" i="6"/>
  <c r="AJ225" i="6"/>
  <c r="AI225" i="6"/>
  <c r="AH225" i="6"/>
  <c r="AG225" i="6"/>
  <c r="AF225" i="6"/>
  <c r="AE225" i="6"/>
  <c r="AD225" i="6"/>
  <c r="AC225" i="6"/>
  <c r="AB225" i="6"/>
  <c r="AA225" i="6"/>
  <c r="Z225" i="6"/>
  <c r="Y225" i="6"/>
  <c r="AJ224" i="6"/>
  <c r="AI224" i="6"/>
  <c r="AH224" i="6"/>
  <c r="AG224" i="6"/>
  <c r="AF224" i="6"/>
  <c r="AE224" i="6"/>
  <c r="AD224" i="6"/>
  <c r="AC224" i="6"/>
  <c r="AB224" i="6"/>
  <c r="AA224" i="6"/>
  <c r="Z224" i="6"/>
  <c r="Y224" i="6"/>
  <c r="AJ223" i="6"/>
  <c r="AI223" i="6"/>
  <c r="AH223" i="6"/>
  <c r="AG223" i="6"/>
  <c r="AF223" i="6"/>
  <c r="AE223" i="6"/>
  <c r="AD223" i="6"/>
  <c r="AC223" i="6"/>
  <c r="AB223" i="6"/>
  <c r="AA223" i="6"/>
  <c r="Z223" i="6"/>
  <c r="Y223" i="6"/>
  <c r="AJ222" i="6"/>
  <c r="AI222" i="6"/>
  <c r="AH222" i="6"/>
  <c r="AG222" i="6"/>
  <c r="AF222" i="6"/>
  <c r="AE222" i="6"/>
  <c r="AD222" i="6"/>
  <c r="AC222" i="6"/>
  <c r="AB222" i="6"/>
  <c r="AA222" i="6"/>
  <c r="Z222" i="6"/>
  <c r="Y222" i="6"/>
  <c r="AJ221" i="6"/>
  <c r="AI221" i="6"/>
  <c r="AH221" i="6"/>
  <c r="AG221" i="6"/>
  <c r="AF221" i="6"/>
  <c r="AE221" i="6"/>
  <c r="AD221" i="6"/>
  <c r="AC221" i="6"/>
  <c r="AB221" i="6"/>
  <c r="AA221" i="6"/>
  <c r="Z221" i="6"/>
  <c r="Y221" i="6"/>
  <c r="AJ220" i="6"/>
  <c r="AI220" i="6"/>
  <c r="AH220" i="6"/>
  <c r="AG220" i="6"/>
  <c r="AF220" i="6"/>
  <c r="AE220" i="6"/>
  <c r="AD220" i="6"/>
  <c r="AC220" i="6"/>
  <c r="AB220" i="6"/>
  <c r="AA220" i="6"/>
  <c r="Z220" i="6"/>
  <c r="Y220" i="6"/>
  <c r="AJ219" i="6"/>
  <c r="AI219" i="6"/>
  <c r="AH219" i="6"/>
  <c r="AG219" i="6"/>
  <c r="AF219" i="6"/>
  <c r="AE219" i="6"/>
  <c r="AD219" i="6"/>
  <c r="AC219" i="6"/>
  <c r="AB219" i="6"/>
  <c r="AA219" i="6"/>
  <c r="Z219" i="6"/>
  <c r="Y219" i="6"/>
  <c r="AJ218" i="6"/>
  <c r="AI218" i="6"/>
  <c r="AH218" i="6"/>
  <c r="AG218" i="6"/>
  <c r="AF218" i="6"/>
  <c r="AE218" i="6"/>
  <c r="AD218" i="6"/>
  <c r="AC218" i="6"/>
  <c r="AB218" i="6"/>
  <c r="AA218" i="6"/>
  <c r="Z218" i="6"/>
  <c r="Y218" i="6"/>
  <c r="AJ217" i="6"/>
  <c r="AI217" i="6"/>
  <c r="AH217" i="6"/>
  <c r="AG217" i="6"/>
  <c r="AF217" i="6"/>
  <c r="AE217" i="6"/>
  <c r="AD217" i="6"/>
  <c r="AC217" i="6"/>
  <c r="AB217" i="6"/>
  <c r="AA217" i="6"/>
  <c r="Z217" i="6"/>
  <c r="Y217" i="6"/>
  <c r="AJ216" i="6"/>
  <c r="AI216" i="6"/>
  <c r="AH216" i="6"/>
  <c r="AG216" i="6"/>
  <c r="AF216" i="6"/>
  <c r="AE216" i="6"/>
  <c r="AD216" i="6"/>
  <c r="AC216" i="6"/>
  <c r="AB216" i="6"/>
  <c r="AA216" i="6"/>
  <c r="Z216" i="6"/>
  <c r="Y216" i="6"/>
  <c r="AJ215" i="6"/>
  <c r="AI215" i="6"/>
  <c r="AH215" i="6"/>
  <c r="AG215" i="6"/>
  <c r="AF215" i="6"/>
  <c r="AE215" i="6"/>
  <c r="AD215" i="6"/>
  <c r="AC215" i="6"/>
  <c r="AB215" i="6"/>
  <c r="AA215" i="6"/>
  <c r="Z215" i="6"/>
  <c r="Y215" i="6"/>
  <c r="AJ214" i="6"/>
  <c r="AI214" i="6"/>
  <c r="AH214" i="6"/>
  <c r="AG214" i="6"/>
  <c r="AF214" i="6"/>
  <c r="AE214" i="6"/>
  <c r="AD214" i="6"/>
  <c r="AC214" i="6"/>
  <c r="AB214" i="6"/>
  <c r="AA214" i="6"/>
  <c r="Z214" i="6"/>
  <c r="Y214" i="6"/>
  <c r="AJ213" i="6"/>
  <c r="AI213" i="6"/>
  <c r="AH213" i="6"/>
  <c r="AG213" i="6"/>
  <c r="AF213" i="6"/>
  <c r="AE213" i="6"/>
  <c r="AD213" i="6"/>
  <c r="AC213" i="6"/>
  <c r="AB213" i="6"/>
  <c r="AA213" i="6"/>
  <c r="Z213" i="6"/>
  <c r="Y213" i="6"/>
  <c r="AJ212" i="6"/>
  <c r="AI212" i="6"/>
  <c r="AH212" i="6"/>
  <c r="AG212" i="6"/>
  <c r="AF212" i="6"/>
  <c r="AE212" i="6"/>
  <c r="AD212" i="6"/>
  <c r="AC212" i="6"/>
  <c r="AB212" i="6"/>
  <c r="AA212" i="6"/>
  <c r="Z212" i="6"/>
  <c r="Y212" i="6"/>
  <c r="AJ211" i="6"/>
  <c r="AI211" i="6"/>
  <c r="AH211" i="6"/>
  <c r="AG211" i="6"/>
  <c r="AF211" i="6"/>
  <c r="AE211" i="6"/>
  <c r="AD211" i="6"/>
  <c r="AC211" i="6"/>
  <c r="AB211" i="6"/>
  <c r="AA211" i="6"/>
  <c r="Z211" i="6"/>
  <c r="Y211" i="6"/>
  <c r="AJ210" i="6"/>
  <c r="AI210" i="6"/>
  <c r="AH210" i="6"/>
  <c r="AG210" i="6"/>
  <c r="AF210" i="6"/>
  <c r="AE210" i="6"/>
  <c r="AD210" i="6"/>
  <c r="AC210" i="6"/>
  <c r="AB210" i="6"/>
  <c r="AA210" i="6"/>
  <c r="Z210" i="6"/>
  <c r="Y210" i="6"/>
  <c r="AJ209" i="6"/>
  <c r="AI209" i="6"/>
  <c r="AH209" i="6"/>
  <c r="AG209" i="6"/>
  <c r="AF209" i="6"/>
  <c r="AE209" i="6"/>
  <c r="AD209" i="6"/>
  <c r="AC209" i="6"/>
  <c r="AB209" i="6"/>
  <c r="AA209" i="6"/>
  <c r="Z209" i="6"/>
  <c r="Y209" i="6"/>
  <c r="AJ208" i="6"/>
  <c r="AI208" i="6"/>
  <c r="AH208" i="6"/>
  <c r="AG208" i="6"/>
  <c r="AF208" i="6"/>
  <c r="AE208" i="6"/>
  <c r="AD208" i="6"/>
  <c r="AC208" i="6"/>
  <c r="AB208" i="6"/>
  <c r="AA208" i="6"/>
  <c r="Z208" i="6"/>
  <c r="Y208" i="6"/>
  <c r="AJ207" i="6"/>
  <c r="AI207" i="6"/>
  <c r="AH207" i="6"/>
  <c r="AG207" i="6"/>
  <c r="AF207" i="6"/>
  <c r="AE207" i="6"/>
  <c r="AD207" i="6"/>
  <c r="AC207" i="6"/>
  <c r="AB207" i="6"/>
  <c r="AA207" i="6"/>
  <c r="Z207" i="6"/>
  <c r="Y207" i="6"/>
  <c r="AJ206" i="6"/>
  <c r="AI206" i="6"/>
  <c r="AH206" i="6"/>
  <c r="AG206" i="6"/>
  <c r="AF206" i="6"/>
  <c r="AE206" i="6"/>
  <c r="AD206" i="6"/>
  <c r="AC206" i="6"/>
  <c r="AB206" i="6"/>
  <c r="AA206" i="6"/>
  <c r="Z206" i="6"/>
  <c r="Y206" i="6"/>
  <c r="AJ205" i="6"/>
  <c r="AI205" i="6"/>
  <c r="AH205" i="6"/>
  <c r="AG205" i="6"/>
  <c r="AF205" i="6"/>
  <c r="AE205" i="6"/>
  <c r="AD205" i="6"/>
  <c r="AC205" i="6"/>
  <c r="AB205" i="6"/>
  <c r="AA205" i="6"/>
  <c r="Z205" i="6"/>
  <c r="Y205" i="6"/>
  <c r="AJ204" i="6"/>
  <c r="AI204" i="6"/>
  <c r="AH204" i="6"/>
  <c r="AG204" i="6"/>
  <c r="AF204" i="6"/>
  <c r="AE204" i="6"/>
  <c r="AD204" i="6"/>
  <c r="AC204" i="6"/>
  <c r="AB204" i="6"/>
  <c r="AA204" i="6"/>
  <c r="Z204" i="6"/>
  <c r="Y204" i="6"/>
  <c r="AJ203" i="6"/>
  <c r="AI203" i="6"/>
  <c r="AH203" i="6"/>
  <c r="AG203" i="6"/>
  <c r="AF203" i="6"/>
  <c r="AE203" i="6"/>
  <c r="AD203" i="6"/>
  <c r="AC203" i="6"/>
  <c r="AB203" i="6"/>
  <c r="AA203" i="6"/>
  <c r="Z203" i="6"/>
  <c r="Y203" i="6"/>
  <c r="AJ202" i="6"/>
  <c r="AI202" i="6"/>
  <c r="AH202" i="6"/>
  <c r="AG202" i="6"/>
  <c r="AF202" i="6"/>
  <c r="AE202" i="6"/>
  <c r="AD202" i="6"/>
  <c r="AC202" i="6"/>
  <c r="AB202" i="6"/>
  <c r="AA202" i="6"/>
  <c r="Z202" i="6"/>
  <c r="Y202" i="6"/>
  <c r="AJ201" i="6"/>
  <c r="AI201" i="6"/>
  <c r="AH201" i="6"/>
  <c r="AG201" i="6"/>
  <c r="AF201" i="6"/>
  <c r="AE201" i="6"/>
  <c r="AD201" i="6"/>
  <c r="AC201" i="6"/>
  <c r="AB201" i="6"/>
  <c r="AA201" i="6"/>
  <c r="Z201" i="6"/>
  <c r="Y201" i="6"/>
  <c r="AJ200" i="6"/>
  <c r="AI200" i="6"/>
  <c r="AH200" i="6"/>
  <c r="AG200" i="6"/>
  <c r="AF200" i="6"/>
  <c r="AE200" i="6"/>
  <c r="AD200" i="6"/>
  <c r="AC200" i="6"/>
  <c r="AB200" i="6"/>
  <c r="AA200" i="6"/>
  <c r="Z200" i="6"/>
  <c r="Y200" i="6"/>
  <c r="AJ199" i="6"/>
  <c r="AI199" i="6"/>
  <c r="AH199" i="6"/>
  <c r="AG199" i="6"/>
  <c r="AF199" i="6"/>
  <c r="AE199" i="6"/>
  <c r="AD199" i="6"/>
  <c r="AC199" i="6"/>
  <c r="AB199" i="6"/>
  <c r="AA199" i="6"/>
  <c r="Z199" i="6"/>
  <c r="Y199" i="6"/>
  <c r="AJ198" i="6"/>
  <c r="AI198" i="6"/>
  <c r="AH198" i="6"/>
  <c r="AG198" i="6"/>
  <c r="AF198" i="6"/>
  <c r="AE198" i="6"/>
  <c r="AD198" i="6"/>
  <c r="AC198" i="6"/>
  <c r="AB198" i="6"/>
  <c r="AA198" i="6"/>
  <c r="Z198" i="6"/>
  <c r="Y198" i="6"/>
  <c r="AJ197" i="6"/>
  <c r="AI197" i="6"/>
  <c r="AH197" i="6"/>
  <c r="AG197" i="6"/>
  <c r="AF197" i="6"/>
  <c r="AE197" i="6"/>
  <c r="AD197" i="6"/>
  <c r="AC197" i="6"/>
  <c r="AB197" i="6"/>
  <c r="AA197" i="6"/>
  <c r="Z197" i="6"/>
  <c r="Y197" i="6"/>
  <c r="AJ196" i="6"/>
  <c r="AI196" i="6"/>
  <c r="AH196" i="6"/>
  <c r="AG196" i="6"/>
  <c r="AF196" i="6"/>
  <c r="AE196" i="6"/>
  <c r="AD196" i="6"/>
  <c r="AC196" i="6"/>
  <c r="AB196" i="6"/>
  <c r="AA196" i="6"/>
  <c r="Z196" i="6"/>
  <c r="Y196" i="6"/>
  <c r="AJ195" i="6"/>
  <c r="AI195" i="6"/>
  <c r="AH195" i="6"/>
  <c r="AG195" i="6"/>
  <c r="AF195" i="6"/>
  <c r="AE195" i="6"/>
  <c r="AD195" i="6"/>
  <c r="AC195" i="6"/>
  <c r="AB195" i="6"/>
  <c r="AA195" i="6"/>
  <c r="Z195" i="6"/>
  <c r="Y195" i="6"/>
  <c r="AJ194" i="6"/>
  <c r="AI194" i="6"/>
  <c r="AH194" i="6"/>
  <c r="AG194" i="6"/>
  <c r="AF194" i="6"/>
  <c r="AE194" i="6"/>
  <c r="AD194" i="6"/>
  <c r="AC194" i="6"/>
  <c r="AB194" i="6"/>
  <c r="AA194" i="6"/>
  <c r="Z194" i="6"/>
  <c r="Y194" i="6"/>
  <c r="AJ193" i="6"/>
  <c r="AI193" i="6"/>
  <c r="AH193" i="6"/>
  <c r="AG193" i="6"/>
  <c r="AF193" i="6"/>
  <c r="AE193" i="6"/>
  <c r="AD193" i="6"/>
  <c r="AC193" i="6"/>
  <c r="AB193" i="6"/>
  <c r="AA193" i="6"/>
  <c r="Z193" i="6"/>
  <c r="Y193" i="6"/>
  <c r="AJ192" i="6"/>
  <c r="AI192" i="6"/>
  <c r="AH192" i="6"/>
  <c r="AG192" i="6"/>
  <c r="AF192" i="6"/>
  <c r="AE192" i="6"/>
  <c r="AD192" i="6"/>
  <c r="AC192" i="6"/>
  <c r="AB192" i="6"/>
  <c r="AA192" i="6"/>
  <c r="Z192" i="6"/>
  <c r="Y192" i="6"/>
  <c r="AJ191" i="6"/>
  <c r="AI191" i="6"/>
  <c r="AH191" i="6"/>
  <c r="AG191" i="6"/>
  <c r="AF191" i="6"/>
  <c r="AE191" i="6"/>
  <c r="AD191" i="6"/>
  <c r="AC191" i="6"/>
  <c r="AB191" i="6"/>
  <c r="AA191" i="6"/>
  <c r="Z191" i="6"/>
  <c r="Y191" i="6"/>
  <c r="AJ190" i="6"/>
  <c r="AI190" i="6"/>
  <c r="AH190" i="6"/>
  <c r="AG190" i="6"/>
  <c r="AF190" i="6"/>
  <c r="AE190" i="6"/>
  <c r="AD190" i="6"/>
  <c r="AC190" i="6"/>
  <c r="AB190" i="6"/>
  <c r="AA190" i="6"/>
  <c r="Z190" i="6"/>
  <c r="Y190" i="6"/>
  <c r="AJ189" i="6"/>
  <c r="AI189" i="6"/>
  <c r="AH189" i="6"/>
  <c r="AG189" i="6"/>
  <c r="AF189" i="6"/>
  <c r="AE189" i="6"/>
  <c r="AD189" i="6"/>
  <c r="AC189" i="6"/>
  <c r="AB189" i="6"/>
  <c r="AA189" i="6"/>
  <c r="Z189" i="6"/>
  <c r="Y189" i="6"/>
  <c r="AJ188" i="6"/>
  <c r="AI188" i="6"/>
  <c r="AH188" i="6"/>
  <c r="AG188" i="6"/>
  <c r="AF188" i="6"/>
  <c r="AE188" i="6"/>
  <c r="AD188" i="6"/>
  <c r="AC188" i="6"/>
  <c r="AB188" i="6"/>
  <c r="AA188" i="6"/>
  <c r="Z188" i="6"/>
  <c r="Y188" i="6"/>
  <c r="AJ187" i="6"/>
  <c r="AI187" i="6"/>
  <c r="AH187" i="6"/>
  <c r="AG187" i="6"/>
  <c r="AF187" i="6"/>
  <c r="AE187" i="6"/>
  <c r="AD187" i="6"/>
  <c r="AC187" i="6"/>
  <c r="AB187" i="6"/>
  <c r="AA187" i="6"/>
  <c r="Z187" i="6"/>
  <c r="Y187" i="6"/>
  <c r="AJ186" i="6"/>
  <c r="AI186" i="6"/>
  <c r="AH186" i="6"/>
  <c r="AG186" i="6"/>
  <c r="AF186" i="6"/>
  <c r="AE186" i="6"/>
  <c r="AD186" i="6"/>
  <c r="AC186" i="6"/>
  <c r="AB186" i="6"/>
  <c r="AA186" i="6"/>
  <c r="Z186" i="6"/>
  <c r="Y186" i="6"/>
  <c r="AJ185" i="6"/>
  <c r="AI185" i="6"/>
  <c r="AH185" i="6"/>
  <c r="AG185" i="6"/>
  <c r="AF185" i="6"/>
  <c r="AE185" i="6"/>
  <c r="AD185" i="6"/>
  <c r="AC185" i="6"/>
  <c r="AB185" i="6"/>
  <c r="AA185" i="6"/>
  <c r="Z185" i="6"/>
  <c r="Y185" i="6"/>
  <c r="AJ184" i="6"/>
  <c r="AI184" i="6"/>
  <c r="AH184" i="6"/>
  <c r="AG184" i="6"/>
  <c r="AF184" i="6"/>
  <c r="AE184" i="6"/>
  <c r="AD184" i="6"/>
  <c r="AC184" i="6"/>
  <c r="AB184" i="6"/>
  <c r="AA184" i="6"/>
  <c r="Z184" i="6"/>
  <c r="Y184" i="6"/>
  <c r="AJ183" i="6"/>
  <c r="AI183" i="6"/>
  <c r="AH183" i="6"/>
  <c r="AG183" i="6"/>
  <c r="AF183" i="6"/>
  <c r="AE183" i="6"/>
  <c r="AD183" i="6"/>
  <c r="AC183" i="6"/>
  <c r="AB183" i="6"/>
  <c r="AA183" i="6"/>
  <c r="Z183" i="6"/>
  <c r="Y183" i="6"/>
  <c r="AJ182" i="6"/>
  <c r="AI182" i="6"/>
  <c r="AH182" i="6"/>
  <c r="AG182" i="6"/>
  <c r="AF182" i="6"/>
  <c r="AE182" i="6"/>
  <c r="AD182" i="6"/>
  <c r="AC182" i="6"/>
  <c r="AB182" i="6"/>
  <c r="AA182" i="6"/>
  <c r="Z182" i="6"/>
  <c r="Y182" i="6"/>
  <c r="AJ181" i="6"/>
  <c r="AI181" i="6"/>
  <c r="AH181" i="6"/>
  <c r="AG181" i="6"/>
  <c r="AF181" i="6"/>
  <c r="AE181" i="6"/>
  <c r="AD181" i="6"/>
  <c r="AC181" i="6"/>
  <c r="AB181" i="6"/>
  <c r="AA181" i="6"/>
  <c r="Z181" i="6"/>
  <c r="Y181" i="6"/>
  <c r="AJ180" i="6"/>
  <c r="AI180" i="6"/>
  <c r="AH180" i="6"/>
  <c r="AG180" i="6"/>
  <c r="AF180" i="6"/>
  <c r="AE180" i="6"/>
  <c r="AD180" i="6"/>
  <c r="AC180" i="6"/>
  <c r="AB180" i="6"/>
  <c r="AA180" i="6"/>
  <c r="Z180" i="6"/>
  <c r="Y180" i="6"/>
  <c r="AJ179" i="6"/>
  <c r="AI179" i="6"/>
  <c r="AH179" i="6"/>
  <c r="AG179" i="6"/>
  <c r="AF179" i="6"/>
  <c r="AE179" i="6"/>
  <c r="AD179" i="6"/>
  <c r="AC179" i="6"/>
  <c r="AB179" i="6"/>
  <c r="AA179" i="6"/>
  <c r="Z179" i="6"/>
  <c r="Y179" i="6"/>
  <c r="AJ178" i="6"/>
  <c r="AI178" i="6"/>
  <c r="AH178" i="6"/>
  <c r="AG178" i="6"/>
  <c r="AF178" i="6"/>
  <c r="AE178" i="6"/>
  <c r="AD178" i="6"/>
  <c r="AC178" i="6"/>
  <c r="AB178" i="6"/>
  <c r="AA178" i="6"/>
  <c r="Z178" i="6"/>
  <c r="Y178" i="6"/>
  <c r="AJ177" i="6"/>
  <c r="AI177" i="6"/>
  <c r="AH177" i="6"/>
  <c r="AG177" i="6"/>
  <c r="AF177" i="6"/>
  <c r="AE177" i="6"/>
  <c r="AD177" i="6"/>
  <c r="AC177" i="6"/>
  <c r="AB177" i="6"/>
  <c r="AA177" i="6"/>
  <c r="Z177" i="6"/>
  <c r="Y177" i="6"/>
  <c r="AJ176" i="6"/>
  <c r="AI176" i="6"/>
  <c r="AH176" i="6"/>
  <c r="AG176" i="6"/>
  <c r="AF176" i="6"/>
  <c r="AE176" i="6"/>
  <c r="AD176" i="6"/>
  <c r="AC176" i="6"/>
  <c r="AB176" i="6"/>
  <c r="AA176" i="6"/>
  <c r="Z176" i="6"/>
  <c r="Y176" i="6"/>
  <c r="AJ175" i="6"/>
  <c r="AI175" i="6"/>
  <c r="AH175" i="6"/>
  <c r="AG175" i="6"/>
  <c r="AF175" i="6"/>
  <c r="AE175" i="6"/>
  <c r="AD175" i="6"/>
  <c r="AC175" i="6"/>
  <c r="AB175" i="6"/>
  <c r="AA175" i="6"/>
  <c r="Z175" i="6"/>
  <c r="Y175" i="6"/>
  <c r="AJ174" i="6"/>
  <c r="AI174" i="6"/>
  <c r="AH174" i="6"/>
  <c r="AG174" i="6"/>
  <c r="AF174" i="6"/>
  <c r="AE174" i="6"/>
  <c r="AD174" i="6"/>
  <c r="AC174" i="6"/>
  <c r="AB174" i="6"/>
  <c r="AA174" i="6"/>
  <c r="Z174" i="6"/>
  <c r="Y174" i="6"/>
  <c r="AJ173" i="6"/>
  <c r="AI173" i="6"/>
  <c r="AH173" i="6"/>
  <c r="AG173" i="6"/>
  <c r="AF173" i="6"/>
  <c r="AE173" i="6"/>
  <c r="AD173" i="6"/>
  <c r="AC173" i="6"/>
  <c r="AB173" i="6"/>
  <c r="AA173" i="6"/>
  <c r="Z173" i="6"/>
  <c r="Y173" i="6"/>
  <c r="AJ172" i="6"/>
  <c r="AI172" i="6"/>
  <c r="AH172" i="6"/>
  <c r="AG172" i="6"/>
  <c r="AF172" i="6"/>
  <c r="AE172" i="6"/>
  <c r="AD172" i="6"/>
  <c r="AC172" i="6"/>
  <c r="AB172" i="6"/>
  <c r="AA172" i="6"/>
  <c r="Z172" i="6"/>
  <c r="Y172" i="6"/>
  <c r="AJ171" i="6"/>
  <c r="AI171" i="6"/>
  <c r="AH171" i="6"/>
  <c r="AG171" i="6"/>
  <c r="AF171" i="6"/>
  <c r="AE171" i="6"/>
  <c r="AD171" i="6"/>
  <c r="AC171" i="6"/>
  <c r="AB171" i="6"/>
  <c r="AA171" i="6"/>
  <c r="Z171" i="6"/>
  <c r="Y171" i="6"/>
  <c r="AJ170" i="6"/>
  <c r="AI170" i="6"/>
  <c r="AH170" i="6"/>
  <c r="AG170" i="6"/>
  <c r="AF170" i="6"/>
  <c r="AE170" i="6"/>
  <c r="AD170" i="6"/>
  <c r="AC170" i="6"/>
  <c r="AB170" i="6"/>
  <c r="AA170" i="6"/>
  <c r="Z170" i="6"/>
  <c r="Y170" i="6"/>
  <c r="AJ169" i="6"/>
  <c r="AI169" i="6"/>
  <c r="AH169" i="6"/>
  <c r="AG169" i="6"/>
  <c r="AF169" i="6"/>
  <c r="AE169" i="6"/>
  <c r="AD169" i="6"/>
  <c r="AC169" i="6"/>
  <c r="AB169" i="6"/>
  <c r="AA169" i="6"/>
  <c r="Z169" i="6"/>
  <c r="Y169" i="6"/>
  <c r="AJ168" i="6"/>
  <c r="AI168" i="6"/>
  <c r="AH168" i="6"/>
  <c r="AG168" i="6"/>
  <c r="AF168" i="6"/>
  <c r="AE168" i="6"/>
  <c r="AD168" i="6"/>
  <c r="AC168" i="6"/>
  <c r="AB168" i="6"/>
  <c r="AA168" i="6"/>
  <c r="Z168" i="6"/>
  <c r="Y168" i="6"/>
  <c r="AJ167" i="6"/>
  <c r="AI167" i="6"/>
  <c r="AH167" i="6"/>
  <c r="AG167" i="6"/>
  <c r="AF167" i="6"/>
  <c r="AE167" i="6"/>
  <c r="AD167" i="6"/>
  <c r="AC167" i="6"/>
  <c r="AB167" i="6"/>
  <c r="AA167" i="6"/>
  <c r="Z167" i="6"/>
  <c r="Y167" i="6"/>
  <c r="AJ166" i="6"/>
  <c r="AI166" i="6"/>
  <c r="AH166" i="6"/>
  <c r="AG166" i="6"/>
  <c r="AF166" i="6"/>
  <c r="AE166" i="6"/>
  <c r="AD166" i="6"/>
  <c r="AC166" i="6"/>
  <c r="AB166" i="6"/>
  <c r="AA166" i="6"/>
  <c r="Z166" i="6"/>
  <c r="Y166" i="6"/>
  <c r="AJ165" i="6"/>
  <c r="AI165" i="6"/>
  <c r="AH165" i="6"/>
  <c r="AG165" i="6"/>
  <c r="AF165" i="6"/>
  <c r="AE165" i="6"/>
  <c r="AD165" i="6"/>
  <c r="AC165" i="6"/>
  <c r="AB165" i="6"/>
  <c r="AA165" i="6"/>
  <c r="Z165" i="6"/>
  <c r="Y165" i="6"/>
  <c r="AJ164" i="6"/>
  <c r="AI164" i="6"/>
  <c r="AH164" i="6"/>
  <c r="AG164" i="6"/>
  <c r="AF164" i="6"/>
  <c r="AE164" i="6"/>
  <c r="AD164" i="6"/>
  <c r="AC164" i="6"/>
  <c r="AB164" i="6"/>
  <c r="AA164" i="6"/>
  <c r="Z164" i="6"/>
  <c r="Y164" i="6"/>
  <c r="AJ163" i="6"/>
  <c r="AI163" i="6"/>
  <c r="AH163" i="6"/>
  <c r="AG163" i="6"/>
  <c r="AF163" i="6"/>
  <c r="AE163" i="6"/>
  <c r="AD163" i="6"/>
  <c r="AC163" i="6"/>
  <c r="AB163" i="6"/>
  <c r="AA163" i="6"/>
  <c r="Z163" i="6"/>
  <c r="Y163" i="6"/>
  <c r="AJ162" i="6"/>
  <c r="AI162" i="6"/>
  <c r="AH162" i="6"/>
  <c r="AG162" i="6"/>
  <c r="AF162" i="6"/>
  <c r="AE162" i="6"/>
  <c r="AD162" i="6"/>
  <c r="AC162" i="6"/>
  <c r="AB162" i="6"/>
  <c r="AA162" i="6"/>
  <c r="Z162" i="6"/>
  <c r="Y162" i="6"/>
  <c r="AJ161" i="6"/>
  <c r="AI161" i="6"/>
  <c r="AH161" i="6"/>
  <c r="AG161" i="6"/>
  <c r="AF161" i="6"/>
  <c r="AE161" i="6"/>
  <c r="AD161" i="6"/>
  <c r="AC161" i="6"/>
  <c r="AB161" i="6"/>
  <c r="AA161" i="6"/>
  <c r="Z161" i="6"/>
  <c r="Y161" i="6"/>
  <c r="AJ160" i="6"/>
  <c r="AI160" i="6"/>
  <c r="AH160" i="6"/>
  <c r="AG160" i="6"/>
  <c r="AF160" i="6"/>
  <c r="AE160" i="6"/>
  <c r="AD160" i="6"/>
  <c r="AC160" i="6"/>
  <c r="AB160" i="6"/>
  <c r="AA160" i="6"/>
  <c r="Z160" i="6"/>
  <c r="Y160" i="6"/>
  <c r="AJ159" i="6"/>
  <c r="AI159" i="6"/>
  <c r="AH159" i="6"/>
  <c r="AG159" i="6"/>
  <c r="AF159" i="6"/>
  <c r="AE159" i="6"/>
  <c r="AD159" i="6"/>
  <c r="AC159" i="6"/>
  <c r="AB159" i="6"/>
  <c r="AA159" i="6"/>
  <c r="Z159" i="6"/>
  <c r="Y159" i="6"/>
  <c r="AJ158" i="6"/>
  <c r="AI158" i="6"/>
  <c r="AH158" i="6"/>
  <c r="AG158" i="6"/>
  <c r="AF158" i="6"/>
  <c r="AE158" i="6"/>
  <c r="AD158" i="6"/>
  <c r="AC158" i="6"/>
  <c r="AB158" i="6"/>
  <c r="AA158" i="6"/>
  <c r="Z158" i="6"/>
  <c r="Y158" i="6"/>
  <c r="AJ157" i="6"/>
  <c r="AI157" i="6"/>
  <c r="AH157" i="6"/>
  <c r="AG157" i="6"/>
  <c r="AF157" i="6"/>
  <c r="AE157" i="6"/>
  <c r="AD157" i="6"/>
  <c r="AC157" i="6"/>
  <c r="AB157" i="6"/>
  <c r="AA157" i="6"/>
  <c r="Z157" i="6"/>
  <c r="Y157" i="6"/>
  <c r="AJ156" i="6"/>
  <c r="AI156" i="6"/>
  <c r="AH156" i="6"/>
  <c r="AG156" i="6"/>
  <c r="AF156" i="6"/>
  <c r="AE156" i="6"/>
  <c r="AD156" i="6"/>
  <c r="AC156" i="6"/>
  <c r="AB156" i="6"/>
  <c r="AA156" i="6"/>
  <c r="Z156" i="6"/>
  <c r="Y156" i="6"/>
  <c r="AJ155" i="6"/>
  <c r="AI155" i="6"/>
  <c r="AH155" i="6"/>
  <c r="AG155" i="6"/>
  <c r="AF155" i="6"/>
  <c r="AE155" i="6"/>
  <c r="AD155" i="6"/>
  <c r="AC155" i="6"/>
  <c r="AB155" i="6"/>
  <c r="AA155" i="6"/>
  <c r="Z155" i="6"/>
  <c r="Y155" i="6"/>
  <c r="AJ154" i="6"/>
  <c r="AI154" i="6"/>
  <c r="AH154" i="6"/>
  <c r="AG154" i="6"/>
  <c r="AF154" i="6"/>
  <c r="AE154" i="6"/>
  <c r="AD154" i="6"/>
  <c r="AC154" i="6"/>
  <c r="AB154" i="6"/>
  <c r="AA154" i="6"/>
  <c r="Z154" i="6"/>
  <c r="Y154" i="6"/>
  <c r="AJ153" i="6"/>
  <c r="AI153" i="6"/>
  <c r="AH153" i="6"/>
  <c r="AG153" i="6"/>
  <c r="AF153" i="6"/>
  <c r="AE153" i="6"/>
  <c r="AD153" i="6"/>
  <c r="AC153" i="6"/>
  <c r="AB153" i="6"/>
  <c r="AA153" i="6"/>
  <c r="Z153" i="6"/>
  <c r="Y153" i="6"/>
  <c r="AJ152" i="6"/>
  <c r="AI152" i="6"/>
  <c r="AH152" i="6"/>
  <c r="AG152" i="6"/>
  <c r="AF152" i="6"/>
  <c r="AE152" i="6"/>
  <c r="AD152" i="6"/>
  <c r="AC152" i="6"/>
  <c r="AB152" i="6"/>
  <c r="AA152" i="6"/>
  <c r="Z152" i="6"/>
  <c r="Y152" i="6"/>
  <c r="AJ151" i="6"/>
  <c r="AI151" i="6"/>
  <c r="AH151" i="6"/>
  <c r="AG151" i="6"/>
  <c r="AF151" i="6"/>
  <c r="AE151" i="6"/>
  <c r="AD151" i="6"/>
  <c r="AC151" i="6"/>
  <c r="AB151" i="6"/>
  <c r="AA151" i="6"/>
  <c r="Z151" i="6"/>
  <c r="Y151" i="6"/>
  <c r="AJ150" i="6"/>
  <c r="AI150" i="6"/>
  <c r="AH150" i="6"/>
  <c r="AG150" i="6"/>
  <c r="AF150" i="6"/>
  <c r="AE150" i="6"/>
  <c r="AD150" i="6"/>
  <c r="AC150" i="6"/>
  <c r="AB150" i="6"/>
  <c r="AA150" i="6"/>
  <c r="Z150" i="6"/>
  <c r="Y150" i="6"/>
  <c r="AJ149" i="6"/>
  <c r="AI149" i="6"/>
  <c r="AH149" i="6"/>
  <c r="AG149" i="6"/>
  <c r="AF149" i="6"/>
  <c r="AE149" i="6"/>
  <c r="AD149" i="6"/>
  <c r="AC149" i="6"/>
  <c r="AB149" i="6"/>
  <c r="AA149" i="6"/>
  <c r="Z149" i="6"/>
  <c r="Y149" i="6"/>
  <c r="AJ148" i="6"/>
  <c r="AI148" i="6"/>
  <c r="AH148" i="6"/>
  <c r="AG148" i="6"/>
  <c r="AF148" i="6"/>
  <c r="AE148" i="6"/>
  <c r="AD148" i="6"/>
  <c r="AC148" i="6"/>
  <c r="AB148" i="6"/>
  <c r="AA148" i="6"/>
  <c r="Z148" i="6"/>
  <c r="Y148" i="6"/>
  <c r="AJ147" i="6"/>
  <c r="AI147" i="6"/>
  <c r="AH147" i="6"/>
  <c r="AG147" i="6"/>
  <c r="AF147" i="6"/>
  <c r="AE147" i="6"/>
  <c r="AD147" i="6"/>
  <c r="AC147" i="6"/>
  <c r="AB147" i="6"/>
  <c r="AA147" i="6"/>
  <c r="Z147" i="6"/>
  <c r="Y147" i="6"/>
  <c r="AJ146" i="6"/>
  <c r="AI146" i="6"/>
  <c r="AH146" i="6"/>
  <c r="AG146" i="6"/>
  <c r="AF146" i="6"/>
  <c r="AE146" i="6"/>
  <c r="AD146" i="6"/>
  <c r="AC146" i="6"/>
  <c r="AB146" i="6"/>
  <c r="AA146" i="6"/>
  <c r="Z146" i="6"/>
  <c r="Y146" i="6"/>
  <c r="AJ145" i="6"/>
  <c r="AI145" i="6"/>
  <c r="AH145" i="6"/>
  <c r="AG145" i="6"/>
  <c r="AF145" i="6"/>
  <c r="AE145" i="6"/>
  <c r="AD145" i="6"/>
  <c r="AC145" i="6"/>
  <c r="AB145" i="6"/>
  <c r="AA145" i="6"/>
  <c r="Z145" i="6"/>
  <c r="Y145" i="6"/>
  <c r="AJ144" i="6"/>
  <c r="AI144" i="6"/>
  <c r="AH144" i="6"/>
  <c r="AG144" i="6"/>
  <c r="AF144" i="6"/>
  <c r="AE144" i="6"/>
  <c r="AD144" i="6"/>
  <c r="AC144" i="6"/>
  <c r="AB144" i="6"/>
  <c r="AA144" i="6"/>
  <c r="Z144" i="6"/>
  <c r="Y144" i="6"/>
  <c r="AJ143" i="6"/>
  <c r="AI143" i="6"/>
  <c r="AH143" i="6"/>
  <c r="AG143" i="6"/>
  <c r="AF143" i="6"/>
  <c r="AE143" i="6"/>
  <c r="AD143" i="6"/>
  <c r="AC143" i="6"/>
  <c r="AB143" i="6"/>
  <c r="AA143" i="6"/>
  <c r="Z143" i="6"/>
  <c r="Y143" i="6"/>
  <c r="AJ142" i="6"/>
  <c r="AI142" i="6"/>
  <c r="AH142" i="6"/>
  <c r="AG142" i="6"/>
  <c r="AF142" i="6"/>
  <c r="AE142" i="6"/>
  <c r="AD142" i="6"/>
  <c r="AC142" i="6"/>
  <c r="AB142" i="6"/>
  <c r="AA142" i="6"/>
  <c r="Z142" i="6"/>
  <c r="Y142" i="6"/>
  <c r="AJ141" i="6"/>
  <c r="AI141" i="6"/>
  <c r="AH141" i="6"/>
  <c r="AG141" i="6"/>
  <c r="AF141" i="6"/>
  <c r="AE141" i="6"/>
  <c r="AD141" i="6"/>
  <c r="AC141" i="6"/>
  <c r="AB141" i="6"/>
  <c r="AA141" i="6"/>
  <c r="Z141" i="6"/>
  <c r="Y141" i="6"/>
  <c r="AJ140" i="6"/>
  <c r="AI140" i="6"/>
  <c r="AH140" i="6"/>
  <c r="AG140" i="6"/>
  <c r="AF140" i="6"/>
  <c r="AE140" i="6"/>
  <c r="AD140" i="6"/>
  <c r="AC140" i="6"/>
  <c r="AB140" i="6"/>
  <c r="AA140" i="6"/>
  <c r="Z140" i="6"/>
  <c r="Y140" i="6"/>
  <c r="AJ139" i="6"/>
  <c r="AI139" i="6"/>
  <c r="AH139" i="6"/>
  <c r="AG139" i="6"/>
  <c r="AF139" i="6"/>
  <c r="AE139" i="6"/>
  <c r="AD139" i="6"/>
  <c r="AC139" i="6"/>
  <c r="AB139" i="6"/>
  <c r="AA139" i="6"/>
  <c r="Z139" i="6"/>
  <c r="Y139" i="6"/>
  <c r="AJ138" i="6"/>
  <c r="AI138" i="6"/>
  <c r="AH138" i="6"/>
  <c r="AG138" i="6"/>
  <c r="AF138" i="6"/>
  <c r="AE138" i="6"/>
  <c r="AD138" i="6"/>
  <c r="AC138" i="6"/>
  <c r="AB138" i="6"/>
  <c r="AA138" i="6"/>
  <c r="Z138" i="6"/>
  <c r="Y138" i="6"/>
  <c r="AJ137" i="6"/>
  <c r="AI137" i="6"/>
  <c r="AH137" i="6"/>
  <c r="AG137" i="6"/>
  <c r="AF137" i="6"/>
  <c r="AE137" i="6"/>
  <c r="AD137" i="6"/>
  <c r="AC137" i="6"/>
  <c r="AB137" i="6"/>
  <c r="AA137" i="6"/>
  <c r="Z137" i="6"/>
  <c r="Y137" i="6"/>
  <c r="AJ136" i="6"/>
  <c r="AI136" i="6"/>
  <c r="AH136" i="6"/>
  <c r="AG136" i="6"/>
  <c r="AF136" i="6"/>
  <c r="AE136" i="6"/>
  <c r="AD136" i="6"/>
  <c r="AC136" i="6"/>
  <c r="AB136" i="6"/>
  <c r="AA136" i="6"/>
  <c r="Z136" i="6"/>
  <c r="Y136" i="6"/>
  <c r="AJ135" i="6"/>
  <c r="AI135" i="6"/>
  <c r="AH135" i="6"/>
  <c r="AG135" i="6"/>
  <c r="AF135" i="6"/>
  <c r="AE135" i="6"/>
  <c r="AD135" i="6"/>
  <c r="AC135" i="6"/>
  <c r="AB135" i="6"/>
  <c r="AA135" i="6"/>
  <c r="Z135" i="6"/>
  <c r="Y135" i="6"/>
  <c r="AJ134" i="6"/>
  <c r="AI134" i="6"/>
  <c r="AH134" i="6"/>
  <c r="AG134" i="6"/>
  <c r="AF134" i="6"/>
  <c r="AE134" i="6"/>
  <c r="AD134" i="6"/>
  <c r="AC134" i="6"/>
  <c r="AB134" i="6"/>
  <c r="AA134" i="6"/>
  <c r="Z134" i="6"/>
  <c r="Y134" i="6"/>
  <c r="AJ133" i="6"/>
  <c r="AI133" i="6"/>
  <c r="AH133" i="6"/>
  <c r="AG133" i="6"/>
  <c r="AF133" i="6"/>
  <c r="AE133" i="6"/>
  <c r="AD133" i="6"/>
  <c r="AC133" i="6"/>
  <c r="AB133" i="6"/>
  <c r="AA133" i="6"/>
  <c r="Z133" i="6"/>
  <c r="Y133" i="6"/>
  <c r="AJ132" i="6"/>
  <c r="AI132" i="6"/>
  <c r="AH132" i="6"/>
  <c r="AG132" i="6"/>
  <c r="AF132" i="6"/>
  <c r="AE132" i="6"/>
  <c r="AD132" i="6"/>
  <c r="AC132" i="6"/>
  <c r="AB132" i="6"/>
  <c r="AA132" i="6"/>
  <c r="Z132" i="6"/>
  <c r="Y132" i="6"/>
  <c r="AJ131" i="6"/>
  <c r="AI131" i="6"/>
  <c r="AH131" i="6"/>
  <c r="AG131" i="6"/>
  <c r="AF131" i="6"/>
  <c r="AE131" i="6"/>
  <c r="AD131" i="6"/>
  <c r="AC131" i="6"/>
  <c r="AB131" i="6"/>
  <c r="AA131" i="6"/>
  <c r="Z131" i="6"/>
  <c r="Y131" i="6"/>
  <c r="AJ130" i="6"/>
  <c r="AI130" i="6"/>
  <c r="AH130" i="6"/>
  <c r="AG130" i="6"/>
  <c r="AF130" i="6"/>
  <c r="AE130" i="6"/>
  <c r="AD130" i="6"/>
  <c r="AC130" i="6"/>
  <c r="AB130" i="6"/>
  <c r="AA130" i="6"/>
  <c r="Z130" i="6"/>
  <c r="Y130" i="6"/>
  <c r="AJ129" i="6"/>
  <c r="AI129" i="6"/>
  <c r="AH129" i="6"/>
  <c r="AG129" i="6"/>
  <c r="AF129" i="6"/>
  <c r="AE129" i="6"/>
  <c r="AD129" i="6"/>
  <c r="AC129" i="6"/>
  <c r="AB129" i="6"/>
  <c r="AA129" i="6"/>
  <c r="Z129" i="6"/>
  <c r="Y129" i="6"/>
  <c r="AJ128" i="6"/>
  <c r="AI128" i="6"/>
  <c r="AH128" i="6"/>
  <c r="AG128" i="6"/>
  <c r="AF128" i="6"/>
  <c r="AE128" i="6"/>
  <c r="AD128" i="6"/>
  <c r="AC128" i="6"/>
  <c r="AB128" i="6"/>
  <c r="AA128" i="6"/>
  <c r="Z128" i="6"/>
  <c r="Y128" i="6"/>
  <c r="AJ127" i="6"/>
  <c r="AI127" i="6"/>
  <c r="AH127" i="6"/>
  <c r="AG127" i="6"/>
  <c r="AF127" i="6"/>
  <c r="AE127" i="6"/>
  <c r="AD127" i="6"/>
  <c r="AC127" i="6"/>
  <c r="AB127" i="6"/>
  <c r="AA127" i="6"/>
  <c r="Z127" i="6"/>
  <c r="Y127" i="6"/>
  <c r="AJ126" i="6"/>
  <c r="AI126" i="6"/>
  <c r="AH126" i="6"/>
  <c r="AG126" i="6"/>
  <c r="AF126" i="6"/>
  <c r="AE126" i="6"/>
  <c r="AD126" i="6"/>
  <c r="AC126" i="6"/>
  <c r="AB126" i="6"/>
  <c r="AA126" i="6"/>
  <c r="Z126" i="6"/>
  <c r="Y126" i="6"/>
  <c r="AJ125" i="6"/>
  <c r="AI125" i="6"/>
  <c r="AH125" i="6"/>
  <c r="AG125" i="6"/>
  <c r="AF125" i="6"/>
  <c r="AE125" i="6"/>
  <c r="AD125" i="6"/>
  <c r="AC125" i="6"/>
  <c r="AB125" i="6"/>
  <c r="AA125" i="6"/>
  <c r="Z125" i="6"/>
  <c r="Y125" i="6"/>
  <c r="AJ124" i="6"/>
  <c r="AI124" i="6"/>
  <c r="AH124" i="6"/>
  <c r="AG124" i="6"/>
  <c r="AF124" i="6"/>
  <c r="AE124" i="6"/>
  <c r="AD124" i="6"/>
  <c r="AC124" i="6"/>
  <c r="AB124" i="6"/>
  <c r="AA124" i="6"/>
  <c r="Z124" i="6"/>
  <c r="Y124" i="6"/>
  <c r="AJ123" i="6"/>
  <c r="AI123" i="6"/>
  <c r="AH123" i="6"/>
  <c r="AG123" i="6"/>
  <c r="AF123" i="6"/>
  <c r="AE123" i="6"/>
  <c r="AD123" i="6"/>
  <c r="AC123" i="6"/>
  <c r="AB123" i="6"/>
  <c r="AA123" i="6"/>
  <c r="Z123" i="6"/>
  <c r="Y123" i="6"/>
  <c r="AJ122" i="6"/>
  <c r="AI122" i="6"/>
  <c r="AH122" i="6"/>
  <c r="AG122" i="6"/>
  <c r="AF122" i="6"/>
  <c r="AE122" i="6"/>
  <c r="AD122" i="6"/>
  <c r="AC122" i="6"/>
  <c r="AB122" i="6"/>
  <c r="AA122" i="6"/>
  <c r="Z122" i="6"/>
  <c r="Y122" i="6"/>
  <c r="AJ121" i="6"/>
  <c r="AI121" i="6"/>
  <c r="AH121" i="6"/>
  <c r="AG121" i="6"/>
  <c r="AF121" i="6"/>
  <c r="AE121" i="6"/>
  <c r="AD121" i="6"/>
  <c r="AC121" i="6"/>
  <c r="AB121" i="6"/>
  <c r="AA121" i="6"/>
  <c r="Z121" i="6"/>
  <c r="Y121" i="6"/>
  <c r="AJ120" i="6"/>
  <c r="AI120" i="6"/>
  <c r="AH120" i="6"/>
  <c r="AG120" i="6"/>
  <c r="AF120" i="6"/>
  <c r="AE120" i="6"/>
  <c r="AD120" i="6"/>
  <c r="AC120" i="6"/>
  <c r="AB120" i="6"/>
  <c r="AA120" i="6"/>
  <c r="Z120" i="6"/>
  <c r="Y120" i="6"/>
  <c r="AJ119" i="6"/>
  <c r="AI119" i="6"/>
  <c r="AH119" i="6"/>
  <c r="AG119" i="6"/>
  <c r="AF119" i="6"/>
  <c r="AE119" i="6"/>
  <c r="AD119" i="6"/>
  <c r="AC119" i="6"/>
  <c r="AB119" i="6"/>
  <c r="AA119" i="6"/>
  <c r="Z119" i="6"/>
  <c r="Y119" i="6"/>
  <c r="AJ118" i="6"/>
  <c r="AI118" i="6"/>
  <c r="AH118" i="6"/>
  <c r="AG118" i="6"/>
  <c r="AF118" i="6"/>
  <c r="AE118" i="6"/>
  <c r="AD118" i="6"/>
  <c r="AC118" i="6"/>
  <c r="AB118" i="6"/>
  <c r="AA118" i="6"/>
  <c r="Z118" i="6"/>
  <c r="Y118" i="6"/>
  <c r="AJ117" i="6"/>
  <c r="AI117" i="6"/>
  <c r="AH117" i="6"/>
  <c r="AG117" i="6"/>
  <c r="AF117" i="6"/>
  <c r="AE117" i="6"/>
  <c r="AD117" i="6"/>
  <c r="AC117" i="6"/>
  <c r="AB117" i="6"/>
  <c r="AA117" i="6"/>
  <c r="Z117" i="6"/>
  <c r="Y117" i="6"/>
  <c r="AJ116" i="6"/>
  <c r="AI116" i="6"/>
  <c r="AH116" i="6"/>
  <c r="AG116" i="6"/>
  <c r="AF116" i="6"/>
  <c r="AE116" i="6"/>
  <c r="AD116" i="6"/>
  <c r="AC116" i="6"/>
  <c r="AB116" i="6"/>
  <c r="AA116" i="6"/>
  <c r="Z116" i="6"/>
  <c r="Y116" i="6"/>
  <c r="AJ115" i="6"/>
  <c r="AI115" i="6"/>
  <c r="AH115" i="6"/>
  <c r="AG115" i="6"/>
  <c r="AF115" i="6"/>
  <c r="AE115" i="6"/>
  <c r="AD115" i="6"/>
  <c r="AC115" i="6"/>
  <c r="AB115" i="6"/>
  <c r="AA115" i="6"/>
  <c r="Z115" i="6"/>
  <c r="Y115" i="6"/>
  <c r="AJ114" i="6"/>
  <c r="AI114" i="6"/>
  <c r="AH114" i="6"/>
  <c r="AG114" i="6"/>
  <c r="AF114" i="6"/>
  <c r="AE114" i="6"/>
  <c r="AD114" i="6"/>
  <c r="AC114" i="6"/>
  <c r="AB114" i="6"/>
  <c r="AA114" i="6"/>
  <c r="Z114" i="6"/>
  <c r="Y114" i="6"/>
  <c r="AJ113" i="6"/>
  <c r="AI113" i="6"/>
  <c r="AH113" i="6"/>
  <c r="AG113" i="6"/>
  <c r="AF113" i="6"/>
  <c r="AE113" i="6"/>
  <c r="AD113" i="6"/>
  <c r="AC113" i="6"/>
  <c r="AB113" i="6"/>
  <c r="AA113" i="6"/>
  <c r="Z113" i="6"/>
  <c r="Y113" i="6"/>
  <c r="AJ112" i="6"/>
  <c r="AI112" i="6"/>
  <c r="AH112" i="6"/>
  <c r="AG112" i="6"/>
  <c r="AF112" i="6"/>
  <c r="AE112" i="6"/>
  <c r="AD112" i="6"/>
  <c r="AC112" i="6"/>
  <c r="AB112" i="6"/>
  <c r="AA112" i="6"/>
  <c r="Z112" i="6"/>
  <c r="Y112" i="6"/>
  <c r="AJ111" i="6"/>
  <c r="AI111" i="6"/>
  <c r="AH111" i="6"/>
  <c r="AG111" i="6"/>
  <c r="AF111" i="6"/>
  <c r="AE111" i="6"/>
  <c r="AD111" i="6"/>
  <c r="AC111" i="6"/>
  <c r="AB111" i="6"/>
  <c r="AA111" i="6"/>
  <c r="Z111" i="6"/>
  <c r="Y111" i="6"/>
  <c r="AJ110" i="6"/>
  <c r="AI110" i="6"/>
  <c r="AH110" i="6"/>
  <c r="AG110" i="6"/>
  <c r="AF110" i="6"/>
  <c r="AE110" i="6"/>
  <c r="AD110" i="6"/>
  <c r="AC110" i="6"/>
  <c r="AB110" i="6"/>
  <c r="AA110" i="6"/>
  <c r="Z110" i="6"/>
  <c r="Y110" i="6"/>
  <c r="AJ109" i="6"/>
  <c r="AI109" i="6"/>
  <c r="AH109" i="6"/>
  <c r="AG109" i="6"/>
  <c r="AF109" i="6"/>
  <c r="AE109" i="6"/>
  <c r="AD109" i="6"/>
  <c r="AC109" i="6"/>
  <c r="AB109" i="6"/>
  <c r="AA109" i="6"/>
  <c r="Z109" i="6"/>
  <c r="Y109" i="6"/>
  <c r="AJ108" i="6"/>
  <c r="AI108" i="6"/>
  <c r="AH108" i="6"/>
  <c r="AG108" i="6"/>
  <c r="AF108" i="6"/>
  <c r="AE108" i="6"/>
  <c r="AD108" i="6"/>
  <c r="AC108" i="6"/>
  <c r="AB108" i="6"/>
  <c r="AA108" i="6"/>
  <c r="Z108" i="6"/>
  <c r="Y108" i="6"/>
  <c r="AJ107" i="6"/>
  <c r="AI107" i="6"/>
  <c r="AH107" i="6"/>
  <c r="AG107" i="6"/>
  <c r="AF107" i="6"/>
  <c r="AE107" i="6"/>
  <c r="AD107" i="6"/>
  <c r="AC107" i="6"/>
  <c r="AB107" i="6"/>
  <c r="AA107" i="6"/>
  <c r="Z107" i="6"/>
  <c r="Y107" i="6"/>
  <c r="AJ106" i="6"/>
  <c r="AI106" i="6"/>
  <c r="AH106" i="6"/>
  <c r="AG106" i="6"/>
  <c r="AF106" i="6"/>
  <c r="AE106" i="6"/>
  <c r="AD106" i="6"/>
  <c r="AC106" i="6"/>
  <c r="AB106" i="6"/>
  <c r="AA106" i="6"/>
  <c r="Z106" i="6"/>
  <c r="Y106" i="6"/>
  <c r="AJ105" i="6"/>
  <c r="AI105" i="6"/>
  <c r="AH105" i="6"/>
  <c r="AG105" i="6"/>
  <c r="AF105" i="6"/>
  <c r="AE105" i="6"/>
  <c r="AD105" i="6"/>
  <c r="AC105" i="6"/>
  <c r="AB105" i="6"/>
  <c r="AA105" i="6"/>
  <c r="Z105" i="6"/>
  <c r="Y105" i="6"/>
  <c r="AJ104" i="6"/>
  <c r="AI104" i="6"/>
  <c r="AH104" i="6"/>
  <c r="AG104" i="6"/>
  <c r="AF104" i="6"/>
  <c r="AE104" i="6"/>
  <c r="AD104" i="6"/>
  <c r="AC104" i="6"/>
  <c r="AB104" i="6"/>
  <c r="AA104" i="6"/>
  <c r="Z104" i="6"/>
  <c r="Y104" i="6"/>
  <c r="AJ103" i="6"/>
  <c r="AI103" i="6"/>
  <c r="AH103" i="6"/>
  <c r="AG103" i="6"/>
  <c r="AF103" i="6"/>
  <c r="AE103" i="6"/>
  <c r="AD103" i="6"/>
  <c r="AC103" i="6"/>
  <c r="AB103" i="6"/>
  <c r="AA103" i="6"/>
  <c r="Z103" i="6"/>
  <c r="Y103" i="6"/>
  <c r="AJ102" i="6"/>
  <c r="AI102" i="6"/>
  <c r="AH102" i="6"/>
  <c r="AG102" i="6"/>
  <c r="AF102" i="6"/>
  <c r="AE102" i="6"/>
  <c r="AD102" i="6"/>
  <c r="AC102" i="6"/>
  <c r="AB102" i="6"/>
  <c r="AA102" i="6"/>
  <c r="Z102" i="6"/>
  <c r="Y102" i="6"/>
  <c r="AJ101" i="6"/>
  <c r="AI101" i="6"/>
  <c r="AH101" i="6"/>
  <c r="AG101" i="6"/>
  <c r="AF101" i="6"/>
  <c r="AE101" i="6"/>
  <c r="AD101" i="6"/>
  <c r="AC101" i="6"/>
  <c r="AB101" i="6"/>
  <c r="AA101" i="6"/>
  <c r="Z101" i="6"/>
  <c r="Y101" i="6"/>
  <c r="AJ100" i="6"/>
  <c r="AI100" i="6"/>
  <c r="AH100" i="6"/>
  <c r="AG100" i="6"/>
  <c r="AF100" i="6"/>
  <c r="AE100" i="6"/>
  <c r="AD100" i="6"/>
  <c r="AC100" i="6"/>
  <c r="AB100" i="6"/>
  <c r="AA100" i="6"/>
  <c r="Z100" i="6"/>
  <c r="Y100" i="6"/>
  <c r="AJ99" i="6"/>
  <c r="AI99" i="6"/>
  <c r="AH99" i="6"/>
  <c r="AG99" i="6"/>
  <c r="AF99" i="6"/>
  <c r="AE99" i="6"/>
  <c r="AD99" i="6"/>
  <c r="AC99" i="6"/>
  <c r="AB99" i="6"/>
  <c r="AA99" i="6"/>
  <c r="Z99" i="6"/>
  <c r="Y99" i="6"/>
  <c r="AJ98" i="6"/>
  <c r="AI98" i="6"/>
  <c r="AH98" i="6"/>
  <c r="AG98" i="6"/>
  <c r="AF98" i="6"/>
  <c r="AE98" i="6"/>
  <c r="AD98" i="6"/>
  <c r="AC98" i="6"/>
  <c r="AB98" i="6"/>
  <c r="AA98" i="6"/>
  <c r="Z98" i="6"/>
  <c r="Y98" i="6"/>
  <c r="AJ97" i="6"/>
  <c r="AI97" i="6"/>
  <c r="AH97" i="6"/>
  <c r="AG97" i="6"/>
  <c r="AF97" i="6"/>
  <c r="AE97" i="6"/>
  <c r="AD97" i="6"/>
  <c r="AC97" i="6"/>
  <c r="AB97" i="6"/>
  <c r="AA97" i="6"/>
  <c r="Z97" i="6"/>
  <c r="Y97" i="6"/>
  <c r="AJ96" i="6"/>
  <c r="AI96" i="6"/>
  <c r="AH96" i="6"/>
  <c r="AG96" i="6"/>
  <c r="AF96" i="6"/>
  <c r="AE96" i="6"/>
  <c r="AD96" i="6"/>
  <c r="AC96" i="6"/>
  <c r="AB96" i="6"/>
  <c r="AA96" i="6"/>
  <c r="Z96" i="6"/>
  <c r="Y96" i="6"/>
  <c r="AJ95" i="6"/>
  <c r="AI95" i="6"/>
  <c r="AH95" i="6"/>
  <c r="AG95" i="6"/>
  <c r="AF95" i="6"/>
  <c r="AE95" i="6"/>
  <c r="AD95" i="6"/>
  <c r="AC95" i="6"/>
  <c r="AB95" i="6"/>
  <c r="AA95" i="6"/>
  <c r="Z95" i="6"/>
  <c r="Y95" i="6"/>
  <c r="AJ94" i="6"/>
  <c r="AI94" i="6"/>
  <c r="AH94" i="6"/>
  <c r="AG94" i="6"/>
  <c r="AF94" i="6"/>
  <c r="AE94" i="6"/>
  <c r="AD94" i="6"/>
  <c r="AC94" i="6"/>
  <c r="AB94" i="6"/>
  <c r="AA94" i="6"/>
  <c r="Z94" i="6"/>
  <c r="Y94" i="6"/>
  <c r="AJ93" i="6"/>
  <c r="AI93" i="6"/>
  <c r="AH93" i="6"/>
  <c r="AG93" i="6"/>
  <c r="AF93" i="6"/>
  <c r="AE93" i="6"/>
  <c r="AD93" i="6"/>
  <c r="AC93" i="6"/>
  <c r="AB93" i="6"/>
  <c r="AA93" i="6"/>
  <c r="Z93" i="6"/>
  <c r="Y93" i="6"/>
  <c r="AJ92" i="6"/>
  <c r="AI92" i="6"/>
  <c r="AH92" i="6"/>
  <c r="AG92" i="6"/>
  <c r="AF92" i="6"/>
  <c r="AE92" i="6"/>
  <c r="AD92" i="6"/>
  <c r="AC92" i="6"/>
  <c r="AB92" i="6"/>
  <c r="AA92" i="6"/>
  <c r="Z92" i="6"/>
  <c r="Y92" i="6"/>
  <c r="AJ91" i="6"/>
  <c r="AI91" i="6"/>
  <c r="AH91" i="6"/>
  <c r="AG91" i="6"/>
  <c r="AF91" i="6"/>
  <c r="AE91" i="6"/>
  <c r="AD91" i="6"/>
  <c r="AC91" i="6"/>
  <c r="AB91" i="6"/>
  <c r="AA91" i="6"/>
  <c r="Z91" i="6"/>
  <c r="Y91" i="6"/>
  <c r="AJ90" i="6"/>
  <c r="AI90" i="6"/>
  <c r="AH90" i="6"/>
  <c r="AG90" i="6"/>
  <c r="AF90" i="6"/>
  <c r="AE90" i="6"/>
  <c r="AD90" i="6"/>
  <c r="AC90" i="6"/>
  <c r="AB90" i="6"/>
  <c r="AA90" i="6"/>
  <c r="Z90" i="6"/>
  <c r="Y90" i="6"/>
  <c r="AJ89" i="6"/>
  <c r="AI89" i="6"/>
  <c r="AH89" i="6"/>
  <c r="AG89" i="6"/>
  <c r="AF89" i="6"/>
  <c r="AE89" i="6"/>
  <c r="AD89" i="6"/>
  <c r="AC89" i="6"/>
  <c r="AB89" i="6"/>
  <c r="AA89" i="6"/>
  <c r="Z89" i="6"/>
  <c r="Y89" i="6"/>
  <c r="AJ88" i="6"/>
  <c r="AI88" i="6"/>
  <c r="AH88" i="6"/>
  <c r="AG88" i="6"/>
  <c r="AF88" i="6"/>
  <c r="AE88" i="6"/>
  <c r="AD88" i="6"/>
  <c r="AC88" i="6"/>
  <c r="AB88" i="6"/>
  <c r="AA88" i="6"/>
  <c r="Z88" i="6"/>
  <c r="Y88" i="6"/>
  <c r="AJ87" i="6"/>
  <c r="AI87" i="6"/>
  <c r="AH87" i="6"/>
  <c r="AG87" i="6"/>
  <c r="AF87" i="6"/>
  <c r="AE87" i="6"/>
  <c r="AD87" i="6"/>
  <c r="AC87" i="6"/>
  <c r="AB87" i="6"/>
  <c r="AA87" i="6"/>
  <c r="Z87" i="6"/>
  <c r="Y87" i="6"/>
  <c r="AJ86" i="6"/>
  <c r="AI86" i="6"/>
  <c r="AH86" i="6"/>
  <c r="AG86" i="6"/>
  <c r="AF86" i="6"/>
  <c r="AE86" i="6"/>
  <c r="AD86" i="6"/>
  <c r="AC86" i="6"/>
  <c r="AB86" i="6"/>
  <c r="AA86" i="6"/>
  <c r="Z86" i="6"/>
  <c r="Y86" i="6"/>
  <c r="AJ85" i="6"/>
  <c r="AI85" i="6"/>
  <c r="AH85" i="6"/>
  <c r="AG85" i="6"/>
  <c r="AF85" i="6"/>
  <c r="AE85" i="6"/>
  <c r="AD85" i="6"/>
  <c r="AC85" i="6"/>
  <c r="AB85" i="6"/>
  <c r="AA85" i="6"/>
  <c r="Z85" i="6"/>
  <c r="Y85" i="6"/>
  <c r="AJ84" i="6"/>
  <c r="AI84" i="6"/>
  <c r="AH84" i="6"/>
  <c r="AG84" i="6"/>
  <c r="AF84" i="6"/>
  <c r="AE84" i="6"/>
  <c r="AD84" i="6"/>
  <c r="AC84" i="6"/>
  <c r="AB84" i="6"/>
  <c r="AA84" i="6"/>
  <c r="Z84" i="6"/>
  <c r="Y84" i="6"/>
  <c r="AJ83" i="6"/>
  <c r="AI83" i="6"/>
  <c r="AH83" i="6"/>
  <c r="AG83" i="6"/>
  <c r="AF83" i="6"/>
  <c r="AE83" i="6"/>
  <c r="AD83" i="6"/>
  <c r="AC83" i="6"/>
  <c r="AB83" i="6"/>
  <c r="AA83" i="6"/>
  <c r="Z83" i="6"/>
  <c r="Y83" i="6"/>
  <c r="AJ82" i="6"/>
  <c r="AI82" i="6"/>
  <c r="AH82" i="6"/>
  <c r="AG82" i="6"/>
  <c r="AF82" i="6"/>
  <c r="AE82" i="6"/>
  <c r="AD82" i="6"/>
  <c r="AC82" i="6"/>
  <c r="AB82" i="6"/>
  <c r="AA82" i="6"/>
  <c r="Z82" i="6"/>
  <c r="Y82" i="6"/>
  <c r="AJ81" i="6"/>
  <c r="AI81" i="6"/>
  <c r="AH81" i="6"/>
  <c r="AG81" i="6"/>
  <c r="AF81" i="6"/>
  <c r="AE81" i="6"/>
  <c r="AD81" i="6"/>
  <c r="AC81" i="6"/>
  <c r="AB81" i="6"/>
  <c r="AA81" i="6"/>
  <c r="Z81" i="6"/>
  <c r="Y81" i="6"/>
  <c r="AJ80" i="6"/>
  <c r="AI80" i="6"/>
  <c r="AH80" i="6"/>
  <c r="AG80" i="6"/>
  <c r="AF80" i="6"/>
  <c r="AE80" i="6"/>
  <c r="AD80" i="6"/>
  <c r="AC80" i="6"/>
  <c r="AB80" i="6"/>
  <c r="AA80" i="6"/>
  <c r="Z80" i="6"/>
  <c r="Y80" i="6"/>
  <c r="AJ79" i="6"/>
  <c r="AI79" i="6"/>
  <c r="AH79" i="6"/>
  <c r="AG79" i="6"/>
  <c r="AF79" i="6"/>
  <c r="AE79" i="6"/>
  <c r="AD79" i="6"/>
  <c r="AC79" i="6"/>
  <c r="AB79" i="6"/>
  <c r="AA79" i="6"/>
  <c r="Z79" i="6"/>
  <c r="Y79" i="6"/>
  <c r="AJ78" i="6"/>
  <c r="AI78" i="6"/>
  <c r="AH78" i="6"/>
  <c r="AG78" i="6"/>
  <c r="AF78" i="6"/>
  <c r="AE78" i="6"/>
  <c r="AD78" i="6"/>
  <c r="AC78" i="6"/>
  <c r="AB78" i="6"/>
  <c r="AA78" i="6"/>
  <c r="Z78" i="6"/>
  <c r="Y78" i="6"/>
  <c r="AJ77" i="6"/>
  <c r="AI77" i="6"/>
  <c r="AH77" i="6"/>
  <c r="AG77" i="6"/>
  <c r="AF77" i="6"/>
  <c r="AE77" i="6"/>
  <c r="AD77" i="6"/>
  <c r="AC77" i="6"/>
  <c r="AB77" i="6"/>
  <c r="AA77" i="6"/>
  <c r="Z77" i="6"/>
  <c r="Y77" i="6"/>
  <c r="AJ76" i="6"/>
  <c r="AI76" i="6"/>
  <c r="AH76" i="6"/>
  <c r="AG76" i="6"/>
  <c r="AF76" i="6"/>
  <c r="AE76" i="6"/>
  <c r="AD76" i="6"/>
  <c r="AC76" i="6"/>
  <c r="AB76" i="6"/>
  <c r="AA76" i="6"/>
  <c r="Z76" i="6"/>
  <c r="Y76" i="6"/>
  <c r="AJ75" i="6"/>
  <c r="AI75" i="6"/>
  <c r="AH75" i="6"/>
  <c r="AG75" i="6"/>
  <c r="AF75" i="6"/>
  <c r="AE75" i="6"/>
  <c r="AD75" i="6"/>
  <c r="AC75" i="6"/>
  <c r="AB75" i="6"/>
  <c r="AA75" i="6"/>
  <c r="Z75" i="6"/>
  <c r="Y75" i="6"/>
  <c r="AJ74" i="6"/>
  <c r="AI74" i="6"/>
  <c r="AH74" i="6"/>
  <c r="AG74" i="6"/>
  <c r="AF74" i="6"/>
  <c r="AE74" i="6"/>
  <c r="AD74" i="6"/>
  <c r="AC74" i="6"/>
  <c r="AB74" i="6"/>
  <c r="AA74" i="6"/>
  <c r="Z74" i="6"/>
  <c r="Y74" i="6"/>
  <c r="AJ73" i="6"/>
  <c r="AI73" i="6"/>
  <c r="AH73" i="6"/>
  <c r="AG73" i="6"/>
  <c r="AF73" i="6"/>
  <c r="AE73" i="6"/>
  <c r="AD73" i="6"/>
  <c r="AC73" i="6"/>
  <c r="AB73" i="6"/>
  <c r="AA73" i="6"/>
  <c r="Z73" i="6"/>
  <c r="Y73" i="6"/>
  <c r="AJ72" i="6"/>
  <c r="AI72" i="6"/>
  <c r="AH72" i="6"/>
  <c r="AG72" i="6"/>
  <c r="AF72" i="6"/>
  <c r="AE72" i="6"/>
  <c r="AD72" i="6"/>
  <c r="AC72" i="6"/>
  <c r="AB72" i="6"/>
  <c r="AA72" i="6"/>
  <c r="Z72" i="6"/>
  <c r="Y72" i="6"/>
  <c r="AJ71" i="6"/>
  <c r="AI71" i="6"/>
  <c r="AH71" i="6"/>
  <c r="AG71" i="6"/>
  <c r="AF71" i="6"/>
  <c r="AE71" i="6"/>
  <c r="AD71" i="6"/>
  <c r="AC71" i="6"/>
  <c r="AB71" i="6"/>
  <c r="AA71" i="6"/>
  <c r="Z71" i="6"/>
  <c r="Y71" i="6"/>
  <c r="AJ70" i="6"/>
  <c r="AI70" i="6"/>
  <c r="AH70" i="6"/>
  <c r="AG70" i="6"/>
  <c r="AF70" i="6"/>
  <c r="AE70" i="6"/>
  <c r="AD70" i="6"/>
  <c r="AC70" i="6"/>
  <c r="AB70" i="6"/>
  <c r="AA70" i="6"/>
  <c r="Z70" i="6"/>
  <c r="Y70" i="6"/>
  <c r="AJ69" i="6"/>
  <c r="AI69" i="6"/>
  <c r="AH69" i="6"/>
  <c r="AG69" i="6"/>
  <c r="AF69" i="6"/>
  <c r="AE69" i="6"/>
  <c r="AD69" i="6"/>
  <c r="AC69" i="6"/>
  <c r="AB69" i="6"/>
  <c r="AA69" i="6"/>
  <c r="Z69" i="6"/>
  <c r="Y69" i="6"/>
  <c r="AJ68" i="6"/>
  <c r="AI68" i="6"/>
  <c r="AH68" i="6"/>
  <c r="AG68" i="6"/>
  <c r="AF68" i="6"/>
  <c r="AE68" i="6"/>
  <c r="AD68" i="6"/>
  <c r="AC68" i="6"/>
  <c r="AB68" i="6"/>
  <c r="AA68" i="6"/>
  <c r="Z68" i="6"/>
  <c r="Y68" i="6"/>
  <c r="AJ67" i="6"/>
  <c r="AI67" i="6"/>
  <c r="AH67" i="6"/>
  <c r="AG67" i="6"/>
  <c r="AF67" i="6"/>
  <c r="AE67" i="6"/>
  <c r="AD67" i="6"/>
  <c r="AC67" i="6"/>
  <c r="AB67" i="6"/>
  <c r="AA67" i="6"/>
  <c r="Z67" i="6"/>
  <c r="Y67" i="6"/>
  <c r="AJ66" i="6"/>
  <c r="AI66" i="6"/>
  <c r="AH66" i="6"/>
  <c r="AG66" i="6"/>
  <c r="AF66" i="6"/>
  <c r="AE66" i="6"/>
  <c r="AD66" i="6"/>
  <c r="AC66" i="6"/>
  <c r="AB66" i="6"/>
  <c r="AA66" i="6"/>
  <c r="Z66" i="6"/>
  <c r="Y66" i="6"/>
  <c r="AJ65" i="6"/>
  <c r="AI65" i="6"/>
  <c r="AH65" i="6"/>
  <c r="AG65" i="6"/>
  <c r="AF65" i="6"/>
  <c r="AE65" i="6"/>
  <c r="AD65" i="6"/>
  <c r="AC65" i="6"/>
  <c r="AB65" i="6"/>
  <c r="AA65" i="6"/>
  <c r="Z65" i="6"/>
  <c r="Y65" i="6"/>
  <c r="AJ64" i="6"/>
  <c r="AI64" i="6"/>
  <c r="AH64" i="6"/>
  <c r="AG64" i="6"/>
  <c r="AF64" i="6"/>
  <c r="AE64" i="6"/>
  <c r="AD64" i="6"/>
  <c r="AC64" i="6"/>
  <c r="AB64" i="6"/>
  <c r="AA64" i="6"/>
  <c r="Z64" i="6"/>
  <c r="Y64" i="6"/>
  <c r="AJ63" i="6"/>
  <c r="AI63" i="6"/>
  <c r="AH63" i="6"/>
  <c r="AG63" i="6"/>
  <c r="AF63" i="6"/>
  <c r="AE63" i="6"/>
  <c r="AD63" i="6"/>
  <c r="AC63" i="6"/>
  <c r="AB63" i="6"/>
  <c r="AA63" i="6"/>
  <c r="Z63" i="6"/>
  <c r="Y63" i="6"/>
  <c r="AJ62" i="6"/>
  <c r="AI62" i="6"/>
  <c r="AH62" i="6"/>
  <c r="AG62" i="6"/>
  <c r="AF62" i="6"/>
  <c r="AE62" i="6"/>
  <c r="AD62" i="6"/>
  <c r="AC62" i="6"/>
  <c r="AB62" i="6"/>
  <c r="AA62" i="6"/>
  <c r="Z62" i="6"/>
  <c r="Y62" i="6"/>
  <c r="AJ61" i="6"/>
  <c r="AI61" i="6"/>
  <c r="AH61" i="6"/>
  <c r="AG61" i="6"/>
  <c r="AF61" i="6"/>
  <c r="AE61" i="6"/>
  <c r="AD61" i="6"/>
  <c r="AC61" i="6"/>
  <c r="AB61" i="6"/>
  <c r="AA61" i="6"/>
  <c r="Z61" i="6"/>
  <c r="Y61" i="6"/>
  <c r="AJ60" i="6"/>
  <c r="AI60" i="6"/>
  <c r="AH60" i="6"/>
  <c r="AG60" i="6"/>
  <c r="AF60" i="6"/>
  <c r="AE60" i="6"/>
  <c r="AD60" i="6"/>
  <c r="AC60" i="6"/>
  <c r="AB60" i="6"/>
  <c r="AA60" i="6"/>
  <c r="Z60" i="6"/>
  <c r="Y60" i="6"/>
  <c r="AJ59" i="6"/>
  <c r="AI59" i="6"/>
  <c r="AH59" i="6"/>
  <c r="AG59" i="6"/>
  <c r="AF59" i="6"/>
  <c r="AE59" i="6"/>
  <c r="AD59" i="6"/>
  <c r="AC59" i="6"/>
  <c r="AB59" i="6"/>
  <c r="AA59" i="6"/>
  <c r="Z59" i="6"/>
  <c r="Y59" i="6"/>
  <c r="AJ58" i="6"/>
  <c r="AI58" i="6"/>
  <c r="AH58" i="6"/>
  <c r="AG58" i="6"/>
  <c r="AF58" i="6"/>
  <c r="AE58" i="6"/>
  <c r="AD58" i="6"/>
  <c r="AC58" i="6"/>
  <c r="AB58" i="6"/>
  <c r="AA58" i="6"/>
  <c r="Z58" i="6"/>
  <c r="Y58" i="6"/>
  <c r="AJ57" i="6"/>
  <c r="AI57" i="6"/>
  <c r="AH57" i="6"/>
  <c r="AG57" i="6"/>
  <c r="AF57" i="6"/>
  <c r="AE57" i="6"/>
  <c r="AD57" i="6"/>
  <c r="AC57" i="6"/>
  <c r="AB57" i="6"/>
  <c r="AA57" i="6"/>
  <c r="Z57" i="6"/>
  <c r="Y57" i="6"/>
  <c r="AJ56" i="6"/>
  <c r="AI56" i="6"/>
  <c r="AH56" i="6"/>
  <c r="AG56" i="6"/>
  <c r="AF56" i="6"/>
  <c r="AE56" i="6"/>
  <c r="AD56" i="6"/>
  <c r="AC56" i="6"/>
  <c r="AB56" i="6"/>
  <c r="AA56" i="6"/>
  <c r="Z56" i="6"/>
  <c r="Y56" i="6"/>
  <c r="AJ55" i="6"/>
  <c r="AI55" i="6"/>
  <c r="AH55" i="6"/>
  <c r="AG55" i="6"/>
  <c r="AF55" i="6"/>
  <c r="AE55" i="6"/>
  <c r="AD55" i="6"/>
  <c r="AC55" i="6"/>
  <c r="AB55" i="6"/>
  <c r="AA55" i="6"/>
  <c r="Z55" i="6"/>
  <c r="Y55" i="6"/>
  <c r="AJ54" i="6"/>
  <c r="AI54" i="6"/>
  <c r="AH54" i="6"/>
  <c r="AG54" i="6"/>
  <c r="AF54" i="6"/>
  <c r="AE54" i="6"/>
  <c r="AD54" i="6"/>
  <c r="AC54" i="6"/>
  <c r="AB54" i="6"/>
  <c r="AA54" i="6"/>
  <c r="Z54" i="6"/>
  <c r="Y54" i="6"/>
  <c r="AJ53" i="6"/>
  <c r="AI53" i="6"/>
  <c r="AH53" i="6"/>
  <c r="AG53" i="6"/>
  <c r="AF53" i="6"/>
  <c r="AE53" i="6"/>
  <c r="AD53" i="6"/>
  <c r="AC53" i="6"/>
  <c r="AB53" i="6"/>
  <c r="AA53" i="6"/>
  <c r="Z53" i="6"/>
  <c r="Y53" i="6"/>
  <c r="AJ52" i="6"/>
  <c r="AI52" i="6"/>
  <c r="AH52" i="6"/>
  <c r="AG52" i="6"/>
  <c r="AF52" i="6"/>
  <c r="AE52" i="6"/>
  <c r="AD52" i="6"/>
  <c r="AC52" i="6"/>
  <c r="AB52" i="6"/>
  <c r="AA52" i="6"/>
  <c r="Z52" i="6"/>
  <c r="Y52" i="6"/>
  <c r="AJ51" i="6"/>
  <c r="AI51" i="6"/>
  <c r="AH51" i="6"/>
  <c r="AG51" i="6"/>
  <c r="AF51" i="6"/>
  <c r="AE51" i="6"/>
  <c r="AD51" i="6"/>
  <c r="AC51" i="6"/>
  <c r="AB51" i="6"/>
  <c r="AA51" i="6"/>
  <c r="Z51" i="6"/>
  <c r="Y51" i="6"/>
  <c r="AJ50" i="6"/>
  <c r="AI50" i="6"/>
  <c r="AH50" i="6"/>
  <c r="AG50" i="6"/>
  <c r="AF50" i="6"/>
  <c r="AE50" i="6"/>
  <c r="AD50" i="6"/>
  <c r="AC50" i="6"/>
  <c r="AB50" i="6"/>
  <c r="AA50" i="6"/>
  <c r="Z50" i="6"/>
  <c r="Y50" i="6"/>
  <c r="AJ49" i="6"/>
  <c r="AI49" i="6"/>
  <c r="AH49" i="6"/>
  <c r="AG49" i="6"/>
  <c r="AF49" i="6"/>
  <c r="AE49" i="6"/>
  <c r="AD49" i="6"/>
  <c r="AC49" i="6"/>
  <c r="AB49" i="6"/>
  <c r="AA49" i="6"/>
  <c r="Z49" i="6"/>
  <c r="Y49" i="6"/>
  <c r="AJ48" i="6"/>
  <c r="AI48" i="6"/>
  <c r="AH48" i="6"/>
  <c r="AG48" i="6"/>
  <c r="AF48" i="6"/>
  <c r="AE48" i="6"/>
  <c r="AD48" i="6"/>
  <c r="AC48" i="6"/>
  <c r="AB48" i="6"/>
  <c r="AA48" i="6"/>
  <c r="Z48" i="6"/>
  <c r="Y48" i="6"/>
  <c r="AJ47" i="6"/>
  <c r="AI47" i="6"/>
  <c r="AH47" i="6"/>
  <c r="AG47" i="6"/>
  <c r="AF47" i="6"/>
  <c r="AE47" i="6"/>
  <c r="AD47" i="6"/>
  <c r="AC47" i="6"/>
  <c r="AB47" i="6"/>
  <c r="AA47" i="6"/>
  <c r="Z47" i="6"/>
  <c r="Y47" i="6"/>
  <c r="AJ46" i="6"/>
  <c r="AI46" i="6"/>
  <c r="AH46" i="6"/>
  <c r="AG46" i="6"/>
  <c r="AF46" i="6"/>
  <c r="AE46" i="6"/>
  <c r="AD46" i="6"/>
  <c r="AC46" i="6"/>
  <c r="AB46" i="6"/>
  <c r="AA46" i="6"/>
  <c r="Z46" i="6"/>
  <c r="Y46" i="6"/>
  <c r="AJ45" i="6"/>
  <c r="AI45" i="6"/>
  <c r="AH45" i="6"/>
  <c r="AG45" i="6"/>
  <c r="AF45" i="6"/>
  <c r="AE45" i="6"/>
  <c r="AD45" i="6"/>
  <c r="AC45" i="6"/>
  <c r="AB45" i="6"/>
  <c r="AA45" i="6"/>
  <c r="Z45" i="6"/>
  <c r="Y45" i="6"/>
  <c r="AJ44" i="6"/>
  <c r="AI44" i="6"/>
  <c r="AH44" i="6"/>
  <c r="AG44" i="6"/>
  <c r="AF44" i="6"/>
  <c r="AE44" i="6"/>
  <c r="AD44" i="6"/>
  <c r="AC44" i="6"/>
  <c r="AB44" i="6"/>
  <c r="AA44" i="6"/>
  <c r="Z44" i="6"/>
  <c r="Y44" i="6"/>
  <c r="AJ43" i="6"/>
  <c r="AI43" i="6"/>
  <c r="AH43" i="6"/>
  <c r="AG43" i="6"/>
  <c r="AF43" i="6"/>
  <c r="AE43" i="6"/>
  <c r="AD43" i="6"/>
  <c r="AC43" i="6"/>
  <c r="AB43" i="6"/>
  <c r="AA43" i="6"/>
  <c r="Z43" i="6"/>
  <c r="Y43" i="6"/>
  <c r="AJ42" i="6"/>
  <c r="AI42" i="6"/>
  <c r="AH42" i="6"/>
  <c r="AG42" i="6"/>
  <c r="AF42" i="6"/>
  <c r="AE42" i="6"/>
  <c r="AD42" i="6"/>
  <c r="AC42" i="6"/>
  <c r="AB42" i="6"/>
  <c r="AA42" i="6"/>
  <c r="Z42" i="6"/>
  <c r="Y42" i="6"/>
  <c r="AJ41" i="6"/>
  <c r="AI41" i="6"/>
  <c r="AH41" i="6"/>
  <c r="AG41" i="6"/>
  <c r="AF41" i="6"/>
  <c r="AE41" i="6"/>
  <c r="AD41" i="6"/>
  <c r="AC41" i="6"/>
  <c r="AB41" i="6"/>
  <c r="AA41" i="6"/>
  <c r="Z41" i="6"/>
  <c r="Y41" i="6"/>
  <c r="AJ40" i="6"/>
  <c r="AI40" i="6"/>
  <c r="AH40" i="6"/>
  <c r="AG40" i="6"/>
  <c r="AF40" i="6"/>
  <c r="AE40" i="6"/>
  <c r="AD40" i="6"/>
  <c r="AC40" i="6"/>
  <c r="AB40" i="6"/>
  <c r="AA40" i="6"/>
  <c r="Z40" i="6"/>
  <c r="Y40" i="6"/>
  <c r="AJ39" i="6"/>
  <c r="AI39" i="6"/>
  <c r="AH39" i="6"/>
  <c r="AG39" i="6"/>
  <c r="AF39" i="6"/>
  <c r="AE39" i="6"/>
  <c r="AD39" i="6"/>
  <c r="AC39" i="6"/>
  <c r="AB39" i="6"/>
  <c r="AA39" i="6"/>
  <c r="Z39" i="6"/>
  <c r="Y39" i="6"/>
  <c r="AJ38" i="6"/>
  <c r="AI38" i="6"/>
  <c r="AH38" i="6"/>
  <c r="AG38" i="6"/>
  <c r="AF38" i="6"/>
  <c r="AE38" i="6"/>
  <c r="AD38" i="6"/>
  <c r="AC38" i="6"/>
  <c r="AB38" i="6"/>
  <c r="AA38" i="6"/>
  <c r="Z38" i="6"/>
  <c r="Y38" i="6"/>
  <c r="AJ37" i="6"/>
  <c r="AI37" i="6"/>
  <c r="AH37" i="6"/>
  <c r="AG37" i="6"/>
  <c r="AF37" i="6"/>
  <c r="AE37" i="6"/>
  <c r="AD37" i="6"/>
  <c r="AC37" i="6"/>
  <c r="AB37" i="6"/>
  <c r="AA37" i="6"/>
  <c r="Z37" i="6"/>
  <c r="Y37" i="6"/>
  <c r="AJ36" i="6"/>
  <c r="AI36" i="6"/>
  <c r="AH36" i="6"/>
  <c r="AG36" i="6"/>
  <c r="AF36" i="6"/>
  <c r="AE36" i="6"/>
  <c r="AD36" i="6"/>
  <c r="AC36" i="6"/>
  <c r="AB36" i="6"/>
  <c r="AA36" i="6"/>
  <c r="Z36" i="6"/>
  <c r="Y36" i="6"/>
  <c r="AJ35" i="6"/>
  <c r="AI35" i="6"/>
  <c r="AH35" i="6"/>
  <c r="AG35" i="6"/>
  <c r="AF35" i="6"/>
  <c r="AE35" i="6"/>
  <c r="AD35" i="6"/>
  <c r="AC35" i="6"/>
  <c r="AB35" i="6"/>
  <c r="AA35" i="6"/>
  <c r="Z35" i="6"/>
  <c r="Y35" i="6"/>
  <c r="AJ34" i="6"/>
  <c r="AI34" i="6"/>
  <c r="AH34" i="6"/>
  <c r="AG34" i="6"/>
  <c r="AF34" i="6"/>
  <c r="AE34" i="6"/>
  <c r="AD34" i="6"/>
  <c r="AC34" i="6"/>
  <c r="AB34" i="6"/>
  <c r="AA34" i="6"/>
  <c r="Z34" i="6"/>
  <c r="Y34" i="6"/>
  <c r="AJ33" i="6"/>
  <c r="AI33" i="6"/>
  <c r="AH33" i="6"/>
  <c r="AG33" i="6"/>
  <c r="AF33" i="6"/>
  <c r="AE33" i="6"/>
  <c r="AD33" i="6"/>
  <c r="AC33" i="6"/>
  <c r="AB33" i="6"/>
  <c r="AA33" i="6"/>
  <c r="Z33" i="6"/>
  <c r="Y33" i="6"/>
  <c r="AJ32" i="6"/>
  <c r="AI32" i="6"/>
  <c r="AH32" i="6"/>
  <c r="AG32" i="6"/>
  <c r="AF32" i="6"/>
  <c r="AE32" i="6"/>
  <c r="AD32" i="6"/>
  <c r="AC32" i="6"/>
  <c r="AB32" i="6"/>
  <c r="AA32" i="6"/>
  <c r="Z32" i="6"/>
  <c r="Y32" i="6"/>
  <c r="AJ31" i="6"/>
  <c r="AI31" i="6"/>
  <c r="AH31" i="6"/>
  <c r="AG31" i="6"/>
  <c r="AF31" i="6"/>
  <c r="AE31" i="6"/>
  <c r="AD31" i="6"/>
  <c r="AC31" i="6"/>
  <c r="AB31" i="6"/>
  <c r="AA31" i="6"/>
  <c r="Z31" i="6"/>
  <c r="Y31" i="6"/>
  <c r="AJ30" i="6"/>
  <c r="AI30" i="6"/>
  <c r="AH30" i="6"/>
  <c r="AG30" i="6"/>
  <c r="AF30" i="6"/>
  <c r="AE30" i="6"/>
  <c r="AD30" i="6"/>
  <c r="AC30" i="6"/>
  <c r="AB30" i="6"/>
  <c r="AA30" i="6"/>
  <c r="Z30" i="6"/>
  <c r="Y30" i="6"/>
  <c r="AJ29" i="6"/>
  <c r="AI29" i="6"/>
  <c r="AH29" i="6"/>
  <c r="AG29" i="6"/>
  <c r="AF29" i="6"/>
  <c r="AE29" i="6"/>
  <c r="AD29" i="6"/>
  <c r="AC29" i="6"/>
  <c r="AB29" i="6"/>
  <c r="AA29" i="6"/>
  <c r="Z29" i="6"/>
  <c r="Y29" i="6"/>
  <c r="AJ28" i="6"/>
  <c r="AI28" i="6"/>
  <c r="AH28" i="6"/>
  <c r="AG28" i="6"/>
  <c r="AF28" i="6"/>
  <c r="AE28" i="6"/>
  <c r="AD28" i="6"/>
  <c r="AC28" i="6"/>
  <c r="AB28" i="6"/>
  <c r="AA28" i="6"/>
  <c r="Z28" i="6"/>
  <c r="Y28" i="6"/>
  <c r="AJ27" i="6"/>
  <c r="AI27" i="6"/>
  <c r="AH27" i="6"/>
  <c r="AG27" i="6"/>
  <c r="AF27" i="6"/>
  <c r="AE27" i="6"/>
  <c r="AD27" i="6"/>
  <c r="AC27" i="6"/>
  <c r="AB27" i="6"/>
  <c r="AA27" i="6"/>
  <c r="Z27" i="6"/>
  <c r="Y27" i="6"/>
  <c r="AJ26" i="6"/>
  <c r="AI26" i="6"/>
  <c r="AH26" i="6"/>
  <c r="AG26" i="6"/>
  <c r="AF26" i="6"/>
  <c r="AE26" i="6"/>
  <c r="AD26" i="6"/>
  <c r="AC26" i="6"/>
  <c r="AB26" i="6"/>
  <c r="AA26" i="6"/>
  <c r="Z26" i="6"/>
  <c r="Y26" i="6"/>
  <c r="AJ25" i="6"/>
  <c r="AI25" i="6"/>
  <c r="AH25" i="6"/>
  <c r="AG25" i="6"/>
  <c r="AF25" i="6"/>
  <c r="AE25" i="6"/>
  <c r="AD25" i="6"/>
  <c r="AC25" i="6"/>
  <c r="AB25" i="6"/>
  <c r="AA25" i="6"/>
  <c r="Z25" i="6"/>
  <c r="Y25" i="6"/>
  <c r="AJ24" i="6"/>
  <c r="AI24" i="6"/>
  <c r="AH24" i="6"/>
  <c r="AG24" i="6"/>
  <c r="AF24" i="6"/>
  <c r="AE24" i="6"/>
  <c r="AD24" i="6"/>
  <c r="AC24" i="6"/>
  <c r="AB24" i="6"/>
  <c r="AA24" i="6"/>
  <c r="Z24" i="6"/>
  <c r="Y24" i="6"/>
  <c r="AJ23" i="6"/>
  <c r="AI23" i="6"/>
  <c r="AH23" i="6"/>
  <c r="AG23" i="6"/>
  <c r="AF23" i="6"/>
  <c r="AE23" i="6"/>
  <c r="AD23" i="6"/>
  <c r="AC23" i="6"/>
  <c r="AB23" i="6"/>
  <c r="AA23" i="6"/>
  <c r="Z23" i="6"/>
  <c r="Y23" i="6"/>
  <c r="AJ22" i="6"/>
  <c r="AI22" i="6"/>
  <c r="AH22" i="6"/>
  <c r="AG22" i="6"/>
  <c r="AF22" i="6"/>
  <c r="AE22" i="6"/>
  <c r="AD22" i="6"/>
  <c r="AC22" i="6"/>
  <c r="AB22" i="6"/>
  <c r="AA22" i="6"/>
  <c r="Z22" i="6"/>
  <c r="Y22" i="6"/>
  <c r="AJ21" i="6"/>
  <c r="AI21" i="6"/>
  <c r="AH21" i="6"/>
  <c r="AG21" i="6"/>
  <c r="AF21" i="6"/>
  <c r="AE21" i="6"/>
  <c r="AD21" i="6"/>
  <c r="AC21" i="6"/>
  <c r="AB21" i="6"/>
  <c r="AA21" i="6"/>
  <c r="Z21" i="6"/>
  <c r="Y21" i="6"/>
  <c r="AJ20" i="6"/>
  <c r="AI20" i="6"/>
  <c r="AH20" i="6"/>
  <c r="AG20" i="6"/>
  <c r="AF20" i="6"/>
  <c r="AE20" i="6"/>
  <c r="AD20" i="6"/>
  <c r="AC20" i="6"/>
  <c r="AB20" i="6"/>
  <c r="AA20" i="6"/>
  <c r="Z20" i="6"/>
  <c r="Y20" i="6"/>
  <c r="AJ19" i="6"/>
  <c r="AI19" i="6"/>
  <c r="AH19" i="6"/>
  <c r="AG19" i="6"/>
  <c r="AF19" i="6"/>
  <c r="AE19" i="6"/>
  <c r="AD19" i="6"/>
  <c r="AC19" i="6"/>
  <c r="AB19" i="6"/>
  <c r="AA19" i="6"/>
  <c r="Z19" i="6"/>
  <c r="Y19" i="6"/>
  <c r="AJ18" i="6"/>
  <c r="AI18" i="6"/>
  <c r="AH18" i="6"/>
  <c r="AG18" i="6"/>
  <c r="AF18" i="6"/>
  <c r="AE18" i="6"/>
  <c r="AD18" i="6"/>
  <c r="AC18" i="6"/>
  <c r="AB18" i="6"/>
  <c r="AA18" i="6"/>
  <c r="Z18" i="6"/>
  <c r="Y18" i="6"/>
  <c r="AJ17" i="6"/>
  <c r="AI17" i="6"/>
  <c r="AH17" i="6"/>
  <c r="AG17" i="6"/>
  <c r="AF17" i="6"/>
  <c r="AE17" i="6"/>
  <c r="AD17" i="6"/>
  <c r="AC17" i="6"/>
  <c r="AB17" i="6"/>
  <c r="AA17" i="6"/>
  <c r="Z17" i="6"/>
  <c r="Y17" i="6"/>
  <c r="AJ16" i="6"/>
  <c r="AI16" i="6"/>
  <c r="AH16" i="6"/>
  <c r="AG16" i="6"/>
  <c r="AF16" i="6"/>
  <c r="AE16" i="6"/>
  <c r="AD16" i="6"/>
  <c r="AC16" i="6"/>
  <c r="AB16" i="6"/>
  <c r="AA16" i="6"/>
  <c r="Z16" i="6"/>
  <c r="Y16" i="6"/>
  <c r="AJ15" i="6"/>
  <c r="AI15" i="6"/>
  <c r="AH15" i="6"/>
  <c r="AG15" i="6"/>
  <c r="AF15" i="6"/>
  <c r="AE15" i="6"/>
  <c r="AD15" i="6"/>
  <c r="AC15" i="6"/>
  <c r="AB15" i="6"/>
  <c r="AA15" i="6"/>
  <c r="Z15" i="6"/>
  <c r="Y15" i="6"/>
  <c r="AJ14" i="6"/>
  <c r="AI14" i="6"/>
  <c r="AH14" i="6"/>
  <c r="AG14" i="6"/>
  <c r="AF14" i="6"/>
  <c r="AE14" i="6"/>
  <c r="AD14" i="6"/>
  <c r="AC14" i="6"/>
  <c r="AB14" i="6"/>
  <c r="AA14" i="6"/>
  <c r="Z14" i="6"/>
  <c r="Y14" i="6"/>
  <c r="AJ13" i="6"/>
  <c r="AI13" i="6"/>
  <c r="AH13" i="6"/>
  <c r="AG13" i="6"/>
  <c r="AF13" i="6"/>
  <c r="AE13" i="6"/>
  <c r="AD13" i="6"/>
  <c r="AC13" i="6"/>
  <c r="AB13" i="6"/>
  <c r="AA13" i="6"/>
  <c r="Z13" i="6"/>
  <c r="Y13" i="6"/>
  <c r="AJ12" i="6"/>
  <c r="AI12" i="6"/>
  <c r="AH12" i="6"/>
  <c r="AG12" i="6"/>
  <c r="AF12" i="6"/>
  <c r="AE12" i="6"/>
  <c r="AD12" i="6"/>
  <c r="AC12" i="6"/>
  <c r="AB12" i="6"/>
  <c r="AA12" i="6"/>
  <c r="Z12" i="6"/>
  <c r="Y12" i="6"/>
  <c r="AJ11" i="6"/>
  <c r="AI11" i="6"/>
  <c r="AH11" i="6"/>
  <c r="AG11" i="6"/>
  <c r="AF11" i="6"/>
  <c r="AE11" i="6"/>
  <c r="AD11" i="6"/>
  <c r="AC11" i="6"/>
  <c r="AB11" i="6"/>
  <c r="AA11" i="6"/>
  <c r="Z11" i="6"/>
  <c r="Y11" i="6"/>
  <c r="AJ10" i="6"/>
  <c r="AI10" i="6"/>
  <c r="AH10" i="6"/>
  <c r="AG10" i="6"/>
  <c r="AF10" i="6"/>
  <c r="AE10" i="6"/>
  <c r="AD10" i="6"/>
  <c r="AC10" i="6"/>
  <c r="AB10" i="6"/>
  <c r="AA10" i="6"/>
  <c r="Z10" i="6"/>
  <c r="Y10" i="6"/>
  <c r="AJ9" i="6"/>
  <c r="AI9" i="6"/>
  <c r="AH9" i="6"/>
  <c r="AG9" i="6"/>
  <c r="AF9" i="6"/>
  <c r="AE9" i="6"/>
  <c r="AD9" i="6"/>
  <c r="AC9" i="6"/>
  <c r="AB9" i="6"/>
  <c r="AA9" i="6"/>
  <c r="Z9" i="6"/>
  <c r="Y9" i="6"/>
  <c r="AJ8" i="6"/>
  <c r="AI8" i="6"/>
  <c r="AH8" i="6"/>
  <c r="AG8" i="6"/>
  <c r="AF8" i="6"/>
  <c r="AE8" i="6"/>
  <c r="AD8" i="6"/>
  <c r="AC8" i="6"/>
  <c r="AB8" i="6"/>
  <c r="AA8" i="6"/>
  <c r="Z8" i="6"/>
  <c r="Y8" i="6"/>
  <c r="AJ7" i="6"/>
  <c r="AI7" i="6"/>
  <c r="AH7" i="6"/>
  <c r="AG7" i="6"/>
  <c r="AF7" i="6"/>
  <c r="AE7" i="6"/>
  <c r="AD7" i="6"/>
  <c r="AC7" i="6"/>
  <c r="AB7" i="6"/>
  <c r="AA7" i="6"/>
  <c r="Z7" i="6"/>
  <c r="Y7" i="6"/>
  <c r="AJ6" i="6"/>
  <c r="AI6" i="6"/>
  <c r="AH6" i="6"/>
  <c r="AG6" i="6"/>
  <c r="AF6" i="6"/>
  <c r="AE6" i="6"/>
  <c r="AD6" i="6"/>
  <c r="AC6" i="6"/>
  <c r="AB6" i="6"/>
  <c r="AA6" i="6"/>
  <c r="Z6" i="6"/>
  <c r="Y6" i="6"/>
  <c r="U445" i="6"/>
  <c r="T445" i="6"/>
  <c r="S445" i="6"/>
  <c r="R445" i="6"/>
  <c r="Q445" i="6"/>
  <c r="P445" i="6"/>
  <c r="O445" i="6"/>
  <c r="N445" i="6"/>
  <c r="M445" i="6"/>
  <c r="L445" i="6"/>
  <c r="K445" i="6"/>
  <c r="J445" i="6"/>
  <c r="U444" i="6"/>
  <c r="T444" i="6"/>
  <c r="S444" i="6"/>
  <c r="R444" i="6"/>
  <c r="Q444" i="6"/>
  <c r="P444" i="6"/>
  <c r="O444" i="6"/>
  <c r="N444" i="6"/>
  <c r="M444" i="6"/>
  <c r="L444" i="6"/>
  <c r="K444" i="6"/>
  <c r="J444" i="6"/>
  <c r="U443" i="6"/>
  <c r="T443" i="6"/>
  <c r="S443" i="6"/>
  <c r="R443" i="6"/>
  <c r="Q443" i="6"/>
  <c r="P443" i="6"/>
  <c r="O443" i="6"/>
  <c r="N443" i="6"/>
  <c r="M443" i="6"/>
  <c r="L443" i="6"/>
  <c r="K443" i="6"/>
  <c r="J443" i="6"/>
  <c r="U442" i="6"/>
  <c r="T442" i="6"/>
  <c r="S442" i="6"/>
  <c r="R442" i="6"/>
  <c r="Q442" i="6"/>
  <c r="P442" i="6"/>
  <c r="O442" i="6"/>
  <c r="N442" i="6"/>
  <c r="M442" i="6"/>
  <c r="L442" i="6"/>
  <c r="K442" i="6"/>
  <c r="J442" i="6"/>
  <c r="U441" i="6"/>
  <c r="T441" i="6"/>
  <c r="S441" i="6"/>
  <c r="R441" i="6"/>
  <c r="Q441" i="6"/>
  <c r="P441" i="6"/>
  <c r="O441" i="6"/>
  <c r="N441" i="6"/>
  <c r="M441" i="6"/>
  <c r="L441" i="6"/>
  <c r="K441" i="6"/>
  <c r="J441" i="6"/>
  <c r="U440" i="6"/>
  <c r="T440" i="6"/>
  <c r="S440" i="6"/>
  <c r="R440" i="6"/>
  <c r="Q440" i="6"/>
  <c r="P440" i="6"/>
  <c r="O440" i="6"/>
  <c r="N440" i="6"/>
  <c r="M440" i="6"/>
  <c r="L440" i="6"/>
  <c r="K440" i="6"/>
  <c r="J440" i="6"/>
  <c r="U439" i="6"/>
  <c r="T439" i="6"/>
  <c r="S439" i="6"/>
  <c r="R439" i="6"/>
  <c r="Q439" i="6"/>
  <c r="P439" i="6"/>
  <c r="O439" i="6"/>
  <c r="N439" i="6"/>
  <c r="M439" i="6"/>
  <c r="L439" i="6"/>
  <c r="K439" i="6"/>
  <c r="J439" i="6"/>
  <c r="U438" i="6"/>
  <c r="T438" i="6"/>
  <c r="S438" i="6"/>
  <c r="R438" i="6"/>
  <c r="Q438" i="6"/>
  <c r="P438" i="6"/>
  <c r="O438" i="6"/>
  <c r="N438" i="6"/>
  <c r="M438" i="6"/>
  <c r="L438" i="6"/>
  <c r="K438" i="6"/>
  <c r="J438" i="6"/>
  <c r="U437" i="6"/>
  <c r="T437" i="6"/>
  <c r="S437" i="6"/>
  <c r="R437" i="6"/>
  <c r="Q437" i="6"/>
  <c r="P437" i="6"/>
  <c r="O437" i="6"/>
  <c r="N437" i="6"/>
  <c r="M437" i="6"/>
  <c r="L437" i="6"/>
  <c r="K437" i="6"/>
  <c r="J437" i="6"/>
  <c r="U436" i="6"/>
  <c r="T436" i="6"/>
  <c r="S436" i="6"/>
  <c r="R436" i="6"/>
  <c r="Q436" i="6"/>
  <c r="P436" i="6"/>
  <c r="O436" i="6"/>
  <c r="N436" i="6"/>
  <c r="M436" i="6"/>
  <c r="L436" i="6"/>
  <c r="K436" i="6"/>
  <c r="J436" i="6"/>
  <c r="U435" i="6"/>
  <c r="T435" i="6"/>
  <c r="S435" i="6"/>
  <c r="R435" i="6"/>
  <c r="Q435" i="6"/>
  <c r="P435" i="6"/>
  <c r="O435" i="6"/>
  <c r="N435" i="6"/>
  <c r="M435" i="6"/>
  <c r="L435" i="6"/>
  <c r="K435" i="6"/>
  <c r="J435" i="6"/>
  <c r="U434" i="6"/>
  <c r="T434" i="6"/>
  <c r="S434" i="6"/>
  <c r="R434" i="6"/>
  <c r="Q434" i="6"/>
  <c r="P434" i="6"/>
  <c r="O434" i="6"/>
  <c r="N434" i="6"/>
  <c r="M434" i="6"/>
  <c r="L434" i="6"/>
  <c r="K434" i="6"/>
  <c r="J434" i="6"/>
  <c r="U433" i="6"/>
  <c r="T433" i="6"/>
  <c r="S433" i="6"/>
  <c r="R433" i="6"/>
  <c r="Q433" i="6"/>
  <c r="P433" i="6"/>
  <c r="O433" i="6"/>
  <c r="N433" i="6"/>
  <c r="M433" i="6"/>
  <c r="L433" i="6"/>
  <c r="K433" i="6"/>
  <c r="J433" i="6"/>
  <c r="U432" i="6"/>
  <c r="T432" i="6"/>
  <c r="S432" i="6"/>
  <c r="R432" i="6"/>
  <c r="Q432" i="6"/>
  <c r="P432" i="6"/>
  <c r="O432" i="6"/>
  <c r="N432" i="6"/>
  <c r="M432" i="6"/>
  <c r="L432" i="6"/>
  <c r="K432" i="6"/>
  <c r="J432" i="6"/>
  <c r="U431" i="6"/>
  <c r="T431" i="6"/>
  <c r="S431" i="6"/>
  <c r="R431" i="6"/>
  <c r="Q431" i="6"/>
  <c r="P431" i="6"/>
  <c r="O431" i="6"/>
  <c r="N431" i="6"/>
  <c r="M431" i="6"/>
  <c r="L431" i="6"/>
  <c r="K431" i="6"/>
  <c r="J431" i="6"/>
  <c r="U430" i="6"/>
  <c r="T430" i="6"/>
  <c r="S430" i="6"/>
  <c r="R430" i="6"/>
  <c r="Q430" i="6"/>
  <c r="P430" i="6"/>
  <c r="O430" i="6"/>
  <c r="N430" i="6"/>
  <c r="M430" i="6"/>
  <c r="L430" i="6"/>
  <c r="K430" i="6"/>
  <c r="J430" i="6"/>
  <c r="U429" i="6"/>
  <c r="T429" i="6"/>
  <c r="S429" i="6"/>
  <c r="R429" i="6"/>
  <c r="Q429" i="6"/>
  <c r="P429" i="6"/>
  <c r="O429" i="6"/>
  <c r="N429" i="6"/>
  <c r="M429" i="6"/>
  <c r="L429" i="6"/>
  <c r="K429" i="6"/>
  <c r="J429" i="6"/>
  <c r="U428" i="6"/>
  <c r="T428" i="6"/>
  <c r="S428" i="6"/>
  <c r="R428" i="6"/>
  <c r="Q428" i="6"/>
  <c r="P428" i="6"/>
  <c r="O428" i="6"/>
  <c r="N428" i="6"/>
  <c r="M428" i="6"/>
  <c r="L428" i="6"/>
  <c r="K428" i="6"/>
  <c r="J428" i="6"/>
  <c r="U427" i="6"/>
  <c r="T427" i="6"/>
  <c r="S427" i="6"/>
  <c r="R427" i="6"/>
  <c r="Q427" i="6"/>
  <c r="P427" i="6"/>
  <c r="O427" i="6"/>
  <c r="N427" i="6"/>
  <c r="M427" i="6"/>
  <c r="L427" i="6"/>
  <c r="K427" i="6"/>
  <c r="J427" i="6"/>
  <c r="U426" i="6"/>
  <c r="T426" i="6"/>
  <c r="S426" i="6"/>
  <c r="R426" i="6"/>
  <c r="Q426" i="6"/>
  <c r="P426" i="6"/>
  <c r="O426" i="6"/>
  <c r="N426" i="6"/>
  <c r="M426" i="6"/>
  <c r="L426" i="6"/>
  <c r="K426" i="6"/>
  <c r="J426" i="6"/>
  <c r="U425" i="6"/>
  <c r="T425" i="6"/>
  <c r="S425" i="6"/>
  <c r="R425" i="6"/>
  <c r="Q425" i="6"/>
  <c r="P425" i="6"/>
  <c r="O425" i="6"/>
  <c r="N425" i="6"/>
  <c r="M425" i="6"/>
  <c r="L425" i="6"/>
  <c r="K425" i="6"/>
  <c r="J425" i="6"/>
  <c r="U424" i="6"/>
  <c r="T424" i="6"/>
  <c r="S424" i="6"/>
  <c r="R424" i="6"/>
  <c r="Q424" i="6"/>
  <c r="P424" i="6"/>
  <c r="O424" i="6"/>
  <c r="N424" i="6"/>
  <c r="M424" i="6"/>
  <c r="L424" i="6"/>
  <c r="K424" i="6"/>
  <c r="J424" i="6"/>
  <c r="U423" i="6"/>
  <c r="T423" i="6"/>
  <c r="S423" i="6"/>
  <c r="R423" i="6"/>
  <c r="Q423" i="6"/>
  <c r="P423" i="6"/>
  <c r="O423" i="6"/>
  <c r="N423" i="6"/>
  <c r="M423" i="6"/>
  <c r="L423" i="6"/>
  <c r="K423" i="6"/>
  <c r="J423" i="6"/>
  <c r="U422" i="6"/>
  <c r="T422" i="6"/>
  <c r="S422" i="6"/>
  <c r="R422" i="6"/>
  <c r="Q422" i="6"/>
  <c r="P422" i="6"/>
  <c r="O422" i="6"/>
  <c r="N422" i="6"/>
  <c r="M422" i="6"/>
  <c r="L422" i="6"/>
  <c r="K422" i="6"/>
  <c r="J422" i="6"/>
  <c r="U421" i="6"/>
  <c r="T421" i="6"/>
  <c r="S421" i="6"/>
  <c r="R421" i="6"/>
  <c r="Q421" i="6"/>
  <c r="P421" i="6"/>
  <c r="O421" i="6"/>
  <c r="N421" i="6"/>
  <c r="M421" i="6"/>
  <c r="L421" i="6"/>
  <c r="K421" i="6"/>
  <c r="J421" i="6"/>
  <c r="U420" i="6"/>
  <c r="T420" i="6"/>
  <c r="S420" i="6"/>
  <c r="R420" i="6"/>
  <c r="Q420" i="6"/>
  <c r="P420" i="6"/>
  <c r="O420" i="6"/>
  <c r="N420" i="6"/>
  <c r="M420" i="6"/>
  <c r="L420" i="6"/>
  <c r="K420" i="6"/>
  <c r="J420" i="6"/>
  <c r="U419" i="6"/>
  <c r="T419" i="6"/>
  <c r="S419" i="6"/>
  <c r="R419" i="6"/>
  <c r="Q419" i="6"/>
  <c r="P419" i="6"/>
  <c r="O419" i="6"/>
  <c r="N419" i="6"/>
  <c r="M419" i="6"/>
  <c r="L419" i="6"/>
  <c r="K419" i="6"/>
  <c r="J419" i="6"/>
  <c r="U418" i="6"/>
  <c r="T418" i="6"/>
  <c r="S418" i="6"/>
  <c r="R418" i="6"/>
  <c r="Q418" i="6"/>
  <c r="P418" i="6"/>
  <c r="O418" i="6"/>
  <c r="N418" i="6"/>
  <c r="M418" i="6"/>
  <c r="L418" i="6"/>
  <c r="K418" i="6"/>
  <c r="J418" i="6"/>
  <c r="U417" i="6"/>
  <c r="T417" i="6"/>
  <c r="S417" i="6"/>
  <c r="R417" i="6"/>
  <c r="Q417" i="6"/>
  <c r="P417" i="6"/>
  <c r="O417" i="6"/>
  <c r="N417" i="6"/>
  <c r="M417" i="6"/>
  <c r="L417" i="6"/>
  <c r="K417" i="6"/>
  <c r="J417" i="6"/>
  <c r="U416" i="6"/>
  <c r="T416" i="6"/>
  <c r="S416" i="6"/>
  <c r="R416" i="6"/>
  <c r="Q416" i="6"/>
  <c r="P416" i="6"/>
  <c r="O416" i="6"/>
  <c r="N416" i="6"/>
  <c r="M416" i="6"/>
  <c r="L416" i="6"/>
  <c r="K416" i="6"/>
  <c r="J416" i="6"/>
  <c r="U415" i="6"/>
  <c r="T415" i="6"/>
  <c r="S415" i="6"/>
  <c r="R415" i="6"/>
  <c r="Q415" i="6"/>
  <c r="P415" i="6"/>
  <c r="O415" i="6"/>
  <c r="N415" i="6"/>
  <c r="M415" i="6"/>
  <c r="L415" i="6"/>
  <c r="K415" i="6"/>
  <c r="J415" i="6"/>
  <c r="U414" i="6"/>
  <c r="T414" i="6"/>
  <c r="S414" i="6"/>
  <c r="R414" i="6"/>
  <c r="Q414" i="6"/>
  <c r="P414" i="6"/>
  <c r="O414" i="6"/>
  <c r="N414" i="6"/>
  <c r="M414" i="6"/>
  <c r="L414" i="6"/>
  <c r="K414" i="6"/>
  <c r="J414" i="6"/>
  <c r="U413" i="6"/>
  <c r="T413" i="6"/>
  <c r="S413" i="6"/>
  <c r="R413" i="6"/>
  <c r="Q413" i="6"/>
  <c r="P413" i="6"/>
  <c r="O413" i="6"/>
  <c r="N413" i="6"/>
  <c r="M413" i="6"/>
  <c r="L413" i="6"/>
  <c r="K413" i="6"/>
  <c r="J413" i="6"/>
  <c r="U412" i="6"/>
  <c r="T412" i="6"/>
  <c r="S412" i="6"/>
  <c r="R412" i="6"/>
  <c r="Q412" i="6"/>
  <c r="P412" i="6"/>
  <c r="O412" i="6"/>
  <c r="N412" i="6"/>
  <c r="M412" i="6"/>
  <c r="L412" i="6"/>
  <c r="K412" i="6"/>
  <c r="J412" i="6"/>
  <c r="U411" i="6"/>
  <c r="T411" i="6"/>
  <c r="S411" i="6"/>
  <c r="R411" i="6"/>
  <c r="Q411" i="6"/>
  <c r="P411" i="6"/>
  <c r="O411" i="6"/>
  <c r="N411" i="6"/>
  <c r="M411" i="6"/>
  <c r="L411" i="6"/>
  <c r="K411" i="6"/>
  <c r="J411" i="6"/>
  <c r="U410" i="6"/>
  <c r="T410" i="6"/>
  <c r="S410" i="6"/>
  <c r="R410" i="6"/>
  <c r="Q410" i="6"/>
  <c r="P410" i="6"/>
  <c r="O410" i="6"/>
  <c r="N410" i="6"/>
  <c r="M410" i="6"/>
  <c r="L410" i="6"/>
  <c r="K410" i="6"/>
  <c r="J410" i="6"/>
  <c r="U409" i="6"/>
  <c r="T409" i="6"/>
  <c r="S409" i="6"/>
  <c r="R409" i="6"/>
  <c r="Q409" i="6"/>
  <c r="P409" i="6"/>
  <c r="O409" i="6"/>
  <c r="N409" i="6"/>
  <c r="M409" i="6"/>
  <c r="L409" i="6"/>
  <c r="K409" i="6"/>
  <c r="J409" i="6"/>
  <c r="U408" i="6"/>
  <c r="T408" i="6"/>
  <c r="S408" i="6"/>
  <c r="R408" i="6"/>
  <c r="Q408" i="6"/>
  <c r="P408" i="6"/>
  <c r="O408" i="6"/>
  <c r="N408" i="6"/>
  <c r="M408" i="6"/>
  <c r="L408" i="6"/>
  <c r="K408" i="6"/>
  <c r="J408" i="6"/>
  <c r="U407" i="6"/>
  <c r="T407" i="6"/>
  <c r="S407" i="6"/>
  <c r="R407" i="6"/>
  <c r="Q407" i="6"/>
  <c r="P407" i="6"/>
  <c r="O407" i="6"/>
  <c r="N407" i="6"/>
  <c r="M407" i="6"/>
  <c r="L407" i="6"/>
  <c r="K407" i="6"/>
  <c r="J407" i="6"/>
  <c r="U406" i="6"/>
  <c r="T406" i="6"/>
  <c r="S406" i="6"/>
  <c r="R406" i="6"/>
  <c r="Q406" i="6"/>
  <c r="P406" i="6"/>
  <c r="O406" i="6"/>
  <c r="N406" i="6"/>
  <c r="M406" i="6"/>
  <c r="L406" i="6"/>
  <c r="K406" i="6"/>
  <c r="J406" i="6"/>
  <c r="U405" i="6"/>
  <c r="T405" i="6"/>
  <c r="S405" i="6"/>
  <c r="R405" i="6"/>
  <c r="Q405" i="6"/>
  <c r="P405" i="6"/>
  <c r="O405" i="6"/>
  <c r="N405" i="6"/>
  <c r="M405" i="6"/>
  <c r="L405" i="6"/>
  <c r="K405" i="6"/>
  <c r="J405" i="6"/>
  <c r="U404" i="6"/>
  <c r="T404" i="6"/>
  <c r="S404" i="6"/>
  <c r="R404" i="6"/>
  <c r="Q404" i="6"/>
  <c r="P404" i="6"/>
  <c r="O404" i="6"/>
  <c r="N404" i="6"/>
  <c r="M404" i="6"/>
  <c r="L404" i="6"/>
  <c r="K404" i="6"/>
  <c r="J404" i="6"/>
  <c r="U403" i="6"/>
  <c r="T403" i="6"/>
  <c r="S403" i="6"/>
  <c r="R403" i="6"/>
  <c r="Q403" i="6"/>
  <c r="P403" i="6"/>
  <c r="O403" i="6"/>
  <c r="N403" i="6"/>
  <c r="M403" i="6"/>
  <c r="L403" i="6"/>
  <c r="K403" i="6"/>
  <c r="J403" i="6"/>
  <c r="U402" i="6"/>
  <c r="T402" i="6"/>
  <c r="S402" i="6"/>
  <c r="R402" i="6"/>
  <c r="Q402" i="6"/>
  <c r="P402" i="6"/>
  <c r="O402" i="6"/>
  <c r="N402" i="6"/>
  <c r="M402" i="6"/>
  <c r="L402" i="6"/>
  <c r="K402" i="6"/>
  <c r="J402" i="6"/>
  <c r="U401" i="6"/>
  <c r="T401" i="6"/>
  <c r="S401" i="6"/>
  <c r="R401" i="6"/>
  <c r="Q401" i="6"/>
  <c r="P401" i="6"/>
  <c r="O401" i="6"/>
  <c r="N401" i="6"/>
  <c r="M401" i="6"/>
  <c r="L401" i="6"/>
  <c r="K401" i="6"/>
  <c r="J401" i="6"/>
  <c r="U400" i="6"/>
  <c r="T400" i="6"/>
  <c r="S400" i="6"/>
  <c r="R400" i="6"/>
  <c r="Q400" i="6"/>
  <c r="P400" i="6"/>
  <c r="O400" i="6"/>
  <c r="N400" i="6"/>
  <c r="M400" i="6"/>
  <c r="L400" i="6"/>
  <c r="K400" i="6"/>
  <c r="J400" i="6"/>
  <c r="U399" i="6"/>
  <c r="T399" i="6"/>
  <c r="S399" i="6"/>
  <c r="R399" i="6"/>
  <c r="Q399" i="6"/>
  <c r="P399" i="6"/>
  <c r="O399" i="6"/>
  <c r="N399" i="6"/>
  <c r="M399" i="6"/>
  <c r="L399" i="6"/>
  <c r="K399" i="6"/>
  <c r="J399" i="6"/>
  <c r="U398" i="6"/>
  <c r="T398" i="6"/>
  <c r="S398" i="6"/>
  <c r="R398" i="6"/>
  <c r="Q398" i="6"/>
  <c r="P398" i="6"/>
  <c r="O398" i="6"/>
  <c r="N398" i="6"/>
  <c r="M398" i="6"/>
  <c r="L398" i="6"/>
  <c r="K398" i="6"/>
  <c r="J398" i="6"/>
  <c r="U397" i="6"/>
  <c r="T397" i="6"/>
  <c r="S397" i="6"/>
  <c r="R397" i="6"/>
  <c r="Q397" i="6"/>
  <c r="P397" i="6"/>
  <c r="O397" i="6"/>
  <c r="N397" i="6"/>
  <c r="M397" i="6"/>
  <c r="L397" i="6"/>
  <c r="K397" i="6"/>
  <c r="J397" i="6"/>
  <c r="U396" i="6"/>
  <c r="T396" i="6"/>
  <c r="S396" i="6"/>
  <c r="R396" i="6"/>
  <c r="Q396" i="6"/>
  <c r="P396" i="6"/>
  <c r="O396" i="6"/>
  <c r="N396" i="6"/>
  <c r="M396" i="6"/>
  <c r="L396" i="6"/>
  <c r="K396" i="6"/>
  <c r="J396" i="6"/>
  <c r="U395" i="6"/>
  <c r="T395" i="6"/>
  <c r="S395" i="6"/>
  <c r="R395" i="6"/>
  <c r="Q395" i="6"/>
  <c r="P395" i="6"/>
  <c r="O395" i="6"/>
  <c r="N395" i="6"/>
  <c r="M395" i="6"/>
  <c r="L395" i="6"/>
  <c r="K395" i="6"/>
  <c r="J395" i="6"/>
  <c r="U394" i="6"/>
  <c r="T394" i="6"/>
  <c r="S394" i="6"/>
  <c r="R394" i="6"/>
  <c r="Q394" i="6"/>
  <c r="P394" i="6"/>
  <c r="O394" i="6"/>
  <c r="N394" i="6"/>
  <c r="M394" i="6"/>
  <c r="L394" i="6"/>
  <c r="K394" i="6"/>
  <c r="J394" i="6"/>
  <c r="U393" i="6"/>
  <c r="T393" i="6"/>
  <c r="S393" i="6"/>
  <c r="R393" i="6"/>
  <c r="Q393" i="6"/>
  <c r="P393" i="6"/>
  <c r="O393" i="6"/>
  <c r="N393" i="6"/>
  <c r="M393" i="6"/>
  <c r="L393" i="6"/>
  <c r="K393" i="6"/>
  <c r="J393" i="6"/>
  <c r="U392" i="6"/>
  <c r="T392" i="6"/>
  <c r="S392" i="6"/>
  <c r="R392" i="6"/>
  <c r="Q392" i="6"/>
  <c r="P392" i="6"/>
  <c r="O392" i="6"/>
  <c r="N392" i="6"/>
  <c r="M392" i="6"/>
  <c r="L392" i="6"/>
  <c r="K392" i="6"/>
  <c r="J392" i="6"/>
  <c r="U391" i="6"/>
  <c r="T391" i="6"/>
  <c r="S391" i="6"/>
  <c r="R391" i="6"/>
  <c r="Q391" i="6"/>
  <c r="P391" i="6"/>
  <c r="O391" i="6"/>
  <c r="N391" i="6"/>
  <c r="M391" i="6"/>
  <c r="L391" i="6"/>
  <c r="K391" i="6"/>
  <c r="J391" i="6"/>
  <c r="U390" i="6"/>
  <c r="T390" i="6"/>
  <c r="S390" i="6"/>
  <c r="R390" i="6"/>
  <c r="Q390" i="6"/>
  <c r="P390" i="6"/>
  <c r="O390" i="6"/>
  <c r="N390" i="6"/>
  <c r="M390" i="6"/>
  <c r="L390" i="6"/>
  <c r="K390" i="6"/>
  <c r="J390" i="6"/>
  <c r="U389" i="6"/>
  <c r="T389" i="6"/>
  <c r="S389" i="6"/>
  <c r="R389" i="6"/>
  <c r="Q389" i="6"/>
  <c r="P389" i="6"/>
  <c r="O389" i="6"/>
  <c r="N389" i="6"/>
  <c r="M389" i="6"/>
  <c r="L389" i="6"/>
  <c r="K389" i="6"/>
  <c r="J389" i="6"/>
  <c r="U388" i="6"/>
  <c r="T388" i="6"/>
  <c r="S388" i="6"/>
  <c r="R388" i="6"/>
  <c r="Q388" i="6"/>
  <c r="P388" i="6"/>
  <c r="O388" i="6"/>
  <c r="N388" i="6"/>
  <c r="M388" i="6"/>
  <c r="L388" i="6"/>
  <c r="K388" i="6"/>
  <c r="J388" i="6"/>
  <c r="U387" i="6"/>
  <c r="T387" i="6"/>
  <c r="S387" i="6"/>
  <c r="R387" i="6"/>
  <c r="Q387" i="6"/>
  <c r="P387" i="6"/>
  <c r="O387" i="6"/>
  <c r="N387" i="6"/>
  <c r="M387" i="6"/>
  <c r="L387" i="6"/>
  <c r="K387" i="6"/>
  <c r="J387" i="6"/>
  <c r="U386" i="6"/>
  <c r="T386" i="6"/>
  <c r="S386" i="6"/>
  <c r="R386" i="6"/>
  <c r="Q386" i="6"/>
  <c r="P386" i="6"/>
  <c r="O386" i="6"/>
  <c r="N386" i="6"/>
  <c r="M386" i="6"/>
  <c r="L386" i="6"/>
  <c r="K386" i="6"/>
  <c r="J386" i="6"/>
  <c r="U385" i="6"/>
  <c r="T385" i="6"/>
  <c r="S385" i="6"/>
  <c r="R385" i="6"/>
  <c r="Q385" i="6"/>
  <c r="P385" i="6"/>
  <c r="O385" i="6"/>
  <c r="N385" i="6"/>
  <c r="M385" i="6"/>
  <c r="L385" i="6"/>
  <c r="K385" i="6"/>
  <c r="J385" i="6"/>
  <c r="U384" i="6"/>
  <c r="T384" i="6"/>
  <c r="S384" i="6"/>
  <c r="R384" i="6"/>
  <c r="Q384" i="6"/>
  <c r="P384" i="6"/>
  <c r="O384" i="6"/>
  <c r="N384" i="6"/>
  <c r="M384" i="6"/>
  <c r="L384" i="6"/>
  <c r="K384" i="6"/>
  <c r="J384" i="6"/>
  <c r="U383" i="6"/>
  <c r="T383" i="6"/>
  <c r="S383" i="6"/>
  <c r="R383" i="6"/>
  <c r="Q383" i="6"/>
  <c r="P383" i="6"/>
  <c r="O383" i="6"/>
  <c r="N383" i="6"/>
  <c r="M383" i="6"/>
  <c r="L383" i="6"/>
  <c r="K383" i="6"/>
  <c r="J383" i="6"/>
  <c r="U382" i="6"/>
  <c r="T382" i="6"/>
  <c r="S382" i="6"/>
  <c r="R382" i="6"/>
  <c r="Q382" i="6"/>
  <c r="P382" i="6"/>
  <c r="O382" i="6"/>
  <c r="N382" i="6"/>
  <c r="M382" i="6"/>
  <c r="L382" i="6"/>
  <c r="K382" i="6"/>
  <c r="J382" i="6"/>
  <c r="U381" i="6"/>
  <c r="T381" i="6"/>
  <c r="S381" i="6"/>
  <c r="R381" i="6"/>
  <c r="Q381" i="6"/>
  <c r="P381" i="6"/>
  <c r="O381" i="6"/>
  <c r="N381" i="6"/>
  <c r="M381" i="6"/>
  <c r="L381" i="6"/>
  <c r="K381" i="6"/>
  <c r="J381" i="6"/>
  <c r="U380" i="6"/>
  <c r="T380" i="6"/>
  <c r="S380" i="6"/>
  <c r="R380" i="6"/>
  <c r="Q380" i="6"/>
  <c r="P380" i="6"/>
  <c r="O380" i="6"/>
  <c r="N380" i="6"/>
  <c r="M380" i="6"/>
  <c r="L380" i="6"/>
  <c r="K380" i="6"/>
  <c r="J380" i="6"/>
  <c r="U379" i="6"/>
  <c r="T379" i="6"/>
  <c r="S379" i="6"/>
  <c r="R379" i="6"/>
  <c r="Q379" i="6"/>
  <c r="P379" i="6"/>
  <c r="O379" i="6"/>
  <c r="N379" i="6"/>
  <c r="M379" i="6"/>
  <c r="L379" i="6"/>
  <c r="K379" i="6"/>
  <c r="J379" i="6"/>
  <c r="U378" i="6"/>
  <c r="T378" i="6"/>
  <c r="S378" i="6"/>
  <c r="R378" i="6"/>
  <c r="Q378" i="6"/>
  <c r="P378" i="6"/>
  <c r="O378" i="6"/>
  <c r="N378" i="6"/>
  <c r="M378" i="6"/>
  <c r="L378" i="6"/>
  <c r="K378" i="6"/>
  <c r="J378" i="6"/>
  <c r="U377" i="6"/>
  <c r="T377" i="6"/>
  <c r="S377" i="6"/>
  <c r="R377" i="6"/>
  <c r="Q377" i="6"/>
  <c r="P377" i="6"/>
  <c r="O377" i="6"/>
  <c r="N377" i="6"/>
  <c r="M377" i="6"/>
  <c r="L377" i="6"/>
  <c r="K377" i="6"/>
  <c r="J377" i="6"/>
  <c r="U376" i="6"/>
  <c r="T376" i="6"/>
  <c r="S376" i="6"/>
  <c r="R376" i="6"/>
  <c r="Q376" i="6"/>
  <c r="P376" i="6"/>
  <c r="O376" i="6"/>
  <c r="N376" i="6"/>
  <c r="M376" i="6"/>
  <c r="L376" i="6"/>
  <c r="K376" i="6"/>
  <c r="J376" i="6"/>
  <c r="U375" i="6"/>
  <c r="T375" i="6"/>
  <c r="S375" i="6"/>
  <c r="R375" i="6"/>
  <c r="Q375" i="6"/>
  <c r="P375" i="6"/>
  <c r="O375" i="6"/>
  <c r="N375" i="6"/>
  <c r="M375" i="6"/>
  <c r="L375" i="6"/>
  <c r="K375" i="6"/>
  <c r="J375" i="6"/>
  <c r="U374" i="6"/>
  <c r="T374" i="6"/>
  <c r="S374" i="6"/>
  <c r="R374" i="6"/>
  <c r="Q374" i="6"/>
  <c r="P374" i="6"/>
  <c r="O374" i="6"/>
  <c r="N374" i="6"/>
  <c r="M374" i="6"/>
  <c r="L374" i="6"/>
  <c r="K374" i="6"/>
  <c r="J374" i="6"/>
  <c r="U373" i="6"/>
  <c r="T373" i="6"/>
  <c r="S373" i="6"/>
  <c r="R373" i="6"/>
  <c r="Q373" i="6"/>
  <c r="P373" i="6"/>
  <c r="O373" i="6"/>
  <c r="N373" i="6"/>
  <c r="M373" i="6"/>
  <c r="L373" i="6"/>
  <c r="K373" i="6"/>
  <c r="J373" i="6"/>
  <c r="U372" i="6"/>
  <c r="T372" i="6"/>
  <c r="S372" i="6"/>
  <c r="R372" i="6"/>
  <c r="Q372" i="6"/>
  <c r="P372" i="6"/>
  <c r="O372" i="6"/>
  <c r="N372" i="6"/>
  <c r="M372" i="6"/>
  <c r="L372" i="6"/>
  <c r="K372" i="6"/>
  <c r="J372" i="6"/>
  <c r="U371" i="6"/>
  <c r="T371" i="6"/>
  <c r="S371" i="6"/>
  <c r="R371" i="6"/>
  <c r="Q371" i="6"/>
  <c r="P371" i="6"/>
  <c r="O371" i="6"/>
  <c r="N371" i="6"/>
  <c r="M371" i="6"/>
  <c r="L371" i="6"/>
  <c r="K371" i="6"/>
  <c r="J371" i="6"/>
  <c r="U370" i="6"/>
  <c r="T370" i="6"/>
  <c r="S370" i="6"/>
  <c r="R370" i="6"/>
  <c r="Q370" i="6"/>
  <c r="P370" i="6"/>
  <c r="O370" i="6"/>
  <c r="N370" i="6"/>
  <c r="M370" i="6"/>
  <c r="L370" i="6"/>
  <c r="K370" i="6"/>
  <c r="J370" i="6"/>
  <c r="U369" i="6"/>
  <c r="T369" i="6"/>
  <c r="S369" i="6"/>
  <c r="R369" i="6"/>
  <c r="Q369" i="6"/>
  <c r="P369" i="6"/>
  <c r="O369" i="6"/>
  <c r="N369" i="6"/>
  <c r="M369" i="6"/>
  <c r="L369" i="6"/>
  <c r="K369" i="6"/>
  <c r="J369" i="6"/>
  <c r="U368" i="6"/>
  <c r="T368" i="6"/>
  <c r="S368" i="6"/>
  <c r="R368" i="6"/>
  <c r="Q368" i="6"/>
  <c r="P368" i="6"/>
  <c r="O368" i="6"/>
  <c r="N368" i="6"/>
  <c r="M368" i="6"/>
  <c r="L368" i="6"/>
  <c r="K368" i="6"/>
  <c r="J368" i="6"/>
  <c r="U367" i="6"/>
  <c r="T367" i="6"/>
  <c r="S367" i="6"/>
  <c r="R367" i="6"/>
  <c r="Q367" i="6"/>
  <c r="P367" i="6"/>
  <c r="O367" i="6"/>
  <c r="N367" i="6"/>
  <c r="M367" i="6"/>
  <c r="L367" i="6"/>
  <c r="K367" i="6"/>
  <c r="J367" i="6"/>
  <c r="U366" i="6"/>
  <c r="T366" i="6"/>
  <c r="S366" i="6"/>
  <c r="R366" i="6"/>
  <c r="Q366" i="6"/>
  <c r="P366" i="6"/>
  <c r="O366" i="6"/>
  <c r="N366" i="6"/>
  <c r="M366" i="6"/>
  <c r="L366" i="6"/>
  <c r="K366" i="6"/>
  <c r="J366" i="6"/>
  <c r="U365" i="6"/>
  <c r="T365" i="6"/>
  <c r="S365" i="6"/>
  <c r="R365" i="6"/>
  <c r="Q365" i="6"/>
  <c r="P365" i="6"/>
  <c r="O365" i="6"/>
  <c r="N365" i="6"/>
  <c r="M365" i="6"/>
  <c r="L365" i="6"/>
  <c r="K365" i="6"/>
  <c r="J365" i="6"/>
  <c r="U364" i="6"/>
  <c r="T364" i="6"/>
  <c r="S364" i="6"/>
  <c r="R364" i="6"/>
  <c r="Q364" i="6"/>
  <c r="P364" i="6"/>
  <c r="O364" i="6"/>
  <c r="N364" i="6"/>
  <c r="M364" i="6"/>
  <c r="L364" i="6"/>
  <c r="K364" i="6"/>
  <c r="J364" i="6"/>
  <c r="U363" i="6"/>
  <c r="T363" i="6"/>
  <c r="S363" i="6"/>
  <c r="R363" i="6"/>
  <c r="Q363" i="6"/>
  <c r="P363" i="6"/>
  <c r="O363" i="6"/>
  <c r="N363" i="6"/>
  <c r="M363" i="6"/>
  <c r="L363" i="6"/>
  <c r="K363" i="6"/>
  <c r="J363" i="6"/>
  <c r="U362" i="6"/>
  <c r="T362" i="6"/>
  <c r="S362" i="6"/>
  <c r="R362" i="6"/>
  <c r="Q362" i="6"/>
  <c r="P362" i="6"/>
  <c r="O362" i="6"/>
  <c r="N362" i="6"/>
  <c r="M362" i="6"/>
  <c r="L362" i="6"/>
  <c r="K362" i="6"/>
  <c r="J362" i="6"/>
  <c r="U361" i="6"/>
  <c r="T361" i="6"/>
  <c r="S361" i="6"/>
  <c r="R361" i="6"/>
  <c r="Q361" i="6"/>
  <c r="P361" i="6"/>
  <c r="O361" i="6"/>
  <c r="N361" i="6"/>
  <c r="M361" i="6"/>
  <c r="L361" i="6"/>
  <c r="K361" i="6"/>
  <c r="J361" i="6"/>
  <c r="U360" i="6"/>
  <c r="T360" i="6"/>
  <c r="S360" i="6"/>
  <c r="R360" i="6"/>
  <c r="Q360" i="6"/>
  <c r="P360" i="6"/>
  <c r="O360" i="6"/>
  <c r="N360" i="6"/>
  <c r="M360" i="6"/>
  <c r="L360" i="6"/>
  <c r="K360" i="6"/>
  <c r="J360" i="6"/>
  <c r="U359" i="6"/>
  <c r="T359" i="6"/>
  <c r="S359" i="6"/>
  <c r="R359" i="6"/>
  <c r="Q359" i="6"/>
  <c r="P359" i="6"/>
  <c r="O359" i="6"/>
  <c r="N359" i="6"/>
  <c r="M359" i="6"/>
  <c r="L359" i="6"/>
  <c r="K359" i="6"/>
  <c r="J359" i="6"/>
  <c r="U358" i="6"/>
  <c r="T358" i="6"/>
  <c r="S358" i="6"/>
  <c r="R358" i="6"/>
  <c r="Q358" i="6"/>
  <c r="P358" i="6"/>
  <c r="O358" i="6"/>
  <c r="N358" i="6"/>
  <c r="M358" i="6"/>
  <c r="L358" i="6"/>
  <c r="K358" i="6"/>
  <c r="J358" i="6"/>
  <c r="U357" i="6"/>
  <c r="T357" i="6"/>
  <c r="S357" i="6"/>
  <c r="R357" i="6"/>
  <c r="Q357" i="6"/>
  <c r="P357" i="6"/>
  <c r="O357" i="6"/>
  <c r="N357" i="6"/>
  <c r="M357" i="6"/>
  <c r="L357" i="6"/>
  <c r="K357" i="6"/>
  <c r="J357" i="6"/>
  <c r="U356" i="6"/>
  <c r="T356" i="6"/>
  <c r="S356" i="6"/>
  <c r="R356" i="6"/>
  <c r="Q356" i="6"/>
  <c r="P356" i="6"/>
  <c r="O356" i="6"/>
  <c r="N356" i="6"/>
  <c r="M356" i="6"/>
  <c r="L356" i="6"/>
  <c r="K356" i="6"/>
  <c r="J356" i="6"/>
  <c r="U355" i="6"/>
  <c r="T355" i="6"/>
  <c r="S355" i="6"/>
  <c r="R355" i="6"/>
  <c r="Q355" i="6"/>
  <c r="P355" i="6"/>
  <c r="O355" i="6"/>
  <c r="N355" i="6"/>
  <c r="M355" i="6"/>
  <c r="L355" i="6"/>
  <c r="K355" i="6"/>
  <c r="J355" i="6"/>
  <c r="U354" i="6"/>
  <c r="T354" i="6"/>
  <c r="S354" i="6"/>
  <c r="R354" i="6"/>
  <c r="Q354" i="6"/>
  <c r="P354" i="6"/>
  <c r="O354" i="6"/>
  <c r="N354" i="6"/>
  <c r="M354" i="6"/>
  <c r="L354" i="6"/>
  <c r="K354" i="6"/>
  <c r="J354" i="6"/>
  <c r="U353" i="6"/>
  <c r="T353" i="6"/>
  <c r="S353" i="6"/>
  <c r="R353" i="6"/>
  <c r="Q353" i="6"/>
  <c r="P353" i="6"/>
  <c r="O353" i="6"/>
  <c r="N353" i="6"/>
  <c r="M353" i="6"/>
  <c r="L353" i="6"/>
  <c r="K353" i="6"/>
  <c r="J353" i="6"/>
  <c r="U352" i="6"/>
  <c r="T352" i="6"/>
  <c r="S352" i="6"/>
  <c r="R352" i="6"/>
  <c r="Q352" i="6"/>
  <c r="P352" i="6"/>
  <c r="O352" i="6"/>
  <c r="N352" i="6"/>
  <c r="M352" i="6"/>
  <c r="L352" i="6"/>
  <c r="K352" i="6"/>
  <c r="J352" i="6"/>
  <c r="U351" i="6"/>
  <c r="T351" i="6"/>
  <c r="S351" i="6"/>
  <c r="R351" i="6"/>
  <c r="Q351" i="6"/>
  <c r="P351" i="6"/>
  <c r="O351" i="6"/>
  <c r="N351" i="6"/>
  <c r="M351" i="6"/>
  <c r="L351" i="6"/>
  <c r="K351" i="6"/>
  <c r="J351" i="6"/>
  <c r="U350" i="6"/>
  <c r="T350" i="6"/>
  <c r="S350" i="6"/>
  <c r="R350" i="6"/>
  <c r="Q350" i="6"/>
  <c r="P350" i="6"/>
  <c r="O350" i="6"/>
  <c r="N350" i="6"/>
  <c r="M350" i="6"/>
  <c r="L350" i="6"/>
  <c r="K350" i="6"/>
  <c r="J350" i="6"/>
  <c r="U349" i="6"/>
  <c r="T349" i="6"/>
  <c r="S349" i="6"/>
  <c r="R349" i="6"/>
  <c r="Q349" i="6"/>
  <c r="P349" i="6"/>
  <c r="O349" i="6"/>
  <c r="N349" i="6"/>
  <c r="M349" i="6"/>
  <c r="L349" i="6"/>
  <c r="K349" i="6"/>
  <c r="J349" i="6"/>
  <c r="U348" i="6"/>
  <c r="T348" i="6"/>
  <c r="S348" i="6"/>
  <c r="R348" i="6"/>
  <c r="Q348" i="6"/>
  <c r="P348" i="6"/>
  <c r="O348" i="6"/>
  <c r="N348" i="6"/>
  <c r="M348" i="6"/>
  <c r="L348" i="6"/>
  <c r="K348" i="6"/>
  <c r="J348" i="6"/>
  <c r="U347" i="6"/>
  <c r="T347" i="6"/>
  <c r="S347" i="6"/>
  <c r="R347" i="6"/>
  <c r="Q347" i="6"/>
  <c r="P347" i="6"/>
  <c r="O347" i="6"/>
  <c r="N347" i="6"/>
  <c r="M347" i="6"/>
  <c r="L347" i="6"/>
  <c r="K347" i="6"/>
  <c r="J347" i="6"/>
  <c r="U346" i="6"/>
  <c r="T346" i="6"/>
  <c r="S346" i="6"/>
  <c r="R346" i="6"/>
  <c r="Q346" i="6"/>
  <c r="P346" i="6"/>
  <c r="O346" i="6"/>
  <c r="N346" i="6"/>
  <c r="M346" i="6"/>
  <c r="L346" i="6"/>
  <c r="K346" i="6"/>
  <c r="J346" i="6"/>
  <c r="U345" i="6"/>
  <c r="T345" i="6"/>
  <c r="S345" i="6"/>
  <c r="R345" i="6"/>
  <c r="Q345" i="6"/>
  <c r="P345" i="6"/>
  <c r="O345" i="6"/>
  <c r="N345" i="6"/>
  <c r="M345" i="6"/>
  <c r="L345" i="6"/>
  <c r="K345" i="6"/>
  <c r="J345" i="6"/>
  <c r="U344" i="6"/>
  <c r="T344" i="6"/>
  <c r="S344" i="6"/>
  <c r="R344" i="6"/>
  <c r="Q344" i="6"/>
  <c r="P344" i="6"/>
  <c r="O344" i="6"/>
  <c r="N344" i="6"/>
  <c r="M344" i="6"/>
  <c r="L344" i="6"/>
  <c r="K344" i="6"/>
  <c r="J344" i="6"/>
  <c r="U343" i="6"/>
  <c r="T343" i="6"/>
  <c r="S343" i="6"/>
  <c r="R343" i="6"/>
  <c r="Q343" i="6"/>
  <c r="P343" i="6"/>
  <c r="O343" i="6"/>
  <c r="N343" i="6"/>
  <c r="M343" i="6"/>
  <c r="L343" i="6"/>
  <c r="K343" i="6"/>
  <c r="J343" i="6"/>
  <c r="U342" i="6"/>
  <c r="T342" i="6"/>
  <c r="S342" i="6"/>
  <c r="R342" i="6"/>
  <c r="Q342" i="6"/>
  <c r="P342" i="6"/>
  <c r="O342" i="6"/>
  <c r="N342" i="6"/>
  <c r="M342" i="6"/>
  <c r="L342" i="6"/>
  <c r="K342" i="6"/>
  <c r="J342" i="6"/>
  <c r="U341" i="6"/>
  <c r="T341" i="6"/>
  <c r="S341" i="6"/>
  <c r="R341" i="6"/>
  <c r="Q341" i="6"/>
  <c r="P341" i="6"/>
  <c r="O341" i="6"/>
  <c r="N341" i="6"/>
  <c r="M341" i="6"/>
  <c r="L341" i="6"/>
  <c r="K341" i="6"/>
  <c r="J341" i="6"/>
  <c r="U340" i="6"/>
  <c r="T340" i="6"/>
  <c r="S340" i="6"/>
  <c r="R340" i="6"/>
  <c r="Q340" i="6"/>
  <c r="P340" i="6"/>
  <c r="O340" i="6"/>
  <c r="N340" i="6"/>
  <c r="M340" i="6"/>
  <c r="L340" i="6"/>
  <c r="K340" i="6"/>
  <c r="J340" i="6"/>
  <c r="U339" i="6"/>
  <c r="T339" i="6"/>
  <c r="S339" i="6"/>
  <c r="R339" i="6"/>
  <c r="Q339" i="6"/>
  <c r="P339" i="6"/>
  <c r="O339" i="6"/>
  <c r="N339" i="6"/>
  <c r="M339" i="6"/>
  <c r="L339" i="6"/>
  <c r="K339" i="6"/>
  <c r="J339" i="6"/>
  <c r="U338" i="6"/>
  <c r="T338" i="6"/>
  <c r="S338" i="6"/>
  <c r="R338" i="6"/>
  <c r="Q338" i="6"/>
  <c r="P338" i="6"/>
  <c r="O338" i="6"/>
  <c r="N338" i="6"/>
  <c r="M338" i="6"/>
  <c r="L338" i="6"/>
  <c r="K338" i="6"/>
  <c r="J338" i="6"/>
  <c r="U337" i="6"/>
  <c r="T337" i="6"/>
  <c r="S337" i="6"/>
  <c r="R337" i="6"/>
  <c r="Q337" i="6"/>
  <c r="P337" i="6"/>
  <c r="O337" i="6"/>
  <c r="N337" i="6"/>
  <c r="M337" i="6"/>
  <c r="L337" i="6"/>
  <c r="K337" i="6"/>
  <c r="J337" i="6"/>
  <c r="U336" i="6"/>
  <c r="T336" i="6"/>
  <c r="S336" i="6"/>
  <c r="R336" i="6"/>
  <c r="Q336" i="6"/>
  <c r="P336" i="6"/>
  <c r="O336" i="6"/>
  <c r="N336" i="6"/>
  <c r="M336" i="6"/>
  <c r="L336" i="6"/>
  <c r="K336" i="6"/>
  <c r="J336" i="6"/>
  <c r="U335" i="6"/>
  <c r="T335" i="6"/>
  <c r="S335" i="6"/>
  <c r="R335" i="6"/>
  <c r="Q335" i="6"/>
  <c r="P335" i="6"/>
  <c r="O335" i="6"/>
  <c r="N335" i="6"/>
  <c r="M335" i="6"/>
  <c r="L335" i="6"/>
  <c r="K335" i="6"/>
  <c r="J335" i="6"/>
  <c r="U334" i="6"/>
  <c r="T334" i="6"/>
  <c r="S334" i="6"/>
  <c r="R334" i="6"/>
  <c r="Q334" i="6"/>
  <c r="P334" i="6"/>
  <c r="O334" i="6"/>
  <c r="N334" i="6"/>
  <c r="M334" i="6"/>
  <c r="L334" i="6"/>
  <c r="K334" i="6"/>
  <c r="J334" i="6"/>
  <c r="U333" i="6"/>
  <c r="T333" i="6"/>
  <c r="S333" i="6"/>
  <c r="R333" i="6"/>
  <c r="Q333" i="6"/>
  <c r="P333" i="6"/>
  <c r="O333" i="6"/>
  <c r="N333" i="6"/>
  <c r="M333" i="6"/>
  <c r="L333" i="6"/>
  <c r="K333" i="6"/>
  <c r="J333" i="6"/>
  <c r="U332" i="6"/>
  <c r="T332" i="6"/>
  <c r="S332" i="6"/>
  <c r="R332" i="6"/>
  <c r="Q332" i="6"/>
  <c r="P332" i="6"/>
  <c r="O332" i="6"/>
  <c r="N332" i="6"/>
  <c r="M332" i="6"/>
  <c r="L332" i="6"/>
  <c r="K332" i="6"/>
  <c r="J332" i="6"/>
  <c r="U331" i="6"/>
  <c r="T331" i="6"/>
  <c r="S331" i="6"/>
  <c r="R331" i="6"/>
  <c r="Q331" i="6"/>
  <c r="P331" i="6"/>
  <c r="O331" i="6"/>
  <c r="N331" i="6"/>
  <c r="M331" i="6"/>
  <c r="L331" i="6"/>
  <c r="K331" i="6"/>
  <c r="J331" i="6"/>
  <c r="U330" i="6"/>
  <c r="T330" i="6"/>
  <c r="S330" i="6"/>
  <c r="R330" i="6"/>
  <c r="Q330" i="6"/>
  <c r="P330" i="6"/>
  <c r="O330" i="6"/>
  <c r="N330" i="6"/>
  <c r="M330" i="6"/>
  <c r="L330" i="6"/>
  <c r="K330" i="6"/>
  <c r="J330" i="6"/>
  <c r="U329" i="6"/>
  <c r="T329" i="6"/>
  <c r="S329" i="6"/>
  <c r="R329" i="6"/>
  <c r="Q329" i="6"/>
  <c r="P329" i="6"/>
  <c r="O329" i="6"/>
  <c r="N329" i="6"/>
  <c r="M329" i="6"/>
  <c r="L329" i="6"/>
  <c r="K329" i="6"/>
  <c r="J329" i="6"/>
  <c r="U328" i="6"/>
  <c r="T328" i="6"/>
  <c r="S328" i="6"/>
  <c r="R328" i="6"/>
  <c r="Q328" i="6"/>
  <c r="P328" i="6"/>
  <c r="O328" i="6"/>
  <c r="N328" i="6"/>
  <c r="M328" i="6"/>
  <c r="L328" i="6"/>
  <c r="K328" i="6"/>
  <c r="J328" i="6"/>
  <c r="U327" i="6"/>
  <c r="T327" i="6"/>
  <c r="S327" i="6"/>
  <c r="R327" i="6"/>
  <c r="Q327" i="6"/>
  <c r="P327" i="6"/>
  <c r="O327" i="6"/>
  <c r="N327" i="6"/>
  <c r="M327" i="6"/>
  <c r="L327" i="6"/>
  <c r="K327" i="6"/>
  <c r="J327" i="6"/>
  <c r="U326" i="6"/>
  <c r="T326" i="6"/>
  <c r="S326" i="6"/>
  <c r="R326" i="6"/>
  <c r="Q326" i="6"/>
  <c r="P326" i="6"/>
  <c r="O326" i="6"/>
  <c r="N326" i="6"/>
  <c r="M326" i="6"/>
  <c r="L326" i="6"/>
  <c r="K326" i="6"/>
  <c r="J326" i="6"/>
  <c r="U325" i="6"/>
  <c r="T325" i="6"/>
  <c r="S325" i="6"/>
  <c r="R325" i="6"/>
  <c r="Q325" i="6"/>
  <c r="P325" i="6"/>
  <c r="O325" i="6"/>
  <c r="N325" i="6"/>
  <c r="M325" i="6"/>
  <c r="L325" i="6"/>
  <c r="K325" i="6"/>
  <c r="J325" i="6"/>
  <c r="U324" i="6"/>
  <c r="T324" i="6"/>
  <c r="S324" i="6"/>
  <c r="R324" i="6"/>
  <c r="Q324" i="6"/>
  <c r="P324" i="6"/>
  <c r="O324" i="6"/>
  <c r="N324" i="6"/>
  <c r="M324" i="6"/>
  <c r="L324" i="6"/>
  <c r="K324" i="6"/>
  <c r="J324" i="6"/>
  <c r="U323" i="6"/>
  <c r="T323" i="6"/>
  <c r="S323" i="6"/>
  <c r="R323" i="6"/>
  <c r="Q323" i="6"/>
  <c r="P323" i="6"/>
  <c r="O323" i="6"/>
  <c r="N323" i="6"/>
  <c r="M323" i="6"/>
  <c r="L323" i="6"/>
  <c r="K323" i="6"/>
  <c r="J323" i="6"/>
  <c r="U322" i="6"/>
  <c r="T322" i="6"/>
  <c r="S322" i="6"/>
  <c r="R322" i="6"/>
  <c r="Q322" i="6"/>
  <c r="P322" i="6"/>
  <c r="O322" i="6"/>
  <c r="N322" i="6"/>
  <c r="M322" i="6"/>
  <c r="L322" i="6"/>
  <c r="K322" i="6"/>
  <c r="J322" i="6"/>
  <c r="U321" i="6"/>
  <c r="T321" i="6"/>
  <c r="S321" i="6"/>
  <c r="R321" i="6"/>
  <c r="Q321" i="6"/>
  <c r="P321" i="6"/>
  <c r="O321" i="6"/>
  <c r="N321" i="6"/>
  <c r="M321" i="6"/>
  <c r="L321" i="6"/>
  <c r="K321" i="6"/>
  <c r="J321" i="6"/>
  <c r="U320" i="6"/>
  <c r="T320" i="6"/>
  <c r="S320" i="6"/>
  <c r="R320" i="6"/>
  <c r="Q320" i="6"/>
  <c r="P320" i="6"/>
  <c r="O320" i="6"/>
  <c r="N320" i="6"/>
  <c r="M320" i="6"/>
  <c r="L320" i="6"/>
  <c r="K320" i="6"/>
  <c r="J320" i="6"/>
  <c r="U319" i="6"/>
  <c r="T319" i="6"/>
  <c r="S319" i="6"/>
  <c r="R319" i="6"/>
  <c r="Q319" i="6"/>
  <c r="P319" i="6"/>
  <c r="O319" i="6"/>
  <c r="N319" i="6"/>
  <c r="M319" i="6"/>
  <c r="L319" i="6"/>
  <c r="K319" i="6"/>
  <c r="J319" i="6"/>
  <c r="U318" i="6"/>
  <c r="T318" i="6"/>
  <c r="S318" i="6"/>
  <c r="R318" i="6"/>
  <c r="Q318" i="6"/>
  <c r="P318" i="6"/>
  <c r="O318" i="6"/>
  <c r="N318" i="6"/>
  <c r="M318" i="6"/>
  <c r="L318" i="6"/>
  <c r="K318" i="6"/>
  <c r="J318" i="6"/>
  <c r="U317" i="6"/>
  <c r="T317" i="6"/>
  <c r="S317" i="6"/>
  <c r="R317" i="6"/>
  <c r="Q317" i="6"/>
  <c r="P317" i="6"/>
  <c r="O317" i="6"/>
  <c r="N317" i="6"/>
  <c r="M317" i="6"/>
  <c r="L317" i="6"/>
  <c r="K317" i="6"/>
  <c r="J317" i="6"/>
  <c r="U316" i="6"/>
  <c r="T316" i="6"/>
  <c r="S316" i="6"/>
  <c r="R316" i="6"/>
  <c r="Q316" i="6"/>
  <c r="P316" i="6"/>
  <c r="O316" i="6"/>
  <c r="N316" i="6"/>
  <c r="M316" i="6"/>
  <c r="L316" i="6"/>
  <c r="K316" i="6"/>
  <c r="J316" i="6"/>
  <c r="U315" i="6"/>
  <c r="T315" i="6"/>
  <c r="S315" i="6"/>
  <c r="R315" i="6"/>
  <c r="Q315" i="6"/>
  <c r="P315" i="6"/>
  <c r="O315" i="6"/>
  <c r="N315" i="6"/>
  <c r="M315" i="6"/>
  <c r="L315" i="6"/>
  <c r="K315" i="6"/>
  <c r="J315" i="6"/>
  <c r="U314" i="6"/>
  <c r="T314" i="6"/>
  <c r="S314" i="6"/>
  <c r="R314" i="6"/>
  <c r="Q314" i="6"/>
  <c r="P314" i="6"/>
  <c r="O314" i="6"/>
  <c r="N314" i="6"/>
  <c r="M314" i="6"/>
  <c r="L314" i="6"/>
  <c r="K314" i="6"/>
  <c r="J314" i="6"/>
  <c r="U313" i="6"/>
  <c r="T313" i="6"/>
  <c r="S313" i="6"/>
  <c r="R313" i="6"/>
  <c r="Q313" i="6"/>
  <c r="P313" i="6"/>
  <c r="O313" i="6"/>
  <c r="N313" i="6"/>
  <c r="M313" i="6"/>
  <c r="L313" i="6"/>
  <c r="K313" i="6"/>
  <c r="J313" i="6"/>
  <c r="U312" i="6"/>
  <c r="T312" i="6"/>
  <c r="S312" i="6"/>
  <c r="R312" i="6"/>
  <c r="Q312" i="6"/>
  <c r="P312" i="6"/>
  <c r="O312" i="6"/>
  <c r="N312" i="6"/>
  <c r="M312" i="6"/>
  <c r="L312" i="6"/>
  <c r="K312" i="6"/>
  <c r="J312" i="6"/>
  <c r="U311" i="6"/>
  <c r="T311" i="6"/>
  <c r="S311" i="6"/>
  <c r="R311" i="6"/>
  <c r="Q311" i="6"/>
  <c r="P311" i="6"/>
  <c r="O311" i="6"/>
  <c r="N311" i="6"/>
  <c r="M311" i="6"/>
  <c r="L311" i="6"/>
  <c r="K311" i="6"/>
  <c r="J311" i="6"/>
  <c r="U310" i="6"/>
  <c r="T310" i="6"/>
  <c r="S310" i="6"/>
  <c r="R310" i="6"/>
  <c r="Q310" i="6"/>
  <c r="P310" i="6"/>
  <c r="O310" i="6"/>
  <c r="N310" i="6"/>
  <c r="M310" i="6"/>
  <c r="L310" i="6"/>
  <c r="K310" i="6"/>
  <c r="J310" i="6"/>
  <c r="U309" i="6"/>
  <c r="T309" i="6"/>
  <c r="S309" i="6"/>
  <c r="R309" i="6"/>
  <c r="Q309" i="6"/>
  <c r="P309" i="6"/>
  <c r="O309" i="6"/>
  <c r="N309" i="6"/>
  <c r="M309" i="6"/>
  <c r="L309" i="6"/>
  <c r="K309" i="6"/>
  <c r="J309" i="6"/>
  <c r="U308" i="6"/>
  <c r="T308" i="6"/>
  <c r="S308" i="6"/>
  <c r="R308" i="6"/>
  <c r="Q308" i="6"/>
  <c r="P308" i="6"/>
  <c r="O308" i="6"/>
  <c r="N308" i="6"/>
  <c r="M308" i="6"/>
  <c r="L308" i="6"/>
  <c r="K308" i="6"/>
  <c r="J308" i="6"/>
  <c r="U307" i="6"/>
  <c r="T307" i="6"/>
  <c r="S307" i="6"/>
  <c r="R307" i="6"/>
  <c r="Q307" i="6"/>
  <c r="P307" i="6"/>
  <c r="O307" i="6"/>
  <c r="N307" i="6"/>
  <c r="M307" i="6"/>
  <c r="L307" i="6"/>
  <c r="K307" i="6"/>
  <c r="J307" i="6"/>
  <c r="U306" i="6"/>
  <c r="T306" i="6"/>
  <c r="S306" i="6"/>
  <c r="R306" i="6"/>
  <c r="Q306" i="6"/>
  <c r="P306" i="6"/>
  <c r="O306" i="6"/>
  <c r="N306" i="6"/>
  <c r="M306" i="6"/>
  <c r="L306" i="6"/>
  <c r="K306" i="6"/>
  <c r="J306" i="6"/>
  <c r="U305" i="6"/>
  <c r="T305" i="6"/>
  <c r="S305" i="6"/>
  <c r="R305" i="6"/>
  <c r="Q305" i="6"/>
  <c r="P305" i="6"/>
  <c r="O305" i="6"/>
  <c r="N305" i="6"/>
  <c r="M305" i="6"/>
  <c r="L305" i="6"/>
  <c r="K305" i="6"/>
  <c r="J305" i="6"/>
  <c r="U304" i="6"/>
  <c r="T304" i="6"/>
  <c r="S304" i="6"/>
  <c r="R304" i="6"/>
  <c r="Q304" i="6"/>
  <c r="P304" i="6"/>
  <c r="O304" i="6"/>
  <c r="N304" i="6"/>
  <c r="M304" i="6"/>
  <c r="L304" i="6"/>
  <c r="K304" i="6"/>
  <c r="J304" i="6"/>
  <c r="U303" i="6"/>
  <c r="T303" i="6"/>
  <c r="S303" i="6"/>
  <c r="R303" i="6"/>
  <c r="Q303" i="6"/>
  <c r="P303" i="6"/>
  <c r="O303" i="6"/>
  <c r="N303" i="6"/>
  <c r="M303" i="6"/>
  <c r="L303" i="6"/>
  <c r="K303" i="6"/>
  <c r="J303" i="6"/>
  <c r="U302" i="6"/>
  <c r="T302" i="6"/>
  <c r="S302" i="6"/>
  <c r="R302" i="6"/>
  <c r="Q302" i="6"/>
  <c r="P302" i="6"/>
  <c r="O302" i="6"/>
  <c r="N302" i="6"/>
  <c r="M302" i="6"/>
  <c r="L302" i="6"/>
  <c r="K302" i="6"/>
  <c r="J302" i="6"/>
  <c r="U301" i="6"/>
  <c r="T301" i="6"/>
  <c r="S301" i="6"/>
  <c r="R301" i="6"/>
  <c r="Q301" i="6"/>
  <c r="P301" i="6"/>
  <c r="O301" i="6"/>
  <c r="N301" i="6"/>
  <c r="M301" i="6"/>
  <c r="L301" i="6"/>
  <c r="K301" i="6"/>
  <c r="J301" i="6"/>
  <c r="U300" i="6"/>
  <c r="T300" i="6"/>
  <c r="S300" i="6"/>
  <c r="R300" i="6"/>
  <c r="Q300" i="6"/>
  <c r="P300" i="6"/>
  <c r="O300" i="6"/>
  <c r="N300" i="6"/>
  <c r="M300" i="6"/>
  <c r="L300" i="6"/>
  <c r="K300" i="6"/>
  <c r="J300" i="6"/>
  <c r="U299" i="6"/>
  <c r="T299" i="6"/>
  <c r="S299" i="6"/>
  <c r="R299" i="6"/>
  <c r="Q299" i="6"/>
  <c r="P299" i="6"/>
  <c r="O299" i="6"/>
  <c r="N299" i="6"/>
  <c r="M299" i="6"/>
  <c r="L299" i="6"/>
  <c r="K299" i="6"/>
  <c r="J299" i="6"/>
  <c r="U298" i="6"/>
  <c r="T298" i="6"/>
  <c r="S298" i="6"/>
  <c r="R298" i="6"/>
  <c r="Q298" i="6"/>
  <c r="P298" i="6"/>
  <c r="O298" i="6"/>
  <c r="N298" i="6"/>
  <c r="M298" i="6"/>
  <c r="L298" i="6"/>
  <c r="K298" i="6"/>
  <c r="J298" i="6"/>
  <c r="U297" i="6"/>
  <c r="T297" i="6"/>
  <c r="S297" i="6"/>
  <c r="R297" i="6"/>
  <c r="Q297" i="6"/>
  <c r="P297" i="6"/>
  <c r="O297" i="6"/>
  <c r="N297" i="6"/>
  <c r="M297" i="6"/>
  <c r="L297" i="6"/>
  <c r="K297" i="6"/>
  <c r="J297" i="6"/>
  <c r="U296" i="6"/>
  <c r="T296" i="6"/>
  <c r="S296" i="6"/>
  <c r="R296" i="6"/>
  <c r="Q296" i="6"/>
  <c r="P296" i="6"/>
  <c r="O296" i="6"/>
  <c r="N296" i="6"/>
  <c r="M296" i="6"/>
  <c r="L296" i="6"/>
  <c r="K296" i="6"/>
  <c r="J296" i="6"/>
  <c r="U295" i="6"/>
  <c r="T295" i="6"/>
  <c r="S295" i="6"/>
  <c r="R295" i="6"/>
  <c r="Q295" i="6"/>
  <c r="P295" i="6"/>
  <c r="O295" i="6"/>
  <c r="N295" i="6"/>
  <c r="M295" i="6"/>
  <c r="L295" i="6"/>
  <c r="K295" i="6"/>
  <c r="J295" i="6"/>
  <c r="U294" i="6"/>
  <c r="T294" i="6"/>
  <c r="S294" i="6"/>
  <c r="R294" i="6"/>
  <c r="Q294" i="6"/>
  <c r="P294" i="6"/>
  <c r="O294" i="6"/>
  <c r="N294" i="6"/>
  <c r="M294" i="6"/>
  <c r="L294" i="6"/>
  <c r="K294" i="6"/>
  <c r="J294" i="6"/>
  <c r="U293" i="6"/>
  <c r="T293" i="6"/>
  <c r="S293" i="6"/>
  <c r="R293" i="6"/>
  <c r="Q293" i="6"/>
  <c r="P293" i="6"/>
  <c r="O293" i="6"/>
  <c r="N293" i="6"/>
  <c r="M293" i="6"/>
  <c r="L293" i="6"/>
  <c r="K293" i="6"/>
  <c r="J293" i="6"/>
  <c r="U292" i="6"/>
  <c r="T292" i="6"/>
  <c r="S292" i="6"/>
  <c r="R292" i="6"/>
  <c r="Q292" i="6"/>
  <c r="P292" i="6"/>
  <c r="O292" i="6"/>
  <c r="N292" i="6"/>
  <c r="M292" i="6"/>
  <c r="L292" i="6"/>
  <c r="K292" i="6"/>
  <c r="J292" i="6"/>
  <c r="U291" i="6"/>
  <c r="T291" i="6"/>
  <c r="S291" i="6"/>
  <c r="R291" i="6"/>
  <c r="Q291" i="6"/>
  <c r="P291" i="6"/>
  <c r="O291" i="6"/>
  <c r="N291" i="6"/>
  <c r="M291" i="6"/>
  <c r="L291" i="6"/>
  <c r="K291" i="6"/>
  <c r="J291" i="6"/>
  <c r="U290" i="6"/>
  <c r="T290" i="6"/>
  <c r="S290" i="6"/>
  <c r="R290" i="6"/>
  <c r="Q290" i="6"/>
  <c r="P290" i="6"/>
  <c r="O290" i="6"/>
  <c r="N290" i="6"/>
  <c r="M290" i="6"/>
  <c r="L290" i="6"/>
  <c r="K290" i="6"/>
  <c r="J290" i="6"/>
  <c r="U289" i="6"/>
  <c r="T289" i="6"/>
  <c r="S289" i="6"/>
  <c r="R289" i="6"/>
  <c r="Q289" i="6"/>
  <c r="P289" i="6"/>
  <c r="O289" i="6"/>
  <c r="N289" i="6"/>
  <c r="M289" i="6"/>
  <c r="L289" i="6"/>
  <c r="K289" i="6"/>
  <c r="J289" i="6"/>
  <c r="U288" i="6"/>
  <c r="T288" i="6"/>
  <c r="S288" i="6"/>
  <c r="R288" i="6"/>
  <c r="Q288" i="6"/>
  <c r="P288" i="6"/>
  <c r="O288" i="6"/>
  <c r="N288" i="6"/>
  <c r="M288" i="6"/>
  <c r="L288" i="6"/>
  <c r="K288" i="6"/>
  <c r="J288" i="6"/>
  <c r="U287" i="6"/>
  <c r="T287" i="6"/>
  <c r="S287" i="6"/>
  <c r="R287" i="6"/>
  <c r="Q287" i="6"/>
  <c r="P287" i="6"/>
  <c r="O287" i="6"/>
  <c r="N287" i="6"/>
  <c r="M287" i="6"/>
  <c r="L287" i="6"/>
  <c r="K287" i="6"/>
  <c r="J287" i="6"/>
  <c r="U286" i="6"/>
  <c r="T286" i="6"/>
  <c r="S286" i="6"/>
  <c r="R286" i="6"/>
  <c r="Q286" i="6"/>
  <c r="P286" i="6"/>
  <c r="O286" i="6"/>
  <c r="N286" i="6"/>
  <c r="M286" i="6"/>
  <c r="L286" i="6"/>
  <c r="K286" i="6"/>
  <c r="J286" i="6"/>
  <c r="U285" i="6"/>
  <c r="T285" i="6"/>
  <c r="S285" i="6"/>
  <c r="R285" i="6"/>
  <c r="Q285" i="6"/>
  <c r="P285" i="6"/>
  <c r="O285" i="6"/>
  <c r="N285" i="6"/>
  <c r="M285" i="6"/>
  <c r="L285" i="6"/>
  <c r="K285" i="6"/>
  <c r="J285" i="6"/>
  <c r="U284" i="6"/>
  <c r="T284" i="6"/>
  <c r="S284" i="6"/>
  <c r="R284" i="6"/>
  <c r="Q284" i="6"/>
  <c r="P284" i="6"/>
  <c r="O284" i="6"/>
  <c r="N284" i="6"/>
  <c r="M284" i="6"/>
  <c r="L284" i="6"/>
  <c r="K284" i="6"/>
  <c r="J284" i="6"/>
  <c r="U283" i="6"/>
  <c r="T283" i="6"/>
  <c r="S283" i="6"/>
  <c r="R283" i="6"/>
  <c r="Q283" i="6"/>
  <c r="P283" i="6"/>
  <c r="O283" i="6"/>
  <c r="N283" i="6"/>
  <c r="M283" i="6"/>
  <c r="L283" i="6"/>
  <c r="K283" i="6"/>
  <c r="J283" i="6"/>
  <c r="U282" i="6"/>
  <c r="T282" i="6"/>
  <c r="S282" i="6"/>
  <c r="R282" i="6"/>
  <c r="Q282" i="6"/>
  <c r="P282" i="6"/>
  <c r="O282" i="6"/>
  <c r="N282" i="6"/>
  <c r="M282" i="6"/>
  <c r="L282" i="6"/>
  <c r="K282" i="6"/>
  <c r="J282" i="6"/>
  <c r="U281" i="6"/>
  <c r="T281" i="6"/>
  <c r="S281" i="6"/>
  <c r="R281" i="6"/>
  <c r="Q281" i="6"/>
  <c r="P281" i="6"/>
  <c r="O281" i="6"/>
  <c r="N281" i="6"/>
  <c r="M281" i="6"/>
  <c r="L281" i="6"/>
  <c r="K281" i="6"/>
  <c r="J281" i="6"/>
  <c r="U280" i="6"/>
  <c r="T280" i="6"/>
  <c r="S280" i="6"/>
  <c r="R280" i="6"/>
  <c r="Q280" i="6"/>
  <c r="P280" i="6"/>
  <c r="O280" i="6"/>
  <c r="N280" i="6"/>
  <c r="M280" i="6"/>
  <c r="L280" i="6"/>
  <c r="K280" i="6"/>
  <c r="J280" i="6"/>
  <c r="U279" i="6"/>
  <c r="T279" i="6"/>
  <c r="S279" i="6"/>
  <c r="R279" i="6"/>
  <c r="Q279" i="6"/>
  <c r="P279" i="6"/>
  <c r="O279" i="6"/>
  <c r="N279" i="6"/>
  <c r="M279" i="6"/>
  <c r="L279" i="6"/>
  <c r="K279" i="6"/>
  <c r="J279" i="6"/>
  <c r="U278" i="6"/>
  <c r="T278" i="6"/>
  <c r="S278" i="6"/>
  <c r="R278" i="6"/>
  <c r="Q278" i="6"/>
  <c r="P278" i="6"/>
  <c r="O278" i="6"/>
  <c r="N278" i="6"/>
  <c r="M278" i="6"/>
  <c r="L278" i="6"/>
  <c r="K278" i="6"/>
  <c r="J278" i="6"/>
  <c r="U277" i="6"/>
  <c r="T277" i="6"/>
  <c r="S277" i="6"/>
  <c r="R277" i="6"/>
  <c r="Q277" i="6"/>
  <c r="P277" i="6"/>
  <c r="O277" i="6"/>
  <c r="N277" i="6"/>
  <c r="M277" i="6"/>
  <c r="L277" i="6"/>
  <c r="K277" i="6"/>
  <c r="J277" i="6"/>
  <c r="U276" i="6"/>
  <c r="T276" i="6"/>
  <c r="S276" i="6"/>
  <c r="R276" i="6"/>
  <c r="Q276" i="6"/>
  <c r="P276" i="6"/>
  <c r="O276" i="6"/>
  <c r="N276" i="6"/>
  <c r="M276" i="6"/>
  <c r="L276" i="6"/>
  <c r="K276" i="6"/>
  <c r="J276" i="6"/>
  <c r="U275" i="6"/>
  <c r="T275" i="6"/>
  <c r="S275" i="6"/>
  <c r="R275" i="6"/>
  <c r="Q275" i="6"/>
  <c r="P275" i="6"/>
  <c r="O275" i="6"/>
  <c r="N275" i="6"/>
  <c r="M275" i="6"/>
  <c r="L275" i="6"/>
  <c r="K275" i="6"/>
  <c r="J275" i="6"/>
  <c r="U274" i="6"/>
  <c r="T274" i="6"/>
  <c r="S274" i="6"/>
  <c r="R274" i="6"/>
  <c r="Q274" i="6"/>
  <c r="P274" i="6"/>
  <c r="O274" i="6"/>
  <c r="N274" i="6"/>
  <c r="M274" i="6"/>
  <c r="L274" i="6"/>
  <c r="K274" i="6"/>
  <c r="J274" i="6"/>
  <c r="U273" i="6"/>
  <c r="T273" i="6"/>
  <c r="S273" i="6"/>
  <c r="R273" i="6"/>
  <c r="Q273" i="6"/>
  <c r="P273" i="6"/>
  <c r="O273" i="6"/>
  <c r="N273" i="6"/>
  <c r="M273" i="6"/>
  <c r="L273" i="6"/>
  <c r="K273" i="6"/>
  <c r="J273" i="6"/>
  <c r="U272" i="6"/>
  <c r="T272" i="6"/>
  <c r="S272" i="6"/>
  <c r="R272" i="6"/>
  <c r="Q272" i="6"/>
  <c r="P272" i="6"/>
  <c r="O272" i="6"/>
  <c r="N272" i="6"/>
  <c r="M272" i="6"/>
  <c r="L272" i="6"/>
  <c r="K272" i="6"/>
  <c r="J272" i="6"/>
  <c r="U271" i="6"/>
  <c r="T271" i="6"/>
  <c r="S271" i="6"/>
  <c r="R271" i="6"/>
  <c r="Q271" i="6"/>
  <c r="P271" i="6"/>
  <c r="O271" i="6"/>
  <c r="N271" i="6"/>
  <c r="M271" i="6"/>
  <c r="L271" i="6"/>
  <c r="K271" i="6"/>
  <c r="J271" i="6"/>
  <c r="U270" i="6"/>
  <c r="T270" i="6"/>
  <c r="S270" i="6"/>
  <c r="R270" i="6"/>
  <c r="Q270" i="6"/>
  <c r="P270" i="6"/>
  <c r="O270" i="6"/>
  <c r="N270" i="6"/>
  <c r="M270" i="6"/>
  <c r="L270" i="6"/>
  <c r="K270" i="6"/>
  <c r="J270" i="6"/>
  <c r="U269" i="6"/>
  <c r="T269" i="6"/>
  <c r="S269" i="6"/>
  <c r="R269" i="6"/>
  <c r="Q269" i="6"/>
  <c r="P269" i="6"/>
  <c r="O269" i="6"/>
  <c r="N269" i="6"/>
  <c r="M269" i="6"/>
  <c r="L269" i="6"/>
  <c r="K269" i="6"/>
  <c r="J269" i="6"/>
  <c r="U268" i="6"/>
  <c r="T268" i="6"/>
  <c r="S268" i="6"/>
  <c r="R268" i="6"/>
  <c r="Q268" i="6"/>
  <c r="P268" i="6"/>
  <c r="O268" i="6"/>
  <c r="N268" i="6"/>
  <c r="M268" i="6"/>
  <c r="L268" i="6"/>
  <c r="K268" i="6"/>
  <c r="J268" i="6"/>
  <c r="U267" i="6"/>
  <c r="T267" i="6"/>
  <c r="S267" i="6"/>
  <c r="R267" i="6"/>
  <c r="Q267" i="6"/>
  <c r="P267" i="6"/>
  <c r="O267" i="6"/>
  <c r="N267" i="6"/>
  <c r="M267" i="6"/>
  <c r="L267" i="6"/>
  <c r="K267" i="6"/>
  <c r="J267" i="6"/>
  <c r="U266" i="6"/>
  <c r="T266" i="6"/>
  <c r="S266" i="6"/>
  <c r="R266" i="6"/>
  <c r="Q266" i="6"/>
  <c r="P266" i="6"/>
  <c r="O266" i="6"/>
  <c r="N266" i="6"/>
  <c r="M266" i="6"/>
  <c r="L266" i="6"/>
  <c r="K266" i="6"/>
  <c r="J266" i="6"/>
  <c r="U265" i="6"/>
  <c r="T265" i="6"/>
  <c r="S265" i="6"/>
  <c r="R265" i="6"/>
  <c r="Q265" i="6"/>
  <c r="P265" i="6"/>
  <c r="O265" i="6"/>
  <c r="N265" i="6"/>
  <c r="M265" i="6"/>
  <c r="L265" i="6"/>
  <c r="K265" i="6"/>
  <c r="J265" i="6"/>
  <c r="U264" i="6"/>
  <c r="T264" i="6"/>
  <c r="S264" i="6"/>
  <c r="R264" i="6"/>
  <c r="Q264" i="6"/>
  <c r="P264" i="6"/>
  <c r="O264" i="6"/>
  <c r="N264" i="6"/>
  <c r="M264" i="6"/>
  <c r="L264" i="6"/>
  <c r="K264" i="6"/>
  <c r="J264" i="6"/>
  <c r="U263" i="6"/>
  <c r="T263" i="6"/>
  <c r="S263" i="6"/>
  <c r="R263" i="6"/>
  <c r="Q263" i="6"/>
  <c r="P263" i="6"/>
  <c r="O263" i="6"/>
  <c r="N263" i="6"/>
  <c r="M263" i="6"/>
  <c r="L263" i="6"/>
  <c r="K263" i="6"/>
  <c r="J263" i="6"/>
  <c r="U262" i="6"/>
  <c r="T262" i="6"/>
  <c r="S262" i="6"/>
  <c r="R262" i="6"/>
  <c r="Q262" i="6"/>
  <c r="P262" i="6"/>
  <c r="O262" i="6"/>
  <c r="N262" i="6"/>
  <c r="M262" i="6"/>
  <c r="L262" i="6"/>
  <c r="K262" i="6"/>
  <c r="J262" i="6"/>
  <c r="U261" i="6"/>
  <c r="T261" i="6"/>
  <c r="S261" i="6"/>
  <c r="R261" i="6"/>
  <c r="Q261" i="6"/>
  <c r="P261" i="6"/>
  <c r="O261" i="6"/>
  <c r="N261" i="6"/>
  <c r="M261" i="6"/>
  <c r="L261" i="6"/>
  <c r="K261" i="6"/>
  <c r="J261" i="6"/>
  <c r="U260" i="6"/>
  <c r="T260" i="6"/>
  <c r="S260" i="6"/>
  <c r="R260" i="6"/>
  <c r="Q260" i="6"/>
  <c r="P260" i="6"/>
  <c r="O260" i="6"/>
  <c r="N260" i="6"/>
  <c r="M260" i="6"/>
  <c r="L260" i="6"/>
  <c r="K260" i="6"/>
  <c r="J260" i="6"/>
  <c r="U259" i="6"/>
  <c r="T259" i="6"/>
  <c r="S259" i="6"/>
  <c r="R259" i="6"/>
  <c r="Q259" i="6"/>
  <c r="P259" i="6"/>
  <c r="O259" i="6"/>
  <c r="N259" i="6"/>
  <c r="M259" i="6"/>
  <c r="L259" i="6"/>
  <c r="K259" i="6"/>
  <c r="J259" i="6"/>
  <c r="U258" i="6"/>
  <c r="T258" i="6"/>
  <c r="S258" i="6"/>
  <c r="R258" i="6"/>
  <c r="Q258" i="6"/>
  <c r="P258" i="6"/>
  <c r="O258" i="6"/>
  <c r="N258" i="6"/>
  <c r="M258" i="6"/>
  <c r="L258" i="6"/>
  <c r="K258" i="6"/>
  <c r="J258" i="6"/>
  <c r="U257" i="6"/>
  <c r="T257" i="6"/>
  <c r="S257" i="6"/>
  <c r="R257" i="6"/>
  <c r="Q257" i="6"/>
  <c r="P257" i="6"/>
  <c r="O257" i="6"/>
  <c r="N257" i="6"/>
  <c r="M257" i="6"/>
  <c r="L257" i="6"/>
  <c r="K257" i="6"/>
  <c r="J257" i="6"/>
  <c r="U256" i="6"/>
  <c r="T256" i="6"/>
  <c r="S256" i="6"/>
  <c r="R256" i="6"/>
  <c r="Q256" i="6"/>
  <c r="P256" i="6"/>
  <c r="O256" i="6"/>
  <c r="N256" i="6"/>
  <c r="M256" i="6"/>
  <c r="L256" i="6"/>
  <c r="K256" i="6"/>
  <c r="J256" i="6"/>
  <c r="U255" i="6"/>
  <c r="T255" i="6"/>
  <c r="S255" i="6"/>
  <c r="R255" i="6"/>
  <c r="Q255" i="6"/>
  <c r="P255" i="6"/>
  <c r="O255" i="6"/>
  <c r="N255" i="6"/>
  <c r="M255" i="6"/>
  <c r="L255" i="6"/>
  <c r="K255" i="6"/>
  <c r="J255" i="6"/>
  <c r="U254" i="6"/>
  <c r="T254" i="6"/>
  <c r="S254" i="6"/>
  <c r="R254" i="6"/>
  <c r="Q254" i="6"/>
  <c r="P254" i="6"/>
  <c r="O254" i="6"/>
  <c r="N254" i="6"/>
  <c r="M254" i="6"/>
  <c r="L254" i="6"/>
  <c r="K254" i="6"/>
  <c r="J254" i="6"/>
  <c r="U253" i="6"/>
  <c r="T253" i="6"/>
  <c r="S253" i="6"/>
  <c r="R253" i="6"/>
  <c r="Q253" i="6"/>
  <c r="P253" i="6"/>
  <c r="O253" i="6"/>
  <c r="N253" i="6"/>
  <c r="M253" i="6"/>
  <c r="L253" i="6"/>
  <c r="K253" i="6"/>
  <c r="J253" i="6"/>
  <c r="U252" i="6"/>
  <c r="T252" i="6"/>
  <c r="S252" i="6"/>
  <c r="R252" i="6"/>
  <c r="Q252" i="6"/>
  <c r="P252" i="6"/>
  <c r="O252" i="6"/>
  <c r="N252" i="6"/>
  <c r="M252" i="6"/>
  <c r="L252" i="6"/>
  <c r="K252" i="6"/>
  <c r="J252" i="6"/>
  <c r="U251" i="6"/>
  <c r="T251" i="6"/>
  <c r="S251" i="6"/>
  <c r="R251" i="6"/>
  <c r="Q251" i="6"/>
  <c r="P251" i="6"/>
  <c r="O251" i="6"/>
  <c r="N251" i="6"/>
  <c r="M251" i="6"/>
  <c r="L251" i="6"/>
  <c r="K251" i="6"/>
  <c r="J251" i="6"/>
  <c r="U250" i="6"/>
  <c r="T250" i="6"/>
  <c r="S250" i="6"/>
  <c r="R250" i="6"/>
  <c r="Q250" i="6"/>
  <c r="P250" i="6"/>
  <c r="O250" i="6"/>
  <c r="N250" i="6"/>
  <c r="M250" i="6"/>
  <c r="L250" i="6"/>
  <c r="K250" i="6"/>
  <c r="J250" i="6"/>
  <c r="U249" i="6"/>
  <c r="T249" i="6"/>
  <c r="S249" i="6"/>
  <c r="R249" i="6"/>
  <c r="Q249" i="6"/>
  <c r="P249" i="6"/>
  <c r="O249" i="6"/>
  <c r="N249" i="6"/>
  <c r="M249" i="6"/>
  <c r="L249" i="6"/>
  <c r="K249" i="6"/>
  <c r="J249" i="6"/>
  <c r="U248" i="6"/>
  <c r="T248" i="6"/>
  <c r="S248" i="6"/>
  <c r="R248" i="6"/>
  <c r="Q248" i="6"/>
  <c r="P248" i="6"/>
  <c r="O248" i="6"/>
  <c r="N248" i="6"/>
  <c r="M248" i="6"/>
  <c r="L248" i="6"/>
  <c r="K248" i="6"/>
  <c r="J248" i="6"/>
  <c r="U247" i="6"/>
  <c r="T247" i="6"/>
  <c r="S247" i="6"/>
  <c r="R247" i="6"/>
  <c r="Q247" i="6"/>
  <c r="P247" i="6"/>
  <c r="O247" i="6"/>
  <c r="N247" i="6"/>
  <c r="M247" i="6"/>
  <c r="L247" i="6"/>
  <c r="K247" i="6"/>
  <c r="J247" i="6"/>
  <c r="U246" i="6"/>
  <c r="T246" i="6"/>
  <c r="S246" i="6"/>
  <c r="R246" i="6"/>
  <c r="Q246" i="6"/>
  <c r="P246" i="6"/>
  <c r="O246" i="6"/>
  <c r="N246" i="6"/>
  <c r="M246" i="6"/>
  <c r="L246" i="6"/>
  <c r="K246" i="6"/>
  <c r="J246" i="6"/>
  <c r="U245" i="6"/>
  <c r="T245" i="6"/>
  <c r="S245" i="6"/>
  <c r="R245" i="6"/>
  <c r="Q245" i="6"/>
  <c r="P245" i="6"/>
  <c r="O245" i="6"/>
  <c r="N245" i="6"/>
  <c r="M245" i="6"/>
  <c r="L245" i="6"/>
  <c r="K245" i="6"/>
  <c r="J245" i="6"/>
  <c r="U244" i="6"/>
  <c r="T244" i="6"/>
  <c r="S244" i="6"/>
  <c r="R244" i="6"/>
  <c r="Q244" i="6"/>
  <c r="P244" i="6"/>
  <c r="O244" i="6"/>
  <c r="N244" i="6"/>
  <c r="M244" i="6"/>
  <c r="L244" i="6"/>
  <c r="K244" i="6"/>
  <c r="J244" i="6"/>
  <c r="U243" i="6"/>
  <c r="T243" i="6"/>
  <c r="S243" i="6"/>
  <c r="R243" i="6"/>
  <c r="Q243" i="6"/>
  <c r="P243" i="6"/>
  <c r="O243" i="6"/>
  <c r="N243" i="6"/>
  <c r="M243" i="6"/>
  <c r="L243" i="6"/>
  <c r="K243" i="6"/>
  <c r="J243" i="6"/>
  <c r="U242" i="6"/>
  <c r="T242" i="6"/>
  <c r="S242" i="6"/>
  <c r="R242" i="6"/>
  <c r="Q242" i="6"/>
  <c r="P242" i="6"/>
  <c r="O242" i="6"/>
  <c r="N242" i="6"/>
  <c r="M242" i="6"/>
  <c r="L242" i="6"/>
  <c r="K242" i="6"/>
  <c r="J242" i="6"/>
  <c r="U241" i="6"/>
  <c r="T241" i="6"/>
  <c r="S241" i="6"/>
  <c r="R241" i="6"/>
  <c r="Q241" i="6"/>
  <c r="P241" i="6"/>
  <c r="O241" i="6"/>
  <c r="N241" i="6"/>
  <c r="M241" i="6"/>
  <c r="L241" i="6"/>
  <c r="K241" i="6"/>
  <c r="J241" i="6"/>
  <c r="U240" i="6"/>
  <c r="T240" i="6"/>
  <c r="S240" i="6"/>
  <c r="R240" i="6"/>
  <c r="Q240" i="6"/>
  <c r="P240" i="6"/>
  <c r="O240" i="6"/>
  <c r="N240" i="6"/>
  <c r="M240" i="6"/>
  <c r="L240" i="6"/>
  <c r="K240" i="6"/>
  <c r="J240" i="6"/>
  <c r="U239" i="6"/>
  <c r="T239" i="6"/>
  <c r="S239" i="6"/>
  <c r="R239" i="6"/>
  <c r="Q239" i="6"/>
  <c r="P239" i="6"/>
  <c r="O239" i="6"/>
  <c r="N239" i="6"/>
  <c r="M239" i="6"/>
  <c r="L239" i="6"/>
  <c r="K239" i="6"/>
  <c r="J239" i="6"/>
  <c r="U238" i="6"/>
  <c r="T238" i="6"/>
  <c r="S238" i="6"/>
  <c r="R238" i="6"/>
  <c r="Q238" i="6"/>
  <c r="P238" i="6"/>
  <c r="O238" i="6"/>
  <c r="N238" i="6"/>
  <c r="M238" i="6"/>
  <c r="L238" i="6"/>
  <c r="K238" i="6"/>
  <c r="J238" i="6"/>
  <c r="U237" i="6"/>
  <c r="T237" i="6"/>
  <c r="S237" i="6"/>
  <c r="R237" i="6"/>
  <c r="Q237" i="6"/>
  <c r="P237" i="6"/>
  <c r="O237" i="6"/>
  <c r="N237" i="6"/>
  <c r="M237" i="6"/>
  <c r="L237" i="6"/>
  <c r="K237" i="6"/>
  <c r="J237" i="6"/>
  <c r="U236" i="6"/>
  <c r="T236" i="6"/>
  <c r="S236" i="6"/>
  <c r="R236" i="6"/>
  <c r="Q236" i="6"/>
  <c r="P236" i="6"/>
  <c r="O236" i="6"/>
  <c r="N236" i="6"/>
  <c r="M236" i="6"/>
  <c r="L236" i="6"/>
  <c r="K236" i="6"/>
  <c r="J236" i="6"/>
  <c r="U235" i="6"/>
  <c r="T235" i="6"/>
  <c r="S235" i="6"/>
  <c r="R235" i="6"/>
  <c r="Q235" i="6"/>
  <c r="P235" i="6"/>
  <c r="O235" i="6"/>
  <c r="N235" i="6"/>
  <c r="M235" i="6"/>
  <c r="L235" i="6"/>
  <c r="K235" i="6"/>
  <c r="J235" i="6"/>
  <c r="U234" i="6"/>
  <c r="T234" i="6"/>
  <c r="S234" i="6"/>
  <c r="R234" i="6"/>
  <c r="Q234" i="6"/>
  <c r="P234" i="6"/>
  <c r="O234" i="6"/>
  <c r="N234" i="6"/>
  <c r="M234" i="6"/>
  <c r="L234" i="6"/>
  <c r="K234" i="6"/>
  <c r="J234" i="6"/>
  <c r="U233" i="6"/>
  <c r="T233" i="6"/>
  <c r="S233" i="6"/>
  <c r="R233" i="6"/>
  <c r="Q233" i="6"/>
  <c r="P233" i="6"/>
  <c r="O233" i="6"/>
  <c r="N233" i="6"/>
  <c r="M233" i="6"/>
  <c r="L233" i="6"/>
  <c r="K233" i="6"/>
  <c r="J233" i="6"/>
  <c r="U232" i="6"/>
  <c r="T232" i="6"/>
  <c r="S232" i="6"/>
  <c r="R232" i="6"/>
  <c r="Q232" i="6"/>
  <c r="P232" i="6"/>
  <c r="O232" i="6"/>
  <c r="N232" i="6"/>
  <c r="M232" i="6"/>
  <c r="L232" i="6"/>
  <c r="K232" i="6"/>
  <c r="J232" i="6"/>
  <c r="U231" i="6"/>
  <c r="T231" i="6"/>
  <c r="S231" i="6"/>
  <c r="R231" i="6"/>
  <c r="Q231" i="6"/>
  <c r="P231" i="6"/>
  <c r="O231" i="6"/>
  <c r="N231" i="6"/>
  <c r="M231" i="6"/>
  <c r="L231" i="6"/>
  <c r="K231" i="6"/>
  <c r="J231" i="6"/>
  <c r="U230" i="6"/>
  <c r="T230" i="6"/>
  <c r="S230" i="6"/>
  <c r="R230" i="6"/>
  <c r="Q230" i="6"/>
  <c r="P230" i="6"/>
  <c r="O230" i="6"/>
  <c r="N230" i="6"/>
  <c r="M230" i="6"/>
  <c r="L230" i="6"/>
  <c r="K230" i="6"/>
  <c r="J230" i="6"/>
  <c r="U229" i="6"/>
  <c r="T229" i="6"/>
  <c r="S229" i="6"/>
  <c r="R229" i="6"/>
  <c r="Q229" i="6"/>
  <c r="P229" i="6"/>
  <c r="O229" i="6"/>
  <c r="N229" i="6"/>
  <c r="M229" i="6"/>
  <c r="L229" i="6"/>
  <c r="K229" i="6"/>
  <c r="J229" i="6"/>
  <c r="U228" i="6"/>
  <c r="T228" i="6"/>
  <c r="S228" i="6"/>
  <c r="R228" i="6"/>
  <c r="Q228" i="6"/>
  <c r="P228" i="6"/>
  <c r="O228" i="6"/>
  <c r="N228" i="6"/>
  <c r="M228" i="6"/>
  <c r="L228" i="6"/>
  <c r="K228" i="6"/>
  <c r="J228" i="6"/>
  <c r="U227" i="6"/>
  <c r="T227" i="6"/>
  <c r="S227" i="6"/>
  <c r="R227" i="6"/>
  <c r="Q227" i="6"/>
  <c r="P227" i="6"/>
  <c r="O227" i="6"/>
  <c r="N227" i="6"/>
  <c r="M227" i="6"/>
  <c r="L227" i="6"/>
  <c r="K227" i="6"/>
  <c r="J227" i="6"/>
  <c r="U226" i="6"/>
  <c r="T226" i="6"/>
  <c r="S226" i="6"/>
  <c r="R226" i="6"/>
  <c r="Q226" i="6"/>
  <c r="P226" i="6"/>
  <c r="O226" i="6"/>
  <c r="N226" i="6"/>
  <c r="M226" i="6"/>
  <c r="L226" i="6"/>
  <c r="K226" i="6"/>
  <c r="J226" i="6"/>
  <c r="U225" i="6"/>
  <c r="T225" i="6"/>
  <c r="S225" i="6"/>
  <c r="R225" i="6"/>
  <c r="Q225" i="6"/>
  <c r="P225" i="6"/>
  <c r="O225" i="6"/>
  <c r="N225" i="6"/>
  <c r="M225" i="6"/>
  <c r="L225" i="6"/>
  <c r="K225" i="6"/>
  <c r="J225" i="6"/>
  <c r="U224" i="6"/>
  <c r="T224" i="6"/>
  <c r="S224" i="6"/>
  <c r="R224" i="6"/>
  <c r="Q224" i="6"/>
  <c r="P224" i="6"/>
  <c r="O224" i="6"/>
  <c r="N224" i="6"/>
  <c r="M224" i="6"/>
  <c r="L224" i="6"/>
  <c r="K224" i="6"/>
  <c r="J224" i="6"/>
  <c r="U223" i="6"/>
  <c r="T223" i="6"/>
  <c r="S223" i="6"/>
  <c r="R223" i="6"/>
  <c r="Q223" i="6"/>
  <c r="P223" i="6"/>
  <c r="O223" i="6"/>
  <c r="N223" i="6"/>
  <c r="M223" i="6"/>
  <c r="L223" i="6"/>
  <c r="K223" i="6"/>
  <c r="J223" i="6"/>
  <c r="U222" i="6"/>
  <c r="T222" i="6"/>
  <c r="S222" i="6"/>
  <c r="R222" i="6"/>
  <c r="Q222" i="6"/>
  <c r="P222" i="6"/>
  <c r="O222" i="6"/>
  <c r="N222" i="6"/>
  <c r="M222" i="6"/>
  <c r="L222" i="6"/>
  <c r="K222" i="6"/>
  <c r="J222" i="6"/>
  <c r="U221" i="6"/>
  <c r="T221" i="6"/>
  <c r="S221" i="6"/>
  <c r="R221" i="6"/>
  <c r="Q221" i="6"/>
  <c r="P221" i="6"/>
  <c r="O221" i="6"/>
  <c r="N221" i="6"/>
  <c r="M221" i="6"/>
  <c r="L221" i="6"/>
  <c r="K221" i="6"/>
  <c r="J221" i="6"/>
  <c r="U220" i="6"/>
  <c r="T220" i="6"/>
  <c r="S220" i="6"/>
  <c r="R220" i="6"/>
  <c r="Q220" i="6"/>
  <c r="P220" i="6"/>
  <c r="O220" i="6"/>
  <c r="N220" i="6"/>
  <c r="M220" i="6"/>
  <c r="L220" i="6"/>
  <c r="K220" i="6"/>
  <c r="J220" i="6"/>
  <c r="U219" i="6"/>
  <c r="T219" i="6"/>
  <c r="S219" i="6"/>
  <c r="R219" i="6"/>
  <c r="Q219" i="6"/>
  <c r="P219" i="6"/>
  <c r="O219" i="6"/>
  <c r="N219" i="6"/>
  <c r="M219" i="6"/>
  <c r="L219" i="6"/>
  <c r="K219" i="6"/>
  <c r="J219" i="6"/>
  <c r="U218" i="6"/>
  <c r="T218" i="6"/>
  <c r="S218" i="6"/>
  <c r="R218" i="6"/>
  <c r="Q218" i="6"/>
  <c r="P218" i="6"/>
  <c r="O218" i="6"/>
  <c r="N218" i="6"/>
  <c r="M218" i="6"/>
  <c r="L218" i="6"/>
  <c r="K218" i="6"/>
  <c r="J218" i="6"/>
  <c r="U217" i="6"/>
  <c r="T217" i="6"/>
  <c r="S217" i="6"/>
  <c r="R217" i="6"/>
  <c r="Q217" i="6"/>
  <c r="P217" i="6"/>
  <c r="O217" i="6"/>
  <c r="N217" i="6"/>
  <c r="M217" i="6"/>
  <c r="L217" i="6"/>
  <c r="K217" i="6"/>
  <c r="J217" i="6"/>
  <c r="U216" i="6"/>
  <c r="T216" i="6"/>
  <c r="S216" i="6"/>
  <c r="R216" i="6"/>
  <c r="Q216" i="6"/>
  <c r="P216" i="6"/>
  <c r="O216" i="6"/>
  <c r="N216" i="6"/>
  <c r="M216" i="6"/>
  <c r="L216" i="6"/>
  <c r="K216" i="6"/>
  <c r="J216" i="6"/>
  <c r="U215" i="6"/>
  <c r="T215" i="6"/>
  <c r="S215" i="6"/>
  <c r="R215" i="6"/>
  <c r="Q215" i="6"/>
  <c r="P215" i="6"/>
  <c r="O215" i="6"/>
  <c r="N215" i="6"/>
  <c r="M215" i="6"/>
  <c r="L215" i="6"/>
  <c r="K215" i="6"/>
  <c r="J215" i="6"/>
  <c r="U214" i="6"/>
  <c r="T214" i="6"/>
  <c r="S214" i="6"/>
  <c r="R214" i="6"/>
  <c r="Q214" i="6"/>
  <c r="P214" i="6"/>
  <c r="O214" i="6"/>
  <c r="N214" i="6"/>
  <c r="M214" i="6"/>
  <c r="L214" i="6"/>
  <c r="K214" i="6"/>
  <c r="J214" i="6"/>
  <c r="U213" i="6"/>
  <c r="T213" i="6"/>
  <c r="S213" i="6"/>
  <c r="R213" i="6"/>
  <c r="Q213" i="6"/>
  <c r="P213" i="6"/>
  <c r="O213" i="6"/>
  <c r="N213" i="6"/>
  <c r="M213" i="6"/>
  <c r="L213" i="6"/>
  <c r="K213" i="6"/>
  <c r="J213" i="6"/>
  <c r="U212" i="6"/>
  <c r="T212" i="6"/>
  <c r="S212" i="6"/>
  <c r="R212" i="6"/>
  <c r="Q212" i="6"/>
  <c r="P212" i="6"/>
  <c r="O212" i="6"/>
  <c r="N212" i="6"/>
  <c r="M212" i="6"/>
  <c r="L212" i="6"/>
  <c r="K212" i="6"/>
  <c r="J212" i="6"/>
  <c r="U211" i="6"/>
  <c r="T211" i="6"/>
  <c r="S211" i="6"/>
  <c r="R211" i="6"/>
  <c r="Q211" i="6"/>
  <c r="P211" i="6"/>
  <c r="O211" i="6"/>
  <c r="N211" i="6"/>
  <c r="M211" i="6"/>
  <c r="L211" i="6"/>
  <c r="K211" i="6"/>
  <c r="J211" i="6"/>
  <c r="U210" i="6"/>
  <c r="T210" i="6"/>
  <c r="S210" i="6"/>
  <c r="R210" i="6"/>
  <c r="Q210" i="6"/>
  <c r="P210" i="6"/>
  <c r="O210" i="6"/>
  <c r="N210" i="6"/>
  <c r="M210" i="6"/>
  <c r="L210" i="6"/>
  <c r="K210" i="6"/>
  <c r="J210" i="6"/>
  <c r="U209" i="6"/>
  <c r="T209" i="6"/>
  <c r="S209" i="6"/>
  <c r="R209" i="6"/>
  <c r="Q209" i="6"/>
  <c r="P209" i="6"/>
  <c r="O209" i="6"/>
  <c r="N209" i="6"/>
  <c r="M209" i="6"/>
  <c r="L209" i="6"/>
  <c r="K209" i="6"/>
  <c r="J209" i="6"/>
  <c r="U208" i="6"/>
  <c r="T208" i="6"/>
  <c r="S208" i="6"/>
  <c r="R208" i="6"/>
  <c r="Q208" i="6"/>
  <c r="P208" i="6"/>
  <c r="O208" i="6"/>
  <c r="N208" i="6"/>
  <c r="M208" i="6"/>
  <c r="L208" i="6"/>
  <c r="K208" i="6"/>
  <c r="J208" i="6"/>
  <c r="U207" i="6"/>
  <c r="T207" i="6"/>
  <c r="S207" i="6"/>
  <c r="R207" i="6"/>
  <c r="Q207" i="6"/>
  <c r="P207" i="6"/>
  <c r="O207" i="6"/>
  <c r="N207" i="6"/>
  <c r="M207" i="6"/>
  <c r="L207" i="6"/>
  <c r="K207" i="6"/>
  <c r="J207" i="6"/>
  <c r="U206" i="6"/>
  <c r="T206" i="6"/>
  <c r="S206" i="6"/>
  <c r="R206" i="6"/>
  <c r="Q206" i="6"/>
  <c r="P206" i="6"/>
  <c r="O206" i="6"/>
  <c r="N206" i="6"/>
  <c r="M206" i="6"/>
  <c r="L206" i="6"/>
  <c r="K206" i="6"/>
  <c r="J206" i="6"/>
  <c r="U205" i="6"/>
  <c r="T205" i="6"/>
  <c r="S205" i="6"/>
  <c r="R205" i="6"/>
  <c r="Q205" i="6"/>
  <c r="P205" i="6"/>
  <c r="O205" i="6"/>
  <c r="N205" i="6"/>
  <c r="M205" i="6"/>
  <c r="L205" i="6"/>
  <c r="K205" i="6"/>
  <c r="J205" i="6"/>
  <c r="U204" i="6"/>
  <c r="T204" i="6"/>
  <c r="S204" i="6"/>
  <c r="R204" i="6"/>
  <c r="Q204" i="6"/>
  <c r="P204" i="6"/>
  <c r="O204" i="6"/>
  <c r="N204" i="6"/>
  <c r="M204" i="6"/>
  <c r="L204" i="6"/>
  <c r="K204" i="6"/>
  <c r="J204" i="6"/>
  <c r="U203" i="6"/>
  <c r="T203" i="6"/>
  <c r="S203" i="6"/>
  <c r="R203" i="6"/>
  <c r="Q203" i="6"/>
  <c r="P203" i="6"/>
  <c r="O203" i="6"/>
  <c r="N203" i="6"/>
  <c r="M203" i="6"/>
  <c r="L203" i="6"/>
  <c r="K203" i="6"/>
  <c r="J203" i="6"/>
  <c r="U202" i="6"/>
  <c r="T202" i="6"/>
  <c r="S202" i="6"/>
  <c r="R202" i="6"/>
  <c r="Q202" i="6"/>
  <c r="P202" i="6"/>
  <c r="O202" i="6"/>
  <c r="N202" i="6"/>
  <c r="M202" i="6"/>
  <c r="L202" i="6"/>
  <c r="K202" i="6"/>
  <c r="J202" i="6"/>
  <c r="U201" i="6"/>
  <c r="T201" i="6"/>
  <c r="S201" i="6"/>
  <c r="R201" i="6"/>
  <c r="Q201" i="6"/>
  <c r="P201" i="6"/>
  <c r="O201" i="6"/>
  <c r="N201" i="6"/>
  <c r="M201" i="6"/>
  <c r="L201" i="6"/>
  <c r="K201" i="6"/>
  <c r="J201" i="6"/>
  <c r="U200" i="6"/>
  <c r="T200" i="6"/>
  <c r="S200" i="6"/>
  <c r="R200" i="6"/>
  <c r="Q200" i="6"/>
  <c r="P200" i="6"/>
  <c r="O200" i="6"/>
  <c r="N200" i="6"/>
  <c r="M200" i="6"/>
  <c r="L200" i="6"/>
  <c r="K200" i="6"/>
  <c r="J200" i="6"/>
  <c r="U199" i="6"/>
  <c r="T199" i="6"/>
  <c r="S199" i="6"/>
  <c r="R199" i="6"/>
  <c r="Q199" i="6"/>
  <c r="P199" i="6"/>
  <c r="O199" i="6"/>
  <c r="N199" i="6"/>
  <c r="M199" i="6"/>
  <c r="L199" i="6"/>
  <c r="K199" i="6"/>
  <c r="J199" i="6"/>
  <c r="U198" i="6"/>
  <c r="T198" i="6"/>
  <c r="S198" i="6"/>
  <c r="R198" i="6"/>
  <c r="Q198" i="6"/>
  <c r="P198" i="6"/>
  <c r="O198" i="6"/>
  <c r="N198" i="6"/>
  <c r="M198" i="6"/>
  <c r="L198" i="6"/>
  <c r="K198" i="6"/>
  <c r="J198" i="6"/>
  <c r="U197" i="6"/>
  <c r="T197" i="6"/>
  <c r="S197" i="6"/>
  <c r="R197" i="6"/>
  <c r="Q197" i="6"/>
  <c r="P197" i="6"/>
  <c r="O197" i="6"/>
  <c r="N197" i="6"/>
  <c r="M197" i="6"/>
  <c r="L197" i="6"/>
  <c r="K197" i="6"/>
  <c r="J197" i="6"/>
  <c r="U196" i="6"/>
  <c r="T196" i="6"/>
  <c r="S196" i="6"/>
  <c r="R196" i="6"/>
  <c r="Q196" i="6"/>
  <c r="P196" i="6"/>
  <c r="O196" i="6"/>
  <c r="N196" i="6"/>
  <c r="M196" i="6"/>
  <c r="L196" i="6"/>
  <c r="K196" i="6"/>
  <c r="J196" i="6"/>
  <c r="U195" i="6"/>
  <c r="T195" i="6"/>
  <c r="S195" i="6"/>
  <c r="R195" i="6"/>
  <c r="Q195" i="6"/>
  <c r="P195" i="6"/>
  <c r="O195" i="6"/>
  <c r="N195" i="6"/>
  <c r="M195" i="6"/>
  <c r="L195" i="6"/>
  <c r="K195" i="6"/>
  <c r="J195" i="6"/>
  <c r="U194" i="6"/>
  <c r="T194" i="6"/>
  <c r="S194" i="6"/>
  <c r="R194" i="6"/>
  <c r="Q194" i="6"/>
  <c r="P194" i="6"/>
  <c r="O194" i="6"/>
  <c r="N194" i="6"/>
  <c r="M194" i="6"/>
  <c r="L194" i="6"/>
  <c r="K194" i="6"/>
  <c r="J194" i="6"/>
  <c r="U193" i="6"/>
  <c r="T193" i="6"/>
  <c r="S193" i="6"/>
  <c r="R193" i="6"/>
  <c r="Q193" i="6"/>
  <c r="P193" i="6"/>
  <c r="O193" i="6"/>
  <c r="N193" i="6"/>
  <c r="M193" i="6"/>
  <c r="L193" i="6"/>
  <c r="K193" i="6"/>
  <c r="J193" i="6"/>
  <c r="U192" i="6"/>
  <c r="T192" i="6"/>
  <c r="S192" i="6"/>
  <c r="R192" i="6"/>
  <c r="Q192" i="6"/>
  <c r="P192" i="6"/>
  <c r="O192" i="6"/>
  <c r="N192" i="6"/>
  <c r="M192" i="6"/>
  <c r="L192" i="6"/>
  <c r="K192" i="6"/>
  <c r="J192" i="6"/>
  <c r="U191" i="6"/>
  <c r="T191" i="6"/>
  <c r="S191" i="6"/>
  <c r="R191" i="6"/>
  <c r="Q191" i="6"/>
  <c r="P191" i="6"/>
  <c r="O191" i="6"/>
  <c r="N191" i="6"/>
  <c r="M191" i="6"/>
  <c r="L191" i="6"/>
  <c r="K191" i="6"/>
  <c r="J191" i="6"/>
  <c r="U190" i="6"/>
  <c r="T190" i="6"/>
  <c r="S190" i="6"/>
  <c r="R190" i="6"/>
  <c r="Q190" i="6"/>
  <c r="P190" i="6"/>
  <c r="O190" i="6"/>
  <c r="N190" i="6"/>
  <c r="M190" i="6"/>
  <c r="L190" i="6"/>
  <c r="K190" i="6"/>
  <c r="J190" i="6"/>
  <c r="U189" i="6"/>
  <c r="T189" i="6"/>
  <c r="S189" i="6"/>
  <c r="R189" i="6"/>
  <c r="Q189" i="6"/>
  <c r="P189" i="6"/>
  <c r="O189" i="6"/>
  <c r="N189" i="6"/>
  <c r="M189" i="6"/>
  <c r="L189" i="6"/>
  <c r="K189" i="6"/>
  <c r="J189" i="6"/>
  <c r="U188" i="6"/>
  <c r="T188" i="6"/>
  <c r="S188" i="6"/>
  <c r="R188" i="6"/>
  <c r="Q188" i="6"/>
  <c r="P188" i="6"/>
  <c r="O188" i="6"/>
  <c r="N188" i="6"/>
  <c r="M188" i="6"/>
  <c r="L188" i="6"/>
  <c r="K188" i="6"/>
  <c r="J188" i="6"/>
  <c r="U187" i="6"/>
  <c r="T187" i="6"/>
  <c r="S187" i="6"/>
  <c r="R187" i="6"/>
  <c r="Q187" i="6"/>
  <c r="P187" i="6"/>
  <c r="O187" i="6"/>
  <c r="N187" i="6"/>
  <c r="M187" i="6"/>
  <c r="L187" i="6"/>
  <c r="K187" i="6"/>
  <c r="J187" i="6"/>
  <c r="U186" i="6"/>
  <c r="T186" i="6"/>
  <c r="S186" i="6"/>
  <c r="R186" i="6"/>
  <c r="Q186" i="6"/>
  <c r="P186" i="6"/>
  <c r="O186" i="6"/>
  <c r="N186" i="6"/>
  <c r="M186" i="6"/>
  <c r="L186" i="6"/>
  <c r="K186" i="6"/>
  <c r="J186" i="6"/>
  <c r="U185" i="6"/>
  <c r="T185" i="6"/>
  <c r="S185" i="6"/>
  <c r="R185" i="6"/>
  <c r="Q185" i="6"/>
  <c r="P185" i="6"/>
  <c r="O185" i="6"/>
  <c r="N185" i="6"/>
  <c r="M185" i="6"/>
  <c r="L185" i="6"/>
  <c r="K185" i="6"/>
  <c r="J185" i="6"/>
  <c r="U184" i="6"/>
  <c r="T184" i="6"/>
  <c r="S184" i="6"/>
  <c r="R184" i="6"/>
  <c r="Q184" i="6"/>
  <c r="P184" i="6"/>
  <c r="O184" i="6"/>
  <c r="N184" i="6"/>
  <c r="M184" i="6"/>
  <c r="L184" i="6"/>
  <c r="K184" i="6"/>
  <c r="J184" i="6"/>
  <c r="U183" i="6"/>
  <c r="T183" i="6"/>
  <c r="S183" i="6"/>
  <c r="R183" i="6"/>
  <c r="Q183" i="6"/>
  <c r="P183" i="6"/>
  <c r="O183" i="6"/>
  <c r="N183" i="6"/>
  <c r="M183" i="6"/>
  <c r="L183" i="6"/>
  <c r="K183" i="6"/>
  <c r="J183" i="6"/>
  <c r="U182" i="6"/>
  <c r="T182" i="6"/>
  <c r="S182" i="6"/>
  <c r="R182" i="6"/>
  <c r="Q182" i="6"/>
  <c r="P182" i="6"/>
  <c r="O182" i="6"/>
  <c r="N182" i="6"/>
  <c r="M182" i="6"/>
  <c r="L182" i="6"/>
  <c r="K182" i="6"/>
  <c r="J182" i="6"/>
  <c r="U181" i="6"/>
  <c r="T181" i="6"/>
  <c r="S181" i="6"/>
  <c r="R181" i="6"/>
  <c r="Q181" i="6"/>
  <c r="P181" i="6"/>
  <c r="O181" i="6"/>
  <c r="N181" i="6"/>
  <c r="M181" i="6"/>
  <c r="L181" i="6"/>
  <c r="K181" i="6"/>
  <c r="J181" i="6"/>
  <c r="U180" i="6"/>
  <c r="T180" i="6"/>
  <c r="S180" i="6"/>
  <c r="R180" i="6"/>
  <c r="Q180" i="6"/>
  <c r="P180" i="6"/>
  <c r="O180" i="6"/>
  <c r="N180" i="6"/>
  <c r="M180" i="6"/>
  <c r="L180" i="6"/>
  <c r="K180" i="6"/>
  <c r="J180" i="6"/>
  <c r="U179" i="6"/>
  <c r="T179" i="6"/>
  <c r="S179" i="6"/>
  <c r="R179" i="6"/>
  <c r="Q179" i="6"/>
  <c r="P179" i="6"/>
  <c r="O179" i="6"/>
  <c r="N179" i="6"/>
  <c r="M179" i="6"/>
  <c r="L179" i="6"/>
  <c r="K179" i="6"/>
  <c r="J179" i="6"/>
  <c r="U178" i="6"/>
  <c r="T178" i="6"/>
  <c r="S178" i="6"/>
  <c r="R178" i="6"/>
  <c r="Q178" i="6"/>
  <c r="P178" i="6"/>
  <c r="O178" i="6"/>
  <c r="N178" i="6"/>
  <c r="M178" i="6"/>
  <c r="L178" i="6"/>
  <c r="K178" i="6"/>
  <c r="J178" i="6"/>
  <c r="U177" i="6"/>
  <c r="T177" i="6"/>
  <c r="S177" i="6"/>
  <c r="R177" i="6"/>
  <c r="Q177" i="6"/>
  <c r="P177" i="6"/>
  <c r="O177" i="6"/>
  <c r="N177" i="6"/>
  <c r="M177" i="6"/>
  <c r="L177" i="6"/>
  <c r="K177" i="6"/>
  <c r="J177" i="6"/>
  <c r="U176" i="6"/>
  <c r="T176" i="6"/>
  <c r="S176" i="6"/>
  <c r="R176" i="6"/>
  <c r="Q176" i="6"/>
  <c r="P176" i="6"/>
  <c r="O176" i="6"/>
  <c r="N176" i="6"/>
  <c r="M176" i="6"/>
  <c r="L176" i="6"/>
  <c r="K176" i="6"/>
  <c r="J176" i="6"/>
  <c r="U175" i="6"/>
  <c r="T175" i="6"/>
  <c r="S175" i="6"/>
  <c r="R175" i="6"/>
  <c r="Q175" i="6"/>
  <c r="P175" i="6"/>
  <c r="O175" i="6"/>
  <c r="N175" i="6"/>
  <c r="M175" i="6"/>
  <c r="L175" i="6"/>
  <c r="K175" i="6"/>
  <c r="J175" i="6"/>
  <c r="U174" i="6"/>
  <c r="T174" i="6"/>
  <c r="S174" i="6"/>
  <c r="R174" i="6"/>
  <c r="Q174" i="6"/>
  <c r="P174" i="6"/>
  <c r="O174" i="6"/>
  <c r="N174" i="6"/>
  <c r="M174" i="6"/>
  <c r="L174" i="6"/>
  <c r="K174" i="6"/>
  <c r="J174" i="6"/>
  <c r="U173" i="6"/>
  <c r="T173" i="6"/>
  <c r="S173" i="6"/>
  <c r="R173" i="6"/>
  <c r="Q173" i="6"/>
  <c r="P173" i="6"/>
  <c r="O173" i="6"/>
  <c r="N173" i="6"/>
  <c r="M173" i="6"/>
  <c r="L173" i="6"/>
  <c r="K173" i="6"/>
  <c r="J173" i="6"/>
  <c r="U172" i="6"/>
  <c r="T172" i="6"/>
  <c r="S172" i="6"/>
  <c r="R172" i="6"/>
  <c r="Q172" i="6"/>
  <c r="P172" i="6"/>
  <c r="O172" i="6"/>
  <c r="N172" i="6"/>
  <c r="M172" i="6"/>
  <c r="L172" i="6"/>
  <c r="K172" i="6"/>
  <c r="J172" i="6"/>
  <c r="U171" i="6"/>
  <c r="T171" i="6"/>
  <c r="S171" i="6"/>
  <c r="R171" i="6"/>
  <c r="Q171" i="6"/>
  <c r="P171" i="6"/>
  <c r="O171" i="6"/>
  <c r="N171" i="6"/>
  <c r="M171" i="6"/>
  <c r="L171" i="6"/>
  <c r="K171" i="6"/>
  <c r="J171" i="6"/>
  <c r="U170" i="6"/>
  <c r="T170" i="6"/>
  <c r="S170" i="6"/>
  <c r="R170" i="6"/>
  <c r="Q170" i="6"/>
  <c r="P170" i="6"/>
  <c r="O170" i="6"/>
  <c r="N170" i="6"/>
  <c r="M170" i="6"/>
  <c r="L170" i="6"/>
  <c r="K170" i="6"/>
  <c r="J170" i="6"/>
  <c r="U169" i="6"/>
  <c r="T169" i="6"/>
  <c r="S169" i="6"/>
  <c r="R169" i="6"/>
  <c r="Q169" i="6"/>
  <c r="P169" i="6"/>
  <c r="O169" i="6"/>
  <c r="N169" i="6"/>
  <c r="M169" i="6"/>
  <c r="L169" i="6"/>
  <c r="K169" i="6"/>
  <c r="J169" i="6"/>
  <c r="U168" i="6"/>
  <c r="T168" i="6"/>
  <c r="S168" i="6"/>
  <c r="R168" i="6"/>
  <c r="Q168" i="6"/>
  <c r="P168" i="6"/>
  <c r="O168" i="6"/>
  <c r="N168" i="6"/>
  <c r="M168" i="6"/>
  <c r="L168" i="6"/>
  <c r="K168" i="6"/>
  <c r="J168" i="6"/>
  <c r="U167" i="6"/>
  <c r="T167" i="6"/>
  <c r="S167" i="6"/>
  <c r="R167" i="6"/>
  <c r="Q167" i="6"/>
  <c r="P167" i="6"/>
  <c r="O167" i="6"/>
  <c r="N167" i="6"/>
  <c r="M167" i="6"/>
  <c r="L167" i="6"/>
  <c r="K167" i="6"/>
  <c r="J167" i="6"/>
  <c r="U166" i="6"/>
  <c r="T166" i="6"/>
  <c r="S166" i="6"/>
  <c r="R166" i="6"/>
  <c r="Q166" i="6"/>
  <c r="P166" i="6"/>
  <c r="O166" i="6"/>
  <c r="N166" i="6"/>
  <c r="M166" i="6"/>
  <c r="L166" i="6"/>
  <c r="K166" i="6"/>
  <c r="J166" i="6"/>
  <c r="U165" i="6"/>
  <c r="T165" i="6"/>
  <c r="S165" i="6"/>
  <c r="R165" i="6"/>
  <c r="Q165" i="6"/>
  <c r="P165" i="6"/>
  <c r="O165" i="6"/>
  <c r="N165" i="6"/>
  <c r="M165" i="6"/>
  <c r="L165" i="6"/>
  <c r="K165" i="6"/>
  <c r="J165" i="6"/>
  <c r="U164" i="6"/>
  <c r="T164" i="6"/>
  <c r="S164" i="6"/>
  <c r="R164" i="6"/>
  <c r="Q164" i="6"/>
  <c r="P164" i="6"/>
  <c r="O164" i="6"/>
  <c r="N164" i="6"/>
  <c r="M164" i="6"/>
  <c r="L164" i="6"/>
  <c r="K164" i="6"/>
  <c r="J164" i="6"/>
  <c r="U163" i="6"/>
  <c r="T163" i="6"/>
  <c r="S163" i="6"/>
  <c r="R163" i="6"/>
  <c r="Q163" i="6"/>
  <c r="P163" i="6"/>
  <c r="O163" i="6"/>
  <c r="N163" i="6"/>
  <c r="M163" i="6"/>
  <c r="L163" i="6"/>
  <c r="K163" i="6"/>
  <c r="J163" i="6"/>
  <c r="U162" i="6"/>
  <c r="T162" i="6"/>
  <c r="S162" i="6"/>
  <c r="R162" i="6"/>
  <c r="Q162" i="6"/>
  <c r="P162" i="6"/>
  <c r="O162" i="6"/>
  <c r="N162" i="6"/>
  <c r="M162" i="6"/>
  <c r="L162" i="6"/>
  <c r="K162" i="6"/>
  <c r="J162" i="6"/>
  <c r="U161" i="6"/>
  <c r="T161" i="6"/>
  <c r="S161" i="6"/>
  <c r="R161" i="6"/>
  <c r="Q161" i="6"/>
  <c r="P161" i="6"/>
  <c r="O161" i="6"/>
  <c r="N161" i="6"/>
  <c r="M161" i="6"/>
  <c r="L161" i="6"/>
  <c r="K161" i="6"/>
  <c r="J161" i="6"/>
  <c r="U160" i="6"/>
  <c r="T160" i="6"/>
  <c r="S160" i="6"/>
  <c r="R160" i="6"/>
  <c r="Q160" i="6"/>
  <c r="P160" i="6"/>
  <c r="O160" i="6"/>
  <c r="N160" i="6"/>
  <c r="M160" i="6"/>
  <c r="L160" i="6"/>
  <c r="K160" i="6"/>
  <c r="J160" i="6"/>
  <c r="U159" i="6"/>
  <c r="T159" i="6"/>
  <c r="S159" i="6"/>
  <c r="R159" i="6"/>
  <c r="Q159" i="6"/>
  <c r="P159" i="6"/>
  <c r="O159" i="6"/>
  <c r="N159" i="6"/>
  <c r="M159" i="6"/>
  <c r="L159" i="6"/>
  <c r="K159" i="6"/>
  <c r="J159" i="6"/>
  <c r="U158" i="6"/>
  <c r="T158" i="6"/>
  <c r="S158" i="6"/>
  <c r="R158" i="6"/>
  <c r="Q158" i="6"/>
  <c r="P158" i="6"/>
  <c r="O158" i="6"/>
  <c r="N158" i="6"/>
  <c r="M158" i="6"/>
  <c r="L158" i="6"/>
  <c r="K158" i="6"/>
  <c r="J158" i="6"/>
  <c r="U157" i="6"/>
  <c r="T157" i="6"/>
  <c r="S157" i="6"/>
  <c r="R157" i="6"/>
  <c r="Q157" i="6"/>
  <c r="P157" i="6"/>
  <c r="O157" i="6"/>
  <c r="N157" i="6"/>
  <c r="M157" i="6"/>
  <c r="L157" i="6"/>
  <c r="K157" i="6"/>
  <c r="J157" i="6"/>
  <c r="U156" i="6"/>
  <c r="T156" i="6"/>
  <c r="S156" i="6"/>
  <c r="R156" i="6"/>
  <c r="Q156" i="6"/>
  <c r="P156" i="6"/>
  <c r="O156" i="6"/>
  <c r="N156" i="6"/>
  <c r="M156" i="6"/>
  <c r="L156" i="6"/>
  <c r="K156" i="6"/>
  <c r="J156" i="6"/>
  <c r="U155" i="6"/>
  <c r="T155" i="6"/>
  <c r="S155" i="6"/>
  <c r="R155" i="6"/>
  <c r="Q155" i="6"/>
  <c r="P155" i="6"/>
  <c r="O155" i="6"/>
  <c r="N155" i="6"/>
  <c r="M155" i="6"/>
  <c r="L155" i="6"/>
  <c r="K155" i="6"/>
  <c r="J155" i="6"/>
  <c r="U154" i="6"/>
  <c r="T154" i="6"/>
  <c r="S154" i="6"/>
  <c r="R154" i="6"/>
  <c r="Q154" i="6"/>
  <c r="P154" i="6"/>
  <c r="O154" i="6"/>
  <c r="N154" i="6"/>
  <c r="M154" i="6"/>
  <c r="L154" i="6"/>
  <c r="K154" i="6"/>
  <c r="J154" i="6"/>
  <c r="U153" i="6"/>
  <c r="T153" i="6"/>
  <c r="S153" i="6"/>
  <c r="R153" i="6"/>
  <c r="Q153" i="6"/>
  <c r="P153" i="6"/>
  <c r="O153" i="6"/>
  <c r="N153" i="6"/>
  <c r="M153" i="6"/>
  <c r="L153" i="6"/>
  <c r="K153" i="6"/>
  <c r="J153" i="6"/>
  <c r="U152" i="6"/>
  <c r="T152" i="6"/>
  <c r="S152" i="6"/>
  <c r="R152" i="6"/>
  <c r="Q152" i="6"/>
  <c r="P152" i="6"/>
  <c r="O152" i="6"/>
  <c r="N152" i="6"/>
  <c r="M152" i="6"/>
  <c r="L152" i="6"/>
  <c r="K152" i="6"/>
  <c r="J152" i="6"/>
  <c r="U151" i="6"/>
  <c r="T151" i="6"/>
  <c r="S151" i="6"/>
  <c r="R151" i="6"/>
  <c r="Q151" i="6"/>
  <c r="P151" i="6"/>
  <c r="O151" i="6"/>
  <c r="N151" i="6"/>
  <c r="M151" i="6"/>
  <c r="L151" i="6"/>
  <c r="K151" i="6"/>
  <c r="J151" i="6"/>
  <c r="U150" i="6"/>
  <c r="T150" i="6"/>
  <c r="S150" i="6"/>
  <c r="R150" i="6"/>
  <c r="Q150" i="6"/>
  <c r="P150" i="6"/>
  <c r="O150" i="6"/>
  <c r="N150" i="6"/>
  <c r="M150" i="6"/>
  <c r="L150" i="6"/>
  <c r="K150" i="6"/>
  <c r="J150" i="6"/>
  <c r="U149" i="6"/>
  <c r="T149" i="6"/>
  <c r="S149" i="6"/>
  <c r="R149" i="6"/>
  <c r="Q149" i="6"/>
  <c r="P149" i="6"/>
  <c r="O149" i="6"/>
  <c r="N149" i="6"/>
  <c r="M149" i="6"/>
  <c r="L149" i="6"/>
  <c r="K149" i="6"/>
  <c r="J149" i="6"/>
  <c r="U148" i="6"/>
  <c r="T148" i="6"/>
  <c r="S148" i="6"/>
  <c r="R148" i="6"/>
  <c r="Q148" i="6"/>
  <c r="P148" i="6"/>
  <c r="O148" i="6"/>
  <c r="N148" i="6"/>
  <c r="M148" i="6"/>
  <c r="L148" i="6"/>
  <c r="K148" i="6"/>
  <c r="J148" i="6"/>
  <c r="U147" i="6"/>
  <c r="T147" i="6"/>
  <c r="S147" i="6"/>
  <c r="R147" i="6"/>
  <c r="Q147" i="6"/>
  <c r="P147" i="6"/>
  <c r="O147" i="6"/>
  <c r="N147" i="6"/>
  <c r="M147" i="6"/>
  <c r="L147" i="6"/>
  <c r="K147" i="6"/>
  <c r="J147" i="6"/>
  <c r="U146" i="6"/>
  <c r="T146" i="6"/>
  <c r="S146" i="6"/>
  <c r="R146" i="6"/>
  <c r="Q146" i="6"/>
  <c r="P146" i="6"/>
  <c r="O146" i="6"/>
  <c r="N146" i="6"/>
  <c r="M146" i="6"/>
  <c r="L146" i="6"/>
  <c r="K146" i="6"/>
  <c r="J146" i="6"/>
  <c r="U145" i="6"/>
  <c r="T145" i="6"/>
  <c r="S145" i="6"/>
  <c r="R145" i="6"/>
  <c r="Q145" i="6"/>
  <c r="P145" i="6"/>
  <c r="O145" i="6"/>
  <c r="N145" i="6"/>
  <c r="M145" i="6"/>
  <c r="L145" i="6"/>
  <c r="K145" i="6"/>
  <c r="J145" i="6"/>
  <c r="U144" i="6"/>
  <c r="T144" i="6"/>
  <c r="S144" i="6"/>
  <c r="R144" i="6"/>
  <c r="Q144" i="6"/>
  <c r="P144" i="6"/>
  <c r="O144" i="6"/>
  <c r="N144" i="6"/>
  <c r="M144" i="6"/>
  <c r="L144" i="6"/>
  <c r="K144" i="6"/>
  <c r="J144" i="6"/>
  <c r="U143" i="6"/>
  <c r="T143" i="6"/>
  <c r="S143" i="6"/>
  <c r="R143" i="6"/>
  <c r="Q143" i="6"/>
  <c r="P143" i="6"/>
  <c r="O143" i="6"/>
  <c r="N143" i="6"/>
  <c r="M143" i="6"/>
  <c r="L143" i="6"/>
  <c r="K143" i="6"/>
  <c r="J143" i="6"/>
  <c r="U142" i="6"/>
  <c r="T142" i="6"/>
  <c r="S142" i="6"/>
  <c r="R142" i="6"/>
  <c r="Q142" i="6"/>
  <c r="P142" i="6"/>
  <c r="O142" i="6"/>
  <c r="N142" i="6"/>
  <c r="M142" i="6"/>
  <c r="L142" i="6"/>
  <c r="K142" i="6"/>
  <c r="J142" i="6"/>
  <c r="U141" i="6"/>
  <c r="T141" i="6"/>
  <c r="S141" i="6"/>
  <c r="R141" i="6"/>
  <c r="Q141" i="6"/>
  <c r="P141" i="6"/>
  <c r="O141" i="6"/>
  <c r="N141" i="6"/>
  <c r="M141" i="6"/>
  <c r="L141" i="6"/>
  <c r="K141" i="6"/>
  <c r="J141" i="6"/>
  <c r="U140" i="6"/>
  <c r="T140" i="6"/>
  <c r="S140" i="6"/>
  <c r="R140" i="6"/>
  <c r="Q140" i="6"/>
  <c r="P140" i="6"/>
  <c r="O140" i="6"/>
  <c r="N140" i="6"/>
  <c r="M140" i="6"/>
  <c r="L140" i="6"/>
  <c r="K140" i="6"/>
  <c r="J140" i="6"/>
  <c r="U139" i="6"/>
  <c r="T139" i="6"/>
  <c r="S139" i="6"/>
  <c r="R139" i="6"/>
  <c r="Q139" i="6"/>
  <c r="P139" i="6"/>
  <c r="O139" i="6"/>
  <c r="N139" i="6"/>
  <c r="M139" i="6"/>
  <c r="L139" i="6"/>
  <c r="K139" i="6"/>
  <c r="J139" i="6"/>
  <c r="U138" i="6"/>
  <c r="T138" i="6"/>
  <c r="S138" i="6"/>
  <c r="R138" i="6"/>
  <c r="Q138" i="6"/>
  <c r="P138" i="6"/>
  <c r="O138" i="6"/>
  <c r="N138" i="6"/>
  <c r="M138" i="6"/>
  <c r="L138" i="6"/>
  <c r="K138" i="6"/>
  <c r="J138" i="6"/>
  <c r="U137" i="6"/>
  <c r="T137" i="6"/>
  <c r="S137" i="6"/>
  <c r="R137" i="6"/>
  <c r="Q137" i="6"/>
  <c r="P137" i="6"/>
  <c r="O137" i="6"/>
  <c r="N137" i="6"/>
  <c r="M137" i="6"/>
  <c r="L137" i="6"/>
  <c r="K137" i="6"/>
  <c r="J137" i="6"/>
  <c r="U136" i="6"/>
  <c r="T136" i="6"/>
  <c r="S136" i="6"/>
  <c r="R136" i="6"/>
  <c r="Q136" i="6"/>
  <c r="P136" i="6"/>
  <c r="O136" i="6"/>
  <c r="N136" i="6"/>
  <c r="M136" i="6"/>
  <c r="L136" i="6"/>
  <c r="K136" i="6"/>
  <c r="J136" i="6"/>
  <c r="U135" i="6"/>
  <c r="T135" i="6"/>
  <c r="S135" i="6"/>
  <c r="R135" i="6"/>
  <c r="Q135" i="6"/>
  <c r="P135" i="6"/>
  <c r="O135" i="6"/>
  <c r="N135" i="6"/>
  <c r="M135" i="6"/>
  <c r="L135" i="6"/>
  <c r="K135" i="6"/>
  <c r="J135" i="6"/>
  <c r="U134" i="6"/>
  <c r="T134" i="6"/>
  <c r="S134" i="6"/>
  <c r="R134" i="6"/>
  <c r="Q134" i="6"/>
  <c r="P134" i="6"/>
  <c r="O134" i="6"/>
  <c r="N134" i="6"/>
  <c r="M134" i="6"/>
  <c r="L134" i="6"/>
  <c r="K134" i="6"/>
  <c r="J134" i="6"/>
  <c r="U133" i="6"/>
  <c r="T133" i="6"/>
  <c r="S133" i="6"/>
  <c r="R133" i="6"/>
  <c r="Q133" i="6"/>
  <c r="P133" i="6"/>
  <c r="O133" i="6"/>
  <c r="N133" i="6"/>
  <c r="M133" i="6"/>
  <c r="L133" i="6"/>
  <c r="K133" i="6"/>
  <c r="J133" i="6"/>
  <c r="U132" i="6"/>
  <c r="T132" i="6"/>
  <c r="S132" i="6"/>
  <c r="R132" i="6"/>
  <c r="Q132" i="6"/>
  <c r="P132" i="6"/>
  <c r="O132" i="6"/>
  <c r="N132" i="6"/>
  <c r="M132" i="6"/>
  <c r="L132" i="6"/>
  <c r="K132" i="6"/>
  <c r="J132" i="6"/>
  <c r="U131" i="6"/>
  <c r="T131" i="6"/>
  <c r="S131" i="6"/>
  <c r="R131" i="6"/>
  <c r="Q131" i="6"/>
  <c r="P131" i="6"/>
  <c r="O131" i="6"/>
  <c r="N131" i="6"/>
  <c r="M131" i="6"/>
  <c r="L131" i="6"/>
  <c r="K131" i="6"/>
  <c r="J131" i="6"/>
  <c r="U130" i="6"/>
  <c r="T130" i="6"/>
  <c r="S130" i="6"/>
  <c r="R130" i="6"/>
  <c r="Q130" i="6"/>
  <c r="P130" i="6"/>
  <c r="O130" i="6"/>
  <c r="N130" i="6"/>
  <c r="M130" i="6"/>
  <c r="L130" i="6"/>
  <c r="K130" i="6"/>
  <c r="J130" i="6"/>
  <c r="U129" i="6"/>
  <c r="T129" i="6"/>
  <c r="S129" i="6"/>
  <c r="R129" i="6"/>
  <c r="Q129" i="6"/>
  <c r="P129" i="6"/>
  <c r="O129" i="6"/>
  <c r="N129" i="6"/>
  <c r="M129" i="6"/>
  <c r="L129" i="6"/>
  <c r="K129" i="6"/>
  <c r="J129" i="6"/>
  <c r="U128" i="6"/>
  <c r="T128" i="6"/>
  <c r="S128" i="6"/>
  <c r="R128" i="6"/>
  <c r="Q128" i="6"/>
  <c r="P128" i="6"/>
  <c r="O128" i="6"/>
  <c r="N128" i="6"/>
  <c r="M128" i="6"/>
  <c r="L128" i="6"/>
  <c r="K128" i="6"/>
  <c r="J128" i="6"/>
  <c r="U127" i="6"/>
  <c r="T127" i="6"/>
  <c r="S127" i="6"/>
  <c r="R127" i="6"/>
  <c r="Q127" i="6"/>
  <c r="P127" i="6"/>
  <c r="O127" i="6"/>
  <c r="N127" i="6"/>
  <c r="M127" i="6"/>
  <c r="L127" i="6"/>
  <c r="K127" i="6"/>
  <c r="J127" i="6"/>
  <c r="U126" i="6"/>
  <c r="T126" i="6"/>
  <c r="S126" i="6"/>
  <c r="R126" i="6"/>
  <c r="Q126" i="6"/>
  <c r="P126" i="6"/>
  <c r="O126" i="6"/>
  <c r="N126" i="6"/>
  <c r="M126" i="6"/>
  <c r="L126" i="6"/>
  <c r="K126" i="6"/>
  <c r="J126" i="6"/>
  <c r="U125" i="6"/>
  <c r="T125" i="6"/>
  <c r="S125" i="6"/>
  <c r="R125" i="6"/>
  <c r="Q125" i="6"/>
  <c r="P125" i="6"/>
  <c r="O125" i="6"/>
  <c r="N125" i="6"/>
  <c r="M125" i="6"/>
  <c r="L125" i="6"/>
  <c r="K125" i="6"/>
  <c r="J125" i="6"/>
  <c r="U124" i="6"/>
  <c r="T124" i="6"/>
  <c r="S124" i="6"/>
  <c r="R124" i="6"/>
  <c r="Q124" i="6"/>
  <c r="P124" i="6"/>
  <c r="O124" i="6"/>
  <c r="N124" i="6"/>
  <c r="M124" i="6"/>
  <c r="L124" i="6"/>
  <c r="K124" i="6"/>
  <c r="J124" i="6"/>
  <c r="U123" i="6"/>
  <c r="T123" i="6"/>
  <c r="S123" i="6"/>
  <c r="R123" i="6"/>
  <c r="Q123" i="6"/>
  <c r="P123" i="6"/>
  <c r="O123" i="6"/>
  <c r="N123" i="6"/>
  <c r="M123" i="6"/>
  <c r="L123" i="6"/>
  <c r="K123" i="6"/>
  <c r="J123" i="6"/>
  <c r="U122" i="6"/>
  <c r="T122" i="6"/>
  <c r="S122" i="6"/>
  <c r="R122" i="6"/>
  <c r="Q122" i="6"/>
  <c r="P122" i="6"/>
  <c r="O122" i="6"/>
  <c r="N122" i="6"/>
  <c r="M122" i="6"/>
  <c r="L122" i="6"/>
  <c r="K122" i="6"/>
  <c r="J122" i="6"/>
  <c r="U121" i="6"/>
  <c r="T121" i="6"/>
  <c r="S121" i="6"/>
  <c r="R121" i="6"/>
  <c r="Q121" i="6"/>
  <c r="P121" i="6"/>
  <c r="O121" i="6"/>
  <c r="N121" i="6"/>
  <c r="M121" i="6"/>
  <c r="L121" i="6"/>
  <c r="K121" i="6"/>
  <c r="J121" i="6"/>
  <c r="U120" i="6"/>
  <c r="T120" i="6"/>
  <c r="S120" i="6"/>
  <c r="R120" i="6"/>
  <c r="Q120" i="6"/>
  <c r="P120" i="6"/>
  <c r="O120" i="6"/>
  <c r="N120" i="6"/>
  <c r="M120" i="6"/>
  <c r="L120" i="6"/>
  <c r="K120" i="6"/>
  <c r="J120" i="6"/>
  <c r="U119" i="6"/>
  <c r="T119" i="6"/>
  <c r="S119" i="6"/>
  <c r="R119" i="6"/>
  <c r="Q119" i="6"/>
  <c r="P119" i="6"/>
  <c r="O119" i="6"/>
  <c r="N119" i="6"/>
  <c r="M119" i="6"/>
  <c r="L119" i="6"/>
  <c r="K119" i="6"/>
  <c r="J119" i="6"/>
  <c r="U118" i="6"/>
  <c r="T118" i="6"/>
  <c r="S118" i="6"/>
  <c r="R118" i="6"/>
  <c r="Q118" i="6"/>
  <c r="P118" i="6"/>
  <c r="O118" i="6"/>
  <c r="N118" i="6"/>
  <c r="M118" i="6"/>
  <c r="L118" i="6"/>
  <c r="K118" i="6"/>
  <c r="J118" i="6"/>
  <c r="U117" i="6"/>
  <c r="T117" i="6"/>
  <c r="S117" i="6"/>
  <c r="R117" i="6"/>
  <c r="Q117" i="6"/>
  <c r="P117" i="6"/>
  <c r="O117" i="6"/>
  <c r="N117" i="6"/>
  <c r="M117" i="6"/>
  <c r="L117" i="6"/>
  <c r="K117" i="6"/>
  <c r="J117" i="6"/>
  <c r="U116" i="6"/>
  <c r="T116" i="6"/>
  <c r="S116" i="6"/>
  <c r="R116" i="6"/>
  <c r="Q116" i="6"/>
  <c r="P116" i="6"/>
  <c r="O116" i="6"/>
  <c r="N116" i="6"/>
  <c r="M116" i="6"/>
  <c r="L116" i="6"/>
  <c r="K116" i="6"/>
  <c r="J116" i="6"/>
  <c r="U115" i="6"/>
  <c r="T115" i="6"/>
  <c r="S115" i="6"/>
  <c r="R115" i="6"/>
  <c r="Q115" i="6"/>
  <c r="P115" i="6"/>
  <c r="O115" i="6"/>
  <c r="N115" i="6"/>
  <c r="M115" i="6"/>
  <c r="L115" i="6"/>
  <c r="K115" i="6"/>
  <c r="J115" i="6"/>
  <c r="U114" i="6"/>
  <c r="T114" i="6"/>
  <c r="S114" i="6"/>
  <c r="R114" i="6"/>
  <c r="Q114" i="6"/>
  <c r="P114" i="6"/>
  <c r="O114" i="6"/>
  <c r="N114" i="6"/>
  <c r="M114" i="6"/>
  <c r="L114" i="6"/>
  <c r="K114" i="6"/>
  <c r="J114" i="6"/>
  <c r="U113" i="6"/>
  <c r="T113" i="6"/>
  <c r="S113" i="6"/>
  <c r="R113" i="6"/>
  <c r="Q113" i="6"/>
  <c r="P113" i="6"/>
  <c r="O113" i="6"/>
  <c r="N113" i="6"/>
  <c r="M113" i="6"/>
  <c r="L113" i="6"/>
  <c r="K113" i="6"/>
  <c r="J113" i="6"/>
  <c r="U112" i="6"/>
  <c r="T112" i="6"/>
  <c r="S112" i="6"/>
  <c r="R112" i="6"/>
  <c r="Q112" i="6"/>
  <c r="P112" i="6"/>
  <c r="O112" i="6"/>
  <c r="N112" i="6"/>
  <c r="M112" i="6"/>
  <c r="L112" i="6"/>
  <c r="K112" i="6"/>
  <c r="J112" i="6"/>
  <c r="U111" i="6"/>
  <c r="T111" i="6"/>
  <c r="S111" i="6"/>
  <c r="R111" i="6"/>
  <c r="Q111" i="6"/>
  <c r="P111" i="6"/>
  <c r="O111" i="6"/>
  <c r="N111" i="6"/>
  <c r="M111" i="6"/>
  <c r="L111" i="6"/>
  <c r="K111" i="6"/>
  <c r="J111" i="6"/>
  <c r="U110" i="6"/>
  <c r="T110" i="6"/>
  <c r="S110" i="6"/>
  <c r="R110" i="6"/>
  <c r="Q110" i="6"/>
  <c r="P110" i="6"/>
  <c r="O110" i="6"/>
  <c r="N110" i="6"/>
  <c r="M110" i="6"/>
  <c r="L110" i="6"/>
  <c r="K110" i="6"/>
  <c r="J110" i="6"/>
  <c r="U109" i="6"/>
  <c r="T109" i="6"/>
  <c r="S109" i="6"/>
  <c r="R109" i="6"/>
  <c r="Q109" i="6"/>
  <c r="P109" i="6"/>
  <c r="O109" i="6"/>
  <c r="N109" i="6"/>
  <c r="M109" i="6"/>
  <c r="L109" i="6"/>
  <c r="K109" i="6"/>
  <c r="J109" i="6"/>
  <c r="U108" i="6"/>
  <c r="T108" i="6"/>
  <c r="S108" i="6"/>
  <c r="R108" i="6"/>
  <c r="Q108" i="6"/>
  <c r="P108" i="6"/>
  <c r="O108" i="6"/>
  <c r="N108" i="6"/>
  <c r="M108" i="6"/>
  <c r="L108" i="6"/>
  <c r="K108" i="6"/>
  <c r="J108" i="6"/>
  <c r="U107" i="6"/>
  <c r="T107" i="6"/>
  <c r="S107" i="6"/>
  <c r="R107" i="6"/>
  <c r="Q107" i="6"/>
  <c r="P107" i="6"/>
  <c r="O107" i="6"/>
  <c r="N107" i="6"/>
  <c r="M107" i="6"/>
  <c r="L107" i="6"/>
  <c r="K107" i="6"/>
  <c r="J107" i="6"/>
  <c r="U106" i="6"/>
  <c r="T106" i="6"/>
  <c r="S106" i="6"/>
  <c r="R106" i="6"/>
  <c r="Q106" i="6"/>
  <c r="P106" i="6"/>
  <c r="O106" i="6"/>
  <c r="N106" i="6"/>
  <c r="M106" i="6"/>
  <c r="L106" i="6"/>
  <c r="K106" i="6"/>
  <c r="J106" i="6"/>
  <c r="U105" i="6"/>
  <c r="T105" i="6"/>
  <c r="S105" i="6"/>
  <c r="R105" i="6"/>
  <c r="Q105" i="6"/>
  <c r="P105" i="6"/>
  <c r="O105" i="6"/>
  <c r="N105" i="6"/>
  <c r="M105" i="6"/>
  <c r="L105" i="6"/>
  <c r="K105" i="6"/>
  <c r="J105" i="6"/>
  <c r="U104" i="6"/>
  <c r="T104" i="6"/>
  <c r="S104" i="6"/>
  <c r="R104" i="6"/>
  <c r="Q104" i="6"/>
  <c r="P104" i="6"/>
  <c r="O104" i="6"/>
  <c r="N104" i="6"/>
  <c r="M104" i="6"/>
  <c r="L104" i="6"/>
  <c r="K104" i="6"/>
  <c r="J104" i="6"/>
  <c r="U103" i="6"/>
  <c r="T103" i="6"/>
  <c r="S103" i="6"/>
  <c r="R103" i="6"/>
  <c r="Q103" i="6"/>
  <c r="P103" i="6"/>
  <c r="O103" i="6"/>
  <c r="N103" i="6"/>
  <c r="M103" i="6"/>
  <c r="L103" i="6"/>
  <c r="K103" i="6"/>
  <c r="J103" i="6"/>
  <c r="U102" i="6"/>
  <c r="T102" i="6"/>
  <c r="S102" i="6"/>
  <c r="R102" i="6"/>
  <c r="Q102" i="6"/>
  <c r="P102" i="6"/>
  <c r="O102" i="6"/>
  <c r="N102" i="6"/>
  <c r="M102" i="6"/>
  <c r="L102" i="6"/>
  <c r="K102" i="6"/>
  <c r="J102" i="6"/>
  <c r="U101" i="6"/>
  <c r="T101" i="6"/>
  <c r="S101" i="6"/>
  <c r="R101" i="6"/>
  <c r="Q101" i="6"/>
  <c r="P101" i="6"/>
  <c r="O101" i="6"/>
  <c r="N101" i="6"/>
  <c r="M101" i="6"/>
  <c r="L101" i="6"/>
  <c r="K101" i="6"/>
  <c r="J101" i="6"/>
  <c r="U100" i="6"/>
  <c r="T100" i="6"/>
  <c r="S100" i="6"/>
  <c r="R100" i="6"/>
  <c r="Q100" i="6"/>
  <c r="P100" i="6"/>
  <c r="O100" i="6"/>
  <c r="N100" i="6"/>
  <c r="M100" i="6"/>
  <c r="L100" i="6"/>
  <c r="K100" i="6"/>
  <c r="J100" i="6"/>
  <c r="U99" i="6"/>
  <c r="T99" i="6"/>
  <c r="S99" i="6"/>
  <c r="R99" i="6"/>
  <c r="Q99" i="6"/>
  <c r="P99" i="6"/>
  <c r="O99" i="6"/>
  <c r="N99" i="6"/>
  <c r="M99" i="6"/>
  <c r="L99" i="6"/>
  <c r="K99" i="6"/>
  <c r="J99" i="6"/>
  <c r="U98" i="6"/>
  <c r="T98" i="6"/>
  <c r="S98" i="6"/>
  <c r="R98" i="6"/>
  <c r="Q98" i="6"/>
  <c r="P98" i="6"/>
  <c r="O98" i="6"/>
  <c r="N98" i="6"/>
  <c r="M98" i="6"/>
  <c r="L98" i="6"/>
  <c r="K98" i="6"/>
  <c r="J98" i="6"/>
  <c r="U97" i="6"/>
  <c r="T97" i="6"/>
  <c r="S97" i="6"/>
  <c r="R97" i="6"/>
  <c r="Q97" i="6"/>
  <c r="P97" i="6"/>
  <c r="O97" i="6"/>
  <c r="N97" i="6"/>
  <c r="M97" i="6"/>
  <c r="L97" i="6"/>
  <c r="K97" i="6"/>
  <c r="J97" i="6"/>
  <c r="U96" i="6"/>
  <c r="T96" i="6"/>
  <c r="S96" i="6"/>
  <c r="R96" i="6"/>
  <c r="Q96" i="6"/>
  <c r="P96" i="6"/>
  <c r="O96" i="6"/>
  <c r="N96" i="6"/>
  <c r="M96" i="6"/>
  <c r="L96" i="6"/>
  <c r="K96" i="6"/>
  <c r="J96" i="6"/>
  <c r="U95" i="6"/>
  <c r="T95" i="6"/>
  <c r="S95" i="6"/>
  <c r="R95" i="6"/>
  <c r="Q95" i="6"/>
  <c r="P95" i="6"/>
  <c r="O95" i="6"/>
  <c r="N95" i="6"/>
  <c r="M95" i="6"/>
  <c r="L95" i="6"/>
  <c r="K95" i="6"/>
  <c r="J95" i="6"/>
  <c r="U94" i="6"/>
  <c r="T94" i="6"/>
  <c r="S94" i="6"/>
  <c r="R94" i="6"/>
  <c r="Q94" i="6"/>
  <c r="P94" i="6"/>
  <c r="O94" i="6"/>
  <c r="N94" i="6"/>
  <c r="M94" i="6"/>
  <c r="L94" i="6"/>
  <c r="K94" i="6"/>
  <c r="J94" i="6"/>
  <c r="U93" i="6"/>
  <c r="T93" i="6"/>
  <c r="S93" i="6"/>
  <c r="R93" i="6"/>
  <c r="Q93" i="6"/>
  <c r="P93" i="6"/>
  <c r="O93" i="6"/>
  <c r="N93" i="6"/>
  <c r="M93" i="6"/>
  <c r="L93" i="6"/>
  <c r="K93" i="6"/>
  <c r="J93" i="6"/>
  <c r="U92" i="6"/>
  <c r="T92" i="6"/>
  <c r="S92" i="6"/>
  <c r="R92" i="6"/>
  <c r="Q92" i="6"/>
  <c r="P92" i="6"/>
  <c r="O92" i="6"/>
  <c r="N92" i="6"/>
  <c r="M92" i="6"/>
  <c r="L92" i="6"/>
  <c r="K92" i="6"/>
  <c r="J92" i="6"/>
  <c r="U91" i="6"/>
  <c r="T91" i="6"/>
  <c r="S91" i="6"/>
  <c r="R91" i="6"/>
  <c r="Q91" i="6"/>
  <c r="P91" i="6"/>
  <c r="O91" i="6"/>
  <c r="N91" i="6"/>
  <c r="M91" i="6"/>
  <c r="L91" i="6"/>
  <c r="K91" i="6"/>
  <c r="J91" i="6"/>
  <c r="U90" i="6"/>
  <c r="T90" i="6"/>
  <c r="S90" i="6"/>
  <c r="R90" i="6"/>
  <c r="Q90" i="6"/>
  <c r="P90" i="6"/>
  <c r="O90" i="6"/>
  <c r="N90" i="6"/>
  <c r="M90" i="6"/>
  <c r="L90" i="6"/>
  <c r="K90" i="6"/>
  <c r="J90" i="6"/>
  <c r="U89" i="6"/>
  <c r="T89" i="6"/>
  <c r="S89" i="6"/>
  <c r="R89" i="6"/>
  <c r="Q89" i="6"/>
  <c r="P89" i="6"/>
  <c r="O89" i="6"/>
  <c r="N89" i="6"/>
  <c r="M89" i="6"/>
  <c r="L89" i="6"/>
  <c r="K89" i="6"/>
  <c r="J89" i="6"/>
  <c r="U88" i="6"/>
  <c r="T88" i="6"/>
  <c r="S88" i="6"/>
  <c r="R88" i="6"/>
  <c r="Q88" i="6"/>
  <c r="P88" i="6"/>
  <c r="O88" i="6"/>
  <c r="N88" i="6"/>
  <c r="M88" i="6"/>
  <c r="L88" i="6"/>
  <c r="K88" i="6"/>
  <c r="J88" i="6"/>
  <c r="U87" i="6"/>
  <c r="T87" i="6"/>
  <c r="S87" i="6"/>
  <c r="R87" i="6"/>
  <c r="Q87" i="6"/>
  <c r="P87" i="6"/>
  <c r="O87" i="6"/>
  <c r="N87" i="6"/>
  <c r="M87" i="6"/>
  <c r="L87" i="6"/>
  <c r="K87" i="6"/>
  <c r="J87" i="6"/>
  <c r="U86" i="6"/>
  <c r="T86" i="6"/>
  <c r="S86" i="6"/>
  <c r="R86" i="6"/>
  <c r="Q86" i="6"/>
  <c r="P86" i="6"/>
  <c r="O86" i="6"/>
  <c r="N86" i="6"/>
  <c r="M86" i="6"/>
  <c r="L86" i="6"/>
  <c r="K86" i="6"/>
  <c r="J86" i="6"/>
  <c r="U85" i="6"/>
  <c r="T85" i="6"/>
  <c r="S85" i="6"/>
  <c r="R85" i="6"/>
  <c r="Q85" i="6"/>
  <c r="P85" i="6"/>
  <c r="O85" i="6"/>
  <c r="N85" i="6"/>
  <c r="M85" i="6"/>
  <c r="L85" i="6"/>
  <c r="K85" i="6"/>
  <c r="J85" i="6"/>
  <c r="U84" i="6"/>
  <c r="T84" i="6"/>
  <c r="S84" i="6"/>
  <c r="R84" i="6"/>
  <c r="Q84" i="6"/>
  <c r="P84" i="6"/>
  <c r="O84" i="6"/>
  <c r="N84" i="6"/>
  <c r="M84" i="6"/>
  <c r="L84" i="6"/>
  <c r="K84" i="6"/>
  <c r="J84" i="6"/>
  <c r="U83" i="6"/>
  <c r="T83" i="6"/>
  <c r="S83" i="6"/>
  <c r="R83" i="6"/>
  <c r="Q83" i="6"/>
  <c r="P83" i="6"/>
  <c r="O83" i="6"/>
  <c r="N83" i="6"/>
  <c r="M83" i="6"/>
  <c r="L83" i="6"/>
  <c r="K83" i="6"/>
  <c r="J83" i="6"/>
  <c r="U82" i="6"/>
  <c r="T82" i="6"/>
  <c r="S82" i="6"/>
  <c r="R82" i="6"/>
  <c r="Q82" i="6"/>
  <c r="P82" i="6"/>
  <c r="O82" i="6"/>
  <c r="N82" i="6"/>
  <c r="M82" i="6"/>
  <c r="L82" i="6"/>
  <c r="K82" i="6"/>
  <c r="J82" i="6"/>
  <c r="U81" i="6"/>
  <c r="T81" i="6"/>
  <c r="S81" i="6"/>
  <c r="R81" i="6"/>
  <c r="Q81" i="6"/>
  <c r="P81" i="6"/>
  <c r="O81" i="6"/>
  <c r="N81" i="6"/>
  <c r="M81" i="6"/>
  <c r="L81" i="6"/>
  <c r="K81" i="6"/>
  <c r="J81" i="6"/>
  <c r="U80" i="6"/>
  <c r="T80" i="6"/>
  <c r="S80" i="6"/>
  <c r="R80" i="6"/>
  <c r="Q80" i="6"/>
  <c r="P80" i="6"/>
  <c r="O80" i="6"/>
  <c r="N80" i="6"/>
  <c r="M80" i="6"/>
  <c r="L80" i="6"/>
  <c r="K80" i="6"/>
  <c r="J80" i="6"/>
  <c r="U79" i="6"/>
  <c r="T79" i="6"/>
  <c r="S79" i="6"/>
  <c r="R79" i="6"/>
  <c r="Q79" i="6"/>
  <c r="P79" i="6"/>
  <c r="O79" i="6"/>
  <c r="N79" i="6"/>
  <c r="M79" i="6"/>
  <c r="L79" i="6"/>
  <c r="K79" i="6"/>
  <c r="J79" i="6"/>
  <c r="U78" i="6"/>
  <c r="T78" i="6"/>
  <c r="S78" i="6"/>
  <c r="R78" i="6"/>
  <c r="Q78" i="6"/>
  <c r="P78" i="6"/>
  <c r="O78" i="6"/>
  <c r="N78" i="6"/>
  <c r="M78" i="6"/>
  <c r="L78" i="6"/>
  <c r="K78" i="6"/>
  <c r="J78" i="6"/>
  <c r="U77" i="6"/>
  <c r="T77" i="6"/>
  <c r="S77" i="6"/>
  <c r="R77" i="6"/>
  <c r="Q77" i="6"/>
  <c r="P77" i="6"/>
  <c r="O77" i="6"/>
  <c r="N77" i="6"/>
  <c r="M77" i="6"/>
  <c r="L77" i="6"/>
  <c r="K77" i="6"/>
  <c r="J77" i="6"/>
  <c r="U76" i="6"/>
  <c r="T76" i="6"/>
  <c r="S76" i="6"/>
  <c r="R76" i="6"/>
  <c r="Q76" i="6"/>
  <c r="P76" i="6"/>
  <c r="O76" i="6"/>
  <c r="N76" i="6"/>
  <c r="M76" i="6"/>
  <c r="L76" i="6"/>
  <c r="K76" i="6"/>
  <c r="J76" i="6"/>
  <c r="U75" i="6"/>
  <c r="T75" i="6"/>
  <c r="S75" i="6"/>
  <c r="R75" i="6"/>
  <c r="Q75" i="6"/>
  <c r="P75" i="6"/>
  <c r="O75" i="6"/>
  <c r="N75" i="6"/>
  <c r="M75" i="6"/>
  <c r="L75" i="6"/>
  <c r="K75" i="6"/>
  <c r="J75" i="6"/>
  <c r="U74" i="6"/>
  <c r="T74" i="6"/>
  <c r="S74" i="6"/>
  <c r="R74" i="6"/>
  <c r="Q74" i="6"/>
  <c r="P74" i="6"/>
  <c r="O74" i="6"/>
  <c r="N74" i="6"/>
  <c r="M74" i="6"/>
  <c r="L74" i="6"/>
  <c r="K74" i="6"/>
  <c r="J74" i="6"/>
  <c r="U73" i="6"/>
  <c r="T73" i="6"/>
  <c r="S73" i="6"/>
  <c r="R73" i="6"/>
  <c r="Q73" i="6"/>
  <c r="P73" i="6"/>
  <c r="O73" i="6"/>
  <c r="N73" i="6"/>
  <c r="M73" i="6"/>
  <c r="L73" i="6"/>
  <c r="K73" i="6"/>
  <c r="J73" i="6"/>
  <c r="U72" i="6"/>
  <c r="T72" i="6"/>
  <c r="S72" i="6"/>
  <c r="R72" i="6"/>
  <c r="Q72" i="6"/>
  <c r="P72" i="6"/>
  <c r="O72" i="6"/>
  <c r="N72" i="6"/>
  <c r="M72" i="6"/>
  <c r="L72" i="6"/>
  <c r="K72" i="6"/>
  <c r="J72" i="6"/>
  <c r="U71" i="6"/>
  <c r="T71" i="6"/>
  <c r="S71" i="6"/>
  <c r="R71" i="6"/>
  <c r="Q71" i="6"/>
  <c r="P71" i="6"/>
  <c r="O71" i="6"/>
  <c r="N71" i="6"/>
  <c r="M71" i="6"/>
  <c r="L71" i="6"/>
  <c r="K71" i="6"/>
  <c r="J71" i="6"/>
  <c r="U70" i="6"/>
  <c r="T70" i="6"/>
  <c r="S70" i="6"/>
  <c r="R70" i="6"/>
  <c r="Q70" i="6"/>
  <c r="P70" i="6"/>
  <c r="O70" i="6"/>
  <c r="N70" i="6"/>
  <c r="M70" i="6"/>
  <c r="L70" i="6"/>
  <c r="K70" i="6"/>
  <c r="J70" i="6"/>
  <c r="U69" i="6"/>
  <c r="T69" i="6"/>
  <c r="S69" i="6"/>
  <c r="R69" i="6"/>
  <c r="Q69" i="6"/>
  <c r="P69" i="6"/>
  <c r="O69" i="6"/>
  <c r="N69" i="6"/>
  <c r="M69" i="6"/>
  <c r="L69" i="6"/>
  <c r="K69" i="6"/>
  <c r="J69" i="6"/>
  <c r="U68" i="6"/>
  <c r="T68" i="6"/>
  <c r="S68" i="6"/>
  <c r="R68" i="6"/>
  <c r="Q68" i="6"/>
  <c r="P68" i="6"/>
  <c r="O68" i="6"/>
  <c r="N68" i="6"/>
  <c r="M68" i="6"/>
  <c r="L68" i="6"/>
  <c r="K68" i="6"/>
  <c r="J68" i="6"/>
  <c r="U67" i="6"/>
  <c r="T67" i="6"/>
  <c r="S67" i="6"/>
  <c r="R67" i="6"/>
  <c r="Q67" i="6"/>
  <c r="P67" i="6"/>
  <c r="O67" i="6"/>
  <c r="N67" i="6"/>
  <c r="M67" i="6"/>
  <c r="L67" i="6"/>
  <c r="K67" i="6"/>
  <c r="J67" i="6"/>
  <c r="U66" i="6"/>
  <c r="T66" i="6"/>
  <c r="S66" i="6"/>
  <c r="R66" i="6"/>
  <c r="Q66" i="6"/>
  <c r="P66" i="6"/>
  <c r="O66" i="6"/>
  <c r="N66" i="6"/>
  <c r="M66" i="6"/>
  <c r="L66" i="6"/>
  <c r="K66" i="6"/>
  <c r="J66" i="6"/>
  <c r="U65" i="6"/>
  <c r="T65" i="6"/>
  <c r="S65" i="6"/>
  <c r="R65" i="6"/>
  <c r="Q65" i="6"/>
  <c r="P65" i="6"/>
  <c r="O65" i="6"/>
  <c r="N65" i="6"/>
  <c r="M65" i="6"/>
  <c r="L65" i="6"/>
  <c r="K65" i="6"/>
  <c r="J65" i="6"/>
  <c r="U64" i="6"/>
  <c r="T64" i="6"/>
  <c r="S64" i="6"/>
  <c r="R64" i="6"/>
  <c r="Q64" i="6"/>
  <c r="P64" i="6"/>
  <c r="O64" i="6"/>
  <c r="N64" i="6"/>
  <c r="M64" i="6"/>
  <c r="L64" i="6"/>
  <c r="K64" i="6"/>
  <c r="J64" i="6"/>
  <c r="U63" i="6"/>
  <c r="T63" i="6"/>
  <c r="S63" i="6"/>
  <c r="R63" i="6"/>
  <c r="Q63" i="6"/>
  <c r="P63" i="6"/>
  <c r="O63" i="6"/>
  <c r="N63" i="6"/>
  <c r="M63" i="6"/>
  <c r="L63" i="6"/>
  <c r="K63" i="6"/>
  <c r="J63" i="6"/>
  <c r="U62" i="6"/>
  <c r="T62" i="6"/>
  <c r="S62" i="6"/>
  <c r="R62" i="6"/>
  <c r="Q62" i="6"/>
  <c r="P62" i="6"/>
  <c r="O62" i="6"/>
  <c r="N62" i="6"/>
  <c r="M62" i="6"/>
  <c r="L62" i="6"/>
  <c r="K62" i="6"/>
  <c r="J62" i="6"/>
  <c r="U61" i="6"/>
  <c r="T61" i="6"/>
  <c r="S61" i="6"/>
  <c r="R61" i="6"/>
  <c r="Q61" i="6"/>
  <c r="P61" i="6"/>
  <c r="O61" i="6"/>
  <c r="N61" i="6"/>
  <c r="M61" i="6"/>
  <c r="L61" i="6"/>
  <c r="K61" i="6"/>
  <c r="J61" i="6"/>
  <c r="U60" i="6"/>
  <c r="T60" i="6"/>
  <c r="S60" i="6"/>
  <c r="R60" i="6"/>
  <c r="Q60" i="6"/>
  <c r="P60" i="6"/>
  <c r="O60" i="6"/>
  <c r="N60" i="6"/>
  <c r="M60" i="6"/>
  <c r="L60" i="6"/>
  <c r="K60" i="6"/>
  <c r="J60" i="6"/>
  <c r="U59" i="6"/>
  <c r="T59" i="6"/>
  <c r="S59" i="6"/>
  <c r="R59" i="6"/>
  <c r="Q59" i="6"/>
  <c r="P59" i="6"/>
  <c r="O59" i="6"/>
  <c r="N59" i="6"/>
  <c r="M59" i="6"/>
  <c r="L59" i="6"/>
  <c r="K59" i="6"/>
  <c r="J59" i="6"/>
  <c r="U58" i="6"/>
  <c r="T58" i="6"/>
  <c r="S58" i="6"/>
  <c r="R58" i="6"/>
  <c r="Q58" i="6"/>
  <c r="P58" i="6"/>
  <c r="O58" i="6"/>
  <c r="N58" i="6"/>
  <c r="M58" i="6"/>
  <c r="L58" i="6"/>
  <c r="K58" i="6"/>
  <c r="J58" i="6"/>
  <c r="U57" i="6"/>
  <c r="T57" i="6"/>
  <c r="S57" i="6"/>
  <c r="R57" i="6"/>
  <c r="Q57" i="6"/>
  <c r="P57" i="6"/>
  <c r="O57" i="6"/>
  <c r="N57" i="6"/>
  <c r="M57" i="6"/>
  <c r="L57" i="6"/>
  <c r="K57" i="6"/>
  <c r="J57" i="6"/>
  <c r="U56" i="6"/>
  <c r="T56" i="6"/>
  <c r="S56" i="6"/>
  <c r="R56" i="6"/>
  <c r="Q56" i="6"/>
  <c r="P56" i="6"/>
  <c r="O56" i="6"/>
  <c r="N56" i="6"/>
  <c r="M56" i="6"/>
  <c r="L56" i="6"/>
  <c r="K56" i="6"/>
  <c r="J56" i="6"/>
  <c r="U55" i="6"/>
  <c r="T55" i="6"/>
  <c r="S55" i="6"/>
  <c r="R55" i="6"/>
  <c r="Q55" i="6"/>
  <c r="P55" i="6"/>
  <c r="O55" i="6"/>
  <c r="N55" i="6"/>
  <c r="M55" i="6"/>
  <c r="L55" i="6"/>
  <c r="K55" i="6"/>
  <c r="J55" i="6"/>
  <c r="U54" i="6"/>
  <c r="T54" i="6"/>
  <c r="S54" i="6"/>
  <c r="R54" i="6"/>
  <c r="Q54" i="6"/>
  <c r="P54" i="6"/>
  <c r="O54" i="6"/>
  <c r="N54" i="6"/>
  <c r="M54" i="6"/>
  <c r="L54" i="6"/>
  <c r="K54" i="6"/>
  <c r="J54" i="6"/>
  <c r="U53" i="6"/>
  <c r="T53" i="6"/>
  <c r="S53" i="6"/>
  <c r="R53" i="6"/>
  <c r="Q53" i="6"/>
  <c r="P53" i="6"/>
  <c r="O53" i="6"/>
  <c r="N53" i="6"/>
  <c r="M53" i="6"/>
  <c r="L53" i="6"/>
  <c r="K53" i="6"/>
  <c r="J53" i="6"/>
  <c r="U52" i="6"/>
  <c r="T52" i="6"/>
  <c r="S52" i="6"/>
  <c r="R52" i="6"/>
  <c r="Q52" i="6"/>
  <c r="P52" i="6"/>
  <c r="O52" i="6"/>
  <c r="N52" i="6"/>
  <c r="M52" i="6"/>
  <c r="L52" i="6"/>
  <c r="K52" i="6"/>
  <c r="J52" i="6"/>
  <c r="U51" i="6"/>
  <c r="T51" i="6"/>
  <c r="S51" i="6"/>
  <c r="R51" i="6"/>
  <c r="Q51" i="6"/>
  <c r="P51" i="6"/>
  <c r="O51" i="6"/>
  <c r="N51" i="6"/>
  <c r="M51" i="6"/>
  <c r="L51" i="6"/>
  <c r="K51" i="6"/>
  <c r="J51" i="6"/>
  <c r="U50" i="6"/>
  <c r="T50" i="6"/>
  <c r="S50" i="6"/>
  <c r="R50" i="6"/>
  <c r="Q50" i="6"/>
  <c r="P50" i="6"/>
  <c r="O50" i="6"/>
  <c r="N50" i="6"/>
  <c r="M50" i="6"/>
  <c r="L50" i="6"/>
  <c r="K50" i="6"/>
  <c r="J50" i="6"/>
  <c r="U49" i="6"/>
  <c r="T49" i="6"/>
  <c r="S49" i="6"/>
  <c r="R49" i="6"/>
  <c r="Q49" i="6"/>
  <c r="P49" i="6"/>
  <c r="O49" i="6"/>
  <c r="N49" i="6"/>
  <c r="M49" i="6"/>
  <c r="L49" i="6"/>
  <c r="K49" i="6"/>
  <c r="J49" i="6"/>
  <c r="U48" i="6"/>
  <c r="T48" i="6"/>
  <c r="S48" i="6"/>
  <c r="R48" i="6"/>
  <c r="Q48" i="6"/>
  <c r="P48" i="6"/>
  <c r="O48" i="6"/>
  <c r="N48" i="6"/>
  <c r="M48" i="6"/>
  <c r="L48" i="6"/>
  <c r="K48" i="6"/>
  <c r="J48" i="6"/>
  <c r="U47" i="6"/>
  <c r="T47" i="6"/>
  <c r="S47" i="6"/>
  <c r="R47" i="6"/>
  <c r="Q47" i="6"/>
  <c r="P47" i="6"/>
  <c r="O47" i="6"/>
  <c r="N47" i="6"/>
  <c r="M47" i="6"/>
  <c r="L47" i="6"/>
  <c r="K47" i="6"/>
  <c r="J47" i="6"/>
  <c r="U46" i="6"/>
  <c r="T46" i="6"/>
  <c r="S46" i="6"/>
  <c r="R46" i="6"/>
  <c r="Q46" i="6"/>
  <c r="P46" i="6"/>
  <c r="O46" i="6"/>
  <c r="N46" i="6"/>
  <c r="M46" i="6"/>
  <c r="L46" i="6"/>
  <c r="K46" i="6"/>
  <c r="J46" i="6"/>
  <c r="U45" i="6"/>
  <c r="T45" i="6"/>
  <c r="S45" i="6"/>
  <c r="R45" i="6"/>
  <c r="Q45" i="6"/>
  <c r="P45" i="6"/>
  <c r="O45" i="6"/>
  <c r="N45" i="6"/>
  <c r="M45" i="6"/>
  <c r="L45" i="6"/>
  <c r="K45" i="6"/>
  <c r="J45" i="6"/>
  <c r="U44" i="6"/>
  <c r="T44" i="6"/>
  <c r="S44" i="6"/>
  <c r="R44" i="6"/>
  <c r="Q44" i="6"/>
  <c r="P44" i="6"/>
  <c r="O44" i="6"/>
  <c r="N44" i="6"/>
  <c r="M44" i="6"/>
  <c r="L44" i="6"/>
  <c r="K44" i="6"/>
  <c r="J44" i="6"/>
  <c r="U43" i="6"/>
  <c r="T43" i="6"/>
  <c r="S43" i="6"/>
  <c r="R43" i="6"/>
  <c r="Q43" i="6"/>
  <c r="P43" i="6"/>
  <c r="O43" i="6"/>
  <c r="N43" i="6"/>
  <c r="M43" i="6"/>
  <c r="L43" i="6"/>
  <c r="K43" i="6"/>
  <c r="J43" i="6"/>
  <c r="U42" i="6"/>
  <c r="T42" i="6"/>
  <c r="S42" i="6"/>
  <c r="R42" i="6"/>
  <c r="Q42" i="6"/>
  <c r="P42" i="6"/>
  <c r="O42" i="6"/>
  <c r="N42" i="6"/>
  <c r="M42" i="6"/>
  <c r="L42" i="6"/>
  <c r="K42" i="6"/>
  <c r="J42" i="6"/>
  <c r="U41" i="6"/>
  <c r="T41" i="6"/>
  <c r="S41" i="6"/>
  <c r="R41" i="6"/>
  <c r="Q41" i="6"/>
  <c r="P41" i="6"/>
  <c r="O41" i="6"/>
  <c r="N41" i="6"/>
  <c r="M41" i="6"/>
  <c r="L41" i="6"/>
  <c r="K41" i="6"/>
  <c r="J41" i="6"/>
  <c r="U40" i="6"/>
  <c r="T40" i="6"/>
  <c r="S40" i="6"/>
  <c r="R40" i="6"/>
  <c r="Q40" i="6"/>
  <c r="P40" i="6"/>
  <c r="O40" i="6"/>
  <c r="N40" i="6"/>
  <c r="M40" i="6"/>
  <c r="L40" i="6"/>
  <c r="K40" i="6"/>
  <c r="J40" i="6"/>
  <c r="U39" i="6"/>
  <c r="T39" i="6"/>
  <c r="S39" i="6"/>
  <c r="R39" i="6"/>
  <c r="Q39" i="6"/>
  <c r="P39" i="6"/>
  <c r="O39" i="6"/>
  <c r="N39" i="6"/>
  <c r="M39" i="6"/>
  <c r="L39" i="6"/>
  <c r="K39" i="6"/>
  <c r="J39" i="6"/>
  <c r="U38" i="6"/>
  <c r="T38" i="6"/>
  <c r="S38" i="6"/>
  <c r="R38" i="6"/>
  <c r="Q38" i="6"/>
  <c r="P38" i="6"/>
  <c r="O38" i="6"/>
  <c r="N38" i="6"/>
  <c r="M38" i="6"/>
  <c r="L38" i="6"/>
  <c r="K38" i="6"/>
  <c r="J38" i="6"/>
  <c r="U37" i="6"/>
  <c r="T37" i="6"/>
  <c r="S37" i="6"/>
  <c r="R37" i="6"/>
  <c r="Q37" i="6"/>
  <c r="P37" i="6"/>
  <c r="O37" i="6"/>
  <c r="N37" i="6"/>
  <c r="M37" i="6"/>
  <c r="L37" i="6"/>
  <c r="K37" i="6"/>
  <c r="J37" i="6"/>
  <c r="U36" i="6"/>
  <c r="T36" i="6"/>
  <c r="S36" i="6"/>
  <c r="R36" i="6"/>
  <c r="Q36" i="6"/>
  <c r="P36" i="6"/>
  <c r="O36" i="6"/>
  <c r="N36" i="6"/>
  <c r="M36" i="6"/>
  <c r="L36" i="6"/>
  <c r="K36" i="6"/>
  <c r="J36" i="6"/>
  <c r="U35" i="6"/>
  <c r="T35" i="6"/>
  <c r="S35" i="6"/>
  <c r="R35" i="6"/>
  <c r="Q35" i="6"/>
  <c r="P35" i="6"/>
  <c r="O35" i="6"/>
  <c r="N35" i="6"/>
  <c r="M35" i="6"/>
  <c r="L35" i="6"/>
  <c r="K35" i="6"/>
  <c r="J35" i="6"/>
  <c r="U34" i="6"/>
  <c r="T34" i="6"/>
  <c r="S34" i="6"/>
  <c r="R34" i="6"/>
  <c r="Q34" i="6"/>
  <c r="P34" i="6"/>
  <c r="O34" i="6"/>
  <c r="N34" i="6"/>
  <c r="M34" i="6"/>
  <c r="L34" i="6"/>
  <c r="K34" i="6"/>
  <c r="J34" i="6"/>
  <c r="U33" i="6"/>
  <c r="T33" i="6"/>
  <c r="S33" i="6"/>
  <c r="R33" i="6"/>
  <c r="Q33" i="6"/>
  <c r="P33" i="6"/>
  <c r="O33" i="6"/>
  <c r="N33" i="6"/>
  <c r="M33" i="6"/>
  <c r="L33" i="6"/>
  <c r="K33" i="6"/>
  <c r="J33" i="6"/>
  <c r="U32" i="6"/>
  <c r="T32" i="6"/>
  <c r="S32" i="6"/>
  <c r="R32" i="6"/>
  <c r="Q32" i="6"/>
  <c r="P32" i="6"/>
  <c r="O32" i="6"/>
  <c r="N32" i="6"/>
  <c r="M32" i="6"/>
  <c r="L32" i="6"/>
  <c r="K32" i="6"/>
  <c r="J32" i="6"/>
  <c r="U31" i="6"/>
  <c r="T31" i="6"/>
  <c r="S31" i="6"/>
  <c r="R31" i="6"/>
  <c r="Q31" i="6"/>
  <c r="P31" i="6"/>
  <c r="O31" i="6"/>
  <c r="N31" i="6"/>
  <c r="M31" i="6"/>
  <c r="L31" i="6"/>
  <c r="K31" i="6"/>
  <c r="J31" i="6"/>
  <c r="U30" i="6"/>
  <c r="T30" i="6"/>
  <c r="S30" i="6"/>
  <c r="R30" i="6"/>
  <c r="Q30" i="6"/>
  <c r="P30" i="6"/>
  <c r="O30" i="6"/>
  <c r="N30" i="6"/>
  <c r="M30" i="6"/>
  <c r="L30" i="6"/>
  <c r="K30" i="6"/>
  <c r="J30" i="6"/>
  <c r="U29" i="6"/>
  <c r="T29" i="6"/>
  <c r="S29" i="6"/>
  <c r="R29" i="6"/>
  <c r="Q29" i="6"/>
  <c r="P29" i="6"/>
  <c r="O29" i="6"/>
  <c r="N29" i="6"/>
  <c r="M29" i="6"/>
  <c r="L29" i="6"/>
  <c r="K29" i="6"/>
  <c r="J29" i="6"/>
  <c r="U28" i="6"/>
  <c r="T28" i="6"/>
  <c r="S28" i="6"/>
  <c r="R28" i="6"/>
  <c r="Q28" i="6"/>
  <c r="P28" i="6"/>
  <c r="O28" i="6"/>
  <c r="N28" i="6"/>
  <c r="M28" i="6"/>
  <c r="L28" i="6"/>
  <c r="K28" i="6"/>
  <c r="J28" i="6"/>
  <c r="U27" i="6"/>
  <c r="T27" i="6"/>
  <c r="S27" i="6"/>
  <c r="R27" i="6"/>
  <c r="Q27" i="6"/>
  <c r="P27" i="6"/>
  <c r="O27" i="6"/>
  <c r="N27" i="6"/>
  <c r="M27" i="6"/>
  <c r="L27" i="6"/>
  <c r="K27" i="6"/>
  <c r="J27" i="6"/>
  <c r="U26" i="6"/>
  <c r="T26" i="6"/>
  <c r="S26" i="6"/>
  <c r="R26" i="6"/>
  <c r="Q26" i="6"/>
  <c r="P26" i="6"/>
  <c r="O26" i="6"/>
  <c r="N26" i="6"/>
  <c r="M26" i="6"/>
  <c r="L26" i="6"/>
  <c r="K26" i="6"/>
  <c r="J26" i="6"/>
  <c r="U25" i="6"/>
  <c r="T25" i="6"/>
  <c r="S25" i="6"/>
  <c r="R25" i="6"/>
  <c r="Q25" i="6"/>
  <c r="P25" i="6"/>
  <c r="O25" i="6"/>
  <c r="N25" i="6"/>
  <c r="M25" i="6"/>
  <c r="L25" i="6"/>
  <c r="K25" i="6"/>
  <c r="J25" i="6"/>
  <c r="U24" i="6"/>
  <c r="T24" i="6"/>
  <c r="S24" i="6"/>
  <c r="R24" i="6"/>
  <c r="Q24" i="6"/>
  <c r="P24" i="6"/>
  <c r="O24" i="6"/>
  <c r="N24" i="6"/>
  <c r="M24" i="6"/>
  <c r="L24" i="6"/>
  <c r="K24" i="6"/>
  <c r="J24" i="6"/>
  <c r="U23" i="6"/>
  <c r="T23" i="6"/>
  <c r="S23" i="6"/>
  <c r="R23" i="6"/>
  <c r="Q23" i="6"/>
  <c r="P23" i="6"/>
  <c r="O23" i="6"/>
  <c r="N23" i="6"/>
  <c r="M23" i="6"/>
  <c r="L23" i="6"/>
  <c r="K23" i="6"/>
  <c r="J23" i="6"/>
  <c r="U22" i="6"/>
  <c r="T22" i="6"/>
  <c r="S22" i="6"/>
  <c r="R22" i="6"/>
  <c r="Q22" i="6"/>
  <c r="P22" i="6"/>
  <c r="O22" i="6"/>
  <c r="N22" i="6"/>
  <c r="M22" i="6"/>
  <c r="L22" i="6"/>
  <c r="K22" i="6"/>
  <c r="J22" i="6"/>
  <c r="U21" i="6"/>
  <c r="T21" i="6"/>
  <c r="S21" i="6"/>
  <c r="R21" i="6"/>
  <c r="Q21" i="6"/>
  <c r="P21" i="6"/>
  <c r="O21" i="6"/>
  <c r="N21" i="6"/>
  <c r="M21" i="6"/>
  <c r="L21" i="6"/>
  <c r="K21" i="6"/>
  <c r="J21" i="6"/>
  <c r="U20" i="6"/>
  <c r="T20" i="6"/>
  <c r="S20" i="6"/>
  <c r="R20" i="6"/>
  <c r="Q20" i="6"/>
  <c r="P20" i="6"/>
  <c r="O20" i="6"/>
  <c r="N20" i="6"/>
  <c r="M20" i="6"/>
  <c r="L20" i="6"/>
  <c r="K20" i="6"/>
  <c r="J20" i="6"/>
  <c r="U19" i="6"/>
  <c r="T19" i="6"/>
  <c r="S19" i="6"/>
  <c r="R19" i="6"/>
  <c r="Q19" i="6"/>
  <c r="P19" i="6"/>
  <c r="O19" i="6"/>
  <c r="N19" i="6"/>
  <c r="M19" i="6"/>
  <c r="L19" i="6"/>
  <c r="K19" i="6"/>
  <c r="J19" i="6"/>
  <c r="U18" i="6"/>
  <c r="T18" i="6"/>
  <c r="S18" i="6"/>
  <c r="R18" i="6"/>
  <c r="Q18" i="6"/>
  <c r="P18" i="6"/>
  <c r="O18" i="6"/>
  <c r="N18" i="6"/>
  <c r="M18" i="6"/>
  <c r="L18" i="6"/>
  <c r="K18" i="6"/>
  <c r="J18" i="6"/>
  <c r="U17" i="6"/>
  <c r="T17" i="6"/>
  <c r="S17" i="6"/>
  <c r="R17" i="6"/>
  <c r="Q17" i="6"/>
  <c r="P17" i="6"/>
  <c r="O17" i="6"/>
  <c r="N17" i="6"/>
  <c r="M17" i="6"/>
  <c r="L17" i="6"/>
  <c r="K17" i="6"/>
  <c r="J17" i="6"/>
  <c r="U16" i="6"/>
  <c r="T16" i="6"/>
  <c r="S16" i="6"/>
  <c r="R16" i="6"/>
  <c r="Q16" i="6"/>
  <c r="P16" i="6"/>
  <c r="O16" i="6"/>
  <c r="N16" i="6"/>
  <c r="M16" i="6"/>
  <c r="L16" i="6"/>
  <c r="K16" i="6"/>
  <c r="J16" i="6"/>
  <c r="U15" i="6"/>
  <c r="T15" i="6"/>
  <c r="S15" i="6"/>
  <c r="R15" i="6"/>
  <c r="Q15" i="6"/>
  <c r="P15" i="6"/>
  <c r="O15" i="6"/>
  <c r="N15" i="6"/>
  <c r="M15" i="6"/>
  <c r="L15" i="6"/>
  <c r="K15" i="6"/>
  <c r="J15" i="6"/>
  <c r="U14" i="6"/>
  <c r="T14" i="6"/>
  <c r="S14" i="6"/>
  <c r="R14" i="6"/>
  <c r="Q14" i="6"/>
  <c r="P14" i="6"/>
  <c r="O14" i="6"/>
  <c r="N14" i="6"/>
  <c r="M14" i="6"/>
  <c r="L14" i="6"/>
  <c r="K14" i="6"/>
  <c r="J14" i="6"/>
  <c r="U13" i="6"/>
  <c r="T13" i="6"/>
  <c r="S13" i="6"/>
  <c r="R13" i="6"/>
  <c r="Q13" i="6"/>
  <c r="P13" i="6"/>
  <c r="O13" i="6"/>
  <c r="N13" i="6"/>
  <c r="M13" i="6"/>
  <c r="L13" i="6"/>
  <c r="K13" i="6"/>
  <c r="J13" i="6"/>
  <c r="U12" i="6"/>
  <c r="T12" i="6"/>
  <c r="S12" i="6"/>
  <c r="R12" i="6"/>
  <c r="Q12" i="6"/>
  <c r="P12" i="6"/>
  <c r="O12" i="6"/>
  <c r="N12" i="6"/>
  <c r="M12" i="6"/>
  <c r="L12" i="6"/>
  <c r="K12" i="6"/>
  <c r="J12" i="6"/>
  <c r="U11" i="6"/>
  <c r="T11" i="6"/>
  <c r="S11" i="6"/>
  <c r="R11" i="6"/>
  <c r="Q11" i="6"/>
  <c r="P11" i="6"/>
  <c r="O11" i="6"/>
  <c r="N11" i="6"/>
  <c r="M11" i="6"/>
  <c r="L11" i="6"/>
  <c r="K11" i="6"/>
  <c r="J11" i="6"/>
  <c r="U10" i="6"/>
  <c r="T10" i="6"/>
  <c r="S10" i="6"/>
  <c r="R10" i="6"/>
  <c r="Q10" i="6"/>
  <c r="P10" i="6"/>
  <c r="O10" i="6"/>
  <c r="N10" i="6"/>
  <c r="M10" i="6"/>
  <c r="L10" i="6"/>
  <c r="K10" i="6"/>
  <c r="J10" i="6"/>
  <c r="U9" i="6"/>
  <c r="T9" i="6"/>
  <c r="S9" i="6"/>
  <c r="R9" i="6"/>
  <c r="Q9" i="6"/>
  <c r="P9" i="6"/>
  <c r="O9" i="6"/>
  <c r="N9" i="6"/>
  <c r="M9" i="6"/>
  <c r="L9" i="6"/>
  <c r="K9" i="6"/>
  <c r="J9" i="6"/>
  <c r="U8" i="6"/>
  <c r="T8" i="6"/>
  <c r="S8" i="6"/>
  <c r="R8" i="6"/>
  <c r="Q8" i="6"/>
  <c r="P8" i="6"/>
  <c r="O8" i="6"/>
  <c r="N8" i="6"/>
  <c r="M8" i="6"/>
  <c r="L8" i="6"/>
  <c r="K8" i="6"/>
  <c r="J8" i="6"/>
  <c r="U7" i="6"/>
  <c r="T7" i="6"/>
  <c r="S7" i="6"/>
  <c r="R7" i="6"/>
  <c r="Q7" i="6"/>
  <c r="P7" i="6"/>
  <c r="O7" i="6"/>
  <c r="N7" i="6"/>
  <c r="M7" i="6"/>
  <c r="L7" i="6"/>
  <c r="K7" i="6"/>
  <c r="J7" i="6"/>
  <c r="U6" i="6"/>
  <c r="T6" i="6"/>
  <c r="S6" i="6"/>
  <c r="R6" i="6"/>
  <c r="Q6" i="6"/>
  <c r="P6" i="6"/>
  <c r="O6" i="6"/>
  <c r="N6" i="6"/>
  <c r="M6" i="6"/>
  <c r="L6" i="6"/>
  <c r="K6" i="6"/>
  <c r="J6" i="6"/>
  <c r="BP445" i="6" l="1"/>
  <c r="BQ445" i="6" s="1"/>
  <c r="BP444" i="6"/>
  <c r="BQ444" i="6" s="1"/>
  <c r="BP443" i="6"/>
  <c r="BQ443" i="6" s="1"/>
  <c r="BP442" i="6"/>
  <c r="BQ442" i="6" s="1"/>
  <c r="BP441" i="6"/>
  <c r="BQ441" i="6" s="1"/>
  <c r="BP440" i="6"/>
  <c r="BQ440" i="6" s="1"/>
  <c r="BP439" i="6"/>
  <c r="BQ439" i="6" s="1"/>
  <c r="BP438" i="6"/>
  <c r="BQ438" i="6" s="1"/>
  <c r="BP437" i="6"/>
  <c r="BQ437" i="6" s="1"/>
  <c r="BP436" i="6"/>
  <c r="BQ436" i="6" s="1"/>
  <c r="BP435" i="6"/>
  <c r="BQ435" i="6" s="1"/>
  <c r="BP434" i="6"/>
  <c r="BQ434" i="6" s="1"/>
  <c r="BA434" i="6" l="1"/>
  <c r="BB434" i="6" s="1"/>
  <c r="BA435" i="6"/>
  <c r="BB435" i="6" s="1"/>
  <c r="BA436" i="6"/>
  <c r="BB436" i="6" s="1"/>
  <c r="BA437" i="6"/>
  <c r="BB437" i="6" s="1"/>
  <c r="BA438" i="6"/>
  <c r="BB438" i="6" s="1"/>
  <c r="BA439" i="6"/>
  <c r="BB439" i="6" s="1"/>
  <c r="BA440" i="6"/>
  <c r="BB440" i="6" s="1"/>
  <c r="BA442" i="6"/>
  <c r="BB442" i="6" s="1"/>
  <c r="BA443" i="6"/>
  <c r="BB443" i="6" s="1"/>
  <c r="BA444" i="6"/>
  <c r="BB444" i="6" s="1"/>
  <c r="BA445" i="6"/>
  <c r="BB445" i="6" s="1"/>
  <c r="BA441" i="6"/>
  <c r="BB441" i="6" s="1"/>
  <c r="AL178" i="6" l="1"/>
  <c r="AM178" i="6" s="1"/>
  <c r="AL200" i="6"/>
  <c r="AM200" i="6" s="1"/>
  <c r="AL204" i="6"/>
  <c r="AM204" i="6" s="1"/>
  <c r="AL206" i="6"/>
  <c r="AM206" i="6" s="1"/>
  <c r="AL208" i="6"/>
  <c r="AM208" i="6" s="1"/>
  <c r="AL210" i="6"/>
  <c r="AM210" i="6" s="1"/>
  <c r="AL166" i="6"/>
  <c r="AM166" i="6" s="1"/>
  <c r="AL172" i="6"/>
  <c r="AM172" i="6" s="1"/>
  <c r="AL176" i="6"/>
  <c r="AM176" i="6" s="1"/>
  <c r="AL182" i="6"/>
  <c r="AM182" i="6" s="1"/>
  <c r="AL186" i="6"/>
  <c r="AM186" i="6" s="1"/>
  <c r="AL190" i="6"/>
  <c r="AM190" i="6" s="1"/>
  <c r="AL194" i="6"/>
  <c r="AM194" i="6" s="1"/>
  <c r="AL202" i="6"/>
  <c r="AM202" i="6" s="1"/>
  <c r="AL168" i="6"/>
  <c r="AM168" i="6" s="1"/>
  <c r="AL170" i="6"/>
  <c r="AM170" i="6" s="1"/>
  <c r="AL174" i="6"/>
  <c r="AM174" i="6" s="1"/>
  <c r="AL180" i="6"/>
  <c r="AM180" i="6" s="1"/>
  <c r="AL184" i="6"/>
  <c r="AM184" i="6" s="1"/>
  <c r="AL188" i="6"/>
  <c r="AM188" i="6" s="1"/>
  <c r="AL192" i="6"/>
  <c r="AM192" i="6" s="1"/>
  <c r="AL196" i="6"/>
  <c r="AM196" i="6" s="1"/>
  <c r="AL198" i="6"/>
  <c r="AM198" i="6" s="1"/>
  <c r="AL212" i="6"/>
  <c r="AM212" i="6" s="1"/>
  <c r="AL214" i="6"/>
  <c r="AM214" i="6" s="1"/>
  <c r="AL216" i="6"/>
  <c r="AM216" i="6" s="1"/>
  <c r="AL218" i="6"/>
  <c r="AM218" i="6" s="1"/>
  <c r="AL220" i="6"/>
  <c r="AM220" i="6" s="1"/>
  <c r="AL222" i="6"/>
  <c r="AM222" i="6" s="1"/>
  <c r="AL224" i="6"/>
  <c r="AM224" i="6" s="1"/>
  <c r="AL226" i="6"/>
  <c r="AM226" i="6" s="1"/>
  <c r="AL228" i="6"/>
  <c r="AM228" i="6" s="1"/>
  <c r="AL230" i="6"/>
  <c r="AM230" i="6" s="1"/>
  <c r="AL232" i="6"/>
  <c r="AM232" i="6" s="1"/>
  <c r="AL234" i="6"/>
  <c r="AM234" i="6" s="1"/>
  <c r="AL236" i="6"/>
  <c r="AM236" i="6" s="1"/>
  <c r="AL238" i="6"/>
  <c r="AM238" i="6" s="1"/>
  <c r="AL240" i="6"/>
  <c r="AM240" i="6" s="1"/>
  <c r="AL242" i="6"/>
  <c r="AM242" i="6" s="1"/>
  <c r="AL244" i="6"/>
  <c r="AM244" i="6" s="1"/>
  <c r="AL246" i="6"/>
  <c r="AM246" i="6" s="1"/>
  <c r="AL248" i="6"/>
  <c r="AM248" i="6" s="1"/>
  <c r="AL250" i="6"/>
  <c r="AM250" i="6" s="1"/>
  <c r="AL252" i="6"/>
  <c r="AM252" i="6" s="1"/>
  <c r="AL254" i="6"/>
  <c r="AM254" i="6" s="1"/>
  <c r="AL256" i="6"/>
  <c r="AM256" i="6" s="1"/>
  <c r="AL258" i="6"/>
  <c r="AM258" i="6" s="1"/>
  <c r="AL260" i="6"/>
  <c r="AM260" i="6" s="1"/>
  <c r="AL262" i="6"/>
  <c r="AM262" i="6" s="1"/>
  <c r="AL264" i="6"/>
  <c r="AM264" i="6" s="1"/>
  <c r="AL266" i="6"/>
  <c r="AM266" i="6" s="1"/>
  <c r="AL268" i="6"/>
  <c r="AM268" i="6" s="1"/>
  <c r="AL270" i="6"/>
  <c r="AM270" i="6" s="1"/>
  <c r="AL272" i="6"/>
  <c r="AM272" i="6" s="1"/>
  <c r="AL274" i="6"/>
  <c r="AM274" i="6" s="1"/>
  <c r="AL276" i="6"/>
  <c r="AM276" i="6" s="1"/>
  <c r="AL278" i="6"/>
  <c r="AM278" i="6" s="1"/>
  <c r="AL280" i="6"/>
  <c r="AM280" i="6" s="1"/>
  <c r="AL282" i="6"/>
  <c r="AM282" i="6" s="1"/>
  <c r="AL284" i="6"/>
  <c r="AM284" i="6" s="1"/>
  <c r="AL286" i="6"/>
  <c r="AM286" i="6" s="1"/>
  <c r="AL288" i="6"/>
  <c r="AM288" i="6" s="1"/>
  <c r="AL290" i="6"/>
  <c r="AM290" i="6" s="1"/>
  <c r="AL292" i="6"/>
  <c r="AM292" i="6" s="1"/>
  <c r="AL294" i="6"/>
  <c r="AM294" i="6" s="1"/>
  <c r="AL296" i="6"/>
  <c r="AM296" i="6" s="1"/>
  <c r="AL298" i="6"/>
  <c r="AM298" i="6" s="1"/>
  <c r="AL300" i="6"/>
  <c r="AM300" i="6" s="1"/>
  <c r="AL302" i="6"/>
  <c r="AM302" i="6" s="1"/>
  <c r="AL304" i="6"/>
  <c r="AM304" i="6" s="1"/>
  <c r="AL306" i="6"/>
  <c r="AM306" i="6" s="1"/>
  <c r="AL308" i="6"/>
  <c r="AM308" i="6" s="1"/>
  <c r="AL310" i="6"/>
  <c r="AM310" i="6" s="1"/>
  <c r="AL312" i="6"/>
  <c r="AM312" i="6" s="1"/>
  <c r="AL314" i="6"/>
  <c r="AM314" i="6" s="1"/>
  <c r="AL316" i="6"/>
  <c r="AM316" i="6" s="1"/>
  <c r="AL318" i="6"/>
  <c r="AM318" i="6" s="1"/>
  <c r="AL320" i="6"/>
  <c r="AM320" i="6" s="1"/>
  <c r="AL322" i="6"/>
  <c r="AM322" i="6" s="1"/>
  <c r="AL324" i="6"/>
  <c r="AM324" i="6" s="1"/>
  <c r="AL326" i="6"/>
  <c r="AM326" i="6" s="1"/>
  <c r="AL328" i="6"/>
  <c r="AM328" i="6" s="1"/>
  <c r="AL330" i="6"/>
  <c r="AM330" i="6" s="1"/>
  <c r="AL332" i="6"/>
  <c r="AM332" i="6" s="1"/>
  <c r="AL334" i="6"/>
  <c r="AM334" i="6" s="1"/>
  <c r="AL336" i="6"/>
  <c r="AM336" i="6" s="1"/>
  <c r="AL338" i="6"/>
  <c r="AM338" i="6" s="1"/>
  <c r="AL340" i="6"/>
  <c r="AM340" i="6" s="1"/>
  <c r="AL342" i="6"/>
  <c r="AM342" i="6" s="1"/>
  <c r="AL344" i="6"/>
  <c r="AM344" i="6" s="1"/>
  <c r="AL346" i="6"/>
  <c r="AM346" i="6" s="1"/>
  <c r="AL348" i="6"/>
  <c r="AM348" i="6" s="1"/>
  <c r="AL350" i="6"/>
  <c r="AM350" i="6" s="1"/>
  <c r="AL352" i="6"/>
  <c r="AM352" i="6" s="1"/>
  <c r="AL354" i="6"/>
  <c r="AM354" i="6" s="1"/>
  <c r="AL356" i="6"/>
  <c r="AM356" i="6" s="1"/>
  <c r="AL358" i="6"/>
  <c r="AM358" i="6" s="1"/>
  <c r="AL360" i="6"/>
  <c r="AM360" i="6" s="1"/>
  <c r="AL362" i="6"/>
  <c r="AM362" i="6" s="1"/>
  <c r="AL364" i="6"/>
  <c r="AM364" i="6" s="1"/>
  <c r="AL366" i="6"/>
  <c r="AM366" i="6" s="1"/>
  <c r="AL368" i="6"/>
  <c r="AM368" i="6" s="1"/>
  <c r="AL370" i="6"/>
  <c r="AM370" i="6" s="1"/>
  <c r="AL372" i="6"/>
  <c r="AM372" i="6" s="1"/>
  <c r="AL374" i="6"/>
  <c r="AM374" i="6" s="1"/>
  <c r="AL376" i="6"/>
  <c r="AM376" i="6" s="1"/>
  <c r="AL10" i="6"/>
  <c r="AM10" i="6" s="1"/>
  <c r="AL18" i="6"/>
  <c r="AM18" i="6" s="1"/>
  <c r="AL24" i="6"/>
  <c r="AM24" i="6" s="1"/>
  <c r="AL38" i="6"/>
  <c r="AM38" i="6" s="1"/>
  <c r="AL48" i="6"/>
  <c r="AM48" i="6" s="1"/>
  <c r="AL54" i="6"/>
  <c r="AM54" i="6" s="1"/>
  <c r="AL72" i="6"/>
  <c r="AM72" i="6" s="1"/>
  <c r="AL86" i="6"/>
  <c r="AM86" i="6" s="1"/>
  <c r="AL100" i="6"/>
  <c r="AM100" i="6" s="1"/>
  <c r="AL118" i="6"/>
  <c r="AM118" i="6" s="1"/>
  <c r="AL126" i="6"/>
  <c r="AM126" i="6" s="1"/>
  <c r="AL130" i="6"/>
  <c r="AM130" i="6" s="1"/>
  <c r="AL134" i="6"/>
  <c r="AM134" i="6" s="1"/>
  <c r="AL138" i="6"/>
  <c r="AM138" i="6" s="1"/>
  <c r="AL142" i="6"/>
  <c r="AM142" i="6" s="1"/>
  <c r="AL146" i="6"/>
  <c r="AM146" i="6" s="1"/>
  <c r="AL150" i="6"/>
  <c r="AM150" i="6" s="1"/>
  <c r="AL154" i="6"/>
  <c r="AM154" i="6" s="1"/>
  <c r="AL160" i="6"/>
  <c r="AM160" i="6" s="1"/>
  <c r="AL164" i="6"/>
  <c r="AM164" i="6" s="1"/>
  <c r="AL16" i="6"/>
  <c r="AM16" i="6" s="1"/>
  <c r="AL36" i="6"/>
  <c r="AM36" i="6" s="1"/>
  <c r="AL46" i="6"/>
  <c r="AM46" i="6" s="1"/>
  <c r="AL64" i="6"/>
  <c r="AM64" i="6" s="1"/>
  <c r="AL82" i="6"/>
  <c r="AM82" i="6" s="1"/>
  <c r="AL92" i="6"/>
  <c r="AM92" i="6" s="1"/>
  <c r="AL106" i="6"/>
  <c r="AM106" i="6" s="1"/>
  <c r="AL110" i="6"/>
  <c r="AM110" i="6" s="1"/>
  <c r="AL122" i="6"/>
  <c r="AM122" i="6" s="1"/>
  <c r="AL158" i="6"/>
  <c r="AM158" i="6" s="1"/>
  <c r="AL14" i="6"/>
  <c r="AM14" i="6" s="1"/>
  <c r="AL28" i="6"/>
  <c r="AM28" i="6" s="1"/>
  <c r="AL34" i="6"/>
  <c r="AM34" i="6" s="1"/>
  <c r="AL44" i="6"/>
  <c r="AM44" i="6" s="1"/>
  <c r="AL62" i="6"/>
  <c r="AM62" i="6" s="1"/>
  <c r="AL76" i="6"/>
  <c r="AM76" i="6" s="1"/>
  <c r="AL90" i="6"/>
  <c r="AM90" i="6" s="1"/>
  <c r="AL108" i="6"/>
  <c r="AM108" i="6" s="1"/>
  <c r="AL124" i="6"/>
  <c r="AM124" i="6" s="1"/>
  <c r="AL144" i="6"/>
  <c r="AM144" i="6" s="1"/>
  <c r="AL26" i="6"/>
  <c r="AM26" i="6" s="1"/>
  <c r="AL32" i="6"/>
  <c r="AM32" i="6" s="1"/>
  <c r="AL42" i="6"/>
  <c r="AM42" i="6" s="1"/>
  <c r="AL58" i="6"/>
  <c r="AM58" i="6" s="1"/>
  <c r="AL68" i="6"/>
  <c r="AM68" i="6" s="1"/>
  <c r="AL74" i="6"/>
  <c r="AM74" i="6" s="1"/>
  <c r="AL88" i="6"/>
  <c r="AM88" i="6" s="1"/>
  <c r="AL98" i="6"/>
  <c r="AM98" i="6" s="1"/>
  <c r="AL104" i="6"/>
  <c r="AM104" i="6" s="1"/>
  <c r="AL12" i="6"/>
  <c r="AM12" i="6" s="1"/>
  <c r="AL30" i="6"/>
  <c r="AM30" i="6" s="1"/>
  <c r="AL52" i="6"/>
  <c r="AM52" i="6" s="1"/>
  <c r="AL56" i="6"/>
  <c r="AM56" i="6" s="1"/>
  <c r="AL66" i="6"/>
  <c r="AM66" i="6" s="1"/>
  <c r="AL80" i="6"/>
  <c r="AM80" i="6" s="1"/>
  <c r="AL94" i="6"/>
  <c r="AM94" i="6" s="1"/>
  <c r="AL114" i="6"/>
  <c r="AM114" i="6" s="1"/>
  <c r="AL120" i="6"/>
  <c r="AM120" i="6" s="1"/>
  <c r="AL128" i="6"/>
  <c r="AM128" i="6" s="1"/>
  <c r="AL136" i="6"/>
  <c r="AM136" i="6" s="1"/>
  <c r="AL152" i="6"/>
  <c r="AM152" i="6" s="1"/>
  <c r="AL156" i="6"/>
  <c r="AM156" i="6" s="1"/>
  <c r="AL7" i="6"/>
  <c r="AM7" i="6" s="1"/>
  <c r="AL9" i="6"/>
  <c r="AM9" i="6" s="1"/>
  <c r="AL11" i="6"/>
  <c r="AM11" i="6" s="1"/>
  <c r="AL13" i="6"/>
  <c r="AM13" i="6" s="1"/>
  <c r="AL15" i="6"/>
  <c r="AM15" i="6" s="1"/>
  <c r="AL17" i="6"/>
  <c r="AM17" i="6" s="1"/>
  <c r="AL19" i="6"/>
  <c r="AM19" i="6" s="1"/>
  <c r="AL21" i="6"/>
  <c r="AM21" i="6" s="1"/>
  <c r="AL23" i="6"/>
  <c r="AM23" i="6" s="1"/>
  <c r="AL25" i="6"/>
  <c r="AM25" i="6" s="1"/>
  <c r="AL27" i="6"/>
  <c r="AM27" i="6" s="1"/>
  <c r="AL29" i="6"/>
  <c r="AM29" i="6" s="1"/>
  <c r="AL31" i="6"/>
  <c r="AM31" i="6" s="1"/>
  <c r="AL33" i="6"/>
  <c r="AM33" i="6" s="1"/>
  <c r="AL35" i="6"/>
  <c r="AM35" i="6" s="1"/>
  <c r="AL37" i="6"/>
  <c r="AM37" i="6" s="1"/>
  <c r="AL39" i="6"/>
  <c r="AM39" i="6" s="1"/>
  <c r="AL41" i="6"/>
  <c r="AM41" i="6" s="1"/>
  <c r="AL43" i="6"/>
  <c r="AM43" i="6" s="1"/>
  <c r="AL45" i="6"/>
  <c r="AM45" i="6" s="1"/>
  <c r="AL47" i="6"/>
  <c r="AM47" i="6" s="1"/>
  <c r="AL49" i="6"/>
  <c r="AM49" i="6" s="1"/>
  <c r="AL51" i="6"/>
  <c r="AM51" i="6" s="1"/>
  <c r="AL53" i="6"/>
  <c r="AM53" i="6" s="1"/>
  <c r="AL55" i="6"/>
  <c r="AM55" i="6" s="1"/>
  <c r="AL57" i="6"/>
  <c r="AM57" i="6" s="1"/>
  <c r="AL59" i="6"/>
  <c r="AM59" i="6" s="1"/>
  <c r="AL61" i="6"/>
  <c r="AM61" i="6" s="1"/>
  <c r="AL63" i="6"/>
  <c r="AM63" i="6" s="1"/>
  <c r="AL65" i="6"/>
  <c r="AM65" i="6" s="1"/>
  <c r="AL67" i="6"/>
  <c r="AM67" i="6" s="1"/>
  <c r="AL69" i="6"/>
  <c r="AM69" i="6" s="1"/>
  <c r="AL71" i="6"/>
  <c r="AM71" i="6" s="1"/>
  <c r="AL73" i="6"/>
  <c r="AM73" i="6" s="1"/>
  <c r="AL75" i="6"/>
  <c r="AM75" i="6" s="1"/>
  <c r="AL77" i="6"/>
  <c r="AM77" i="6" s="1"/>
  <c r="AL79" i="6"/>
  <c r="AM79" i="6" s="1"/>
  <c r="AL81" i="6"/>
  <c r="AM81" i="6" s="1"/>
  <c r="AL83" i="6"/>
  <c r="AM83" i="6" s="1"/>
  <c r="AL85" i="6"/>
  <c r="AM85" i="6" s="1"/>
  <c r="AL87" i="6"/>
  <c r="AM87" i="6" s="1"/>
  <c r="AL89" i="6"/>
  <c r="AM89" i="6" s="1"/>
  <c r="AL91" i="6"/>
  <c r="AM91" i="6" s="1"/>
  <c r="AL93" i="6"/>
  <c r="AM93" i="6" s="1"/>
  <c r="AL95" i="6"/>
  <c r="AM95" i="6" s="1"/>
  <c r="AL97" i="6"/>
  <c r="AM97" i="6" s="1"/>
  <c r="AL99" i="6"/>
  <c r="AM99" i="6" s="1"/>
  <c r="AL101" i="6"/>
  <c r="AM101" i="6" s="1"/>
  <c r="AL103" i="6"/>
  <c r="AM103" i="6" s="1"/>
  <c r="AL105" i="6"/>
  <c r="AM105" i="6" s="1"/>
  <c r="AL107" i="6"/>
  <c r="AM107" i="6" s="1"/>
  <c r="AL109" i="6"/>
  <c r="AM109" i="6" s="1"/>
  <c r="AL111" i="6"/>
  <c r="AM111" i="6" s="1"/>
  <c r="AL113" i="6"/>
  <c r="AM113" i="6" s="1"/>
  <c r="AL115" i="6"/>
  <c r="AM115" i="6" s="1"/>
  <c r="AL117" i="6"/>
  <c r="AM117" i="6" s="1"/>
  <c r="AL119" i="6"/>
  <c r="AM119" i="6" s="1"/>
  <c r="AL121" i="6"/>
  <c r="AM121" i="6" s="1"/>
  <c r="AL123" i="6"/>
  <c r="AM123" i="6" s="1"/>
  <c r="AL125" i="6"/>
  <c r="AM125" i="6" s="1"/>
  <c r="AL127" i="6"/>
  <c r="AM127" i="6" s="1"/>
  <c r="AL129" i="6"/>
  <c r="AM129" i="6" s="1"/>
  <c r="AL131" i="6"/>
  <c r="AM131" i="6" s="1"/>
  <c r="AL133" i="6"/>
  <c r="AM133" i="6" s="1"/>
  <c r="AL135" i="6"/>
  <c r="AM135" i="6" s="1"/>
  <c r="AL137" i="6"/>
  <c r="AM137" i="6" s="1"/>
  <c r="AL139" i="6"/>
  <c r="AM139" i="6" s="1"/>
  <c r="AL141" i="6"/>
  <c r="AM141" i="6" s="1"/>
  <c r="AL143" i="6"/>
  <c r="AM143" i="6" s="1"/>
  <c r="AL145" i="6"/>
  <c r="AM145" i="6" s="1"/>
  <c r="AL147" i="6"/>
  <c r="AM147" i="6" s="1"/>
  <c r="AL149" i="6"/>
  <c r="AM149" i="6" s="1"/>
  <c r="AL151" i="6"/>
  <c r="AM151" i="6" s="1"/>
  <c r="AL153" i="6"/>
  <c r="AM153" i="6" s="1"/>
  <c r="AL155" i="6"/>
  <c r="AM155" i="6" s="1"/>
  <c r="AL157" i="6"/>
  <c r="AM157" i="6" s="1"/>
  <c r="AL159" i="6"/>
  <c r="AM159" i="6" s="1"/>
  <c r="AL161" i="6"/>
  <c r="AM161" i="6" s="1"/>
  <c r="AL163" i="6"/>
  <c r="AM163" i="6" s="1"/>
  <c r="AL165" i="6"/>
  <c r="AM165" i="6" s="1"/>
  <c r="AL167" i="6"/>
  <c r="AM167" i="6" s="1"/>
  <c r="AL169" i="6"/>
  <c r="AM169" i="6" s="1"/>
  <c r="AL171" i="6"/>
  <c r="AM171" i="6" s="1"/>
  <c r="AL173" i="6"/>
  <c r="AM173" i="6" s="1"/>
  <c r="AL175" i="6"/>
  <c r="AM175" i="6" s="1"/>
  <c r="AL177" i="6"/>
  <c r="AM177" i="6" s="1"/>
  <c r="AL179" i="6"/>
  <c r="AM179" i="6" s="1"/>
  <c r="AL181" i="6"/>
  <c r="AM181" i="6" s="1"/>
  <c r="AL183" i="6"/>
  <c r="AM183" i="6" s="1"/>
  <c r="AL185" i="6"/>
  <c r="AM185" i="6" s="1"/>
  <c r="AL187" i="6"/>
  <c r="AM187" i="6" s="1"/>
  <c r="AL189" i="6"/>
  <c r="AM189" i="6" s="1"/>
  <c r="AL191" i="6"/>
  <c r="AM191" i="6" s="1"/>
  <c r="AL193" i="6"/>
  <c r="AM193" i="6" s="1"/>
  <c r="AL195" i="6"/>
  <c r="AM195" i="6" s="1"/>
  <c r="AL197" i="6"/>
  <c r="AM197" i="6" s="1"/>
  <c r="AL199" i="6"/>
  <c r="AM199" i="6" s="1"/>
  <c r="AL201" i="6"/>
  <c r="AM201" i="6" s="1"/>
  <c r="AL203" i="6"/>
  <c r="AM203" i="6" s="1"/>
  <c r="AL205" i="6"/>
  <c r="AM205" i="6" s="1"/>
  <c r="AL207" i="6"/>
  <c r="AM207" i="6" s="1"/>
  <c r="AL209" i="6"/>
  <c r="AM209" i="6" s="1"/>
  <c r="AL211" i="6"/>
  <c r="AM211" i="6" s="1"/>
  <c r="AL213" i="6"/>
  <c r="AM213" i="6" s="1"/>
  <c r="AL215" i="6"/>
  <c r="AM215" i="6" s="1"/>
  <c r="AL217" i="6"/>
  <c r="AM217" i="6" s="1"/>
  <c r="AL219" i="6"/>
  <c r="AM219" i="6" s="1"/>
  <c r="AL221" i="6"/>
  <c r="AM221" i="6" s="1"/>
  <c r="AL223" i="6"/>
  <c r="AM223" i="6" s="1"/>
  <c r="AL225" i="6"/>
  <c r="AM225" i="6" s="1"/>
  <c r="AL227" i="6"/>
  <c r="AM227" i="6" s="1"/>
  <c r="AL229" i="6"/>
  <c r="AM229" i="6" s="1"/>
  <c r="AL231" i="6"/>
  <c r="AM231" i="6" s="1"/>
  <c r="AL233" i="6"/>
  <c r="AM233" i="6" s="1"/>
  <c r="AL235" i="6"/>
  <c r="AM235" i="6" s="1"/>
  <c r="AL237" i="6"/>
  <c r="AM237" i="6" s="1"/>
  <c r="AL239" i="6"/>
  <c r="AM239" i="6" s="1"/>
  <c r="AL241" i="6"/>
  <c r="AM241" i="6" s="1"/>
  <c r="AL243" i="6"/>
  <c r="AM243" i="6" s="1"/>
  <c r="AL245" i="6"/>
  <c r="AM245" i="6" s="1"/>
  <c r="AL247" i="6"/>
  <c r="AM247" i="6" s="1"/>
  <c r="AL249" i="6"/>
  <c r="AM249" i="6" s="1"/>
  <c r="AL251" i="6"/>
  <c r="AM251" i="6" s="1"/>
  <c r="AL253" i="6"/>
  <c r="AM253" i="6" s="1"/>
  <c r="AL255" i="6"/>
  <c r="AM255" i="6" s="1"/>
  <c r="AL257" i="6"/>
  <c r="AM257" i="6" s="1"/>
  <c r="AL259" i="6"/>
  <c r="AM259" i="6" s="1"/>
  <c r="AL261" i="6"/>
  <c r="AM261" i="6" s="1"/>
  <c r="AL263" i="6"/>
  <c r="AM263" i="6" s="1"/>
  <c r="AL265" i="6"/>
  <c r="AM265" i="6" s="1"/>
  <c r="AL267" i="6"/>
  <c r="AM267" i="6" s="1"/>
  <c r="AL269" i="6"/>
  <c r="AM269" i="6" s="1"/>
  <c r="AL271" i="6"/>
  <c r="AM271" i="6" s="1"/>
  <c r="AL273" i="6"/>
  <c r="AM273" i="6" s="1"/>
  <c r="AL275" i="6"/>
  <c r="AM275" i="6" s="1"/>
  <c r="AL277" i="6"/>
  <c r="AM277" i="6" s="1"/>
  <c r="AL279" i="6"/>
  <c r="AM279" i="6" s="1"/>
  <c r="AL281" i="6"/>
  <c r="AM281" i="6" s="1"/>
  <c r="AL283" i="6"/>
  <c r="AM283" i="6" s="1"/>
  <c r="AL285" i="6"/>
  <c r="AM285" i="6" s="1"/>
  <c r="AL287" i="6"/>
  <c r="AM287" i="6" s="1"/>
  <c r="AL289" i="6"/>
  <c r="AM289" i="6" s="1"/>
  <c r="AL291" i="6"/>
  <c r="AM291" i="6" s="1"/>
  <c r="AL293" i="6"/>
  <c r="AM293" i="6" s="1"/>
  <c r="AL295" i="6"/>
  <c r="AM295" i="6" s="1"/>
  <c r="AL297" i="6"/>
  <c r="AM297" i="6" s="1"/>
  <c r="AL22" i="6"/>
  <c r="AM22" i="6" s="1"/>
  <c r="AL40" i="6"/>
  <c r="AM40" i="6" s="1"/>
  <c r="AL70" i="6"/>
  <c r="AM70" i="6" s="1"/>
  <c r="AL84" i="6"/>
  <c r="AM84" i="6" s="1"/>
  <c r="AL102" i="6"/>
  <c r="AM102" i="6" s="1"/>
  <c r="AL112" i="6"/>
  <c r="AM112" i="6" s="1"/>
  <c r="AL132" i="6"/>
  <c r="AM132" i="6" s="1"/>
  <c r="AL140" i="6"/>
  <c r="AM140" i="6" s="1"/>
  <c r="AL148" i="6"/>
  <c r="AM148" i="6" s="1"/>
  <c r="AL162" i="6"/>
  <c r="AM162" i="6" s="1"/>
  <c r="AL8" i="6"/>
  <c r="AM8" i="6" s="1"/>
  <c r="AL20" i="6"/>
  <c r="AM20" i="6" s="1"/>
  <c r="AL50" i="6"/>
  <c r="AM50" i="6" s="1"/>
  <c r="AL60" i="6"/>
  <c r="AM60" i="6" s="1"/>
  <c r="AL78" i="6"/>
  <c r="AM78" i="6" s="1"/>
  <c r="AL96" i="6"/>
  <c r="AM96" i="6" s="1"/>
  <c r="AL116" i="6"/>
  <c r="AM116" i="6" s="1"/>
  <c r="AL378" i="6"/>
  <c r="AM378" i="6" s="1"/>
  <c r="AL380" i="6"/>
  <c r="AM380" i="6" s="1"/>
  <c r="AL382" i="6"/>
  <c r="AM382" i="6" s="1"/>
  <c r="AL384" i="6"/>
  <c r="AM384" i="6" s="1"/>
  <c r="AL386" i="6"/>
  <c r="AM386" i="6" s="1"/>
  <c r="AL388" i="6"/>
  <c r="AM388" i="6" s="1"/>
  <c r="AL390" i="6"/>
  <c r="AM390" i="6" s="1"/>
  <c r="AL392" i="6"/>
  <c r="AM392" i="6" s="1"/>
  <c r="AL394" i="6"/>
  <c r="AM394" i="6" s="1"/>
  <c r="AL396" i="6"/>
  <c r="AM396" i="6" s="1"/>
  <c r="AL398" i="6"/>
  <c r="AM398" i="6" s="1"/>
  <c r="AL400" i="6"/>
  <c r="AM400" i="6" s="1"/>
  <c r="AL402" i="6"/>
  <c r="AM402" i="6" s="1"/>
  <c r="AL404" i="6"/>
  <c r="AM404" i="6" s="1"/>
  <c r="AL406" i="6"/>
  <c r="AM406" i="6" s="1"/>
  <c r="AL408" i="6"/>
  <c r="AM408" i="6" s="1"/>
  <c r="AL410" i="6"/>
  <c r="AM410" i="6" s="1"/>
  <c r="AL412" i="6"/>
  <c r="AM412" i="6" s="1"/>
  <c r="AL414" i="6"/>
  <c r="AM414" i="6" s="1"/>
  <c r="AL416" i="6"/>
  <c r="AM416" i="6" s="1"/>
  <c r="AL418" i="6"/>
  <c r="AM418" i="6" s="1"/>
  <c r="AL420" i="6"/>
  <c r="AM420" i="6" s="1"/>
  <c r="AL422" i="6"/>
  <c r="AM422" i="6" s="1"/>
  <c r="AL424" i="6"/>
  <c r="AM424" i="6" s="1"/>
  <c r="AL426" i="6"/>
  <c r="AM426" i="6" s="1"/>
  <c r="AL428" i="6"/>
  <c r="AM428" i="6" s="1"/>
  <c r="AL430" i="6"/>
  <c r="AM430" i="6" s="1"/>
  <c r="AL432" i="6"/>
  <c r="AM432" i="6" s="1"/>
  <c r="AL434" i="6"/>
  <c r="AM434" i="6" s="1"/>
  <c r="AL436" i="6"/>
  <c r="AM436" i="6" s="1"/>
  <c r="AL438" i="6"/>
  <c r="AM438" i="6" s="1"/>
  <c r="AL440" i="6"/>
  <c r="AM440" i="6" s="1"/>
  <c r="AL442" i="6"/>
  <c r="AM442" i="6" s="1"/>
  <c r="AL444" i="6"/>
  <c r="AM444" i="6" s="1"/>
  <c r="AL299" i="6"/>
  <c r="AM299" i="6" s="1"/>
  <c r="AL301" i="6"/>
  <c r="AM301" i="6" s="1"/>
  <c r="AL303" i="6"/>
  <c r="AM303" i="6" s="1"/>
  <c r="AL305" i="6"/>
  <c r="AM305" i="6" s="1"/>
  <c r="AL307" i="6"/>
  <c r="AM307" i="6" s="1"/>
  <c r="AL309" i="6"/>
  <c r="AM309" i="6" s="1"/>
  <c r="AL311" i="6"/>
  <c r="AM311" i="6" s="1"/>
  <c r="AL313" i="6"/>
  <c r="AM313" i="6" s="1"/>
  <c r="AL315" i="6"/>
  <c r="AM315" i="6" s="1"/>
  <c r="AL317" i="6"/>
  <c r="AM317" i="6" s="1"/>
  <c r="AL319" i="6"/>
  <c r="AM319" i="6" s="1"/>
  <c r="AL321" i="6"/>
  <c r="AM321" i="6" s="1"/>
  <c r="AL323" i="6"/>
  <c r="AM323" i="6" s="1"/>
  <c r="AL325" i="6"/>
  <c r="AM325" i="6" s="1"/>
  <c r="AL327" i="6"/>
  <c r="AM327" i="6" s="1"/>
  <c r="AL329" i="6"/>
  <c r="AM329" i="6" s="1"/>
  <c r="AL331" i="6"/>
  <c r="AM331" i="6" s="1"/>
  <c r="AL333" i="6"/>
  <c r="AM333" i="6" s="1"/>
  <c r="AL335" i="6"/>
  <c r="AM335" i="6" s="1"/>
  <c r="AL337" i="6"/>
  <c r="AM337" i="6" s="1"/>
  <c r="AL339" i="6"/>
  <c r="AM339" i="6" s="1"/>
  <c r="AL341" i="6"/>
  <c r="AM341" i="6" s="1"/>
  <c r="AL343" i="6"/>
  <c r="AM343" i="6" s="1"/>
  <c r="AL345" i="6"/>
  <c r="AM345" i="6" s="1"/>
  <c r="AL347" i="6"/>
  <c r="AM347" i="6" s="1"/>
  <c r="AL349" i="6"/>
  <c r="AM349" i="6" s="1"/>
  <c r="AL351" i="6"/>
  <c r="AM351" i="6" s="1"/>
  <c r="AL353" i="6"/>
  <c r="AM353" i="6" s="1"/>
  <c r="AL355" i="6"/>
  <c r="AM355" i="6" s="1"/>
  <c r="AL357" i="6"/>
  <c r="AM357" i="6" s="1"/>
  <c r="AL359" i="6"/>
  <c r="AM359" i="6" s="1"/>
  <c r="AL361" i="6"/>
  <c r="AM361" i="6" s="1"/>
  <c r="AL363" i="6"/>
  <c r="AM363" i="6" s="1"/>
  <c r="AL365" i="6"/>
  <c r="AM365" i="6" s="1"/>
  <c r="AL367" i="6"/>
  <c r="AM367" i="6" s="1"/>
  <c r="AL369" i="6"/>
  <c r="AM369" i="6" s="1"/>
  <c r="AL371" i="6"/>
  <c r="AM371" i="6" s="1"/>
  <c r="AL373" i="6"/>
  <c r="AM373" i="6" s="1"/>
  <c r="AL375" i="6"/>
  <c r="AM375" i="6" s="1"/>
  <c r="AL377" i="6"/>
  <c r="AM377" i="6" s="1"/>
  <c r="AL379" i="6"/>
  <c r="AM379" i="6" s="1"/>
  <c r="AL381" i="6"/>
  <c r="AM381" i="6" s="1"/>
  <c r="AL383" i="6"/>
  <c r="AM383" i="6" s="1"/>
  <c r="AL385" i="6"/>
  <c r="AM385" i="6" s="1"/>
  <c r="AL387" i="6"/>
  <c r="AM387" i="6" s="1"/>
  <c r="AL389" i="6"/>
  <c r="AM389" i="6" s="1"/>
  <c r="AL391" i="6"/>
  <c r="AM391" i="6" s="1"/>
  <c r="AL393" i="6"/>
  <c r="AM393" i="6" s="1"/>
  <c r="AL395" i="6"/>
  <c r="AM395" i="6" s="1"/>
  <c r="AL397" i="6"/>
  <c r="AM397" i="6" s="1"/>
  <c r="AL399" i="6"/>
  <c r="AM399" i="6" s="1"/>
  <c r="AL401" i="6"/>
  <c r="AM401" i="6" s="1"/>
  <c r="AL403" i="6"/>
  <c r="AM403" i="6" s="1"/>
  <c r="AL405" i="6"/>
  <c r="AM405" i="6" s="1"/>
  <c r="AL407" i="6"/>
  <c r="AM407" i="6" s="1"/>
  <c r="AL409" i="6"/>
  <c r="AM409" i="6" s="1"/>
  <c r="AL411" i="6"/>
  <c r="AM411" i="6" s="1"/>
  <c r="AL413" i="6"/>
  <c r="AM413" i="6" s="1"/>
  <c r="AL415" i="6"/>
  <c r="AM415" i="6" s="1"/>
  <c r="AL417" i="6"/>
  <c r="AM417" i="6" s="1"/>
  <c r="AL419" i="6"/>
  <c r="AM419" i="6" s="1"/>
  <c r="AL421" i="6"/>
  <c r="AM421" i="6" s="1"/>
  <c r="AL423" i="6"/>
  <c r="AM423" i="6" s="1"/>
  <c r="AL425" i="6"/>
  <c r="AM425" i="6" s="1"/>
  <c r="AL427" i="6"/>
  <c r="AM427" i="6" s="1"/>
  <c r="AL429" i="6"/>
  <c r="AM429" i="6" s="1"/>
  <c r="AL431" i="6"/>
  <c r="AM431" i="6" s="1"/>
  <c r="AL433" i="6"/>
  <c r="AM433" i="6" s="1"/>
  <c r="AL435" i="6"/>
  <c r="AM435" i="6" s="1"/>
  <c r="AL437" i="6"/>
  <c r="AM437" i="6" s="1"/>
  <c r="AL439" i="6"/>
  <c r="AM439" i="6" s="1"/>
  <c r="AL441" i="6"/>
  <c r="AM441" i="6" s="1"/>
  <c r="AL443" i="6"/>
  <c r="AM443" i="6" s="1"/>
  <c r="AL445" i="6"/>
  <c r="AM445" i="6" s="1"/>
  <c r="W367" i="6" l="1"/>
  <c r="X367" i="6" s="1"/>
  <c r="W369" i="6"/>
  <c r="X369" i="6" s="1"/>
  <c r="W371" i="6"/>
  <c r="X371" i="6" s="1"/>
  <c r="W373" i="6"/>
  <c r="X373" i="6" s="1"/>
  <c r="W375" i="6"/>
  <c r="X375" i="6" s="1"/>
  <c r="W377" i="6"/>
  <c r="X377" i="6" s="1"/>
  <c r="W379" i="6"/>
  <c r="X379" i="6" s="1"/>
  <c r="W381" i="6"/>
  <c r="X381" i="6" s="1"/>
  <c r="W383" i="6"/>
  <c r="X383" i="6" s="1"/>
  <c r="W385" i="6"/>
  <c r="X385" i="6" s="1"/>
  <c r="W387" i="6"/>
  <c r="X387" i="6" s="1"/>
  <c r="W389" i="6"/>
  <c r="X389" i="6" s="1"/>
  <c r="W391" i="6"/>
  <c r="X391" i="6" s="1"/>
  <c r="W393" i="6"/>
  <c r="X393" i="6" s="1"/>
  <c r="W395" i="6"/>
  <c r="X395" i="6" s="1"/>
  <c r="W397" i="6"/>
  <c r="X397" i="6" s="1"/>
  <c r="W399" i="6"/>
  <c r="X399" i="6" s="1"/>
  <c r="W401" i="6"/>
  <c r="X401" i="6" s="1"/>
  <c r="W403" i="6"/>
  <c r="X403" i="6" s="1"/>
  <c r="W405" i="6"/>
  <c r="X405" i="6" s="1"/>
  <c r="W407" i="6"/>
  <c r="X407" i="6" s="1"/>
  <c r="W409" i="6"/>
  <c r="X409" i="6" s="1"/>
  <c r="W411" i="6"/>
  <c r="X411" i="6" s="1"/>
  <c r="W413" i="6"/>
  <c r="X413" i="6" s="1"/>
  <c r="W415" i="6"/>
  <c r="X415" i="6" s="1"/>
  <c r="W417" i="6"/>
  <c r="X417" i="6" s="1"/>
  <c r="W419" i="6"/>
  <c r="X419" i="6" s="1"/>
  <c r="W421" i="6"/>
  <c r="X421" i="6" s="1"/>
  <c r="W424" i="6"/>
  <c r="X424" i="6" s="1"/>
  <c r="W426" i="6"/>
  <c r="X426" i="6" s="1"/>
  <c r="W428" i="6"/>
  <c r="X428" i="6" s="1"/>
  <c r="W430" i="6"/>
  <c r="X430" i="6" s="1"/>
  <c r="W432" i="6"/>
  <c r="X432" i="6" s="1"/>
  <c r="W434" i="6"/>
  <c r="X434" i="6" s="1"/>
  <c r="W436" i="6"/>
  <c r="X436" i="6" s="1"/>
  <c r="W438" i="6"/>
  <c r="X438" i="6" s="1"/>
  <c r="W440" i="6"/>
  <c r="X440" i="6" s="1"/>
  <c r="W442" i="6"/>
  <c r="X442" i="6" s="1"/>
  <c r="W444" i="6"/>
  <c r="X444" i="6" s="1"/>
  <c r="W8" i="6"/>
  <c r="X8" i="6" s="1"/>
  <c r="W10" i="6"/>
  <c r="X10" i="6" s="1"/>
  <c r="W12" i="6"/>
  <c r="X12" i="6" s="1"/>
  <c r="W14" i="6"/>
  <c r="X14" i="6" s="1"/>
  <c r="W16" i="6"/>
  <c r="X16" i="6" s="1"/>
  <c r="W18" i="6"/>
  <c r="X18" i="6" s="1"/>
  <c r="W20" i="6"/>
  <c r="X20" i="6" s="1"/>
  <c r="W22" i="6"/>
  <c r="X22" i="6" s="1"/>
  <c r="W24" i="6"/>
  <c r="X24" i="6" s="1"/>
  <c r="W26" i="6"/>
  <c r="X26" i="6" s="1"/>
  <c r="W28" i="6"/>
  <c r="X28" i="6" s="1"/>
  <c r="W30" i="6"/>
  <c r="X30" i="6" s="1"/>
  <c r="W32" i="6"/>
  <c r="X32" i="6" s="1"/>
  <c r="W34" i="6"/>
  <c r="X34" i="6" s="1"/>
  <c r="W36" i="6"/>
  <c r="X36" i="6" s="1"/>
  <c r="W38" i="6"/>
  <c r="X38" i="6" s="1"/>
  <c r="W40" i="6"/>
  <c r="X40" i="6" s="1"/>
  <c r="W42" i="6"/>
  <c r="X42" i="6" s="1"/>
  <c r="W44" i="6"/>
  <c r="X44" i="6" s="1"/>
  <c r="W46" i="6"/>
  <c r="X46" i="6" s="1"/>
  <c r="W48" i="6"/>
  <c r="X48" i="6" s="1"/>
  <c r="W50" i="6"/>
  <c r="X50" i="6" s="1"/>
  <c r="W52" i="6"/>
  <c r="X52" i="6" s="1"/>
  <c r="W54" i="6"/>
  <c r="X54" i="6" s="1"/>
  <c r="W56" i="6"/>
  <c r="X56" i="6" s="1"/>
  <c r="W58" i="6"/>
  <c r="X58" i="6" s="1"/>
  <c r="W60" i="6"/>
  <c r="X60" i="6" s="1"/>
  <c r="W62" i="6"/>
  <c r="X62" i="6" s="1"/>
  <c r="W64" i="6"/>
  <c r="X64" i="6" s="1"/>
  <c r="W66" i="6"/>
  <c r="X66" i="6" s="1"/>
  <c r="W68" i="6"/>
  <c r="X68" i="6" s="1"/>
  <c r="W70" i="6"/>
  <c r="X70" i="6" s="1"/>
  <c r="W72" i="6"/>
  <c r="X72" i="6" s="1"/>
  <c r="W74" i="6"/>
  <c r="X74" i="6" s="1"/>
  <c r="W76" i="6"/>
  <c r="X76" i="6" s="1"/>
  <c r="W78" i="6"/>
  <c r="X78" i="6" s="1"/>
  <c r="W80" i="6"/>
  <c r="X80" i="6" s="1"/>
  <c r="W82" i="6"/>
  <c r="X82" i="6" s="1"/>
  <c r="W9" i="6"/>
  <c r="X9" i="6" s="1"/>
  <c r="W15" i="6"/>
  <c r="X15" i="6" s="1"/>
  <c r="W17" i="6"/>
  <c r="X17" i="6" s="1"/>
  <c r="W19" i="6"/>
  <c r="X19" i="6" s="1"/>
  <c r="W21" i="6"/>
  <c r="X21" i="6" s="1"/>
  <c r="W23" i="6"/>
  <c r="X23" i="6" s="1"/>
  <c r="W25" i="6"/>
  <c r="X25" i="6" s="1"/>
  <c r="W27" i="6"/>
  <c r="X27" i="6" s="1"/>
  <c r="W29" i="6"/>
  <c r="X29" i="6" s="1"/>
  <c r="W31" i="6"/>
  <c r="X31" i="6" s="1"/>
  <c r="W33" i="6"/>
  <c r="X33" i="6" s="1"/>
  <c r="W35" i="6"/>
  <c r="X35" i="6" s="1"/>
  <c r="W37" i="6"/>
  <c r="X37" i="6" s="1"/>
  <c r="W39" i="6"/>
  <c r="X39" i="6" s="1"/>
  <c r="W41" i="6"/>
  <c r="X41" i="6" s="1"/>
  <c r="W43" i="6"/>
  <c r="X43" i="6" s="1"/>
  <c r="W45" i="6"/>
  <c r="X45" i="6" s="1"/>
  <c r="W47" i="6"/>
  <c r="X47" i="6" s="1"/>
  <c r="W49" i="6"/>
  <c r="X49" i="6" s="1"/>
  <c r="W51" i="6"/>
  <c r="X51" i="6" s="1"/>
  <c r="W53" i="6"/>
  <c r="X53" i="6" s="1"/>
  <c r="W55" i="6"/>
  <c r="X55" i="6" s="1"/>
  <c r="W57" i="6"/>
  <c r="X57" i="6" s="1"/>
  <c r="W59" i="6"/>
  <c r="X59" i="6" s="1"/>
  <c r="W61" i="6"/>
  <c r="X61" i="6" s="1"/>
  <c r="W63" i="6"/>
  <c r="X63" i="6" s="1"/>
  <c r="W65" i="6"/>
  <c r="X65" i="6" s="1"/>
  <c r="W67" i="6"/>
  <c r="X67" i="6" s="1"/>
  <c r="W69" i="6"/>
  <c r="X69" i="6" s="1"/>
  <c r="W71" i="6"/>
  <c r="X71" i="6" s="1"/>
  <c r="W73" i="6"/>
  <c r="X73" i="6" s="1"/>
  <c r="W75" i="6"/>
  <c r="X75" i="6" s="1"/>
  <c r="W77" i="6"/>
  <c r="X77" i="6" s="1"/>
  <c r="W79" i="6"/>
  <c r="X79" i="6" s="1"/>
  <c r="W81" i="6"/>
  <c r="X81" i="6" s="1"/>
  <c r="W83" i="6"/>
  <c r="X83" i="6" s="1"/>
  <c r="W7" i="6"/>
  <c r="X7" i="6" s="1"/>
  <c r="W11" i="6"/>
  <c r="X11" i="6" s="1"/>
  <c r="W13" i="6"/>
  <c r="X13" i="6" s="1"/>
  <c r="W84" i="6"/>
  <c r="X84" i="6" s="1"/>
  <c r="W86" i="6"/>
  <c r="X86" i="6" s="1"/>
  <c r="W88" i="6"/>
  <c r="X88" i="6" s="1"/>
  <c r="W90" i="6"/>
  <c r="X90" i="6" s="1"/>
  <c r="W92" i="6"/>
  <c r="X92" i="6" s="1"/>
  <c r="W94" i="6"/>
  <c r="X94" i="6" s="1"/>
  <c r="W96" i="6"/>
  <c r="X96" i="6" s="1"/>
  <c r="W98" i="6"/>
  <c r="X98" i="6" s="1"/>
  <c r="W100" i="6"/>
  <c r="X100" i="6" s="1"/>
  <c r="W102" i="6"/>
  <c r="X102" i="6" s="1"/>
  <c r="W104" i="6"/>
  <c r="X104" i="6" s="1"/>
  <c r="W106" i="6"/>
  <c r="X106" i="6" s="1"/>
  <c r="W108" i="6"/>
  <c r="X108" i="6" s="1"/>
  <c r="W110" i="6"/>
  <c r="X110" i="6" s="1"/>
  <c r="W112" i="6"/>
  <c r="X112" i="6" s="1"/>
  <c r="W114" i="6"/>
  <c r="X114" i="6" s="1"/>
  <c r="W116" i="6"/>
  <c r="X116" i="6" s="1"/>
  <c r="W118" i="6"/>
  <c r="X118" i="6" s="1"/>
  <c r="W120" i="6"/>
  <c r="X120" i="6" s="1"/>
  <c r="W122" i="6"/>
  <c r="X122" i="6" s="1"/>
  <c r="W124" i="6"/>
  <c r="X124" i="6" s="1"/>
  <c r="W126" i="6"/>
  <c r="X126" i="6" s="1"/>
  <c r="W128" i="6"/>
  <c r="X128" i="6" s="1"/>
  <c r="W130" i="6"/>
  <c r="X130" i="6" s="1"/>
  <c r="W132" i="6"/>
  <c r="X132" i="6" s="1"/>
  <c r="W134" i="6"/>
  <c r="X134" i="6" s="1"/>
  <c r="W136" i="6"/>
  <c r="X136" i="6" s="1"/>
  <c r="W138" i="6"/>
  <c r="X138" i="6" s="1"/>
  <c r="W140" i="6"/>
  <c r="X140" i="6" s="1"/>
  <c r="W142" i="6"/>
  <c r="X142" i="6" s="1"/>
  <c r="W144" i="6"/>
  <c r="X144" i="6" s="1"/>
  <c r="W146" i="6"/>
  <c r="X146" i="6" s="1"/>
  <c r="W148" i="6"/>
  <c r="X148" i="6" s="1"/>
  <c r="W150" i="6"/>
  <c r="X150" i="6" s="1"/>
  <c r="W152" i="6"/>
  <c r="X152" i="6" s="1"/>
  <c r="W154" i="6"/>
  <c r="X154" i="6" s="1"/>
  <c r="W156" i="6"/>
  <c r="X156" i="6" s="1"/>
  <c r="W158" i="6"/>
  <c r="X158" i="6" s="1"/>
  <c r="W160" i="6"/>
  <c r="X160" i="6" s="1"/>
  <c r="W162" i="6"/>
  <c r="X162" i="6" s="1"/>
  <c r="W164" i="6"/>
  <c r="X164" i="6" s="1"/>
  <c r="W166" i="6"/>
  <c r="X166" i="6" s="1"/>
  <c r="W168" i="6"/>
  <c r="X168" i="6" s="1"/>
  <c r="W170" i="6"/>
  <c r="X170" i="6" s="1"/>
  <c r="W172" i="6"/>
  <c r="X172" i="6" s="1"/>
  <c r="W174" i="6"/>
  <c r="X174" i="6" s="1"/>
  <c r="W176" i="6"/>
  <c r="X176" i="6" s="1"/>
  <c r="W178" i="6"/>
  <c r="X178" i="6" s="1"/>
  <c r="W180" i="6"/>
  <c r="X180" i="6" s="1"/>
  <c r="W182" i="6"/>
  <c r="X182" i="6" s="1"/>
  <c r="W184" i="6"/>
  <c r="X184" i="6" s="1"/>
  <c r="W186" i="6"/>
  <c r="X186" i="6" s="1"/>
  <c r="W188" i="6"/>
  <c r="X188" i="6" s="1"/>
  <c r="W190" i="6"/>
  <c r="X190" i="6" s="1"/>
  <c r="W192" i="6"/>
  <c r="X192" i="6" s="1"/>
  <c r="W194" i="6"/>
  <c r="X194" i="6" s="1"/>
  <c r="W196" i="6"/>
  <c r="X196" i="6" s="1"/>
  <c r="W198" i="6"/>
  <c r="X198" i="6" s="1"/>
  <c r="W200" i="6"/>
  <c r="X200" i="6" s="1"/>
  <c r="W202" i="6"/>
  <c r="X202" i="6" s="1"/>
  <c r="W204" i="6"/>
  <c r="X204" i="6" s="1"/>
  <c r="W206" i="6"/>
  <c r="X206" i="6" s="1"/>
  <c r="W208" i="6"/>
  <c r="X208" i="6" s="1"/>
  <c r="W210" i="6"/>
  <c r="X210" i="6" s="1"/>
  <c r="W212" i="6"/>
  <c r="X212" i="6" s="1"/>
  <c r="W214" i="6"/>
  <c r="X214" i="6" s="1"/>
  <c r="W216" i="6"/>
  <c r="X216" i="6" s="1"/>
  <c r="W218" i="6"/>
  <c r="X218" i="6" s="1"/>
  <c r="W220" i="6"/>
  <c r="X220" i="6" s="1"/>
  <c r="W222" i="6"/>
  <c r="X222" i="6" s="1"/>
  <c r="W224" i="6"/>
  <c r="X224" i="6" s="1"/>
  <c r="W226" i="6"/>
  <c r="X226" i="6" s="1"/>
  <c r="W228" i="6"/>
  <c r="X228" i="6" s="1"/>
  <c r="W230" i="6"/>
  <c r="X230" i="6" s="1"/>
  <c r="W232" i="6"/>
  <c r="X232" i="6" s="1"/>
  <c r="W234" i="6"/>
  <c r="X234" i="6" s="1"/>
  <c r="W236" i="6"/>
  <c r="X236" i="6" s="1"/>
  <c r="W238" i="6"/>
  <c r="X238" i="6" s="1"/>
  <c r="W240" i="6"/>
  <c r="X240" i="6" s="1"/>
  <c r="W242" i="6"/>
  <c r="X242" i="6" s="1"/>
  <c r="W244" i="6"/>
  <c r="X244" i="6" s="1"/>
  <c r="W246" i="6"/>
  <c r="X246" i="6" s="1"/>
  <c r="W248" i="6"/>
  <c r="X248" i="6" s="1"/>
  <c r="W250" i="6"/>
  <c r="X250" i="6" s="1"/>
  <c r="W252" i="6"/>
  <c r="X252" i="6" s="1"/>
  <c r="W85" i="6"/>
  <c r="X85" i="6" s="1"/>
  <c r="W87" i="6"/>
  <c r="X87" i="6" s="1"/>
  <c r="W89" i="6"/>
  <c r="X89" i="6" s="1"/>
  <c r="W91" i="6"/>
  <c r="X91" i="6" s="1"/>
  <c r="W93" i="6"/>
  <c r="X93" i="6" s="1"/>
  <c r="W95" i="6"/>
  <c r="X95" i="6" s="1"/>
  <c r="W97" i="6"/>
  <c r="X97" i="6" s="1"/>
  <c r="W99" i="6"/>
  <c r="X99" i="6" s="1"/>
  <c r="W101" i="6"/>
  <c r="X101" i="6" s="1"/>
  <c r="W103" i="6"/>
  <c r="X103" i="6" s="1"/>
  <c r="W105" i="6"/>
  <c r="X105" i="6" s="1"/>
  <c r="W107" i="6"/>
  <c r="X107" i="6" s="1"/>
  <c r="W109" i="6"/>
  <c r="X109" i="6" s="1"/>
  <c r="W111" i="6"/>
  <c r="X111" i="6" s="1"/>
  <c r="W113" i="6"/>
  <c r="X113" i="6" s="1"/>
  <c r="W115" i="6"/>
  <c r="X115" i="6" s="1"/>
  <c r="W117" i="6"/>
  <c r="X117" i="6" s="1"/>
  <c r="W119" i="6"/>
  <c r="X119" i="6" s="1"/>
  <c r="W121" i="6"/>
  <c r="X121" i="6" s="1"/>
  <c r="W123" i="6"/>
  <c r="X123" i="6" s="1"/>
  <c r="W125" i="6"/>
  <c r="X125" i="6" s="1"/>
  <c r="W127" i="6"/>
  <c r="X127" i="6" s="1"/>
  <c r="W129" i="6"/>
  <c r="X129" i="6" s="1"/>
  <c r="W131" i="6"/>
  <c r="X131" i="6" s="1"/>
  <c r="W133" i="6"/>
  <c r="X133" i="6" s="1"/>
  <c r="W135" i="6"/>
  <c r="X135" i="6" s="1"/>
  <c r="W137" i="6"/>
  <c r="X137" i="6" s="1"/>
  <c r="W139" i="6"/>
  <c r="X139" i="6" s="1"/>
  <c r="W141" i="6"/>
  <c r="X141" i="6" s="1"/>
  <c r="W143" i="6"/>
  <c r="X143" i="6" s="1"/>
  <c r="W145" i="6"/>
  <c r="X145" i="6" s="1"/>
  <c r="W147" i="6"/>
  <c r="X147" i="6" s="1"/>
  <c r="W149" i="6"/>
  <c r="X149" i="6" s="1"/>
  <c r="W151" i="6"/>
  <c r="X151" i="6" s="1"/>
  <c r="W153" i="6"/>
  <c r="X153" i="6" s="1"/>
  <c r="W155" i="6"/>
  <c r="X155" i="6" s="1"/>
  <c r="W157" i="6"/>
  <c r="X157" i="6" s="1"/>
  <c r="W159" i="6"/>
  <c r="X159" i="6" s="1"/>
  <c r="W161" i="6"/>
  <c r="X161" i="6" s="1"/>
  <c r="W163" i="6"/>
  <c r="X163" i="6" s="1"/>
  <c r="W165" i="6"/>
  <c r="X165" i="6" s="1"/>
  <c r="W167" i="6"/>
  <c r="X167" i="6" s="1"/>
  <c r="W169" i="6"/>
  <c r="X169" i="6" s="1"/>
  <c r="W171" i="6"/>
  <c r="X171" i="6" s="1"/>
  <c r="W173" i="6"/>
  <c r="X173" i="6" s="1"/>
  <c r="W175" i="6"/>
  <c r="X175" i="6" s="1"/>
  <c r="W177" i="6"/>
  <c r="X177" i="6" s="1"/>
  <c r="W179" i="6"/>
  <c r="X179" i="6" s="1"/>
  <c r="W181" i="6"/>
  <c r="X181" i="6" s="1"/>
  <c r="W183" i="6"/>
  <c r="X183" i="6" s="1"/>
  <c r="W185" i="6"/>
  <c r="X185" i="6" s="1"/>
  <c r="W187" i="6"/>
  <c r="X187" i="6" s="1"/>
  <c r="W189" i="6"/>
  <c r="X189" i="6" s="1"/>
  <c r="W191" i="6"/>
  <c r="X191" i="6" s="1"/>
  <c r="W193" i="6"/>
  <c r="X193" i="6" s="1"/>
  <c r="W195" i="6"/>
  <c r="X195" i="6" s="1"/>
  <c r="W197" i="6"/>
  <c r="X197" i="6" s="1"/>
  <c r="W199" i="6"/>
  <c r="X199" i="6" s="1"/>
  <c r="W201" i="6"/>
  <c r="X201" i="6" s="1"/>
  <c r="W203" i="6"/>
  <c r="X203" i="6" s="1"/>
  <c r="W205" i="6"/>
  <c r="X205" i="6" s="1"/>
  <c r="W207" i="6"/>
  <c r="X207" i="6" s="1"/>
  <c r="W209" i="6"/>
  <c r="X209" i="6" s="1"/>
  <c r="W211" i="6"/>
  <c r="X211" i="6" s="1"/>
  <c r="W213" i="6"/>
  <c r="X213" i="6" s="1"/>
  <c r="W215" i="6"/>
  <c r="X215" i="6" s="1"/>
  <c r="W217" i="6"/>
  <c r="X217" i="6" s="1"/>
  <c r="W219" i="6"/>
  <c r="X219" i="6" s="1"/>
  <c r="W221" i="6"/>
  <c r="X221" i="6" s="1"/>
  <c r="W223" i="6"/>
  <c r="X223" i="6" s="1"/>
  <c r="W225" i="6"/>
  <c r="X225" i="6" s="1"/>
  <c r="W227" i="6"/>
  <c r="X227" i="6" s="1"/>
  <c r="W229" i="6"/>
  <c r="X229" i="6" s="1"/>
  <c r="W231" i="6"/>
  <c r="X231" i="6" s="1"/>
  <c r="W233" i="6"/>
  <c r="X233" i="6" s="1"/>
  <c r="W235" i="6"/>
  <c r="X235" i="6" s="1"/>
  <c r="W237" i="6"/>
  <c r="X237" i="6" s="1"/>
  <c r="W239" i="6"/>
  <c r="X239" i="6" s="1"/>
  <c r="W241" i="6"/>
  <c r="X241" i="6" s="1"/>
  <c r="W243" i="6"/>
  <c r="X243" i="6" s="1"/>
  <c r="W245" i="6"/>
  <c r="X245" i="6" s="1"/>
  <c r="W247" i="6"/>
  <c r="X247" i="6" s="1"/>
  <c r="W249" i="6"/>
  <c r="X249" i="6" s="1"/>
  <c r="W251" i="6"/>
  <c r="X251" i="6" s="1"/>
  <c r="W253" i="6"/>
  <c r="X253" i="6" s="1"/>
  <c r="W254" i="6"/>
  <c r="X254" i="6" s="1"/>
  <c r="W256" i="6"/>
  <c r="X256" i="6" s="1"/>
  <c r="W258" i="6"/>
  <c r="X258" i="6" s="1"/>
  <c r="W260" i="6"/>
  <c r="X260" i="6" s="1"/>
  <c r="W262" i="6"/>
  <c r="X262" i="6" s="1"/>
  <c r="W264" i="6"/>
  <c r="X264" i="6" s="1"/>
  <c r="W266" i="6"/>
  <c r="X266" i="6" s="1"/>
  <c r="W268" i="6"/>
  <c r="X268" i="6" s="1"/>
  <c r="W270" i="6"/>
  <c r="X270" i="6" s="1"/>
  <c r="W272" i="6"/>
  <c r="X272" i="6" s="1"/>
  <c r="W274" i="6"/>
  <c r="X274" i="6" s="1"/>
  <c r="W276" i="6"/>
  <c r="X276" i="6" s="1"/>
  <c r="W278" i="6"/>
  <c r="X278" i="6" s="1"/>
  <c r="W280" i="6"/>
  <c r="X280" i="6" s="1"/>
  <c r="W282" i="6"/>
  <c r="X282" i="6" s="1"/>
  <c r="W284" i="6"/>
  <c r="X284" i="6" s="1"/>
  <c r="W286" i="6"/>
  <c r="X286" i="6" s="1"/>
  <c r="W288" i="6"/>
  <c r="X288" i="6" s="1"/>
  <c r="W290" i="6"/>
  <c r="X290" i="6" s="1"/>
  <c r="W292" i="6"/>
  <c r="X292" i="6" s="1"/>
  <c r="W294" i="6"/>
  <c r="X294" i="6" s="1"/>
  <c r="W296" i="6"/>
  <c r="X296" i="6" s="1"/>
  <c r="W298" i="6"/>
  <c r="X298" i="6" s="1"/>
  <c r="W300" i="6"/>
  <c r="X300" i="6" s="1"/>
  <c r="W302" i="6"/>
  <c r="X302" i="6" s="1"/>
  <c r="W304" i="6"/>
  <c r="X304" i="6" s="1"/>
  <c r="W306" i="6"/>
  <c r="X306" i="6" s="1"/>
  <c r="W308" i="6"/>
  <c r="X308" i="6" s="1"/>
  <c r="W310" i="6"/>
  <c r="X310" i="6" s="1"/>
  <c r="W312" i="6"/>
  <c r="X312" i="6" s="1"/>
  <c r="W314" i="6"/>
  <c r="X314" i="6" s="1"/>
  <c r="W316" i="6"/>
  <c r="X316" i="6" s="1"/>
  <c r="W318" i="6"/>
  <c r="X318" i="6" s="1"/>
  <c r="W320" i="6"/>
  <c r="X320" i="6" s="1"/>
  <c r="W322" i="6"/>
  <c r="X322" i="6" s="1"/>
  <c r="W324" i="6"/>
  <c r="X324" i="6" s="1"/>
  <c r="W326" i="6"/>
  <c r="X326" i="6" s="1"/>
  <c r="W328" i="6"/>
  <c r="X328" i="6" s="1"/>
  <c r="W330" i="6"/>
  <c r="X330" i="6" s="1"/>
  <c r="W332" i="6"/>
  <c r="X332" i="6" s="1"/>
  <c r="W334" i="6"/>
  <c r="X334" i="6" s="1"/>
  <c r="W336" i="6"/>
  <c r="X336" i="6" s="1"/>
  <c r="W338" i="6"/>
  <c r="X338" i="6" s="1"/>
  <c r="W340" i="6"/>
  <c r="X340" i="6" s="1"/>
  <c r="W342" i="6"/>
  <c r="X342" i="6" s="1"/>
  <c r="W344" i="6"/>
  <c r="X344" i="6" s="1"/>
  <c r="W346" i="6"/>
  <c r="X346" i="6" s="1"/>
  <c r="W348" i="6"/>
  <c r="X348" i="6" s="1"/>
  <c r="W350" i="6"/>
  <c r="X350" i="6" s="1"/>
  <c r="W352" i="6"/>
  <c r="X352" i="6" s="1"/>
  <c r="W354" i="6"/>
  <c r="X354" i="6" s="1"/>
  <c r="W356" i="6"/>
  <c r="X356" i="6" s="1"/>
  <c r="W358" i="6"/>
  <c r="X358" i="6" s="1"/>
  <c r="W360" i="6"/>
  <c r="X360" i="6" s="1"/>
  <c r="W362" i="6"/>
  <c r="X362" i="6" s="1"/>
  <c r="W364" i="6"/>
  <c r="X364" i="6" s="1"/>
  <c r="W366" i="6"/>
  <c r="X366" i="6" s="1"/>
  <c r="W368" i="6"/>
  <c r="X368" i="6" s="1"/>
  <c r="W370" i="6"/>
  <c r="X370" i="6" s="1"/>
  <c r="W372" i="6"/>
  <c r="X372" i="6" s="1"/>
  <c r="W374" i="6"/>
  <c r="X374" i="6" s="1"/>
  <c r="W376" i="6"/>
  <c r="X376" i="6" s="1"/>
  <c r="W378" i="6"/>
  <c r="X378" i="6" s="1"/>
  <c r="W380" i="6"/>
  <c r="X380" i="6" s="1"/>
  <c r="W382" i="6"/>
  <c r="X382" i="6" s="1"/>
  <c r="W384" i="6"/>
  <c r="X384" i="6" s="1"/>
  <c r="W386" i="6"/>
  <c r="X386" i="6" s="1"/>
  <c r="W388" i="6"/>
  <c r="X388" i="6" s="1"/>
  <c r="W390" i="6"/>
  <c r="X390" i="6" s="1"/>
  <c r="W392" i="6"/>
  <c r="X392" i="6" s="1"/>
  <c r="W394" i="6"/>
  <c r="X394" i="6" s="1"/>
  <c r="W396" i="6"/>
  <c r="X396" i="6" s="1"/>
  <c r="W398" i="6"/>
  <c r="X398" i="6" s="1"/>
  <c r="W400" i="6"/>
  <c r="X400" i="6" s="1"/>
  <c r="W402" i="6"/>
  <c r="X402" i="6" s="1"/>
  <c r="W404" i="6"/>
  <c r="X404" i="6" s="1"/>
  <c r="W406" i="6"/>
  <c r="X406" i="6" s="1"/>
  <c r="W408" i="6"/>
  <c r="X408" i="6" s="1"/>
  <c r="W410" i="6"/>
  <c r="X410" i="6" s="1"/>
  <c r="W412" i="6"/>
  <c r="X412" i="6" s="1"/>
  <c r="W414" i="6"/>
  <c r="X414" i="6" s="1"/>
  <c r="W416" i="6"/>
  <c r="X416" i="6" s="1"/>
  <c r="W418" i="6"/>
  <c r="X418" i="6" s="1"/>
  <c r="W420" i="6"/>
  <c r="X420" i="6" s="1"/>
  <c r="W422" i="6"/>
  <c r="X422" i="6" s="1"/>
  <c r="W255" i="6"/>
  <c r="X255" i="6" s="1"/>
  <c r="W257" i="6"/>
  <c r="X257" i="6" s="1"/>
  <c r="W259" i="6"/>
  <c r="X259" i="6" s="1"/>
  <c r="W261" i="6"/>
  <c r="X261" i="6" s="1"/>
  <c r="W263" i="6"/>
  <c r="X263" i="6" s="1"/>
  <c r="W265" i="6"/>
  <c r="X265" i="6" s="1"/>
  <c r="W267" i="6"/>
  <c r="X267" i="6" s="1"/>
  <c r="W269" i="6"/>
  <c r="X269" i="6" s="1"/>
  <c r="W271" i="6"/>
  <c r="X271" i="6" s="1"/>
  <c r="W273" i="6"/>
  <c r="X273" i="6" s="1"/>
  <c r="W275" i="6"/>
  <c r="X275" i="6" s="1"/>
  <c r="W277" i="6"/>
  <c r="X277" i="6" s="1"/>
  <c r="W279" i="6"/>
  <c r="X279" i="6" s="1"/>
  <c r="W281" i="6"/>
  <c r="X281" i="6" s="1"/>
  <c r="W283" i="6"/>
  <c r="X283" i="6" s="1"/>
  <c r="W285" i="6"/>
  <c r="X285" i="6" s="1"/>
  <c r="W287" i="6"/>
  <c r="X287" i="6" s="1"/>
  <c r="W289" i="6"/>
  <c r="X289" i="6" s="1"/>
  <c r="W291" i="6"/>
  <c r="X291" i="6" s="1"/>
  <c r="W293" i="6"/>
  <c r="X293" i="6" s="1"/>
  <c r="W295" i="6"/>
  <c r="X295" i="6" s="1"/>
  <c r="W297" i="6"/>
  <c r="X297" i="6" s="1"/>
  <c r="W299" i="6"/>
  <c r="X299" i="6" s="1"/>
  <c r="W301" i="6"/>
  <c r="X301" i="6" s="1"/>
  <c r="W303" i="6"/>
  <c r="X303" i="6" s="1"/>
  <c r="W305" i="6"/>
  <c r="X305" i="6" s="1"/>
  <c r="W307" i="6"/>
  <c r="X307" i="6" s="1"/>
  <c r="W309" i="6"/>
  <c r="X309" i="6" s="1"/>
  <c r="W311" i="6"/>
  <c r="X311" i="6" s="1"/>
  <c r="W313" i="6"/>
  <c r="X313" i="6" s="1"/>
  <c r="W315" i="6"/>
  <c r="X315" i="6" s="1"/>
  <c r="W317" i="6"/>
  <c r="X317" i="6" s="1"/>
  <c r="W319" i="6"/>
  <c r="X319" i="6" s="1"/>
  <c r="W321" i="6"/>
  <c r="X321" i="6" s="1"/>
  <c r="W323" i="6"/>
  <c r="X323" i="6" s="1"/>
  <c r="W325" i="6"/>
  <c r="X325" i="6" s="1"/>
  <c r="W327" i="6"/>
  <c r="X327" i="6" s="1"/>
  <c r="W329" i="6"/>
  <c r="X329" i="6" s="1"/>
  <c r="W331" i="6"/>
  <c r="X331" i="6" s="1"/>
  <c r="W333" i="6"/>
  <c r="X333" i="6" s="1"/>
  <c r="W335" i="6"/>
  <c r="X335" i="6" s="1"/>
  <c r="W337" i="6"/>
  <c r="X337" i="6" s="1"/>
  <c r="W339" i="6"/>
  <c r="X339" i="6" s="1"/>
  <c r="W341" i="6"/>
  <c r="X341" i="6" s="1"/>
  <c r="W343" i="6"/>
  <c r="X343" i="6" s="1"/>
  <c r="W345" i="6"/>
  <c r="X345" i="6" s="1"/>
  <c r="W347" i="6"/>
  <c r="X347" i="6" s="1"/>
  <c r="W349" i="6"/>
  <c r="X349" i="6" s="1"/>
  <c r="W351" i="6"/>
  <c r="X351" i="6" s="1"/>
  <c r="W353" i="6"/>
  <c r="X353" i="6" s="1"/>
  <c r="W355" i="6"/>
  <c r="X355" i="6" s="1"/>
  <c r="W357" i="6"/>
  <c r="X357" i="6" s="1"/>
  <c r="W359" i="6"/>
  <c r="X359" i="6" s="1"/>
  <c r="W361" i="6"/>
  <c r="X361" i="6" s="1"/>
  <c r="W363" i="6"/>
  <c r="X363" i="6" s="1"/>
  <c r="W365" i="6"/>
  <c r="X365" i="6" s="1"/>
  <c r="W423" i="6"/>
  <c r="X423" i="6" s="1"/>
  <c r="W425" i="6"/>
  <c r="X425" i="6" s="1"/>
  <c r="W427" i="6"/>
  <c r="X427" i="6" s="1"/>
  <c r="W429" i="6"/>
  <c r="X429" i="6" s="1"/>
  <c r="W431" i="6"/>
  <c r="X431" i="6" s="1"/>
  <c r="W433" i="6"/>
  <c r="X433" i="6" s="1"/>
  <c r="W435" i="6"/>
  <c r="X435" i="6" s="1"/>
  <c r="W437" i="6"/>
  <c r="X437" i="6" s="1"/>
  <c r="W439" i="6"/>
  <c r="X439" i="6" s="1"/>
  <c r="W441" i="6"/>
  <c r="X441" i="6" s="1"/>
  <c r="W443" i="6"/>
  <c r="X443" i="6" s="1"/>
  <c r="W445" i="6"/>
  <c r="X445" i="6" s="1"/>
  <c r="L421" i="10"/>
  <c r="L423" i="10"/>
  <c r="L427" i="10"/>
  <c r="L429" i="10"/>
  <c r="L431" i="10"/>
  <c r="L435" i="10"/>
  <c r="L437" i="10"/>
  <c r="L439" i="10"/>
  <c r="L443" i="10"/>
  <c r="L445" i="10"/>
  <c r="L447" i="10"/>
  <c r="L451" i="10"/>
  <c r="L453" i="10"/>
  <c r="L455" i="10"/>
  <c r="L459" i="10"/>
  <c r="L461" i="10"/>
  <c r="L463" i="10"/>
  <c r="L467" i="10"/>
  <c r="L469" i="10"/>
  <c r="L420" i="10"/>
  <c r="L422" i="10"/>
  <c r="L424" i="10"/>
  <c r="L425" i="10"/>
  <c r="L426" i="10"/>
  <c r="L428" i="10"/>
  <c r="L430" i="10"/>
  <c r="L432" i="10"/>
  <c r="L433" i="10"/>
  <c r="L434" i="10"/>
  <c r="L436" i="10"/>
  <c r="L438" i="10"/>
  <c r="L440" i="10"/>
  <c r="L441" i="10"/>
  <c r="L442" i="10"/>
  <c r="L444" i="10"/>
  <c r="L446" i="10"/>
  <c r="L448" i="10"/>
  <c r="L449" i="10"/>
  <c r="L450" i="10"/>
  <c r="L452" i="10"/>
  <c r="L454" i="10"/>
  <c r="L456" i="10"/>
  <c r="L457" i="10"/>
  <c r="L458" i="10"/>
  <c r="L460" i="10"/>
  <c r="L462" i="10"/>
  <c r="L464" i="10"/>
  <c r="L465" i="10"/>
  <c r="L466" i="10"/>
  <c r="L468" i="10"/>
  <c r="N423" i="10"/>
  <c r="O423" i="10" s="1"/>
  <c r="N424" i="10"/>
  <c r="O424" i="10" s="1"/>
  <c r="N425" i="10"/>
  <c r="O425" i="10" s="1"/>
  <c r="N426" i="10"/>
  <c r="O426" i="10" s="1"/>
  <c r="N427" i="10"/>
  <c r="O427" i="10" s="1"/>
  <c r="N428" i="10"/>
  <c r="O428" i="10" s="1"/>
  <c r="N429" i="10"/>
  <c r="O429" i="10" s="1"/>
  <c r="N430" i="10"/>
  <c r="O430" i="10" s="1"/>
  <c r="N431" i="10"/>
  <c r="O431" i="10" s="1"/>
  <c r="N434" i="10"/>
  <c r="O434" i="10" s="1"/>
  <c r="N435" i="10"/>
  <c r="O435" i="10" s="1"/>
  <c r="N436" i="10"/>
  <c r="O436" i="10" s="1"/>
  <c r="N437" i="10"/>
  <c r="O437" i="10" s="1"/>
  <c r="N438" i="10"/>
  <c r="O438" i="10" s="1"/>
  <c r="N439" i="10"/>
  <c r="O439" i="10" s="1"/>
  <c r="N440" i="10"/>
  <c r="O440" i="10" s="1"/>
  <c r="N441" i="10"/>
  <c r="O441" i="10" s="1"/>
  <c r="N442" i="10"/>
  <c r="O442" i="10" s="1"/>
  <c r="N443" i="10"/>
  <c r="O443" i="10" s="1"/>
  <c r="N444" i="10"/>
  <c r="O444" i="10" s="1"/>
  <c r="N445" i="10"/>
  <c r="O445" i="10" s="1"/>
  <c r="N446" i="10"/>
  <c r="O446" i="10" s="1"/>
  <c r="N447" i="10"/>
  <c r="O447" i="10" s="1"/>
  <c r="N448" i="10"/>
  <c r="O448" i="10" s="1"/>
  <c r="N449" i="10"/>
  <c r="O449" i="10" s="1"/>
  <c r="N450" i="10"/>
  <c r="O450" i="10" s="1"/>
  <c r="N451" i="10"/>
  <c r="O451" i="10" s="1"/>
  <c r="N452" i="10"/>
  <c r="O452" i="10" s="1"/>
  <c r="N453" i="10"/>
  <c r="O453" i="10" s="1"/>
  <c r="N454" i="10"/>
  <c r="O454" i="10" s="1"/>
  <c r="N455" i="10"/>
  <c r="O455" i="10" s="1"/>
  <c r="N456" i="10"/>
  <c r="O456" i="10" s="1"/>
  <c r="N457" i="10"/>
  <c r="O457" i="10" s="1"/>
  <c r="N458" i="10"/>
  <c r="O458" i="10" s="1"/>
  <c r="N459" i="10"/>
  <c r="O459" i="10" s="1"/>
  <c r="N460" i="10"/>
  <c r="O460" i="10" s="1"/>
  <c r="N461" i="10"/>
  <c r="O461" i="10" s="1"/>
  <c r="N462" i="10"/>
  <c r="O462" i="10" s="1"/>
  <c r="N463" i="10"/>
  <c r="O463" i="10" s="1"/>
  <c r="N464" i="10"/>
  <c r="O464" i="10" s="1"/>
  <c r="N465" i="10"/>
  <c r="O465" i="10" s="1"/>
  <c r="N466" i="10"/>
  <c r="O466" i="10" s="1"/>
  <c r="N467" i="10"/>
  <c r="O467" i="10" s="1"/>
  <c r="N468" i="10"/>
  <c r="O468" i="10" s="1"/>
  <c r="N469" i="10"/>
  <c r="O469" i="10" s="1"/>
  <c r="Q423" i="10"/>
  <c r="R423" i="10" s="1"/>
  <c r="Q424" i="10"/>
  <c r="R424" i="10" s="1"/>
  <c r="Q425" i="10"/>
  <c r="R425" i="10" s="1"/>
  <c r="Q426" i="10"/>
  <c r="R426" i="10" s="1"/>
  <c r="Q427" i="10"/>
  <c r="R427" i="10" s="1"/>
  <c r="Q428" i="10"/>
  <c r="R428" i="10" s="1"/>
  <c r="Q429" i="10"/>
  <c r="R429" i="10" s="1"/>
  <c r="Q430" i="10"/>
  <c r="R430" i="10" s="1"/>
  <c r="Q431" i="10"/>
  <c r="R431" i="10" s="1"/>
  <c r="Q434" i="10"/>
  <c r="R434" i="10" s="1"/>
  <c r="Q435" i="10"/>
  <c r="R435" i="10" s="1"/>
  <c r="Q436" i="10"/>
  <c r="R436" i="10" s="1"/>
  <c r="Q437" i="10"/>
  <c r="R437" i="10" s="1"/>
  <c r="Q438" i="10"/>
  <c r="R438" i="10" s="1"/>
  <c r="Q439" i="10"/>
  <c r="R439" i="10" s="1"/>
  <c r="Q440" i="10"/>
  <c r="R440" i="10" s="1"/>
  <c r="Q441" i="10"/>
  <c r="R441" i="10" s="1"/>
  <c r="Q442" i="10"/>
  <c r="R442" i="10" s="1"/>
  <c r="Q443" i="10"/>
  <c r="R443" i="10" s="1"/>
  <c r="Q444" i="10"/>
  <c r="R444" i="10" s="1"/>
  <c r="Q445" i="10"/>
  <c r="R445" i="10" s="1"/>
  <c r="Q446" i="10"/>
  <c r="R446" i="10" s="1"/>
  <c r="Q447" i="10"/>
  <c r="R447" i="10" s="1"/>
  <c r="Q448" i="10"/>
  <c r="R448" i="10" s="1"/>
  <c r="Q449" i="10"/>
  <c r="R449" i="10" s="1"/>
  <c r="Q450" i="10"/>
  <c r="R450" i="10" s="1"/>
  <c r="Q451" i="10"/>
  <c r="R451" i="10" s="1"/>
  <c r="Q452" i="10"/>
  <c r="R452" i="10" s="1"/>
  <c r="Q453" i="10"/>
  <c r="R453" i="10" s="1"/>
  <c r="Q454" i="10"/>
  <c r="R454" i="10" s="1"/>
  <c r="Q455" i="10"/>
  <c r="R455" i="10" s="1"/>
  <c r="Q456" i="10"/>
  <c r="R456" i="10" s="1"/>
  <c r="Q457" i="10"/>
  <c r="R457" i="10" s="1"/>
  <c r="Q458" i="10"/>
  <c r="R458" i="10" s="1"/>
  <c r="Q459" i="10"/>
  <c r="R459" i="10" s="1"/>
  <c r="Q460" i="10"/>
  <c r="R460" i="10" s="1"/>
  <c r="Q461" i="10"/>
  <c r="R461" i="10" s="1"/>
  <c r="Q462" i="10"/>
  <c r="R462" i="10" s="1"/>
  <c r="Q463" i="10"/>
  <c r="R463" i="10" s="1"/>
  <c r="Q464" i="10"/>
  <c r="R464" i="10" s="1"/>
  <c r="Q465" i="10"/>
  <c r="R465" i="10" s="1"/>
  <c r="Q466" i="10"/>
  <c r="R466" i="10" s="1"/>
  <c r="Q467" i="10"/>
  <c r="R467" i="10" s="1"/>
  <c r="Q468" i="10"/>
  <c r="R468" i="10" s="1"/>
  <c r="Q469" i="10"/>
  <c r="R469" i="10" s="1"/>
  <c r="T423" i="10"/>
  <c r="U423" i="10" s="1"/>
  <c r="T424" i="10"/>
  <c r="U424" i="10" s="1"/>
  <c r="T425" i="10"/>
  <c r="U425" i="10" s="1"/>
  <c r="T426" i="10"/>
  <c r="U426" i="10" s="1"/>
  <c r="T427" i="10"/>
  <c r="U427" i="10" s="1"/>
  <c r="T428" i="10"/>
  <c r="U428" i="10" s="1"/>
  <c r="T429" i="10"/>
  <c r="U429" i="10" s="1"/>
  <c r="T430" i="10"/>
  <c r="U430" i="10" s="1"/>
  <c r="T431" i="10"/>
  <c r="U431" i="10" s="1"/>
  <c r="T434" i="10"/>
  <c r="U434" i="10" s="1"/>
  <c r="T435" i="10"/>
  <c r="U435" i="10" s="1"/>
  <c r="T436" i="10"/>
  <c r="U436" i="10" s="1"/>
  <c r="T437" i="10"/>
  <c r="U437" i="10" s="1"/>
  <c r="T438" i="10"/>
  <c r="U438" i="10" s="1"/>
  <c r="T439" i="10"/>
  <c r="U439" i="10" s="1"/>
  <c r="T440" i="10"/>
  <c r="U440" i="10" s="1"/>
  <c r="T441" i="10"/>
  <c r="U441" i="10" s="1"/>
  <c r="T442" i="10"/>
  <c r="U442" i="10" s="1"/>
  <c r="T443" i="10"/>
  <c r="U443" i="10" s="1"/>
  <c r="T444" i="10"/>
  <c r="U444" i="10" s="1"/>
  <c r="T445" i="10"/>
  <c r="U445" i="10" s="1"/>
  <c r="T446" i="10"/>
  <c r="U446" i="10" s="1"/>
  <c r="T447" i="10"/>
  <c r="U447" i="10" s="1"/>
  <c r="T448" i="10"/>
  <c r="U448" i="10" s="1"/>
  <c r="T449" i="10"/>
  <c r="U449" i="10" s="1"/>
  <c r="T450" i="10"/>
  <c r="U450" i="10" s="1"/>
  <c r="T451" i="10"/>
  <c r="U451" i="10" s="1"/>
  <c r="T452" i="10"/>
  <c r="U452" i="10" s="1"/>
  <c r="T453" i="10"/>
  <c r="U453" i="10" s="1"/>
  <c r="T454" i="10"/>
  <c r="U454" i="10" s="1"/>
  <c r="T455" i="10"/>
  <c r="U455" i="10" s="1"/>
  <c r="T456" i="10"/>
  <c r="U456" i="10" s="1"/>
  <c r="T457" i="10"/>
  <c r="U457" i="10" s="1"/>
  <c r="T458" i="10"/>
  <c r="U458" i="10" s="1"/>
  <c r="T459" i="10"/>
  <c r="U459" i="10" s="1"/>
  <c r="T460" i="10"/>
  <c r="U460" i="10" s="1"/>
  <c r="T461" i="10"/>
  <c r="U461" i="10" s="1"/>
  <c r="T462" i="10"/>
  <c r="U462" i="10" s="1"/>
  <c r="T463" i="10"/>
  <c r="U463" i="10" s="1"/>
  <c r="T464" i="10"/>
  <c r="U464" i="10" s="1"/>
  <c r="T465" i="10"/>
  <c r="U465" i="10" s="1"/>
  <c r="T466" i="10"/>
  <c r="U466" i="10" s="1"/>
  <c r="T467" i="10"/>
  <c r="U467" i="10" s="1"/>
  <c r="T468" i="10"/>
  <c r="U468" i="10" s="1"/>
  <c r="T469" i="10"/>
  <c r="U469" i="10" s="1"/>
  <c r="BP433" i="6" l="1"/>
  <c r="BP425" i="6"/>
  <c r="BQ425" i="6" s="1"/>
  <c r="BP427" i="6"/>
  <c r="BQ427" i="6" s="1"/>
  <c r="BP426" i="6"/>
  <c r="BQ426" i="6" s="1"/>
  <c r="BP424" i="6"/>
  <c r="BQ424" i="6" s="1"/>
  <c r="BP422" i="6"/>
  <c r="BP421" i="6"/>
  <c r="BP420" i="6"/>
  <c r="BP419" i="6"/>
  <c r="BQ419" i="6" s="1"/>
  <c r="BP418" i="6"/>
  <c r="BQ418" i="6" s="1"/>
  <c r="BP417" i="6"/>
  <c r="BQ417" i="6" s="1"/>
  <c r="BP428" i="6"/>
  <c r="BQ428" i="6" s="1"/>
  <c r="BP429" i="6"/>
  <c r="BQ429" i="6" s="1"/>
  <c r="BP431" i="6"/>
  <c r="BQ431" i="6" s="1"/>
  <c r="BP432" i="6"/>
  <c r="BP423" i="6"/>
  <c r="BQ423" i="6" s="1"/>
  <c r="BP430" i="6"/>
  <c r="BQ430" i="6" s="1"/>
  <c r="BQ420" i="6" l="1"/>
  <c r="T420" i="10"/>
  <c r="U420" i="10" s="1"/>
  <c r="BQ421" i="6"/>
  <c r="T421" i="10"/>
  <c r="U421" i="10" s="1"/>
  <c r="BQ422" i="6"/>
  <c r="T422" i="10"/>
  <c r="U422" i="10" s="1"/>
  <c r="BQ432" i="6"/>
  <c r="T432" i="10"/>
  <c r="U432" i="10" s="1"/>
  <c r="BQ433" i="6"/>
  <c r="T433" i="10"/>
  <c r="U433" i="10" s="1"/>
  <c r="BA421" i="6"/>
  <c r="BA422" i="6"/>
  <c r="BA423" i="6"/>
  <c r="BB423" i="6" s="1"/>
  <c r="BB422" i="6" l="1"/>
  <c r="Q422" i="10"/>
  <c r="R422" i="10" s="1"/>
  <c r="BB421" i="6"/>
  <c r="Q421" i="10"/>
  <c r="R421" i="10" s="1"/>
  <c r="BA433" i="6"/>
  <c r="BA432" i="6"/>
  <c r="BA431" i="6"/>
  <c r="BB431" i="6" s="1"/>
  <c r="BA430" i="6"/>
  <c r="BB430" i="6" s="1"/>
  <c r="BA429" i="6"/>
  <c r="BB429" i="6" s="1"/>
  <c r="BA428" i="6"/>
  <c r="BB428" i="6" s="1"/>
  <c r="BA427" i="6"/>
  <c r="BB427" i="6" s="1"/>
  <c r="BA426" i="6"/>
  <c r="BB426" i="6" s="1"/>
  <c r="BA425" i="6"/>
  <c r="BB425" i="6" s="1"/>
  <c r="BA424" i="6"/>
  <c r="BB424" i="6" s="1"/>
  <c r="BB432" i="6" l="1"/>
  <c r="Q432" i="10"/>
  <c r="R432" i="10" s="1"/>
  <c r="BB433" i="6"/>
  <c r="Q433" i="10"/>
  <c r="R433" i="10" s="1"/>
  <c r="N432" i="10"/>
  <c r="O432" i="10" s="1"/>
  <c r="N433" i="10"/>
  <c r="O433" i="10" s="1"/>
  <c r="BA416" i="6"/>
  <c r="BB416" i="6" s="1"/>
  <c r="BP416" i="6"/>
  <c r="BQ416" i="6" s="1"/>
  <c r="BA414" i="6" l="1"/>
  <c r="BB414" i="6" s="1"/>
  <c r="BA415" i="6"/>
  <c r="BB415" i="6" s="1"/>
  <c r="BP415" i="6"/>
  <c r="BQ415" i="6" s="1"/>
  <c r="BP414" i="6"/>
  <c r="BQ414" i="6" s="1"/>
  <c r="S4" i="10" l="1"/>
  <c r="P4" i="10"/>
  <c r="M4" i="10"/>
  <c r="J4" i="10"/>
  <c r="BA417" i="6" l="1"/>
  <c r="BB417" i="6" s="1"/>
  <c r="BA418" i="6"/>
  <c r="BB418" i="6" s="1"/>
  <c r="BA420" i="6"/>
  <c r="BA419" i="6"/>
  <c r="BB419" i="6" s="1"/>
  <c r="R417" i="10" l="1"/>
  <c r="Q420" i="10"/>
  <c r="R420" i="10" s="1"/>
  <c r="R419" i="10"/>
  <c r="BB420" i="6"/>
  <c r="R416" i="10"/>
  <c r="R418" i="10"/>
  <c r="R415" i="10"/>
  <c r="U417" i="10"/>
  <c r="R414" i="10"/>
  <c r="U419" i="10" l="1"/>
  <c r="U415" i="10"/>
  <c r="U418" i="10"/>
  <c r="U416" i="10"/>
  <c r="U414" i="10"/>
  <c r="N421" i="10"/>
  <c r="O421" i="10" s="1"/>
  <c r="N420" i="10"/>
  <c r="O420" i="10" s="1"/>
  <c r="N422" i="10"/>
  <c r="O422" i="10" s="1"/>
  <c r="BO4" i="6"/>
  <c r="AZ4" i="6"/>
  <c r="AK4" i="6"/>
  <c r="V4" i="6"/>
  <c r="O417" i="10" l="1"/>
  <c r="O415" i="10"/>
  <c r="L416" i="10"/>
  <c r="L419" i="10"/>
  <c r="L414" i="10"/>
  <c r="L417" i="10"/>
  <c r="L418" i="10"/>
  <c r="L415" i="10"/>
  <c r="O418" i="10"/>
  <c r="O416" i="10"/>
  <c r="O419" i="10"/>
  <c r="O414" i="10"/>
  <c r="L413" i="10" l="1"/>
  <c r="BP413" i="6"/>
  <c r="BA413" i="6"/>
  <c r="BB413" i="6" l="1"/>
  <c r="R413" i="10"/>
  <c r="O413" i="10"/>
  <c r="BQ413" i="6"/>
  <c r="U413" i="10"/>
  <c r="BD4" i="6"/>
  <c r="BE4" i="6"/>
  <c r="BL4" i="6"/>
  <c r="BF4" i="6"/>
  <c r="BN4" i="6"/>
  <c r="BG4" i="6"/>
  <c r="BI4" i="6"/>
  <c r="BJ4" i="6"/>
  <c r="BC4" i="6"/>
  <c r="BK4" i="6"/>
  <c r="BM4" i="6"/>
  <c r="BH4" i="6"/>
  <c r="BP412" i="6"/>
  <c r="BP411" i="6"/>
  <c r="BP410" i="6"/>
  <c r="BP409" i="6"/>
  <c r="BP408" i="6"/>
  <c r="BP407" i="6"/>
  <c r="BQ409" i="6" l="1"/>
  <c r="U409" i="10"/>
  <c r="BQ408" i="6"/>
  <c r="U408" i="10"/>
  <c r="BQ410" i="6"/>
  <c r="U410" i="10"/>
  <c r="BQ407" i="6"/>
  <c r="U407" i="10"/>
  <c r="BQ411" i="6"/>
  <c r="U411" i="10"/>
  <c r="BQ412" i="6"/>
  <c r="U412" i="10"/>
  <c r="AN4" i="6"/>
  <c r="AV4" i="6"/>
  <c r="AU4" i="6"/>
  <c r="AT4" i="6"/>
  <c r="AO4" i="6"/>
  <c r="AW4" i="6"/>
  <c r="AP4" i="6"/>
  <c r="AX4" i="6"/>
  <c r="AQ4" i="6"/>
  <c r="AR4" i="6"/>
  <c r="AY4" i="6"/>
  <c r="AS4" i="6"/>
  <c r="BA408" i="6"/>
  <c r="BA410" i="6"/>
  <c r="BA412" i="6"/>
  <c r="BA407" i="6"/>
  <c r="BA409" i="6"/>
  <c r="BA411" i="6"/>
  <c r="AH4" i="6"/>
  <c r="Z4" i="6"/>
  <c r="BB409" i="6" l="1"/>
  <c r="R409" i="10"/>
  <c r="BB407" i="6"/>
  <c r="R407" i="10"/>
  <c r="BB412" i="6"/>
  <c r="R412" i="10"/>
  <c r="BB411" i="6"/>
  <c r="R411" i="10"/>
  <c r="BB410" i="6"/>
  <c r="R410" i="10"/>
  <c r="BB408" i="6"/>
  <c r="R408" i="10"/>
  <c r="AA4" i="6"/>
  <c r="AJ4" i="6"/>
  <c r="Y4" i="6"/>
  <c r="AG4" i="6"/>
  <c r="AB4" i="6"/>
  <c r="AC4" i="6"/>
  <c r="AI4" i="6"/>
  <c r="AD4" i="6"/>
  <c r="AE4" i="6"/>
  <c r="AF4" i="6"/>
  <c r="U4" i="6"/>
  <c r="T4" i="6"/>
  <c r="O4" i="6"/>
  <c r="M4" i="6"/>
  <c r="L4" i="6"/>
  <c r="O409" i="10" l="1"/>
  <c r="O410" i="10"/>
  <c r="O411" i="10"/>
  <c r="O412" i="10"/>
  <c r="O407" i="10"/>
  <c r="O408" i="10"/>
  <c r="N4" i="6"/>
  <c r="Q4" i="6"/>
  <c r="K4" i="6"/>
  <c r="S4" i="6"/>
  <c r="P4" i="6"/>
  <c r="J4" i="6"/>
  <c r="R4" i="6"/>
  <c r="L409" i="10" l="1"/>
  <c r="L407" i="10"/>
  <c r="L412" i="10"/>
  <c r="L410" i="10"/>
  <c r="L408" i="10"/>
  <c r="L411" i="10"/>
  <c r="BA405" i="6"/>
  <c r="BP406" i="6"/>
  <c r="BP405" i="6"/>
  <c r="BA406" i="6"/>
  <c r="BB405" i="6" l="1"/>
  <c r="R405" i="10"/>
  <c r="O406" i="10"/>
  <c r="BQ406" i="6"/>
  <c r="U406" i="10"/>
  <c r="O405" i="10"/>
  <c r="L405" i="10"/>
  <c r="L406" i="10"/>
  <c r="BB406" i="6"/>
  <c r="R406" i="10"/>
  <c r="BQ405" i="6"/>
  <c r="U405" i="10"/>
  <c r="BP404" i="6"/>
  <c r="BA404" i="6"/>
  <c r="BP403" i="6"/>
  <c r="BA403" i="6"/>
  <c r="BP402" i="6"/>
  <c r="BA402" i="6"/>
  <c r="BP401" i="6"/>
  <c r="BA401" i="6"/>
  <c r="BP400" i="6"/>
  <c r="BA400" i="6"/>
  <c r="BP399" i="6"/>
  <c r="BA399" i="6"/>
  <c r="BP398" i="6"/>
  <c r="BA398" i="6"/>
  <c r="BP397" i="6"/>
  <c r="BA397" i="6"/>
  <c r="BP396" i="6"/>
  <c r="BA396" i="6"/>
  <c r="BP395" i="6"/>
  <c r="BA395" i="6"/>
  <c r="BP394" i="6"/>
  <c r="BA394" i="6"/>
  <c r="O395" i="10" l="1"/>
  <c r="O399" i="10"/>
  <c r="O402" i="10"/>
  <c r="BB395" i="6"/>
  <c r="R395" i="10"/>
  <c r="BB396" i="6"/>
  <c r="R396" i="10"/>
  <c r="BB398" i="6"/>
  <c r="R398" i="10"/>
  <c r="BB400" i="6"/>
  <c r="R400" i="10"/>
  <c r="BB402" i="6"/>
  <c r="R402" i="10"/>
  <c r="BQ394" i="6"/>
  <c r="U394" i="10"/>
  <c r="BQ395" i="6"/>
  <c r="U395" i="10"/>
  <c r="BQ396" i="6"/>
  <c r="U396" i="10"/>
  <c r="BQ397" i="6"/>
  <c r="U397" i="10"/>
  <c r="BQ398" i="6"/>
  <c r="U398" i="10"/>
  <c r="BQ399" i="6"/>
  <c r="U399" i="10"/>
  <c r="BQ400" i="6"/>
  <c r="U400" i="10"/>
  <c r="BQ401" i="6"/>
  <c r="U401" i="10"/>
  <c r="BQ402" i="6"/>
  <c r="U402" i="10"/>
  <c r="BQ403" i="6"/>
  <c r="U403" i="10"/>
  <c r="BQ404" i="6"/>
  <c r="U404" i="10"/>
  <c r="O397" i="10"/>
  <c r="O400" i="10"/>
  <c r="O403" i="10"/>
  <c r="L394" i="10"/>
  <c r="L395" i="10"/>
  <c r="L396" i="10"/>
  <c r="L397" i="10"/>
  <c r="L398" i="10"/>
  <c r="L399" i="10"/>
  <c r="L400" i="10"/>
  <c r="L401" i="10"/>
  <c r="L402" i="10"/>
  <c r="L403" i="10"/>
  <c r="L404" i="10"/>
  <c r="O396" i="10"/>
  <c r="O404" i="10"/>
  <c r="O394" i="10"/>
  <c r="O398" i="10"/>
  <c r="O401" i="10"/>
  <c r="BB394" i="6"/>
  <c r="R394" i="10"/>
  <c r="BB397" i="6"/>
  <c r="R397" i="10"/>
  <c r="BB399" i="6"/>
  <c r="R399" i="10"/>
  <c r="BB401" i="6"/>
  <c r="R401" i="10"/>
  <c r="BB403" i="6"/>
  <c r="R403" i="10"/>
  <c r="BB404" i="6"/>
  <c r="R404" i="10"/>
  <c r="F1" i="8"/>
  <c r="BP393" i="6"/>
  <c r="U393" i="10" s="1"/>
  <c r="BP392" i="6"/>
  <c r="U392" i="10" s="1"/>
  <c r="BP391" i="6"/>
  <c r="U391" i="10" s="1"/>
  <c r="BP390" i="6"/>
  <c r="U390" i="10" s="1"/>
  <c r="BP389" i="6"/>
  <c r="U389" i="10" s="1"/>
  <c r="BP388" i="6"/>
  <c r="U388" i="10" s="1"/>
  <c r="BP387" i="6"/>
  <c r="U387" i="10" s="1"/>
  <c r="BP386" i="6"/>
  <c r="U386" i="10" s="1"/>
  <c r="BP385" i="6"/>
  <c r="U385" i="10" s="1"/>
  <c r="BP384" i="6"/>
  <c r="U384" i="10" s="1"/>
  <c r="BP383" i="6"/>
  <c r="U383" i="10" s="1"/>
  <c r="BP382" i="6"/>
  <c r="U382" i="10" s="1"/>
  <c r="BP381" i="6"/>
  <c r="U381" i="10" s="1"/>
  <c r="BP380" i="6"/>
  <c r="U380" i="10" s="1"/>
  <c r="BP379" i="6"/>
  <c r="U379" i="10" s="1"/>
  <c r="BP378" i="6"/>
  <c r="U378" i="10" s="1"/>
  <c r="BP377" i="6"/>
  <c r="U377" i="10" s="1"/>
  <c r="BP376" i="6"/>
  <c r="U376" i="10" s="1"/>
  <c r="BP375" i="6"/>
  <c r="U375" i="10" s="1"/>
  <c r="BP374" i="6"/>
  <c r="U374" i="10" s="1"/>
  <c r="BP373" i="6"/>
  <c r="U373" i="10" s="1"/>
  <c r="BP372" i="6"/>
  <c r="U372" i="10" s="1"/>
  <c r="BP371" i="6"/>
  <c r="U371" i="10" s="1"/>
  <c r="BP370" i="6"/>
  <c r="U370" i="10" s="1"/>
  <c r="BP369" i="6"/>
  <c r="U369" i="10" s="1"/>
  <c r="BP368" i="6"/>
  <c r="U368" i="10" s="1"/>
  <c r="BP367" i="6"/>
  <c r="U367" i="10" s="1"/>
  <c r="BP366" i="6"/>
  <c r="U366" i="10" s="1"/>
  <c r="BP365" i="6"/>
  <c r="U365" i="10" s="1"/>
  <c r="BP364" i="6"/>
  <c r="U364" i="10" s="1"/>
  <c r="BP363" i="6"/>
  <c r="U363" i="10" s="1"/>
  <c r="BP362" i="6"/>
  <c r="U362" i="10" s="1"/>
  <c r="BP361" i="6"/>
  <c r="U361" i="10" s="1"/>
  <c r="BP360" i="6"/>
  <c r="U360" i="10" s="1"/>
  <c r="BP359" i="6"/>
  <c r="U359" i="10" s="1"/>
  <c r="BP358" i="6"/>
  <c r="U358" i="10" s="1"/>
  <c r="BP357" i="6"/>
  <c r="U357" i="10" s="1"/>
  <c r="BP356" i="6"/>
  <c r="U356" i="10" s="1"/>
  <c r="BP355" i="6"/>
  <c r="U355" i="10" s="1"/>
  <c r="BP354" i="6"/>
  <c r="U354" i="10" s="1"/>
  <c r="BP353" i="6"/>
  <c r="U353" i="10" s="1"/>
  <c r="BP352" i="6"/>
  <c r="U352" i="10" s="1"/>
  <c r="BP351" i="6"/>
  <c r="U351" i="10" s="1"/>
  <c r="BP350" i="6"/>
  <c r="U350" i="10" s="1"/>
  <c r="BP349" i="6"/>
  <c r="U349" i="10" s="1"/>
  <c r="BP348" i="6"/>
  <c r="U348" i="10" s="1"/>
  <c r="BP347" i="6"/>
  <c r="U347" i="10" s="1"/>
  <c r="BP346" i="6"/>
  <c r="U346" i="10" s="1"/>
  <c r="BP345" i="6"/>
  <c r="U345" i="10" s="1"/>
  <c r="BP344" i="6"/>
  <c r="U344" i="10" s="1"/>
  <c r="BP343" i="6"/>
  <c r="U343" i="10" s="1"/>
  <c r="BP342" i="6"/>
  <c r="U342" i="10" s="1"/>
  <c r="BP341" i="6"/>
  <c r="U341" i="10" s="1"/>
  <c r="BP340" i="6"/>
  <c r="U340" i="10" s="1"/>
  <c r="BP339" i="6"/>
  <c r="U339" i="10" s="1"/>
  <c r="BP338" i="6"/>
  <c r="U338" i="10" s="1"/>
  <c r="BP337" i="6"/>
  <c r="U337" i="10" s="1"/>
  <c r="BP336" i="6"/>
  <c r="U336" i="10" s="1"/>
  <c r="BP335" i="6"/>
  <c r="U335" i="10" s="1"/>
  <c r="BP334" i="6"/>
  <c r="U334" i="10" s="1"/>
  <c r="BP333" i="6"/>
  <c r="U333" i="10" s="1"/>
  <c r="BP332" i="6"/>
  <c r="U332" i="10" s="1"/>
  <c r="BP331" i="6"/>
  <c r="U331" i="10" s="1"/>
  <c r="BP330" i="6"/>
  <c r="U330" i="10" s="1"/>
  <c r="BP329" i="6"/>
  <c r="U329" i="10" s="1"/>
  <c r="BP328" i="6"/>
  <c r="U328" i="10" s="1"/>
  <c r="BP327" i="6"/>
  <c r="U327" i="10" s="1"/>
  <c r="BP326" i="6"/>
  <c r="U326" i="10" s="1"/>
  <c r="BP325" i="6"/>
  <c r="U325" i="10" s="1"/>
  <c r="BP324" i="6"/>
  <c r="U324" i="10" s="1"/>
  <c r="BP323" i="6"/>
  <c r="U323" i="10" s="1"/>
  <c r="BP322" i="6"/>
  <c r="U322" i="10" s="1"/>
  <c r="BP321" i="6"/>
  <c r="U321" i="10" s="1"/>
  <c r="BP320" i="6"/>
  <c r="U320" i="10" s="1"/>
  <c r="BP319" i="6"/>
  <c r="U319" i="10" s="1"/>
  <c r="BP318" i="6"/>
  <c r="U318" i="10" s="1"/>
  <c r="BP317" i="6"/>
  <c r="U317" i="10" s="1"/>
  <c r="BP316" i="6"/>
  <c r="U316" i="10" s="1"/>
  <c r="BP315" i="6"/>
  <c r="U315" i="10" s="1"/>
  <c r="BP314" i="6"/>
  <c r="U314" i="10" s="1"/>
  <c r="BP313" i="6"/>
  <c r="U313" i="10" s="1"/>
  <c r="BP312" i="6"/>
  <c r="U312" i="10" s="1"/>
  <c r="BP311" i="6"/>
  <c r="U311" i="10" s="1"/>
  <c r="BP310" i="6"/>
  <c r="U310" i="10" s="1"/>
  <c r="BP309" i="6"/>
  <c r="U309" i="10" s="1"/>
  <c r="BP308" i="6"/>
  <c r="U308" i="10" s="1"/>
  <c r="BP307" i="6"/>
  <c r="U307" i="10" s="1"/>
  <c r="BP306" i="6"/>
  <c r="U306" i="10" s="1"/>
  <c r="BP305" i="6"/>
  <c r="U305" i="10" s="1"/>
  <c r="BP304" i="6"/>
  <c r="U304" i="10" s="1"/>
  <c r="BP303" i="6"/>
  <c r="U303" i="10" s="1"/>
  <c r="BP302" i="6"/>
  <c r="U302" i="10" s="1"/>
  <c r="BP301" i="6"/>
  <c r="U301" i="10" s="1"/>
  <c r="BP300" i="6"/>
  <c r="U300" i="10" s="1"/>
  <c r="BP299" i="6"/>
  <c r="U299" i="10" s="1"/>
  <c r="BP298" i="6"/>
  <c r="U298" i="10" s="1"/>
  <c r="BP297" i="6"/>
  <c r="U297" i="10" s="1"/>
  <c r="BP296" i="6"/>
  <c r="U296" i="10" s="1"/>
  <c r="BP295" i="6"/>
  <c r="U295" i="10" s="1"/>
  <c r="BP294" i="6"/>
  <c r="U294" i="10" s="1"/>
  <c r="BP293" i="6"/>
  <c r="U293" i="10" s="1"/>
  <c r="BP292" i="6"/>
  <c r="U292" i="10" s="1"/>
  <c r="BP291" i="6"/>
  <c r="U291" i="10" s="1"/>
  <c r="BP290" i="6"/>
  <c r="U290" i="10" s="1"/>
  <c r="BP289" i="6"/>
  <c r="U289" i="10" s="1"/>
  <c r="BP288" i="6"/>
  <c r="U288" i="10" s="1"/>
  <c r="BP287" i="6"/>
  <c r="U287" i="10" s="1"/>
  <c r="BP286" i="6"/>
  <c r="U286" i="10" s="1"/>
  <c r="BP285" i="6"/>
  <c r="U285" i="10" s="1"/>
  <c r="BP284" i="6"/>
  <c r="U284" i="10" s="1"/>
  <c r="BP283" i="6"/>
  <c r="U283" i="10" s="1"/>
  <c r="BP282" i="6"/>
  <c r="U282" i="10" s="1"/>
  <c r="BP281" i="6"/>
  <c r="U281" i="10" s="1"/>
  <c r="BP280" i="6"/>
  <c r="U280" i="10" s="1"/>
  <c r="BP279" i="6"/>
  <c r="U279" i="10" s="1"/>
  <c r="BP278" i="6"/>
  <c r="U278" i="10" s="1"/>
  <c r="BP277" i="6"/>
  <c r="U277" i="10" s="1"/>
  <c r="BP276" i="6"/>
  <c r="U276" i="10" s="1"/>
  <c r="BP275" i="6"/>
  <c r="U275" i="10" s="1"/>
  <c r="BP274" i="6"/>
  <c r="U274" i="10" s="1"/>
  <c r="BP273" i="6"/>
  <c r="U273" i="10" s="1"/>
  <c r="BP272" i="6"/>
  <c r="U272" i="10" s="1"/>
  <c r="BP271" i="6"/>
  <c r="U271" i="10" s="1"/>
  <c r="BP270" i="6"/>
  <c r="U270" i="10" s="1"/>
  <c r="BP269" i="6"/>
  <c r="U269" i="10" s="1"/>
  <c r="BP268" i="6"/>
  <c r="U268" i="10" s="1"/>
  <c r="BP267" i="6"/>
  <c r="U267" i="10" s="1"/>
  <c r="BP266" i="6"/>
  <c r="U266" i="10" s="1"/>
  <c r="BP265" i="6"/>
  <c r="U265" i="10" s="1"/>
  <c r="BP264" i="6"/>
  <c r="U264" i="10" s="1"/>
  <c r="BP263" i="6"/>
  <c r="U263" i="10" s="1"/>
  <c r="BP262" i="6"/>
  <c r="U262" i="10" s="1"/>
  <c r="BP261" i="6"/>
  <c r="U261" i="10" s="1"/>
  <c r="BP260" i="6"/>
  <c r="U260" i="10" s="1"/>
  <c r="BP259" i="6"/>
  <c r="U259" i="10" s="1"/>
  <c r="BP258" i="6"/>
  <c r="U258" i="10" s="1"/>
  <c r="BP257" i="6"/>
  <c r="U257" i="10" s="1"/>
  <c r="BP256" i="6"/>
  <c r="U256" i="10" s="1"/>
  <c r="BP255" i="6"/>
  <c r="U255" i="10" s="1"/>
  <c r="BP254" i="6"/>
  <c r="U254" i="10" s="1"/>
  <c r="BP253" i="6"/>
  <c r="U253" i="10" s="1"/>
  <c r="BP252" i="6"/>
  <c r="U252" i="10" s="1"/>
  <c r="BP251" i="6"/>
  <c r="U251" i="10" s="1"/>
  <c r="BP250" i="6"/>
  <c r="U250" i="10" s="1"/>
  <c r="BP249" i="6"/>
  <c r="U249" i="10" s="1"/>
  <c r="BP248" i="6"/>
  <c r="U248" i="10" s="1"/>
  <c r="BP247" i="6"/>
  <c r="U247" i="10" s="1"/>
  <c r="BP246" i="6"/>
  <c r="U246" i="10" s="1"/>
  <c r="BP245" i="6"/>
  <c r="U245" i="10" s="1"/>
  <c r="BP244" i="6"/>
  <c r="U244" i="10" s="1"/>
  <c r="BP243" i="6"/>
  <c r="U243" i="10" s="1"/>
  <c r="BP242" i="6"/>
  <c r="U242" i="10" s="1"/>
  <c r="BP241" i="6"/>
  <c r="U241" i="10" s="1"/>
  <c r="BP240" i="6"/>
  <c r="U240" i="10" s="1"/>
  <c r="BP239" i="6"/>
  <c r="U239" i="10" s="1"/>
  <c r="BP238" i="6"/>
  <c r="U238" i="10" s="1"/>
  <c r="BP237" i="6"/>
  <c r="U237" i="10" s="1"/>
  <c r="BP236" i="6"/>
  <c r="U236" i="10" s="1"/>
  <c r="BP235" i="6"/>
  <c r="U235" i="10" s="1"/>
  <c r="BP234" i="6"/>
  <c r="U234" i="10" s="1"/>
  <c r="BP233" i="6"/>
  <c r="U233" i="10" s="1"/>
  <c r="BP232" i="6"/>
  <c r="U232" i="10" s="1"/>
  <c r="BP231" i="6"/>
  <c r="U231" i="10" s="1"/>
  <c r="BP230" i="6"/>
  <c r="U230" i="10" s="1"/>
  <c r="BP229" i="6"/>
  <c r="U229" i="10" s="1"/>
  <c r="BP228" i="6"/>
  <c r="U228" i="10" s="1"/>
  <c r="BP227" i="6"/>
  <c r="U227" i="10" s="1"/>
  <c r="BP226" i="6"/>
  <c r="U226" i="10" s="1"/>
  <c r="BP225" i="6"/>
  <c r="U225" i="10" s="1"/>
  <c r="BP224" i="6"/>
  <c r="U224" i="10" s="1"/>
  <c r="BP223" i="6"/>
  <c r="U223" i="10" s="1"/>
  <c r="BP222" i="6"/>
  <c r="U222" i="10" s="1"/>
  <c r="BP221" i="6"/>
  <c r="U221" i="10" s="1"/>
  <c r="BP220" i="6"/>
  <c r="U220" i="10" s="1"/>
  <c r="BP219" i="6"/>
  <c r="U219" i="10" s="1"/>
  <c r="BP218" i="6"/>
  <c r="U218" i="10" s="1"/>
  <c r="BP217" i="6"/>
  <c r="U217" i="10" s="1"/>
  <c r="BP216" i="6"/>
  <c r="U216" i="10" s="1"/>
  <c r="BP215" i="6"/>
  <c r="U215" i="10" s="1"/>
  <c r="BP214" i="6"/>
  <c r="U214" i="10" s="1"/>
  <c r="BP213" i="6"/>
  <c r="U213" i="10" s="1"/>
  <c r="BP212" i="6"/>
  <c r="U212" i="10" s="1"/>
  <c r="BP211" i="6"/>
  <c r="U211" i="10" s="1"/>
  <c r="BP210" i="6"/>
  <c r="U210" i="10" s="1"/>
  <c r="BP209" i="6"/>
  <c r="U209" i="10" s="1"/>
  <c r="BP208" i="6"/>
  <c r="U208" i="10" s="1"/>
  <c r="BP207" i="6"/>
  <c r="U207" i="10" s="1"/>
  <c r="BP206" i="6"/>
  <c r="U206" i="10" s="1"/>
  <c r="BP205" i="6"/>
  <c r="U205" i="10" s="1"/>
  <c r="BP204" i="6"/>
  <c r="U204" i="10" s="1"/>
  <c r="BP203" i="6"/>
  <c r="U203" i="10" s="1"/>
  <c r="BP202" i="6"/>
  <c r="U202" i="10" s="1"/>
  <c r="BP201" i="6"/>
  <c r="U201" i="10" s="1"/>
  <c r="BP200" i="6"/>
  <c r="U200" i="10" s="1"/>
  <c r="BP199" i="6"/>
  <c r="U199" i="10" s="1"/>
  <c r="BP198" i="6"/>
  <c r="U198" i="10" s="1"/>
  <c r="BP197" i="6"/>
  <c r="U197" i="10" s="1"/>
  <c r="BP196" i="6"/>
  <c r="U196" i="10" s="1"/>
  <c r="BP195" i="6"/>
  <c r="U195" i="10" s="1"/>
  <c r="BP194" i="6"/>
  <c r="U194" i="10" s="1"/>
  <c r="BP193" i="6"/>
  <c r="U193" i="10" s="1"/>
  <c r="BP192" i="6"/>
  <c r="U192" i="10" s="1"/>
  <c r="BP191" i="6"/>
  <c r="U191" i="10" s="1"/>
  <c r="BP190" i="6"/>
  <c r="U190" i="10" s="1"/>
  <c r="BP189" i="6"/>
  <c r="U189" i="10" s="1"/>
  <c r="BP188" i="6"/>
  <c r="U188" i="10" s="1"/>
  <c r="BP187" i="6"/>
  <c r="U187" i="10" s="1"/>
  <c r="BP186" i="6"/>
  <c r="U186" i="10" s="1"/>
  <c r="BP185" i="6"/>
  <c r="U185" i="10" s="1"/>
  <c r="BP184" i="6"/>
  <c r="U184" i="10" s="1"/>
  <c r="BP183" i="6"/>
  <c r="U183" i="10" s="1"/>
  <c r="BP182" i="6"/>
  <c r="U182" i="10" s="1"/>
  <c r="BP181" i="6"/>
  <c r="U181" i="10" s="1"/>
  <c r="BP180" i="6"/>
  <c r="U180" i="10" s="1"/>
  <c r="BP179" i="6"/>
  <c r="U179" i="10" s="1"/>
  <c r="BP178" i="6"/>
  <c r="U178" i="10" s="1"/>
  <c r="BP177" i="6"/>
  <c r="U177" i="10" s="1"/>
  <c r="BP176" i="6"/>
  <c r="U176" i="10" s="1"/>
  <c r="BP175" i="6"/>
  <c r="U175" i="10" s="1"/>
  <c r="BP174" i="6"/>
  <c r="U174" i="10" s="1"/>
  <c r="BP173" i="6"/>
  <c r="U173" i="10" s="1"/>
  <c r="BP172" i="6"/>
  <c r="U172" i="10" s="1"/>
  <c r="BP171" i="6"/>
  <c r="U171" i="10" s="1"/>
  <c r="BP170" i="6"/>
  <c r="U170" i="10" s="1"/>
  <c r="BP169" i="6"/>
  <c r="U169" i="10" s="1"/>
  <c r="BP168" i="6"/>
  <c r="U168" i="10" s="1"/>
  <c r="BP167" i="6"/>
  <c r="U167" i="10" s="1"/>
  <c r="BP166" i="6"/>
  <c r="U166" i="10" s="1"/>
  <c r="BP165" i="6"/>
  <c r="U165" i="10" s="1"/>
  <c r="BP164" i="6"/>
  <c r="U164" i="10" s="1"/>
  <c r="BP163" i="6"/>
  <c r="U163" i="10" s="1"/>
  <c r="BP162" i="6"/>
  <c r="U162" i="10" s="1"/>
  <c r="BP161" i="6"/>
  <c r="U161" i="10" s="1"/>
  <c r="BP160" i="6"/>
  <c r="U160" i="10" s="1"/>
  <c r="BP159" i="6"/>
  <c r="U159" i="10" s="1"/>
  <c r="BP158" i="6"/>
  <c r="U158" i="10" s="1"/>
  <c r="BP157" i="6"/>
  <c r="U157" i="10" s="1"/>
  <c r="BP156" i="6"/>
  <c r="U156" i="10" s="1"/>
  <c r="BP155" i="6"/>
  <c r="U155" i="10" s="1"/>
  <c r="BP154" i="6"/>
  <c r="U154" i="10" s="1"/>
  <c r="BP153" i="6"/>
  <c r="U153" i="10" s="1"/>
  <c r="BP152" i="6"/>
  <c r="U152" i="10" s="1"/>
  <c r="BP151" i="6"/>
  <c r="U151" i="10" s="1"/>
  <c r="BP150" i="6"/>
  <c r="U150" i="10" s="1"/>
  <c r="BP149" i="6"/>
  <c r="U149" i="10" s="1"/>
  <c r="BP148" i="6"/>
  <c r="U148" i="10" s="1"/>
  <c r="BP147" i="6"/>
  <c r="U147" i="10" s="1"/>
  <c r="BP146" i="6"/>
  <c r="U146" i="10" s="1"/>
  <c r="BP145" i="6"/>
  <c r="U145" i="10" s="1"/>
  <c r="BP144" i="6"/>
  <c r="U144" i="10" s="1"/>
  <c r="BP143" i="6"/>
  <c r="U143" i="10" s="1"/>
  <c r="BP142" i="6"/>
  <c r="U142" i="10" s="1"/>
  <c r="BP141" i="6"/>
  <c r="U141" i="10" s="1"/>
  <c r="BP140" i="6"/>
  <c r="U140" i="10" s="1"/>
  <c r="BP139" i="6"/>
  <c r="U139" i="10" s="1"/>
  <c r="BP138" i="6"/>
  <c r="U138" i="10" s="1"/>
  <c r="BP137" i="6"/>
  <c r="U137" i="10" s="1"/>
  <c r="BP136" i="6"/>
  <c r="U136" i="10" s="1"/>
  <c r="BP135" i="6"/>
  <c r="U135" i="10" s="1"/>
  <c r="BP134" i="6"/>
  <c r="U134" i="10" s="1"/>
  <c r="BP133" i="6"/>
  <c r="U133" i="10" s="1"/>
  <c r="BP132" i="6"/>
  <c r="U132" i="10" s="1"/>
  <c r="BP131" i="6"/>
  <c r="U131" i="10" s="1"/>
  <c r="BP130" i="6"/>
  <c r="U130" i="10" s="1"/>
  <c r="BP129" i="6"/>
  <c r="U129" i="10" s="1"/>
  <c r="BP128" i="6"/>
  <c r="U128" i="10" s="1"/>
  <c r="BP127" i="6"/>
  <c r="U127" i="10" s="1"/>
  <c r="BP126" i="6"/>
  <c r="U126" i="10" s="1"/>
  <c r="BP125" i="6"/>
  <c r="U125" i="10" s="1"/>
  <c r="BP124" i="6"/>
  <c r="U124" i="10" s="1"/>
  <c r="BP123" i="6"/>
  <c r="U123" i="10" s="1"/>
  <c r="BP122" i="6"/>
  <c r="U122" i="10" s="1"/>
  <c r="BP121" i="6"/>
  <c r="U121" i="10" s="1"/>
  <c r="BP120" i="6"/>
  <c r="U120" i="10" s="1"/>
  <c r="BP119" i="6"/>
  <c r="U119" i="10" s="1"/>
  <c r="BP118" i="6"/>
  <c r="U118" i="10" s="1"/>
  <c r="BP117" i="6"/>
  <c r="U117" i="10" s="1"/>
  <c r="BP116" i="6"/>
  <c r="U116" i="10" s="1"/>
  <c r="BP115" i="6"/>
  <c r="U115" i="10" s="1"/>
  <c r="BP114" i="6"/>
  <c r="U114" i="10" s="1"/>
  <c r="BP113" i="6"/>
  <c r="U113" i="10" s="1"/>
  <c r="BP112" i="6"/>
  <c r="U112" i="10" s="1"/>
  <c r="BP111" i="6"/>
  <c r="U111" i="10" s="1"/>
  <c r="BP110" i="6"/>
  <c r="U110" i="10" s="1"/>
  <c r="BP109" i="6"/>
  <c r="U109" i="10" s="1"/>
  <c r="BP108" i="6"/>
  <c r="U108" i="10" s="1"/>
  <c r="BP107" i="6"/>
  <c r="U107" i="10" s="1"/>
  <c r="BP106" i="6"/>
  <c r="U106" i="10" s="1"/>
  <c r="BP105" i="6"/>
  <c r="U105" i="10" s="1"/>
  <c r="BP104" i="6"/>
  <c r="U104" i="10" s="1"/>
  <c r="BP103" i="6"/>
  <c r="U103" i="10" s="1"/>
  <c r="BP102" i="6"/>
  <c r="U102" i="10" s="1"/>
  <c r="BP101" i="6"/>
  <c r="U101" i="10" s="1"/>
  <c r="BP100" i="6"/>
  <c r="U100" i="10" s="1"/>
  <c r="BP99" i="6"/>
  <c r="U99" i="10" s="1"/>
  <c r="BP98" i="6"/>
  <c r="U98" i="10" s="1"/>
  <c r="BP97" i="6"/>
  <c r="U97" i="10" s="1"/>
  <c r="BP96" i="6"/>
  <c r="U96" i="10" s="1"/>
  <c r="BP95" i="6"/>
  <c r="U95" i="10" s="1"/>
  <c r="BP94" i="6"/>
  <c r="U94" i="10" s="1"/>
  <c r="BP93" i="6"/>
  <c r="U93" i="10" s="1"/>
  <c r="BP92" i="6"/>
  <c r="U92" i="10" s="1"/>
  <c r="BP91" i="6"/>
  <c r="U91" i="10" s="1"/>
  <c r="BP90" i="6"/>
  <c r="U90" i="10" s="1"/>
  <c r="BP89" i="6"/>
  <c r="U89" i="10" s="1"/>
  <c r="BP88" i="6"/>
  <c r="U88" i="10" s="1"/>
  <c r="BP87" i="6"/>
  <c r="U87" i="10" s="1"/>
  <c r="BP86" i="6"/>
  <c r="U86" i="10" s="1"/>
  <c r="BP85" i="6"/>
  <c r="U85" i="10" s="1"/>
  <c r="BP84" i="6"/>
  <c r="U84" i="10" s="1"/>
  <c r="BP83" i="6"/>
  <c r="U83" i="10" s="1"/>
  <c r="BP82" i="6"/>
  <c r="U82" i="10" s="1"/>
  <c r="BP81" i="6"/>
  <c r="U81" i="10" s="1"/>
  <c r="BP80" i="6"/>
  <c r="U80" i="10" s="1"/>
  <c r="BP79" i="6"/>
  <c r="U79" i="10" s="1"/>
  <c r="BP78" i="6"/>
  <c r="U78" i="10" s="1"/>
  <c r="BP77" i="6"/>
  <c r="U77" i="10" s="1"/>
  <c r="BP76" i="6"/>
  <c r="U76" i="10" s="1"/>
  <c r="BP75" i="6"/>
  <c r="U75" i="10" s="1"/>
  <c r="BP74" i="6"/>
  <c r="U74" i="10" s="1"/>
  <c r="BP73" i="6"/>
  <c r="U73" i="10" s="1"/>
  <c r="BP72" i="6"/>
  <c r="U72" i="10" s="1"/>
  <c r="BP71" i="6"/>
  <c r="U71" i="10" s="1"/>
  <c r="BP70" i="6"/>
  <c r="U70" i="10" s="1"/>
  <c r="BP69" i="6"/>
  <c r="U69" i="10" s="1"/>
  <c r="BP68" i="6"/>
  <c r="U68" i="10" s="1"/>
  <c r="BP67" i="6"/>
  <c r="U67" i="10" s="1"/>
  <c r="BP66" i="6"/>
  <c r="U66" i="10" s="1"/>
  <c r="BP65" i="6"/>
  <c r="U65" i="10" s="1"/>
  <c r="BP64" i="6"/>
  <c r="U64" i="10" s="1"/>
  <c r="BP63" i="6"/>
  <c r="U63" i="10" s="1"/>
  <c r="BP62" i="6"/>
  <c r="U62" i="10" s="1"/>
  <c r="BP61" i="6"/>
  <c r="U61" i="10" s="1"/>
  <c r="BP60" i="6"/>
  <c r="U60" i="10" s="1"/>
  <c r="BP59" i="6"/>
  <c r="U59" i="10" s="1"/>
  <c r="BP58" i="6"/>
  <c r="U58" i="10" s="1"/>
  <c r="BP57" i="6"/>
  <c r="U57" i="10" s="1"/>
  <c r="BP56" i="6"/>
  <c r="U56" i="10" s="1"/>
  <c r="BP55" i="6"/>
  <c r="U55" i="10" s="1"/>
  <c r="BP54" i="6"/>
  <c r="U54" i="10" s="1"/>
  <c r="BP53" i="6"/>
  <c r="U53" i="10" s="1"/>
  <c r="BP52" i="6"/>
  <c r="U52" i="10" s="1"/>
  <c r="BP51" i="6"/>
  <c r="U51" i="10" s="1"/>
  <c r="BP50" i="6"/>
  <c r="U50" i="10" s="1"/>
  <c r="BP49" i="6"/>
  <c r="U49" i="10" s="1"/>
  <c r="BP48" i="6"/>
  <c r="U48" i="10" s="1"/>
  <c r="BP47" i="6"/>
  <c r="U47" i="10" s="1"/>
  <c r="BP46" i="6"/>
  <c r="U46" i="10" s="1"/>
  <c r="BP45" i="6"/>
  <c r="U45" i="10" s="1"/>
  <c r="BP44" i="6"/>
  <c r="U44" i="10" s="1"/>
  <c r="BP43" i="6"/>
  <c r="U43" i="10" s="1"/>
  <c r="BP42" i="6"/>
  <c r="U42" i="10" s="1"/>
  <c r="BP41" i="6"/>
  <c r="U41" i="10" s="1"/>
  <c r="BP40" i="6"/>
  <c r="U40" i="10" s="1"/>
  <c r="BP39" i="6"/>
  <c r="U39" i="10" s="1"/>
  <c r="BP38" i="6"/>
  <c r="U38" i="10" s="1"/>
  <c r="BP37" i="6"/>
  <c r="U37" i="10" s="1"/>
  <c r="BP36" i="6"/>
  <c r="U36" i="10" s="1"/>
  <c r="BP35" i="6"/>
  <c r="U35" i="10" s="1"/>
  <c r="BP34" i="6"/>
  <c r="U34" i="10" s="1"/>
  <c r="BP33" i="6"/>
  <c r="U33" i="10" s="1"/>
  <c r="BP32" i="6"/>
  <c r="U32" i="10" s="1"/>
  <c r="BP31" i="6"/>
  <c r="U31" i="10" s="1"/>
  <c r="BP30" i="6"/>
  <c r="U30" i="10" s="1"/>
  <c r="BP29" i="6"/>
  <c r="U29" i="10" s="1"/>
  <c r="BP28" i="6"/>
  <c r="U28" i="10" s="1"/>
  <c r="BP27" i="6"/>
  <c r="U27" i="10" s="1"/>
  <c r="BP26" i="6"/>
  <c r="U26" i="10" s="1"/>
  <c r="BP25" i="6"/>
  <c r="U25" i="10" s="1"/>
  <c r="BP24" i="6"/>
  <c r="U24" i="10" s="1"/>
  <c r="BP23" i="6"/>
  <c r="U23" i="10" s="1"/>
  <c r="BP22" i="6"/>
  <c r="U22" i="10" s="1"/>
  <c r="BP21" i="6"/>
  <c r="U21" i="10" s="1"/>
  <c r="BP20" i="6"/>
  <c r="U20" i="10" s="1"/>
  <c r="BP19" i="6"/>
  <c r="U19" i="10" s="1"/>
  <c r="BP18" i="6"/>
  <c r="U18" i="10" s="1"/>
  <c r="BP17" i="6"/>
  <c r="U17" i="10" s="1"/>
  <c r="BP16" i="6"/>
  <c r="U16" i="10" s="1"/>
  <c r="BP15" i="6"/>
  <c r="U15" i="10" s="1"/>
  <c r="BP14" i="6"/>
  <c r="U14" i="10" s="1"/>
  <c r="BP13" i="6"/>
  <c r="U13" i="10" s="1"/>
  <c r="BP12" i="6"/>
  <c r="U12" i="10" s="1"/>
  <c r="BP11" i="6"/>
  <c r="U11" i="10" s="1"/>
  <c r="BP10" i="6"/>
  <c r="U10" i="10" s="1"/>
  <c r="BP9" i="6"/>
  <c r="U9" i="10" s="1"/>
  <c r="BP8" i="6"/>
  <c r="U8" i="10" s="1"/>
  <c r="BP7" i="6"/>
  <c r="U7" i="10" s="1"/>
  <c r="BP6" i="6"/>
  <c r="BP4" i="6" l="1"/>
  <c r="T4" i="10"/>
  <c r="BA393" i="6"/>
  <c r="R393" i="10" s="1"/>
  <c r="BA392" i="6"/>
  <c r="R392" i="10" s="1"/>
  <c r="BA391" i="6"/>
  <c r="R391" i="10" s="1"/>
  <c r="BA390" i="6"/>
  <c r="R390" i="10" s="1"/>
  <c r="BA389" i="6"/>
  <c r="R389" i="10" s="1"/>
  <c r="BA388" i="6"/>
  <c r="R388" i="10" s="1"/>
  <c r="BA387" i="6"/>
  <c r="R387" i="10" s="1"/>
  <c r="BA386" i="6"/>
  <c r="R386" i="10" s="1"/>
  <c r="BA385" i="6"/>
  <c r="R385" i="10" s="1"/>
  <c r="BA384" i="6"/>
  <c r="R384" i="10" s="1"/>
  <c r="BA383" i="6"/>
  <c r="R383" i="10" s="1"/>
  <c r="BA382" i="6"/>
  <c r="R382" i="10" s="1"/>
  <c r="BA381" i="6"/>
  <c r="R381" i="10" s="1"/>
  <c r="BA380" i="6"/>
  <c r="R380" i="10" s="1"/>
  <c r="BA379" i="6"/>
  <c r="R379" i="10" s="1"/>
  <c r="BA378" i="6"/>
  <c r="R378" i="10" s="1"/>
  <c r="BA377" i="6"/>
  <c r="R377" i="10" s="1"/>
  <c r="BA376" i="6"/>
  <c r="R376" i="10" s="1"/>
  <c r="BA375" i="6"/>
  <c r="R375" i="10" s="1"/>
  <c r="BA374" i="6"/>
  <c r="R374" i="10" s="1"/>
  <c r="BA373" i="6"/>
  <c r="R373" i="10" s="1"/>
  <c r="BA372" i="6"/>
  <c r="R372" i="10" s="1"/>
  <c r="BA371" i="6"/>
  <c r="R371" i="10" s="1"/>
  <c r="BA370" i="6"/>
  <c r="R370" i="10" s="1"/>
  <c r="BA369" i="6"/>
  <c r="R369" i="10" s="1"/>
  <c r="BA368" i="6"/>
  <c r="R368" i="10" s="1"/>
  <c r="BA367" i="6"/>
  <c r="R367" i="10" s="1"/>
  <c r="BA366" i="6"/>
  <c r="R366" i="10" s="1"/>
  <c r="BA365" i="6"/>
  <c r="R365" i="10" s="1"/>
  <c r="BA364" i="6"/>
  <c r="R364" i="10" s="1"/>
  <c r="BA363" i="6"/>
  <c r="R363" i="10" s="1"/>
  <c r="BA362" i="6"/>
  <c r="R362" i="10" s="1"/>
  <c r="BA361" i="6"/>
  <c r="R361" i="10" s="1"/>
  <c r="BA360" i="6"/>
  <c r="R360" i="10" s="1"/>
  <c r="BA359" i="6"/>
  <c r="R359" i="10" s="1"/>
  <c r="BA358" i="6"/>
  <c r="R358" i="10" s="1"/>
  <c r="BA357" i="6"/>
  <c r="R357" i="10" s="1"/>
  <c r="BA356" i="6"/>
  <c r="R356" i="10" s="1"/>
  <c r="BA355" i="6"/>
  <c r="R355" i="10" s="1"/>
  <c r="BA354" i="6"/>
  <c r="R354" i="10" s="1"/>
  <c r="BA353" i="6"/>
  <c r="R353" i="10" s="1"/>
  <c r="BA352" i="6"/>
  <c r="R352" i="10" s="1"/>
  <c r="BA351" i="6"/>
  <c r="R351" i="10" s="1"/>
  <c r="BA350" i="6"/>
  <c r="R350" i="10" s="1"/>
  <c r="BA349" i="6"/>
  <c r="R349" i="10" s="1"/>
  <c r="BA348" i="6"/>
  <c r="R348" i="10" s="1"/>
  <c r="BA347" i="6"/>
  <c r="R347" i="10" s="1"/>
  <c r="BA346" i="6"/>
  <c r="R346" i="10" s="1"/>
  <c r="BA345" i="6"/>
  <c r="R345" i="10" s="1"/>
  <c r="BA344" i="6"/>
  <c r="R344" i="10" s="1"/>
  <c r="BA343" i="6"/>
  <c r="R343" i="10" s="1"/>
  <c r="BA342" i="6"/>
  <c r="R342" i="10" s="1"/>
  <c r="BA341" i="6"/>
  <c r="R341" i="10" s="1"/>
  <c r="BA340" i="6"/>
  <c r="R340" i="10" s="1"/>
  <c r="BA339" i="6"/>
  <c r="R339" i="10" s="1"/>
  <c r="BA338" i="6"/>
  <c r="R338" i="10" s="1"/>
  <c r="BA337" i="6"/>
  <c r="R337" i="10" s="1"/>
  <c r="BA336" i="6"/>
  <c r="R336" i="10" s="1"/>
  <c r="BA335" i="6"/>
  <c r="R335" i="10" s="1"/>
  <c r="BA334" i="6"/>
  <c r="R334" i="10" s="1"/>
  <c r="BA333" i="6"/>
  <c r="R333" i="10" s="1"/>
  <c r="BA332" i="6"/>
  <c r="R332" i="10" s="1"/>
  <c r="BA331" i="6"/>
  <c r="R331" i="10" s="1"/>
  <c r="BA330" i="6"/>
  <c r="R330" i="10" s="1"/>
  <c r="BA329" i="6"/>
  <c r="R329" i="10" s="1"/>
  <c r="BA328" i="6"/>
  <c r="R328" i="10" s="1"/>
  <c r="BA327" i="6"/>
  <c r="R327" i="10" s="1"/>
  <c r="BA326" i="6"/>
  <c r="R326" i="10" s="1"/>
  <c r="BA325" i="6"/>
  <c r="R325" i="10" s="1"/>
  <c r="BA324" i="6"/>
  <c r="R324" i="10" s="1"/>
  <c r="BA323" i="6"/>
  <c r="R323" i="10" s="1"/>
  <c r="BA322" i="6"/>
  <c r="R322" i="10" s="1"/>
  <c r="BA321" i="6"/>
  <c r="R321" i="10" s="1"/>
  <c r="BA320" i="6"/>
  <c r="R320" i="10" s="1"/>
  <c r="BA319" i="6"/>
  <c r="R319" i="10" s="1"/>
  <c r="BA318" i="6"/>
  <c r="R318" i="10" s="1"/>
  <c r="BA317" i="6"/>
  <c r="R317" i="10" s="1"/>
  <c r="BA316" i="6"/>
  <c r="R316" i="10" s="1"/>
  <c r="BA315" i="6"/>
  <c r="R315" i="10" s="1"/>
  <c r="BA314" i="6"/>
  <c r="R314" i="10" s="1"/>
  <c r="BA313" i="6"/>
  <c r="R313" i="10" s="1"/>
  <c r="BA312" i="6"/>
  <c r="R312" i="10" s="1"/>
  <c r="BA311" i="6"/>
  <c r="R311" i="10" s="1"/>
  <c r="BA310" i="6"/>
  <c r="R310" i="10" s="1"/>
  <c r="BA309" i="6"/>
  <c r="R309" i="10" s="1"/>
  <c r="BA308" i="6"/>
  <c r="R308" i="10" s="1"/>
  <c r="BA307" i="6"/>
  <c r="R307" i="10" s="1"/>
  <c r="BA306" i="6"/>
  <c r="R306" i="10" s="1"/>
  <c r="BA305" i="6"/>
  <c r="R305" i="10" s="1"/>
  <c r="BA304" i="6"/>
  <c r="R304" i="10" s="1"/>
  <c r="BA303" i="6"/>
  <c r="R303" i="10" s="1"/>
  <c r="BA302" i="6"/>
  <c r="R302" i="10" s="1"/>
  <c r="BA301" i="6"/>
  <c r="R301" i="10" s="1"/>
  <c r="BA300" i="6"/>
  <c r="R300" i="10" s="1"/>
  <c r="BA299" i="6"/>
  <c r="R299" i="10" s="1"/>
  <c r="BA298" i="6"/>
  <c r="R298" i="10" s="1"/>
  <c r="BA297" i="6"/>
  <c r="R297" i="10" s="1"/>
  <c r="BA296" i="6"/>
  <c r="R296" i="10" s="1"/>
  <c r="BA295" i="6"/>
  <c r="R295" i="10" s="1"/>
  <c r="BA294" i="6"/>
  <c r="R294" i="10" s="1"/>
  <c r="BA293" i="6"/>
  <c r="R293" i="10" s="1"/>
  <c r="BA292" i="6"/>
  <c r="R292" i="10" s="1"/>
  <c r="BA291" i="6"/>
  <c r="R291" i="10" s="1"/>
  <c r="BA290" i="6"/>
  <c r="R290" i="10" s="1"/>
  <c r="BA289" i="6"/>
  <c r="R289" i="10" s="1"/>
  <c r="BA288" i="6"/>
  <c r="R288" i="10" s="1"/>
  <c r="BA287" i="6"/>
  <c r="R287" i="10" s="1"/>
  <c r="BA286" i="6"/>
  <c r="R286" i="10" s="1"/>
  <c r="BA285" i="6"/>
  <c r="R285" i="10" s="1"/>
  <c r="BA284" i="6"/>
  <c r="R284" i="10" s="1"/>
  <c r="BA283" i="6"/>
  <c r="R283" i="10" s="1"/>
  <c r="BA282" i="6"/>
  <c r="R282" i="10" s="1"/>
  <c r="BA281" i="6"/>
  <c r="R281" i="10" s="1"/>
  <c r="BA280" i="6"/>
  <c r="R280" i="10" s="1"/>
  <c r="BA279" i="6"/>
  <c r="R279" i="10" s="1"/>
  <c r="BA278" i="6"/>
  <c r="R278" i="10" s="1"/>
  <c r="BA277" i="6"/>
  <c r="R277" i="10" s="1"/>
  <c r="BA276" i="6"/>
  <c r="R276" i="10" s="1"/>
  <c r="BA275" i="6"/>
  <c r="R275" i="10" s="1"/>
  <c r="BA274" i="6"/>
  <c r="R274" i="10" s="1"/>
  <c r="BA273" i="6"/>
  <c r="R273" i="10" s="1"/>
  <c r="BA272" i="6"/>
  <c r="R272" i="10" s="1"/>
  <c r="BA271" i="6"/>
  <c r="R271" i="10" s="1"/>
  <c r="BA270" i="6"/>
  <c r="R270" i="10" s="1"/>
  <c r="BA269" i="6"/>
  <c r="R269" i="10" s="1"/>
  <c r="BA268" i="6"/>
  <c r="R268" i="10" s="1"/>
  <c r="BA267" i="6"/>
  <c r="R267" i="10" s="1"/>
  <c r="BA266" i="6"/>
  <c r="R266" i="10" s="1"/>
  <c r="BA265" i="6"/>
  <c r="R265" i="10" s="1"/>
  <c r="BA264" i="6"/>
  <c r="R264" i="10" s="1"/>
  <c r="BA263" i="6"/>
  <c r="R263" i="10" s="1"/>
  <c r="BA262" i="6"/>
  <c r="R262" i="10" s="1"/>
  <c r="BA261" i="6"/>
  <c r="R261" i="10" s="1"/>
  <c r="BA260" i="6"/>
  <c r="R260" i="10" s="1"/>
  <c r="BA259" i="6"/>
  <c r="R259" i="10" s="1"/>
  <c r="BA258" i="6"/>
  <c r="R258" i="10" s="1"/>
  <c r="BA257" i="6"/>
  <c r="R257" i="10" s="1"/>
  <c r="BA256" i="6"/>
  <c r="R256" i="10" s="1"/>
  <c r="BA255" i="6"/>
  <c r="R255" i="10" s="1"/>
  <c r="BA254" i="6"/>
  <c r="R254" i="10" s="1"/>
  <c r="BA253" i="6"/>
  <c r="R253" i="10" s="1"/>
  <c r="BA252" i="6"/>
  <c r="R252" i="10" s="1"/>
  <c r="BA251" i="6"/>
  <c r="R251" i="10" s="1"/>
  <c r="BA250" i="6"/>
  <c r="R250" i="10" s="1"/>
  <c r="BA249" i="6"/>
  <c r="R249" i="10" s="1"/>
  <c r="BA248" i="6"/>
  <c r="R248" i="10" s="1"/>
  <c r="BA247" i="6"/>
  <c r="R247" i="10" s="1"/>
  <c r="BA246" i="6"/>
  <c r="R246" i="10" s="1"/>
  <c r="BA245" i="6"/>
  <c r="R245" i="10" s="1"/>
  <c r="BA244" i="6"/>
  <c r="R244" i="10" s="1"/>
  <c r="BA243" i="6"/>
  <c r="R243" i="10" s="1"/>
  <c r="BA242" i="6"/>
  <c r="R242" i="10" s="1"/>
  <c r="BA241" i="6"/>
  <c r="R241" i="10" s="1"/>
  <c r="BA240" i="6"/>
  <c r="R240" i="10" s="1"/>
  <c r="BA239" i="6"/>
  <c r="R239" i="10" s="1"/>
  <c r="BA238" i="6"/>
  <c r="R238" i="10" s="1"/>
  <c r="BA237" i="6"/>
  <c r="R237" i="10" s="1"/>
  <c r="BA236" i="6"/>
  <c r="R236" i="10" s="1"/>
  <c r="BA235" i="6"/>
  <c r="R235" i="10" s="1"/>
  <c r="BA234" i="6"/>
  <c r="R234" i="10" s="1"/>
  <c r="BA233" i="6"/>
  <c r="R233" i="10" s="1"/>
  <c r="BA232" i="6"/>
  <c r="R232" i="10" s="1"/>
  <c r="BA231" i="6"/>
  <c r="R231" i="10" s="1"/>
  <c r="BA230" i="6"/>
  <c r="R230" i="10" s="1"/>
  <c r="BA229" i="6"/>
  <c r="R229" i="10" s="1"/>
  <c r="BA228" i="6"/>
  <c r="R228" i="10" s="1"/>
  <c r="BA227" i="6"/>
  <c r="R227" i="10" s="1"/>
  <c r="BA226" i="6"/>
  <c r="R226" i="10" s="1"/>
  <c r="BA225" i="6"/>
  <c r="R225" i="10" s="1"/>
  <c r="BA224" i="6"/>
  <c r="R224" i="10" s="1"/>
  <c r="BA223" i="6"/>
  <c r="R223" i="10" s="1"/>
  <c r="BA222" i="6"/>
  <c r="R222" i="10" s="1"/>
  <c r="BA221" i="6"/>
  <c r="R221" i="10" s="1"/>
  <c r="BA220" i="6"/>
  <c r="R220" i="10" s="1"/>
  <c r="BA219" i="6"/>
  <c r="R219" i="10" s="1"/>
  <c r="BA218" i="6"/>
  <c r="R218" i="10" s="1"/>
  <c r="BA217" i="6"/>
  <c r="R217" i="10" s="1"/>
  <c r="BA216" i="6"/>
  <c r="R216" i="10" s="1"/>
  <c r="BA215" i="6"/>
  <c r="R215" i="10" s="1"/>
  <c r="BA214" i="6"/>
  <c r="R214" i="10" s="1"/>
  <c r="BA213" i="6"/>
  <c r="R213" i="10" s="1"/>
  <c r="BA212" i="6"/>
  <c r="R212" i="10" s="1"/>
  <c r="BA211" i="6"/>
  <c r="R211" i="10" s="1"/>
  <c r="BA210" i="6"/>
  <c r="R210" i="10" s="1"/>
  <c r="BA209" i="6"/>
  <c r="R209" i="10" s="1"/>
  <c r="BA208" i="6"/>
  <c r="R208" i="10" s="1"/>
  <c r="BA207" i="6"/>
  <c r="R207" i="10" s="1"/>
  <c r="BA206" i="6"/>
  <c r="R206" i="10" s="1"/>
  <c r="BA205" i="6"/>
  <c r="R205" i="10" s="1"/>
  <c r="BA204" i="6"/>
  <c r="R204" i="10" s="1"/>
  <c r="BA203" i="6"/>
  <c r="R203" i="10" s="1"/>
  <c r="BA202" i="6"/>
  <c r="R202" i="10" s="1"/>
  <c r="BA201" i="6"/>
  <c r="R201" i="10" s="1"/>
  <c r="BA200" i="6"/>
  <c r="R200" i="10" s="1"/>
  <c r="BA199" i="6"/>
  <c r="R199" i="10" s="1"/>
  <c r="BA198" i="6"/>
  <c r="R198" i="10" s="1"/>
  <c r="BA197" i="6"/>
  <c r="R197" i="10" s="1"/>
  <c r="BA196" i="6"/>
  <c r="R196" i="10" s="1"/>
  <c r="BA195" i="6"/>
  <c r="R195" i="10" s="1"/>
  <c r="BA194" i="6"/>
  <c r="R194" i="10" s="1"/>
  <c r="BA193" i="6"/>
  <c r="R193" i="10" s="1"/>
  <c r="BA192" i="6"/>
  <c r="R192" i="10" s="1"/>
  <c r="BA191" i="6"/>
  <c r="R191" i="10" s="1"/>
  <c r="BA190" i="6"/>
  <c r="R190" i="10" s="1"/>
  <c r="BA189" i="6"/>
  <c r="R189" i="10" s="1"/>
  <c r="BA188" i="6"/>
  <c r="R188" i="10" s="1"/>
  <c r="BA187" i="6"/>
  <c r="R187" i="10" s="1"/>
  <c r="BA186" i="6"/>
  <c r="R186" i="10" s="1"/>
  <c r="BA185" i="6"/>
  <c r="R185" i="10" s="1"/>
  <c r="BA184" i="6"/>
  <c r="R184" i="10" s="1"/>
  <c r="BA183" i="6"/>
  <c r="R183" i="10" s="1"/>
  <c r="BA182" i="6"/>
  <c r="R182" i="10" s="1"/>
  <c r="BA181" i="6"/>
  <c r="R181" i="10" s="1"/>
  <c r="BA180" i="6"/>
  <c r="R180" i="10" s="1"/>
  <c r="BA179" i="6"/>
  <c r="R179" i="10" s="1"/>
  <c r="BA178" i="6"/>
  <c r="R178" i="10" s="1"/>
  <c r="BA177" i="6"/>
  <c r="R177" i="10" s="1"/>
  <c r="BA176" i="6"/>
  <c r="R176" i="10" s="1"/>
  <c r="BA175" i="6"/>
  <c r="R175" i="10" s="1"/>
  <c r="BA174" i="6"/>
  <c r="R174" i="10" s="1"/>
  <c r="BA173" i="6"/>
  <c r="R173" i="10" s="1"/>
  <c r="BA172" i="6"/>
  <c r="R172" i="10" s="1"/>
  <c r="BA171" i="6"/>
  <c r="R171" i="10" s="1"/>
  <c r="BA170" i="6"/>
  <c r="R170" i="10" s="1"/>
  <c r="BA169" i="6"/>
  <c r="R169" i="10" s="1"/>
  <c r="BA168" i="6"/>
  <c r="R168" i="10" s="1"/>
  <c r="BA167" i="6"/>
  <c r="R167" i="10" s="1"/>
  <c r="BA166" i="6"/>
  <c r="R166" i="10" s="1"/>
  <c r="BA165" i="6"/>
  <c r="R165" i="10" s="1"/>
  <c r="BA164" i="6"/>
  <c r="R164" i="10" s="1"/>
  <c r="BA163" i="6"/>
  <c r="R163" i="10" s="1"/>
  <c r="BA162" i="6"/>
  <c r="R162" i="10" s="1"/>
  <c r="BA161" i="6"/>
  <c r="R161" i="10" s="1"/>
  <c r="BA160" i="6"/>
  <c r="R160" i="10" s="1"/>
  <c r="BA159" i="6"/>
  <c r="R159" i="10" s="1"/>
  <c r="BA158" i="6"/>
  <c r="R158" i="10" s="1"/>
  <c r="BA157" i="6"/>
  <c r="R157" i="10" s="1"/>
  <c r="BA156" i="6"/>
  <c r="R156" i="10" s="1"/>
  <c r="BA155" i="6"/>
  <c r="R155" i="10" s="1"/>
  <c r="BA154" i="6"/>
  <c r="R154" i="10" s="1"/>
  <c r="BA153" i="6"/>
  <c r="R153" i="10" s="1"/>
  <c r="BA152" i="6"/>
  <c r="R152" i="10" s="1"/>
  <c r="BA151" i="6"/>
  <c r="R151" i="10" s="1"/>
  <c r="BA150" i="6"/>
  <c r="R150" i="10" s="1"/>
  <c r="BA149" i="6"/>
  <c r="R149" i="10" s="1"/>
  <c r="BA148" i="6"/>
  <c r="R148" i="10" s="1"/>
  <c r="BA147" i="6"/>
  <c r="R147" i="10" s="1"/>
  <c r="BA146" i="6"/>
  <c r="R146" i="10" s="1"/>
  <c r="BA145" i="6"/>
  <c r="R145" i="10" s="1"/>
  <c r="BA144" i="6"/>
  <c r="R144" i="10" s="1"/>
  <c r="BA143" i="6"/>
  <c r="R143" i="10" s="1"/>
  <c r="BA142" i="6"/>
  <c r="R142" i="10" s="1"/>
  <c r="BA141" i="6"/>
  <c r="R141" i="10" s="1"/>
  <c r="BA140" i="6"/>
  <c r="R140" i="10" s="1"/>
  <c r="BA139" i="6"/>
  <c r="R139" i="10" s="1"/>
  <c r="BA138" i="6"/>
  <c r="R138" i="10" s="1"/>
  <c r="BA137" i="6"/>
  <c r="R137" i="10" s="1"/>
  <c r="BA136" i="6"/>
  <c r="R136" i="10" s="1"/>
  <c r="BA135" i="6"/>
  <c r="R135" i="10" s="1"/>
  <c r="BA134" i="6"/>
  <c r="R134" i="10" s="1"/>
  <c r="BA133" i="6"/>
  <c r="R133" i="10" s="1"/>
  <c r="BA132" i="6"/>
  <c r="R132" i="10" s="1"/>
  <c r="BA131" i="6"/>
  <c r="R131" i="10" s="1"/>
  <c r="BA130" i="6"/>
  <c r="R130" i="10" s="1"/>
  <c r="BA129" i="6"/>
  <c r="R129" i="10" s="1"/>
  <c r="BA128" i="6"/>
  <c r="R128" i="10" s="1"/>
  <c r="BA127" i="6"/>
  <c r="R127" i="10" s="1"/>
  <c r="BA126" i="6"/>
  <c r="R126" i="10" s="1"/>
  <c r="BA125" i="6"/>
  <c r="R125" i="10" s="1"/>
  <c r="BA124" i="6"/>
  <c r="R124" i="10" s="1"/>
  <c r="BA123" i="6"/>
  <c r="R123" i="10" s="1"/>
  <c r="BA122" i="6"/>
  <c r="R122" i="10" s="1"/>
  <c r="BA121" i="6"/>
  <c r="R121" i="10" s="1"/>
  <c r="BA120" i="6"/>
  <c r="R120" i="10" s="1"/>
  <c r="BA119" i="6"/>
  <c r="R119" i="10" s="1"/>
  <c r="BA118" i="6"/>
  <c r="R118" i="10" s="1"/>
  <c r="BA117" i="6"/>
  <c r="R117" i="10" s="1"/>
  <c r="BA116" i="6"/>
  <c r="R116" i="10" s="1"/>
  <c r="BA115" i="6"/>
  <c r="R115" i="10" s="1"/>
  <c r="BA114" i="6"/>
  <c r="R114" i="10" s="1"/>
  <c r="BA113" i="6"/>
  <c r="R113" i="10" s="1"/>
  <c r="BA112" i="6"/>
  <c r="R112" i="10" s="1"/>
  <c r="BA111" i="6"/>
  <c r="R111" i="10" s="1"/>
  <c r="BA110" i="6"/>
  <c r="R110" i="10" s="1"/>
  <c r="BA109" i="6"/>
  <c r="R109" i="10" s="1"/>
  <c r="BA108" i="6"/>
  <c r="R108" i="10" s="1"/>
  <c r="BA107" i="6"/>
  <c r="R107" i="10" s="1"/>
  <c r="BA106" i="6"/>
  <c r="R106" i="10" s="1"/>
  <c r="BA105" i="6"/>
  <c r="R105" i="10" s="1"/>
  <c r="BA104" i="6"/>
  <c r="R104" i="10" s="1"/>
  <c r="BA103" i="6"/>
  <c r="R103" i="10" s="1"/>
  <c r="BA102" i="6"/>
  <c r="R102" i="10" s="1"/>
  <c r="BA101" i="6"/>
  <c r="R101" i="10" s="1"/>
  <c r="BA100" i="6"/>
  <c r="R100" i="10" s="1"/>
  <c r="BA99" i="6"/>
  <c r="R99" i="10" s="1"/>
  <c r="BA98" i="6"/>
  <c r="R98" i="10" s="1"/>
  <c r="BA97" i="6"/>
  <c r="R97" i="10" s="1"/>
  <c r="BA96" i="6"/>
  <c r="R96" i="10" s="1"/>
  <c r="BA95" i="6"/>
  <c r="R95" i="10" s="1"/>
  <c r="BA94" i="6"/>
  <c r="R94" i="10" s="1"/>
  <c r="BA93" i="6"/>
  <c r="R93" i="10" s="1"/>
  <c r="BA92" i="6"/>
  <c r="R92" i="10" s="1"/>
  <c r="BA91" i="6"/>
  <c r="R91" i="10" s="1"/>
  <c r="BA90" i="6"/>
  <c r="R90" i="10" s="1"/>
  <c r="BA89" i="6"/>
  <c r="R89" i="10" s="1"/>
  <c r="BA88" i="6"/>
  <c r="R88" i="10" s="1"/>
  <c r="BA87" i="6"/>
  <c r="R87" i="10" s="1"/>
  <c r="BA86" i="6"/>
  <c r="R86" i="10" s="1"/>
  <c r="BA85" i="6"/>
  <c r="R85" i="10" s="1"/>
  <c r="BA84" i="6"/>
  <c r="R84" i="10" s="1"/>
  <c r="BA83" i="6"/>
  <c r="R83" i="10" s="1"/>
  <c r="BA82" i="6"/>
  <c r="R82" i="10" s="1"/>
  <c r="BA81" i="6"/>
  <c r="R81" i="10" s="1"/>
  <c r="BA80" i="6"/>
  <c r="R80" i="10" s="1"/>
  <c r="BA79" i="6"/>
  <c r="R79" i="10" s="1"/>
  <c r="BA78" i="6"/>
  <c r="R78" i="10" s="1"/>
  <c r="BA77" i="6"/>
  <c r="R77" i="10" s="1"/>
  <c r="BA76" i="6"/>
  <c r="R76" i="10" s="1"/>
  <c r="BA75" i="6"/>
  <c r="R75" i="10" s="1"/>
  <c r="BA74" i="6"/>
  <c r="R74" i="10" s="1"/>
  <c r="BA73" i="6"/>
  <c r="R73" i="10" s="1"/>
  <c r="BA72" i="6"/>
  <c r="R72" i="10" s="1"/>
  <c r="BA71" i="6"/>
  <c r="R71" i="10" s="1"/>
  <c r="BA70" i="6"/>
  <c r="R70" i="10" s="1"/>
  <c r="BA69" i="6"/>
  <c r="R69" i="10" s="1"/>
  <c r="BA68" i="6"/>
  <c r="R68" i="10" s="1"/>
  <c r="BA67" i="6"/>
  <c r="R67" i="10" s="1"/>
  <c r="BA66" i="6"/>
  <c r="R66" i="10" s="1"/>
  <c r="BA65" i="6"/>
  <c r="R65" i="10" s="1"/>
  <c r="BA64" i="6"/>
  <c r="R64" i="10" s="1"/>
  <c r="BA63" i="6"/>
  <c r="R63" i="10" s="1"/>
  <c r="BA62" i="6"/>
  <c r="R62" i="10" s="1"/>
  <c r="BA61" i="6"/>
  <c r="R61" i="10" s="1"/>
  <c r="BA60" i="6"/>
  <c r="R60" i="10" s="1"/>
  <c r="BA59" i="6"/>
  <c r="R59" i="10" s="1"/>
  <c r="BA58" i="6"/>
  <c r="R58" i="10" s="1"/>
  <c r="BA57" i="6"/>
  <c r="R57" i="10" s="1"/>
  <c r="BA56" i="6"/>
  <c r="R56" i="10" s="1"/>
  <c r="BA55" i="6"/>
  <c r="R55" i="10" s="1"/>
  <c r="BA54" i="6"/>
  <c r="R54" i="10" s="1"/>
  <c r="BA53" i="6"/>
  <c r="R53" i="10" s="1"/>
  <c r="BA52" i="6"/>
  <c r="R52" i="10" s="1"/>
  <c r="BA51" i="6"/>
  <c r="R51" i="10" s="1"/>
  <c r="BA50" i="6"/>
  <c r="R50" i="10" s="1"/>
  <c r="BA49" i="6"/>
  <c r="R49" i="10" s="1"/>
  <c r="BA48" i="6"/>
  <c r="R48" i="10" s="1"/>
  <c r="BA47" i="6"/>
  <c r="R47" i="10" s="1"/>
  <c r="BA46" i="6"/>
  <c r="R46" i="10" s="1"/>
  <c r="BA45" i="6"/>
  <c r="R45" i="10" s="1"/>
  <c r="BA44" i="6"/>
  <c r="R44" i="10" s="1"/>
  <c r="BA43" i="6"/>
  <c r="R43" i="10" s="1"/>
  <c r="BA42" i="6"/>
  <c r="R42" i="10" s="1"/>
  <c r="BA41" i="6"/>
  <c r="R41" i="10" s="1"/>
  <c r="BA40" i="6"/>
  <c r="R40" i="10" s="1"/>
  <c r="BA39" i="6"/>
  <c r="R39" i="10" s="1"/>
  <c r="BA38" i="6"/>
  <c r="R38" i="10" s="1"/>
  <c r="BA37" i="6"/>
  <c r="R37" i="10" s="1"/>
  <c r="BA36" i="6"/>
  <c r="R36" i="10" s="1"/>
  <c r="BA35" i="6"/>
  <c r="R35" i="10" s="1"/>
  <c r="BA34" i="6"/>
  <c r="R34" i="10" s="1"/>
  <c r="BA33" i="6"/>
  <c r="R33" i="10" s="1"/>
  <c r="BA32" i="6"/>
  <c r="R32" i="10" s="1"/>
  <c r="BA31" i="6"/>
  <c r="R31" i="10" s="1"/>
  <c r="BA30" i="6"/>
  <c r="R30" i="10" s="1"/>
  <c r="BA29" i="6"/>
  <c r="R29" i="10" s="1"/>
  <c r="BA28" i="6"/>
  <c r="R28" i="10" s="1"/>
  <c r="BA27" i="6"/>
  <c r="R27" i="10" s="1"/>
  <c r="BA26" i="6"/>
  <c r="R26" i="10" s="1"/>
  <c r="BA25" i="6"/>
  <c r="R25" i="10" s="1"/>
  <c r="BA24" i="6"/>
  <c r="R24" i="10" s="1"/>
  <c r="BA23" i="6"/>
  <c r="R23" i="10" s="1"/>
  <c r="BA22" i="6"/>
  <c r="R22" i="10" s="1"/>
  <c r="BA21" i="6"/>
  <c r="R21" i="10" s="1"/>
  <c r="BA20" i="6"/>
  <c r="R20" i="10" s="1"/>
  <c r="BA19" i="6"/>
  <c r="R19" i="10" s="1"/>
  <c r="BA18" i="6"/>
  <c r="R18" i="10" s="1"/>
  <c r="BA17" i="6"/>
  <c r="R17" i="10" s="1"/>
  <c r="BA16" i="6"/>
  <c r="R16" i="10" s="1"/>
  <c r="BA15" i="6"/>
  <c r="R15" i="10" s="1"/>
  <c r="BA14" i="6"/>
  <c r="R14" i="10" s="1"/>
  <c r="BA13" i="6"/>
  <c r="R13" i="10" s="1"/>
  <c r="BA12" i="6"/>
  <c r="R12" i="10" s="1"/>
  <c r="BA11" i="6"/>
  <c r="R11" i="10" s="1"/>
  <c r="BA10" i="6"/>
  <c r="R10" i="10" s="1"/>
  <c r="BA9" i="6"/>
  <c r="R9" i="10" s="1"/>
  <c r="BA8" i="6"/>
  <c r="R8" i="10" s="1"/>
  <c r="BA7" i="6"/>
  <c r="R7" i="10" s="1"/>
  <c r="BA6" i="6"/>
  <c r="BA4" i="6" l="1"/>
  <c r="Q4" i="10"/>
  <c r="U6" i="10"/>
  <c r="U4" i="10"/>
  <c r="O393" i="10"/>
  <c r="O392" i="10"/>
  <c r="O391" i="10"/>
  <c r="O390" i="10"/>
  <c r="O389" i="10"/>
  <c r="O388" i="10"/>
  <c r="O387" i="10"/>
  <c r="O386" i="10"/>
  <c r="O385" i="10"/>
  <c r="O384" i="10"/>
  <c r="O383" i="10"/>
  <c r="O382" i="10"/>
  <c r="O381" i="10"/>
  <c r="O380" i="10"/>
  <c r="O379" i="10"/>
  <c r="O378" i="10"/>
  <c r="O377" i="10"/>
  <c r="O376" i="10"/>
  <c r="O375" i="10"/>
  <c r="O374" i="10"/>
  <c r="O373" i="10"/>
  <c r="O372" i="10"/>
  <c r="O371" i="10"/>
  <c r="O370" i="10"/>
  <c r="O369" i="10"/>
  <c r="O368" i="10"/>
  <c r="O367" i="10"/>
  <c r="O366" i="10"/>
  <c r="O365" i="10"/>
  <c r="O364" i="10"/>
  <c r="O363" i="10"/>
  <c r="O362" i="10"/>
  <c r="O361" i="10"/>
  <c r="O360" i="10"/>
  <c r="O359" i="10"/>
  <c r="O358" i="10"/>
  <c r="O357" i="10"/>
  <c r="O356" i="10"/>
  <c r="O355" i="10"/>
  <c r="O354" i="10"/>
  <c r="O353" i="10"/>
  <c r="O352" i="10"/>
  <c r="O351" i="10"/>
  <c r="O350" i="10"/>
  <c r="O349" i="10"/>
  <c r="O348" i="10"/>
  <c r="O347" i="10"/>
  <c r="O346" i="10"/>
  <c r="O345" i="10"/>
  <c r="O344" i="10"/>
  <c r="O343" i="10"/>
  <c r="O342" i="10"/>
  <c r="O341" i="10"/>
  <c r="O340" i="10"/>
  <c r="O339" i="10"/>
  <c r="O338" i="10"/>
  <c r="O337" i="10"/>
  <c r="O336" i="10"/>
  <c r="O335" i="10"/>
  <c r="O334" i="10"/>
  <c r="O333" i="10"/>
  <c r="O332" i="10"/>
  <c r="O331" i="10"/>
  <c r="O330" i="10"/>
  <c r="O329" i="10"/>
  <c r="O328" i="10"/>
  <c r="O327" i="10"/>
  <c r="O326" i="10"/>
  <c r="O325" i="10"/>
  <c r="O324" i="10"/>
  <c r="O323" i="10"/>
  <c r="O322" i="10"/>
  <c r="O321" i="10"/>
  <c r="O320" i="10"/>
  <c r="O319" i="10"/>
  <c r="O318" i="10"/>
  <c r="O317" i="10"/>
  <c r="O316" i="10"/>
  <c r="O315" i="10"/>
  <c r="O314" i="10"/>
  <c r="O313" i="10"/>
  <c r="O312" i="10"/>
  <c r="O311" i="10"/>
  <c r="O310" i="10"/>
  <c r="O309" i="10"/>
  <c r="O308" i="10"/>
  <c r="O307" i="10"/>
  <c r="O306" i="10"/>
  <c r="O305" i="10"/>
  <c r="O304" i="10"/>
  <c r="O303" i="10"/>
  <c r="O302" i="10"/>
  <c r="O301" i="10"/>
  <c r="O300" i="10"/>
  <c r="O299" i="10"/>
  <c r="O298" i="10"/>
  <c r="O297" i="10"/>
  <c r="O296" i="10"/>
  <c r="O295" i="10"/>
  <c r="O294" i="10"/>
  <c r="O293" i="10"/>
  <c r="O292" i="10"/>
  <c r="O291" i="10"/>
  <c r="O290" i="10"/>
  <c r="O289" i="10"/>
  <c r="O288" i="10"/>
  <c r="O287" i="10"/>
  <c r="O286" i="10"/>
  <c r="O285" i="10"/>
  <c r="O284" i="10"/>
  <c r="O283" i="10"/>
  <c r="O282" i="10"/>
  <c r="O281" i="10"/>
  <c r="O280" i="10"/>
  <c r="O279" i="10"/>
  <c r="O278" i="10"/>
  <c r="O277" i="10"/>
  <c r="O276" i="10"/>
  <c r="O275" i="10"/>
  <c r="O274" i="10"/>
  <c r="O273" i="10"/>
  <c r="O272" i="10"/>
  <c r="O271" i="10"/>
  <c r="O270" i="10"/>
  <c r="O269" i="10"/>
  <c r="O268" i="10"/>
  <c r="O267" i="10"/>
  <c r="O266" i="10"/>
  <c r="O265" i="10"/>
  <c r="O264" i="10"/>
  <c r="O263" i="10"/>
  <c r="O262" i="10"/>
  <c r="O261" i="10"/>
  <c r="O260" i="10"/>
  <c r="O259" i="10"/>
  <c r="O258" i="10"/>
  <c r="O257" i="10"/>
  <c r="O256" i="10"/>
  <c r="O255" i="10"/>
  <c r="O254" i="10"/>
  <c r="O253" i="10"/>
  <c r="O252" i="10"/>
  <c r="O251" i="10"/>
  <c r="O250" i="10"/>
  <c r="O249" i="10"/>
  <c r="O248" i="10"/>
  <c r="O247" i="10"/>
  <c r="O246" i="10"/>
  <c r="O245" i="10"/>
  <c r="O244" i="10"/>
  <c r="O243" i="10"/>
  <c r="O242" i="10"/>
  <c r="O241" i="10"/>
  <c r="O240" i="10"/>
  <c r="O239" i="10"/>
  <c r="O238" i="10"/>
  <c r="O237" i="10"/>
  <c r="O236" i="10"/>
  <c r="O235" i="10"/>
  <c r="O234" i="10"/>
  <c r="O233" i="10"/>
  <c r="O232" i="10"/>
  <c r="O231" i="10"/>
  <c r="O230" i="10"/>
  <c r="O229" i="10"/>
  <c r="O228" i="10"/>
  <c r="O227" i="10"/>
  <c r="O226" i="10"/>
  <c r="O225" i="10"/>
  <c r="O224" i="10"/>
  <c r="O223" i="10"/>
  <c r="O222" i="10"/>
  <c r="O221" i="10"/>
  <c r="O220" i="10"/>
  <c r="O219" i="10"/>
  <c r="O218" i="10"/>
  <c r="O217" i="10"/>
  <c r="O216" i="10"/>
  <c r="O215" i="10"/>
  <c r="O214" i="10"/>
  <c r="O213" i="10"/>
  <c r="O212" i="10"/>
  <c r="O211" i="10"/>
  <c r="O210" i="10"/>
  <c r="O209" i="10"/>
  <c r="O208" i="10"/>
  <c r="O207" i="10"/>
  <c r="O206" i="10"/>
  <c r="O205" i="10"/>
  <c r="O204" i="10"/>
  <c r="O203" i="10"/>
  <c r="O202" i="10"/>
  <c r="O201" i="10"/>
  <c r="O200" i="10"/>
  <c r="O199" i="10"/>
  <c r="O198" i="10"/>
  <c r="O197" i="10"/>
  <c r="O196" i="10"/>
  <c r="O195" i="10"/>
  <c r="O194" i="10"/>
  <c r="O193" i="10"/>
  <c r="O192" i="10"/>
  <c r="O191" i="10"/>
  <c r="O190" i="10"/>
  <c r="O189" i="10"/>
  <c r="O188" i="10"/>
  <c r="O187" i="10"/>
  <c r="O186" i="10"/>
  <c r="O185" i="10"/>
  <c r="O184" i="10"/>
  <c r="O183" i="10"/>
  <c r="O182" i="10"/>
  <c r="O181" i="10"/>
  <c r="O180" i="10"/>
  <c r="O179" i="10"/>
  <c r="O178" i="10"/>
  <c r="O177" i="10"/>
  <c r="O176" i="10"/>
  <c r="O175" i="10"/>
  <c r="O174" i="10"/>
  <c r="O173" i="10"/>
  <c r="O172" i="10"/>
  <c r="O171" i="10"/>
  <c r="O170" i="10"/>
  <c r="O169" i="10"/>
  <c r="O168" i="10"/>
  <c r="O167" i="10"/>
  <c r="O166" i="10"/>
  <c r="O165" i="10"/>
  <c r="O164" i="10"/>
  <c r="O163" i="10"/>
  <c r="O162" i="10"/>
  <c r="O161" i="10"/>
  <c r="O160" i="10"/>
  <c r="O159" i="10"/>
  <c r="O158" i="10"/>
  <c r="O157" i="10"/>
  <c r="O156" i="10"/>
  <c r="O155" i="10"/>
  <c r="O154" i="10"/>
  <c r="O153" i="10"/>
  <c r="O152" i="10"/>
  <c r="O151" i="10"/>
  <c r="O150" i="10"/>
  <c r="O149" i="10"/>
  <c r="O148" i="10"/>
  <c r="O147" i="10"/>
  <c r="O146" i="10"/>
  <c r="O145" i="10"/>
  <c r="O144" i="10"/>
  <c r="O143" i="10"/>
  <c r="O142" i="10"/>
  <c r="O141" i="10"/>
  <c r="O140" i="10"/>
  <c r="O139" i="10"/>
  <c r="O138" i="10"/>
  <c r="O137" i="10"/>
  <c r="O136" i="10"/>
  <c r="O135" i="10"/>
  <c r="O134" i="10"/>
  <c r="O133" i="10"/>
  <c r="O132" i="10"/>
  <c r="O131" i="10"/>
  <c r="O130" i="10"/>
  <c r="O129" i="10"/>
  <c r="O128" i="10"/>
  <c r="O127" i="10"/>
  <c r="O126" i="10"/>
  <c r="O125" i="10"/>
  <c r="O124" i="10"/>
  <c r="O123" i="10"/>
  <c r="O122" i="10"/>
  <c r="O121" i="10"/>
  <c r="O120" i="10"/>
  <c r="O119" i="10"/>
  <c r="O118" i="10"/>
  <c r="O117" i="10"/>
  <c r="O116" i="10"/>
  <c r="O115" i="10"/>
  <c r="O114" i="10"/>
  <c r="O113" i="10"/>
  <c r="O112" i="10"/>
  <c r="O111" i="10"/>
  <c r="O110" i="10"/>
  <c r="O109" i="10"/>
  <c r="O108" i="10"/>
  <c r="O107" i="10"/>
  <c r="O106" i="10"/>
  <c r="O105" i="10"/>
  <c r="O104" i="10"/>
  <c r="O103" i="10"/>
  <c r="O102" i="10"/>
  <c r="O101" i="10"/>
  <c r="O100" i="10"/>
  <c r="O99" i="10"/>
  <c r="O98" i="10"/>
  <c r="O97" i="10"/>
  <c r="O96" i="10"/>
  <c r="O95" i="10"/>
  <c r="O94" i="10"/>
  <c r="O93" i="10"/>
  <c r="O92" i="10"/>
  <c r="O91" i="10"/>
  <c r="O90" i="10"/>
  <c r="O89" i="10"/>
  <c r="O88" i="10"/>
  <c r="O87" i="10"/>
  <c r="O86" i="10"/>
  <c r="O85" i="10"/>
  <c r="O84" i="10"/>
  <c r="O83" i="10"/>
  <c r="O82" i="10"/>
  <c r="O81" i="10"/>
  <c r="O80" i="10"/>
  <c r="O79" i="10"/>
  <c r="O78" i="10"/>
  <c r="O77" i="10"/>
  <c r="O76" i="10"/>
  <c r="O75" i="10"/>
  <c r="O74" i="10"/>
  <c r="O73" i="10"/>
  <c r="O72" i="10"/>
  <c r="O71" i="10"/>
  <c r="O70" i="10"/>
  <c r="O69" i="10"/>
  <c r="O68" i="10"/>
  <c r="O67" i="10"/>
  <c r="O66" i="10"/>
  <c r="O65" i="10"/>
  <c r="O64" i="10"/>
  <c r="O63" i="10"/>
  <c r="O62" i="10"/>
  <c r="O61" i="10"/>
  <c r="O60" i="10"/>
  <c r="O59" i="10"/>
  <c r="O58" i="10"/>
  <c r="O57" i="10"/>
  <c r="O56" i="10"/>
  <c r="O55" i="10"/>
  <c r="O54" i="10"/>
  <c r="O53" i="10"/>
  <c r="O52" i="10"/>
  <c r="O51" i="10"/>
  <c r="O50" i="10"/>
  <c r="O49" i="10"/>
  <c r="O48" i="10"/>
  <c r="O47" i="10"/>
  <c r="O46" i="10"/>
  <c r="O45" i="10"/>
  <c r="O44" i="10"/>
  <c r="O43" i="10"/>
  <c r="O42" i="10"/>
  <c r="O41" i="10"/>
  <c r="O40" i="10"/>
  <c r="O39" i="10"/>
  <c r="O38" i="10"/>
  <c r="O37" i="10"/>
  <c r="O36" i="10"/>
  <c r="O35" i="10"/>
  <c r="O34" i="10"/>
  <c r="O33" i="10"/>
  <c r="O32" i="10"/>
  <c r="O31" i="10"/>
  <c r="O30" i="10"/>
  <c r="O29" i="10"/>
  <c r="O28" i="10"/>
  <c r="O27" i="10"/>
  <c r="O26" i="10"/>
  <c r="O25" i="10"/>
  <c r="O24" i="10"/>
  <c r="O23" i="10"/>
  <c r="O22" i="10"/>
  <c r="O21" i="10"/>
  <c r="O20" i="10"/>
  <c r="O19" i="10"/>
  <c r="O18" i="10"/>
  <c r="O17" i="10"/>
  <c r="O16" i="10"/>
  <c r="O15" i="10"/>
  <c r="O14" i="10"/>
  <c r="O13" i="10"/>
  <c r="O12" i="10"/>
  <c r="O11" i="10"/>
  <c r="O10" i="10"/>
  <c r="O9" i="10"/>
  <c r="O8" i="10"/>
  <c r="O7" i="10"/>
  <c r="AL6" i="6"/>
  <c r="R4" i="10" l="1"/>
  <c r="AL4" i="6"/>
  <c r="R6" i="10"/>
  <c r="N4" i="10"/>
  <c r="L393" i="10"/>
  <c r="L392" i="10"/>
  <c r="L391" i="10"/>
  <c r="L390" i="10"/>
  <c r="L389" i="10"/>
  <c r="L388" i="10"/>
  <c r="L387" i="10"/>
  <c r="L386" i="10"/>
  <c r="L385" i="10"/>
  <c r="L384" i="10"/>
  <c r="L383" i="10"/>
  <c r="L382" i="10"/>
  <c r="L381" i="10"/>
  <c r="L380" i="10"/>
  <c r="L379" i="10"/>
  <c r="L378" i="10"/>
  <c r="L377" i="10"/>
  <c r="L376" i="10"/>
  <c r="L375" i="10"/>
  <c r="L374" i="10"/>
  <c r="L373" i="10"/>
  <c r="L372" i="10"/>
  <c r="L371" i="10"/>
  <c r="L370" i="10"/>
  <c r="L369" i="10"/>
  <c r="L368" i="10"/>
  <c r="L367" i="10"/>
  <c r="L366" i="10"/>
  <c r="L365" i="10"/>
  <c r="L364" i="10"/>
  <c r="L363" i="10"/>
  <c r="L362" i="10"/>
  <c r="L361" i="10"/>
  <c r="L360" i="10"/>
  <c r="L359" i="10"/>
  <c r="L358" i="10"/>
  <c r="L357" i="10"/>
  <c r="L356" i="10"/>
  <c r="L355" i="10"/>
  <c r="L354" i="10"/>
  <c r="L353" i="10"/>
  <c r="L352" i="10"/>
  <c r="L351" i="10"/>
  <c r="L350" i="10"/>
  <c r="L349" i="10"/>
  <c r="L348" i="10"/>
  <c r="L347" i="10"/>
  <c r="L346" i="10"/>
  <c r="L345" i="10"/>
  <c r="L344" i="10"/>
  <c r="L343" i="10"/>
  <c r="L342" i="10"/>
  <c r="L341" i="10"/>
  <c r="L340" i="10"/>
  <c r="L339" i="10"/>
  <c r="L338" i="10"/>
  <c r="L337" i="10"/>
  <c r="L336" i="10"/>
  <c r="L335" i="10"/>
  <c r="L334" i="10"/>
  <c r="L333" i="10"/>
  <c r="L332" i="10"/>
  <c r="L331" i="10"/>
  <c r="L330" i="10"/>
  <c r="L329" i="10"/>
  <c r="L328" i="10"/>
  <c r="L327" i="10"/>
  <c r="L326" i="10"/>
  <c r="L325" i="10"/>
  <c r="L324" i="10"/>
  <c r="L323" i="10"/>
  <c r="L322" i="10"/>
  <c r="L321" i="10"/>
  <c r="L320" i="10"/>
  <c r="L319" i="10"/>
  <c r="L318" i="10"/>
  <c r="L317" i="10"/>
  <c r="L316" i="10"/>
  <c r="L315" i="10"/>
  <c r="L314" i="10"/>
  <c r="L313" i="10"/>
  <c r="L312" i="10"/>
  <c r="L311" i="10"/>
  <c r="L310" i="10"/>
  <c r="L309" i="10"/>
  <c r="L308" i="10"/>
  <c r="L307" i="10"/>
  <c r="L306" i="10"/>
  <c r="L305" i="10"/>
  <c r="L304" i="10"/>
  <c r="L303" i="10"/>
  <c r="L302" i="10"/>
  <c r="L301" i="10"/>
  <c r="L300" i="10"/>
  <c r="L299" i="10"/>
  <c r="L298" i="10"/>
  <c r="L297" i="10"/>
  <c r="L296" i="10"/>
  <c r="L295" i="10"/>
  <c r="L294" i="10"/>
  <c r="L293" i="10"/>
  <c r="L292" i="10"/>
  <c r="L291" i="10"/>
  <c r="L290" i="10"/>
  <c r="L289" i="10"/>
  <c r="L288" i="10"/>
  <c r="L287" i="10"/>
  <c r="L286" i="10"/>
  <c r="L285" i="10"/>
  <c r="L284" i="10"/>
  <c r="L283" i="10"/>
  <c r="L282" i="10"/>
  <c r="L281" i="10"/>
  <c r="L280" i="10"/>
  <c r="L279" i="10"/>
  <c r="L278" i="10"/>
  <c r="L277" i="10"/>
  <c r="L276" i="10"/>
  <c r="L275" i="10"/>
  <c r="L274" i="10"/>
  <c r="L273" i="10"/>
  <c r="L272" i="10"/>
  <c r="L271" i="10"/>
  <c r="L270" i="10"/>
  <c r="L269" i="10"/>
  <c r="L268" i="10"/>
  <c r="L267" i="10"/>
  <c r="L266" i="10"/>
  <c r="L265" i="10"/>
  <c r="L264" i="10"/>
  <c r="L263" i="10"/>
  <c r="L262" i="10"/>
  <c r="L261" i="10"/>
  <c r="L260" i="10"/>
  <c r="L259" i="10"/>
  <c r="L258" i="10"/>
  <c r="L257" i="10"/>
  <c r="L256" i="10"/>
  <c r="L255" i="10"/>
  <c r="L254" i="10"/>
  <c r="L253" i="10"/>
  <c r="L252" i="10"/>
  <c r="L251" i="10"/>
  <c r="L250" i="10"/>
  <c r="L249" i="10"/>
  <c r="L248" i="10"/>
  <c r="L247" i="10"/>
  <c r="L246" i="10"/>
  <c r="L245" i="10"/>
  <c r="L244" i="10"/>
  <c r="L243" i="10"/>
  <c r="L242" i="10"/>
  <c r="L241" i="10"/>
  <c r="L240" i="10"/>
  <c r="L239" i="10"/>
  <c r="L238" i="10"/>
  <c r="L237" i="10"/>
  <c r="L236" i="10"/>
  <c r="L235" i="10"/>
  <c r="L234" i="10"/>
  <c r="L233" i="10"/>
  <c r="L232" i="10"/>
  <c r="L231" i="10"/>
  <c r="L230" i="10"/>
  <c r="L229" i="10"/>
  <c r="L228" i="10"/>
  <c r="L227" i="10"/>
  <c r="L226" i="10"/>
  <c r="L225" i="10"/>
  <c r="L224" i="10"/>
  <c r="L223" i="10"/>
  <c r="L222" i="10"/>
  <c r="L221" i="10"/>
  <c r="L220" i="10"/>
  <c r="L219" i="10"/>
  <c r="L218" i="10"/>
  <c r="L217" i="10"/>
  <c r="L216" i="10"/>
  <c r="L215" i="10"/>
  <c r="L214" i="10"/>
  <c r="L213" i="10"/>
  <c r="L212" i="10"/>
  <c r="L211" i="10"/>
  <c r="L210" i="10"/>
  <c r="L209" i="10"/>
  <c r="L208" i="10"/>
  <c r="L207" i="10"/>
  <c r="L206" i="10"/>
  <c r="L205" i="10"/>
  <c r="L204" i="10"/>
  <c r="L203" i="10"/>
  <c r="L202" i="10"/>
  <c r="L201" i="10"/>
  <c r="L200" i="10"/>
  <c r="L199" i="10"/>
  <c r="L198" i="10"/>
  <c r="L197" i="10"/>
  <c r="L196" i="10"/>
  <c r="L195" i="10"/>
  <c r="L194" i="10"/>
  <c r="L193" i="10"/>
  <c r="L192" i="10"/>
  <c r="L191" i="10"/>
  <c r="L190" i="10"/>
  <c r="L189" i="10"/>
  <c r="L188" i="10"/>
  <c r="L187" i="10"/>
  <c r="L186" i="10"/>
  <c r="L185" i="10"/>
  <c r="L184" i="10"/>
  <c r="L183" i="10"/>
  <c r="L182" i="10"/>
  <c r="L181" i="10"/>
  <c r="L180" i="10"/>
  <c r="L179" i="10"/>
  <c r="L178" i="10"/>
  <c r="L177" i="10"/>
  <c r="L176" i="10"/>
  <c r="L175" i="10"/>
  <c r="L174" i="10"/>
  <c r="L173" i="10"/>
  <c r="L172" i="10"/>
  <c r="L171" i="10"/>
  <c r="L170" i="10"/>
  <c r="L169" i="10"/>
  <c r="L168" i="10"/>
  <c r="L167" i="10"/>
  <c r="L166" i="10"/>
  <c r="L165" i="10"/>
  <c r="L164" i="10"/>
  <c r="L163" i="10"/>
  <c r="L162" i="10"/>
  <c r="L161" i="10"/>
  <c r="L160" i="10"/>
  <c r="L159" i="10"/>
  <c r="L158" i="10"/>
  <c r="L157" i="10"/>
  <c r="L156" i="10"/>
  <c r="L155" i="10"/>
  <c r="L154" i="10"/>
  <c r="L153" i="10"/>
  <c r="L152" i="10"/>
  <c r="L151" i="10"/>
  <c r="L150" i="10"/>
  <c r="L149" i="10"/>
  <c r="L148" i="10"/>
  <c r="L147" i="10"/>
  <c r="L146" i="10"/>
  <c r="L145" i="10"/>
  <c r="L144" i="10"/>
  <c r="L143" i="10"/>
  <c r="L142" i="10"/>
  <c r="L141" i="10"/>
  <c r="L140" i="10"/>
  <c r="L139" i="10"/>
  <c r="L138" i="10"/>
  <c r="L137" i="10"/>
  <c r="L136" i="10"/>
  <c r="L135" i="10"/>
  <c r="L134" i="10"/>
  <c r="L133" i="10"/>
  <c r="L132" i="10"/>
  <c r="L131" i="10"/>
  <c r="L130" i="10"/>
  <c r="L129" i="10"/>
  <c r="L128" i="10"/>
  <c r="L127" i="10"/>
  <c r="L126" i="10"/>
  <c r="L125" i="10"/>
  <c r="L124" i="10"/>
  <c r="L123" i="10"/>
  <c r="L122" i="10"/>
  <c r="L121" i="10"/>
  <c r="L120" i="10"/>
  <c r="L119" i="10"/>
  <c r="L118" i="10"/>
  <c r="L117" i="10"/>
  <c r="L116" i="10"/>
  <c r="L115" i="10"/>
  <c r="L114" i="10"/>
  <c r="L113" i="10"/>
  <c r="L112" i="10"/>
  <c r="L111" i="10"/>
  <c r="L110" i="10"/>
  <c r="L109" i="10"/>
  <c r="L108" i="10"/>
  <c r="L107" i="10"/>
  <c r="L106" i="10"/>
  <c r="L105" i="10"/>
  <c r="L104" i="10"/>
  <c r="L103" i="10"/>
  <c r="L102" i="10"/>
  <c r="L101" i="10"/>
  <c r="L100" i="10"/>
  <c r="L99" i="10"/>
  <c r="L98" i="10"/>
  <c r="L97" i="10"/>
  <c r="L96" i="10"/>
  <c r="L95" i="10"/>
  <c r="L94" i="10"/>
  <c r="L93" i="10"/>
  <c r="L92" i="10"/>
  <c r="L91" i="10"/>
  <c r="L90" i="10"/>
  <c r="L89" i="10"/>
  <c r="L87" i="10"/>
  <c r="L86" i="10"/>
  <c r="L85" i="10"/>
  <c r="L84" i="10"/>
  <c r="L83" i="10"/>
  <c r="L82" i="10"/>
  <c r="L81" i="10"/>
  <c r="L80" i="10"/>
  <c r="L79" i="10"/>
  <c r="L78" i="10"/>
  <c r="L77" i="10"/>
  <c r="L76" i="10"/>
  <c r="L75" i="10"/>
  <c r="L74" i="10"/>
  <c r="L73" i="10"/>
  <c r="L72" i="10"/>
  <c r="L70" i="10"/>
  <c r="L69" i="10"/>
  <c r="L68" i="10"/>
  <c r="L67" i="10"/>
  <c r="L66" i="10"/>
  <c r="L65" i="10"/>
  <c r="L64" i="10"/>
  <c r="L63" i="10"/>
  <c r="L62" i="10"/>
  <c r="L61" i="10"/>
  <c r="L60" i="10"/>
  <c r="L58" i="10"/>
  <c r="L57" i="10"/>
  <c r="L56" i="10"/>
  <c r="L55" i="10"/>
  <c r="L54" i="10"/>
  <c r="L53" i="10"/>
  <c r="L52" i="10"/>
  <c r="L50" i="10"/>
  <c r="L49" i="10"/>
  <c r="L48" i="10"/>
  <c r="L47" i="10"/>
  <c r="L46" i="10"/>
  <c r="L45" i="10"/>
  <c r="L44" i="10"/>
  <c r="L43" i="10"/>
  <c r="L42" i="10"/>
  <c r="L41" i="10"/>
  <c r="L39" i="10"/>
  <c r="L38" i="10"/>
  <c r="L37" i="10"/>
  <c r="L36" i="10"/>
  <c r="L35" i="10"/>
  <c r="L34" i="10"/>
  <c r="L33" i="10"/>
  <c r="L32" i="10"/>
  <c r="L31" i="10"/>
  <c r="L30" i="10"/>
  <c r="L29" i="10"/>
  <c r="L28" i="10"/>
  <c r="L27" i="10"/>
  <c r="L26" i="10"/>
  <c r="L25" i="10"/>
  <c r="L24" i="10"/>
  <c r="L23" i="10"/>
  <c r="L22" i="10"/>
  <c r="L21" i="10"/>
  <c r="L20" i="10"/>
  <c r="L19" i="10"/>
  <c r="L17" i="10"/>
  <c r="L15" i="10"/>
  <c r="L14" i="10"/>
  <c r="L13" i="10"/>
  <c r="L12" i="10"/>
  <c r="L11" i="10"/>
  <c r="L10" i="10"/>
  <c r="L8" i="10"/>
  <c r="L7" i="10"/>
  <c r="W6" i="6"/>
  <c r="W4" i="6" l="1"/>
  <c r="F10" i="8"/>
  <c r="L51" i="10"/>
  <c r="F8" i="8"/>
  <c r="L16" i="10"/>
  <c r="F7" i="8"/>
  <c r="L40" i="10"/>
  <c r="F6" i="8"/>
  <c r="L88" i="10"/>
  <c r="F5" i="8"/>
  <c r="L9" i="10"/>
  <c r="F4" i="8"/>
  <c r="L18" i="10"/>
  <c r="O6" i="10"/>
  <c r="O4" i="10"/>
  <c r="F9" i="8"/>
  <c r="L59" i="10"/>
  <c r="F11" i="8"/>
  <c r="L71" i="10"/>
  <c r="I11" i="8"/>
  <c r="I10" i="8"/>
  <c r="I9" i="8"/>
  <c r="I8" i="8"/>
  <c r="I7" i="8"/>
  <c r="I6" i="8"/>
  <c r="I5" i="8"/>
  <c r="I4" i="8"/>
  <c r="K4" i="10" l="1"/>
  <c r="L4" i="10" s="1"/>
  <c r="L6" i="10"/>
  <c r="H11" i="8"/>
  <c r="H10" i="8"/>
  <c r="H9" i="8"/>
  <c r="H8" i="8"/>
  <c r="H7" i="8"/>
  <c r="H6" i="8"/>
  <c r="H5" i="8"/>
  <c r="H4" i="8"/>
  <c r="G11" i="8" l="1"/>
  <c r="G10" i="8"/>
  <c r="G9" i="8"/>
  <c r="G8" i="8"/>
  <c r="G7" i="8"/>
  <c r="G6" i="8"/>
  <c r="G5" i="8"/>
  <c r="G4" i="8"/>
  <c r="BQ393" i="6" l="1"/>
  <c r="BQ392" i="6"/>
  <c r="BQ391" i="6"/>
  <c r="BQ390" i="6"/>
  <c r="BQ389" i="6"/>
  <c r="BQ388" i="6"/>
  <c r="BQ387" i="6"/>
  <c r="BQ386" i="6"/>
  <c r="BQ385" i="6"/>
  <c r="BQ384" i="6"/>
  <c r="BQ383" i="6"/>
  <c r="BQ382" i="6"/>
  <c r="BQ381" i="6"/>
  <c r="BQ380" i="6"/>
  <c r="BQ379" i="6"/>
  <c r="BQ378" i="6"/>
  <c r="BQ377" i="6"/>
  <c r="BQ376" i="6"/>
  <c r="BQ375" i="6"/>
  <c r="BQ374" i="6"/>
  <c r="BQ373" i="6"/>
  <c r="BQ372" i="6"/>
  <c r="BQ371" i="6"/>
  <c r="BQ370" i="6"/>
  <c r="BQ369" i="6"/>
  <c r="BQ368" i="6"/>
  <c r="BQ367" i="6"/>
  <c r="BQ366" i="6"/>
  <c r="BQ365" i="6"/>
  <c r="BQ364" i="6"/>
  <c r="BQ363" i="6"/>
  <c r="BQ362" i="6"/>
  <c r="BQ361" i="6"/>
  <c r="BQ360" i="6"/>
  <c r="BQ359" i="6"/>
  <c r="BQ358" i="6"/>
  <c r="BQ357" i="6"/>
  <c r="BQ356" i="6"/>
  <c r="BQ355" i="6"/>
  <c r="BQ354" i="6"/>
  <c r="BQ353" i="6"/>
  <c r="BQ352" i="6"/>
  <c r="BQ351" i="6"/>
  <c r="BQ350" i="6"/>
  <c r="BQ349" i="6"/>
  <c r="BQ348" i="6"/>
  <c r="BQ347" i="6"/>
  <c r="BQ346" i="6"/>
  <c r="BQ345" i="6"/>
  <c r="BQ344" i="6"/>
  <c r="BQ343" i="6"/>
  <c r="BQ342" i="6"/>
  <c r="BQ341" i="6"/>
  <c r="BQ340" i="6"/>
  <c r="BQ339" i="6"/>
  <c r="BQ338" i="6"/>
  <c r="BQ337" i="6"/>
  <c r="BQ336" i="6"/>
  <c r="BQ335" i="6"/>
  <c r="BQ334" i="6"/>
  <c r="BQ333" i="6"/>
  <c r="BQ332" i="6"/>
  <c r="BQ331" i="6"/>
  <c r="BQ330" i="6"/>
  <c r="BQ329" i="6"/>
  <c r="BQ328" i="6"/>
  <c r="BQ327" i="6"/>
  <c r="BQ326" i="6"/>
  <c r="BQ325" i="6"/>
  <c r="BQ324" i="6"/>
  <c r="BQ323" i="6"/>
  <c r="BQ322" i="6"/>
  <c r="BQ321" i="6"/>
  <c r="BQ320" i="6"/>
  <c r="BQ319" i="6"/>
  <c r="BQ318" i="6"/>
  <c r="BQ317" i="6"/>
  <c r="BQ316" i="6"/>
  <c r="BQ315" i="6"/>
  <c r="BQ314" i="6"/>
  <c r="BQ313" i="6"/>
  <c r="BQ312" i="6"/>
  <c r="BQ311" i="6"/>
  <c r="BQ310" i="6"/>
  <c r="BQ309" i="6"/>
  <c r="BQ308" i="6"/>
  <c r="BQ307" i="6"/>
  <c r="BQ306" i="6"/>
  <c r="BQ305" i="6"/>
  <c r="BQ304" i="6"/>
  <c r="BQ303" i="6"/>
  <c r="BQ302" i="6"/>
  <c r="BQ301" i="6"/>
  <c r="BQ300" i="6"/>
  <c r="BQ299" i="6"/>
  <c r="BQ298" i="6"/>
  <c r="BQ297" i="6"/>
  <c r="BQ296" i="6"/>
  <c r="BQ295" i="6"/>
  <c r="BQ294" i="6"/>
  <c r="BQ293" i="6"/>
  <c r="BQ292" i="6"/>
  <c r="BQ291" i="6"/>
  <c r="BQ290" i="6"/>
  <c r="BQ289" i="6"/>
  <c r="BQ288" i="6"/>
  <c r="BQ287" i="6"/>
  <c r="BQ286" i="6"/>
  <c r="BQ285" i="6"/>
  <c r="BQ284" i="6"/>
  <c r="BQ283" i="6"/>
  <c r="BQ282" i="6"/>
  <c r="BQ281" i="6"/>
  <c r="BQ280" i="6"/>
  <c r="BQ279" i="6"/>
  <c r="BQ278" i="6"/>
  <c r="BQ277" i="6"/>
  <c r="BQ276" i="6"/>
  <c r="BQ275" i="6"/>
  <c r="BQ274" i="6"/>
  <c r="BQ273" i="6"/>
  <c r="BQ272" i="6"/>
  <c r="BQ271" i="6"/>
  <c r="BQ270" i="6"/>
  <c r="BQ269" i="6"/>
  <c r="BQ268" i="6"/>
  <c r="BQ267" i="6"/>
  <c r="BQ266" i="6"/>
  <c r="BQ265" i="6"/>
  <c r="BQ264" i="6"/>
  <c r="BQ263" i="6"/>
  <c r="BQ262" i="6"/>
  <c r="BQ261" i="6"/>
  <c r="BQ260" i="6"/>
  <c r="BQ259" i="6"/>
  <c r="BQ258" i="6"/>
  <c r="BQ257" i="6"/>
  <c r="BQ256" i="6"/>
  <c r="BQ255" i="6"/>
  <c r="BQ254" i="6"/>
  <c r="BQ253" i="6"/>
  <c r="BQ252" i="6"/>
  <c r="BQ251" i="6"/>
  <c r="BQ250" i="6"/>
  <c r="BQ249" i="6"/>
  <c r="BQ248" i="6"/>
  <c r="BQ247" i="6"/>
  <c r="BQ246" i="6"/>
  <c r="BQ245" i="6"/>
  <c r="BQ244" i="6"/>
  <c r="BQ243" i="6"/>
  <c r="BQ242" i="6"/>
  <c r="BQ241" i="6"/>
  <c r="BQ240" i="6"/>
  <c r="BQ239" i="6"/>
  <c r="BQ238" i="6"/>
  <c r="BQ237" i="6"/>
  <c r="BQ236" i="6"/>
  <c r="BQ235" i="6"/>
  <c r="BQ234" i="6"/>
  <c r="BQ233" i="6"/>
  <c r="BQ232" i="6"/>
  <c r="BQ231" i="6"/>
  <c r="BQ230" i="6"/>
  <c r="BQ229" i="6"/>
  <c r="BQ228" i="6"/>
  <c r="BQ227" i="6"/>
  <c r="BQ226" i="6"/>
  <c r="BQ225" i="6"/>
  <c r="BQ224" i="6"/>
  <c r="BQ223" i="6"/>
  <c r="BQ222" i="6"/>
  <c r="BQ221" i="6"/>
  <c r="BQ220" i="6"/>
  <c r="BQ219" i="6"/>
  <c r="BQ218" i="6"/>
  <c r="BQ217" i="6"/>
  <c r="BQ216" i="6"/>
  <c r="BQ215" i="6"/>
  <c r="BQ214" i="6"/>
  <c r="BQ213" i="6"/>
  <c r="BQ212" i="6"/>
  <c r="BQ211" i="6"/>
  <c r="BQ210" i="6"/>
  <c r="BQ209" i="6"/>
  <c r="BQ208" i="6"/>
  <c r="BQ207" i="6"/>
  <c r="BQ206" i="6"/>
  <c r="BQ205" i="6"/>
  <c r="BQ204" i="6"/>
  <c r="BQ203" i="6"/>
  <c r="BQ202" i="6"/>
  <c r="BQ201" i="6"/>
  <c r="BQ200" i="6"/>
  <c r="BQ199" i="6"/>
  <c r="BQ198" i="6"/>
  <c r="BQ197" i="6"/>
  <c r="BQ196" i="6"/>
  <c r="BQ195" i="6"/>
  <c r="BQ194" i="6"/>
  <c r="BQ193" i="6"/>
  <c r="BQ192" i="6"/>
  <c r="BQ191" i="6"/>
  <c r="BQ190" i="6"/>
  <c r="BQ189" i="6"/>
  <c r="BQ188" i="6"/>
  <c r="BQ187" i="6"/>
  <c r="BQ186" i="6"/>
  <c r="BQ185" i="6"/>
  <c r="BQ184" i="6"/>
  <c r="BQ183" i="6"/>
  <c r="BQ182" i="6"/>
  <c r="BQ181" i="6"/>
  <c r="BQ180" i="6"/>
  <c r="BQ179" i="6"/>
  <c r="BQ178" i="6"/>
  <c r="BQ177" i="6"/>
  <c r="BQ176" i="6"/>
  <c r="BQ175" i="6"/>
  <c r="BQ174" i="6"/>
  <c r="BQ173" i="6"/>
  <c r="BQ172" i="6"/>
  <c r="BQ171" i="6"/>
  <c r="BQ170" i="6"/>
  <c r="BQ169" i="6"/>
  <c r="BQ168" i="6"/>
  <c r="BQ167" i="6"/>
  <c r="BQ166" i="6"/>
  <c r="BQ165" i="6"/>
  <c r="BQ164" i="6"/>
  <c r="BQ163" i="6"/>
  <c r="BQ162" i="6"/>
  <c r="BQ161" i="6"/>
  <c r="BQ160" i="6"/>
  <c r="BQ159" i="6"/>
  <c r="BQ158" i="6"/>
  <c r="BQ157" i="6"/>
  <c r="BQ156" i="6"/>
  <c r="BQ155" i="6"/>
  <c r="BQ154" i="6"/>
  <c r="BQ153" i="6"/>
  <c r="BQ152" i="6"/>
  <c r="BQ151" i="6"/>
  <c r="BQ150" i="6"/>
  <c r="BQ149" i="6"/>
  <c r="BQ148" i="6"/>
  <c r="BQ147" i="6"/>
  <c r="BQ146" i="6"/>
  <c r="BQ145" i="6"/>
  <c r="BQ144" i="6"/>
  <c r="BQ143" i="6"/>
  <c r="BQ142" i="6"/>
  <c r="BQ141" i="6"/>
  <c r="BQ140" i="6"/>
  <c r="BQ139" i="6"/>
  <c r="BQ138" i="6"/>
  <c r="BQ137" i="6"/>
  <c r="BQ136" i="6"/>
  <c r="BQ135" i="6"/>
  <c r="BQ134" i="6"/>
  <c r="BQ133" i="6"/>
  <c r="BQ132" i="6"/>
  <c r="BQ131" i="6"/>
  <c r="BQ130" i="6"/>
  <c r="BQ129" i="6"/>
  <c r="BQ128" i="6"/>
  <c r="BQ127" i="6"/>
  <c r="BQ126" i="6"/>
  <c r="BQ125" i="6"/>
  <c r="BQ124" i="6"/>
  <c r="BQ123" i="6"/>
  <c r="BQ122" i="6"/>
  <c r="BQ121" i="6"/>
  <c r="BQ120" i="6"/>
  <c r="BQ119" i="6"/>
  <c r="BQ118" i="6"/>
  <c r="BQ117" i="6"/>
  <c r="BQ116" i="6"/>
  <c r="BQ115" i="6"/>
  <c r="BQ114" i="6"/>
  <c r="BQ113" i="6"/>
  <c r="BQ112" i="6"/>
  <c r="BQ111" i="6"/>
  <c r="BQ110" i="6"/>
  <c r="BQ109" i="6"/>
  <c r="BQ108" i="6"/>
  <c r="BQ107" i="6"/>
  <c r="BQ106" i="6"/>
  <c r="BQ105" i="6"/>
  <c r="BQ104" i="6"/>
  <c r="BQ103" i="6"/>
  <c r="BQ102" i="6"/>
  <c r="BQ101" i="6"/>
  <c r="BQ100" i="6"/>
  <c r="BQ99" i="6"/>
  <c r="BQ98" i="6"/>
  <c r="BQ97" i="6"/>
  <c r="BQ96" i="6"/>
  <c r="BQ95" i="6"/>
  <c r="BQ94" i="6"/>
  <c r="BQ93" i="6"/>
  <c r="BQ92" i="6"/>
  <c r="BQ91" i="6"/>
  <c r="BQ90" i="6"/>
  <c r="BQ89" i="6"/>
  <c r="BQ88" i="6"/>
  <c r="BQ87" i="6"/>
  <c r="BQ86" i="6"/>
  <c r="BQ85" i="6"/>
  <c r="BQ84" i="6"/>
  <c r="BQ83" i="6"/>
  <c r="BQ82" i="6"/>
  <c r="BQ81" i="6"/>
  <c r="BQ80" i="6"/>
  <c r="BQ79" i="6"/>
  <c r="BQ78" i="6"/>
  <c r="BQ77" i="6"/>
  <c r="BQ76" i="6"/>
  <c r="BQ75" i="6"/>
  <c r="BQ74" i="6"/>
  <c r="BQ73" i="6"/>
  <c r="BQ72" i="6"/>
  <c r="BQ71" i="6"/>
  <c r="BQ70" i="6"/>
  <c r="BQ69" i="6"/>
  <c r="BQ68" i="6"/>
  <c r="BQ67" i="6"/>
  <c r="BQ66" i="6"/>
  <c r="BQ65" i="6"/>
  <c r="BQ64" i="6"/>
  <c r="BQ63" i="6"/>
  <c r="BQ62" i="6"/>
  <c r="BQ61" i="6"/>
  <c r="BQ60" i="6"/>
  <c r="BQ59" i="6"/>
  <c r="BQ58" i="6"/>
  <c r="BQ57" i="6"/>
  <c r="BQ56" i="6"/>
  <c r="BQ55" i="6"/>
  <c r="BQ54" i="6"/>
  <c r="BQ53" i="6"/>
  <c r="BQ52" i="6"/>
  <c r="BQ51" i="6"/>
  <c r="BQ50" i="6"/>
  <c r="BQ49" i="6"/>
  <c r="BQ48" i="6"/>
  <c r="BQ47" i="6"/>
  <c r="BQ46" i="6"/>
  <c r="BQ45" i="6"/>
  <c r="BQ44" i="6"/>
  <c r="BQ43" i="6"/>
  <c r="BQ42" i="6"/>
  <c r="BQ41" i="6"/>
  <c r="BQ40" i="6"/>
  <c r="BQ39" i="6"/>
  <c r="BQ38" i="6"/>
  <c r="BQ37" i="6"/>
  <c r="BQ36" i="6"/>
  <c r="BQ35" i="6"/>
  <c r="BQ34" i="6"/>
  <c r="BQ33" i="6"/>
  <c r="BQ32" i="6"/>
  <c r="BQ31" i="6"/>
  <c r="BQ30" i="6"/>
  <c r="BQ29" i="6"/>
  <c r="BQ28" i="6"/>
  <c r="BQ27" i="6"/>
  <c r="BQ26" i="6"/>
  <c r="BQ25" i="6"/>
  <c r="BQ24" i="6"/>
  <c r="BQ23" i="6"/>
  <c r="BQ22" i="6"/>
  <c r="BQ21" i="6"/>
  <c r="BQ20" i="6"/>
  <c r="BQ19" i="6"/>
  <c r="BQ18" i="6"/>
  <c r="BQ17" i="6"/>
  <c r="BQ16" i="6"/>
  <c r="BQ15" i="6"/>
  <c r="BQ14" i="6"/>
  <c r="BQ13" i="6"/>
  <c r="BQ12" i="6"/>
  <c r="BQ11" i="6"/>
  <c r="BQ10" i="6"/>
  <c r="BQ9" i="6"/>
  <c r="BQ8" i="6"/>
  <c r="BQ7" i="6"/>
  <c r="BQ6" i="6"/>
  <c r="BB393" i="6"/>
  <c r="BB392" i="6"/>
  <c r="BB391" i="6"/>
  <c r="BB390" i="6"/>
  <c r="BB389" i="6"/>
  <c r="BB388" i="6"/>
  <c r="BB387" i="6"/>
  <c r="BB386" i="6"/>
  <c r="BB385" i="6"/>
  <c r="BB384" i="6"/>
  <c r="BB383" i="6"/>
  <c r="BB382" i="6"/>
  <c r="BB381" i="6"/>
  <c r="BB380" i="6"/>
  <c r="BB379" i="6"/>
  <c r="BB378" i="6"/>
  <c r="BB377" i="6"/>
  <c r="BB376" i="6"/>
  <c r="BB375" i="6"/>
  <c r="BB374" i="6"/>
  <c r="BB373" i="6"/>
  <c r="BB372" i="6"/>
  <c r="BB371" i="6"/>
  <c r="BB370" i="6"/>
  <c r="BB369" i="6"/>
  <c r="BB368" i="6"/>
  <c r="BB367" i="6"/>
  <c r="BB366" i="6"/>
  <c r="BB365" i="6"/>
  <c r="BB364" i="6"/>
  <c r="BB363" i="6"/>
  <c r="BB362" i="6"/>
  <c r="BB361" i="6"/>
  <c r="BB360" i="6"/>
  <c r="BB359" i="6"/>
  <c r="BB358" i="6"/>
  <c r="BB357" i="6"/>
  <c r="BB356" i="6"/>
  <c r="BB355" i="6"/>
  <c r="BB354" i="6"/>
  <c r="BB353" i="6"/>
  <c r="BB352" i="6"/>
  <c r="BB351" i="6"/>
  <c r="BB350" i="6"/>
  <c r="BB349" i="6"/>
  <c r="BB348" i="6"/>
  <c r="BB347" i="6"/>
  <c r="BB346" i="6"/>
  <c r="BB345" i="6"/>
  <c r="BB344" i="6"/>
  <c r="BB343" i="6"/>
  <c r="BB342" i="6"/>
  <c r="BB341" i="6"/>
  <c r="BB340" i="6"/>
  <c r="BB339" i="6"/>
  <c r="BB338" i="6"/>
  <c r="BB337" i="6"/>
  <c r="BB336" i="6"/>
  <c r="BB335" i="6"/>
  <c r="BB334" i="6"/>
  <c r="BB333" i="6"/>
  <c r="BB332" i="6"/>
  <c r="BB331" i="6"/>
  <c r="BB330" i="6"/>
  <c r="BB329" i="6"/>
  <c r="BB328" i="6"/>
  <c r="BB327" i="6"/>
  <c r="BB326" i="6"/>
  <c r="BB325" i="6"/>
  <c r="BB324" i="6"/>
  <c r="BB323" i="6"/>
  <c r="BB322" i="6"/>
  <c r="BB321" i="6"/>
  <c r="BB320" i="6"/>
  <c r="BB319" i="6"/>
  <c r="BB318" i="6"/>
  <c r="BB317" i="6"/>
  <c r="BB316" i="6"/>
  <c r="BB315" i="6"/>
  <c r="BB314" i="6"/>
  <c r="BB313" i="6"/>
  <c r="BB312" i="6"/>
  <c r="BB311" i="6"/>
  <c r="BB310" i="6"/>
  <c r="BB309" i="6"/>
  <c r="BB308" i="6"/>
  <c r="BB307" i="6"/>
  <c r="BB306" i="6"/>
  <c r="BB305" i="6"/>
  <c r="BB304" i="6"/>
  <c r="BB303" i="6"/>
  <c r="BB302" i="6"/>
  <c r="BB301" i="6"/>
  <c r="BB300" i="6"/>
  <c r="BB299" i="6"/>
  <c r="BB298" i="6"/>
  <c r="BB297" i="6"/>
  <c r="BB296" i="6"/>
  <c r="BB295" i="6"/>
  <c r="BB294" i="6"/>
  <c r="BB293" i="6"/>
  <c r="BB292" i="6"/>
  <c r="BB291" i="6"/>
  <c r="BB290" i="6"/>
  <c r="BB289" i="6"/>
  <c r="BB288" i="6"/>
  <c r="BB287" i="6"/>
  <c r="BB286" i="6"/>
  <c r="BB285" i="6"/>
  <c r="BB284" i="6"/>
  <c r="BB283" i="6"/>
  <c r="BB282" i="6"/>
  <c r="BB281" i="6"/>
  <c r="BB280" i="6"/>
  <c r="BB279" i="6"/>
  <c r="BB278" i="6"/>
  <c r="BB277" i="6"/>
  <c r="BB276" i="6"/>
  <c r="BB275" i="6"/>
  <c r="BB274" i="6"/>
  <c r="BB273" i="6"/>
  <c r="BB272" i="6"/>
  <c r="BB271" i="6"/>
  <c r="BB270" i="6"/>
  <c r="BB269" i="6"/>
  <c r="BB268" i="6"/>
  <c r="BB267" i="6"/>
  <c r="BB266" i="6"/>
  <c r="BB265" i="6"/>
  <c r="BB264" i="6"/>
  <c r="BB263" i="6"/>
  <c r="BB262" i="6"/>
  <c r="BB261" i="6"/>
  <c r="BB260" i="6"/>
  <c r="BB259" i="6"/>
  <c r="BB258" i="6"/>
  <c r="BB257" i="6"/>
  <c r="BB256" i="6"/>
  <c r="BB255" i="6"/>
  <c r="BB254" i="6"/>
  <c r="BB253" i="6"/>
  <c r="BB252" i="6"/>
  <c r="BB251" i="6"/>
  <c r="BB250" i="6"/>
  <c r="BB249" i="6"/>
  <c r="BB248" i="6"/>
  <c r="BB247" i="6"/>
  <c r="BB246" i="6"/>
  <c r="BB245" i="6"/>
  <c r="BB244" i="6"/>
  <c r="BB243" i="6"/>
  <c r="BB242" i="6"/>
  <c r="BB241" i="6"/>
  <c r="BB240" i="6"/>
  <c r="BB239" i="6"/>
  <c r="BB238" i="6"/>
  <c r="BB237" i="6"/>
  <c r="BB236" i="6"/>
  <c r="BB235" i="6"/>
  <c r="BB234" i="6"/>
  <c r="BB233" i="6"/>
  <c r="BB232" i="6"/>
  <c r="BB231" i="6"/>
  <c r="BB230" i="6"/>
  <c r="BB229" i="6"/>
  <c r="BB228" i="6"/>
  <c r="BB227" i="6"/>
  <c r="BB226" i="6"/>
  <c r="BB225" i="6"/>
  <c r="BB224" i="6"/>
  <c r="BB223" i="6"/>
  <c r="BB222" i="6"/>
  <c r="BB221" i="6"/>
  <c r="BB220" i="6"/>
  <c r="BB219" i="6"/>
  <c r="BB218" i="6"/>
  <c r="BB217" i="6"/>
  <c r="BB216" i="6"/>
  <c r="BB215" i="6"/>
  <c r="BB214" i="6"/>
  <c r="BB213" i="6"/>
  <c r="BB212" i="6"/>
  <c r="BB211" i="6"/>
  <c r="BB210" i="6"/>
  <c r="BB209" i="6"/>
  <c r="BB208" i="6"/>
  <c r="BB207" i="6"/>
  <c r="BB206" i="6"/>
  <c r="BB205" i="6"/>
  <c r="BB204" i="6"/>
  <c r="BB203" i="6"/>
  <c r="BB202" i="6"/>
  <c r="BB201" i="6"/>
  <c r="BB200" i="6"/>
  <c r="BB199" i="6"/>
  <c r="BB198" i="6"/>
  <c r="BB197" i="6"/>
  <c r="BB196" i="6"/>
  <c r="BB195" i="6"/>
  <c r="BB194" i="6"/>
  <c r="BB193" i="6"/>
  <c r="BB192" i="6"/>
  <c r="BB191" i="6"/>
  <c r="BB190" i="6"/>
  <c r="BB189" i="6"/>
  <c r="BB188" i="6"/>
  <c r="BB187" i="6"/>
  <c r="BB186" i="6"/>
  <c r="BB185" i="6"/>
  <c r="BB184" i="6"/>
  <c r="BB183" i="6"/>
  <c r="BB182" i="6"/>
  <c r="BB181" i="6"/>
  <c r="BB180" i="6"/>
  <c r="BB179" i="6"/>
  <c r="BB178" i="6"/>
  <c r="BB177" i="6"/>
  <c r="BB176" i="6"/>
  <c r="BB175" i="6"/>
  <c r="BB174" i="6"/>
  <c r="BB173" i="6"/>
  <c r="BB172" i="6"/>
  <c r="BB171" i="6"/>
  <c r="BB170" i="6"/>
  <c r="BB169" i="6"/>
  <c r="BB168" i="6"/>
  <c r="BB167" i="6"/>
  <c r="BB166" i="6"/>
  <c r="BB165" i="6"/>
  <c r="BB164" i="6"/>
  <c r="BB163" i="6"/>
  <c r="BB162" i="6"/>
  <c r="BB161" i="6"/>
  <c r="BB160" i="6"/>
  <c r="BB159" i="6"/>
  <c r="BB158" i="6"/>
  <c r="BB157" i="6"/>
  <c r="BB156" i="6"/>
  <c r="BB155" i="6"/>
  <c r="BB154" i="6"/>
  <c r="BB153" i="6"/>
  <c r="BB152" i="6"/>
  <c r="BB151" i="6"/>
  <c r="BB150" i="6"/>
  <c r="BB149" i="6"/>
  <c r="BB148" i="6"/>
  <c r="BB147" i="6"/>
  <c r="BB146" i="6"/>
  <c r="BB145" i="6"/>
  <c r="BB144" i="6"/>
  <c r="BB143" i="6"/>
  <c r="BB142" i="6"/>
  <c r="BB141" i="6"/>
  <c r="BB140" i="6"/>
  <c r="BB139" i="6"/>
  <c r="BB138" i="6"/>
  <c r="BB137" i="6"/>
  <c r="BB136" i="6"/>
  <c r="BB135" i="6"/>
  <c r="BB134" i="6"/>
  <c r="BB133" i="6"/>
  <c r="BB132" i="6"/>
  <c r="BB131" i="6"/>
  <c r="BB130" i="6"/>
  <c r="BB129" i="6"/>
  <c r="BB128" i="6"/>
  <c r="BB127" i="6"/>
  <c r="BB126" i="6"/>
  <c r="BB125" i="6"/>
  <c r="BB124" i="6"/>
  <c r="BB123" i="6"/>
  <c r="BB122" i="6"/>
  <c r="BB121" i="6"/>
  <c r="BB120" i="6"/>
  <c r="BB119" i="6"/>
  <c r="BB118" i="6"/>
  <c r="BB117" i="6"/>
  <c r="BB116" i="6"/>
  <c r="BB115" i="6"/>
  <c r="BB114" i="6"/>
  <c r="BB113" i="6"/>
  <c r="BB112" i="6"/>
  <c r="BB111" i="6"/>
  <c r="BB110" i="6"/>
  <c r="BB109" i="6"/>
  <c r="BB108" i="6"/>
  <c r="BB107" i="6"/>
  <c r="BB106" i="6"/>
  <c r="BB105" i="6"/>
  <c r="BB104" i="6"/>
  <c r="BB103" i="6"/>
  <c r="BB102" i="6"/>
  <c r="BB101" i="6"/>
  <c r="BB100" i="6"/>
  <c r="BB99" i="6"/>
  <c r="BB98" i="6"/>
  <c r="BB97" i="6"/>
  <c r="BB96" i="6"/>
  <c r="BB95" i="6"/>
  <c r="BB94" i="6"/>
  <c r="BB93" i="6"/>
  <c r="BB92" i="6"/>
  <c r="BB91" i="6"/>
  <c r="BB90" i="6"/>
  <c r="BB89" i="6"/>
  <c r="BB88" i="6"/>
  <c r="BB87" i="6"/>
  <c r="BB86" i="6"/>
  <c r="BB85" i="6"/>
  <c r="BB84" i="6"/>
  <c r="BB83" i="6"/>
  <c r="BB82" i="6"/>
  <c r="BB81" i="6"/>
  <c r="BB80" i="6"/>
  <c r="BB79" i="6"/>
  <c r="BB78" i="6"/>
  <c r="BB77" i="6"/>
  <c r="BB76" i="6"/>
  <c r="BB75" i="6"/>
  <c r="BB74" i="6"/>
  <c r="BB73" i="6"/>
  <c r="BB72" i="6"/>
  <c r="BB71" i="6"/>
  <c r="BB70" i="6"/>
  <c r="BB69" i="6"/>
  <c r="BB68" i="6"/>
  <c r="BB67" i="6"/>
  <c r="BB66" i="6"/>
  <c r="BB65" i="6"/>
  <c r="BB64" i="6"/>
  <c r="BB63" i="6"/>
  <c r="BB62" i="6"/>
  <c r="BB61" i="6"/>
  <c r="BB60" i="6"/>
  <c r="BB59" i="6"/>
  <c r="BB58" i="6"/>
  <c r="BB57" i="6"/>
  <c r="BB56" i="6"/>
  <c r="BB55" i="6"/>
  <c r="BB54" i="6"/>
  <c r="BB53" i="6"/>
  <c r="BB52" i="6"/>
  <c r="BB51" i="6"/>
  <c r="BB50" i="6"/>
  <c r="BB49" i="6"/>
  <c r="BB48" i="6"/>
  <c r="BB47" i="6"/>
  <c r="BB46" i="6"/>
  <c r="BB45" i="6"/>
  <c r="BB44" i="6"/>
  <c r="BB43" i="6"/>
  <c r="BB42" i="6"/>
  <c r="BB41" i="6"/>
  <c r="BB40" i="6"/>
  <c r="BB39" i="6"/>
  <c r="BB38" i="6"/>
  <c r="BB37" i="6"/>
  <c r="BB36" i="6"/>
  <c r="BB35" i="6"/>
  <c r="BB34" i="6"/>
  <c r="BB33" i="6"/>
  <c r="BB32" i="6"/>
  <c r="BB31" i="6"/>
  <c r="BB30" i="6"/>
  <c r="BB29" i="6"/>
  <c r="BB28" i="6"/>
  <c r="BB27" i="6"/>
  <c r="BB26" i="6"/>
  <c r="BB25" i="6"/>
  <c r="BB24" i="6"/>
  <c r="BB23" i="6"/>
  <c r="BB22" i="6"/>
  <c r="BB21" i="6"/>
  <c r="BB20" i="6"/>
  <c r="BB19" i="6"/>
  <c r="BB18" i="6"/>
  <c r="BB17" i="6"/>
  <c r="BB16" i="6"/>
  <c r="BB15" i="6"/>
  <c r="BB14" i="6"/>
  <c r="BB13" i="6"/>
  <c r="BB12" i="6"/>
  <c r="BB11" i="6"/>
  <c r="BB10" i="6"/>
  <c r="BB9" i="6"/>
  <c r="BB8" i="6"/>
  <c r="BB7" i="6"/>
  <c r="BB6" i="6"/>
  <c r="AM6" i="6"/>
  <c r="AM4" i="6" l="1"/>
  <c r="BB4" i="6"/>
  <c r="BQ4" i="6"/>
  <c r="F2" i="8"/>
  <c r="F12" i="8" l="1"/>
  <c r="H12" i="8"/>
  <c r="X6" i="6"/>
  <c r="G12" i="8" l="1"/>
  <c r="X4" i="6" l="1"/>
  <c r="I12" i="8"/>
</calcChain>
</file>

<file path=xl/sharedStrings.xml><?xml version="1.0" encoding="utf-8"?>
<sst xmlns="http://schemas.openxmlformats.org/spreadsheetml/2006/main" count="8415" uniqueCount="894">
  <si>
    <t>RED</t>
  </si>
  <si>
    <t>DIAMANTE AZUL</t>
  </si>
  <si>
    <t>MAYNAS</t>
  </si>
  <si>
    <t>ALTO NANAY</t>
  </si>
  <si>
    <t>SANTA MARIA DE NANAY</t>
  </si>
  <si>
    <t>SAN ANTONIO DE PINTUYACU</t>
  </si>
  <si>
    <t>SAMITO</t>
  </si>
  <si>
    <t>FATIMA</t>
  </si>
  <si>
    <t>REQUENA</t>
  </si>
  <si>
    <t>ALTO TAPICHE</t>
  </si>
  <si>
    <t xml:space="preserve">SANTA ELENA </t>
  </si>
  <si>
    <t>SAN ANTONIO DE FORTALEZA</t>
  </si>
  <si>
    <t>NUEVO ANDOAS</t>
  </si>
  <si>
    <t>DATEM</t>
  </si>
  <si>
    <t>ANDOAS</t>
  </si>
  <si>
    <t>ALIANZA CRISTIANA</t>
  </si>
  <si>
    <t>LOBOYACU</t>
  </si>
  <si>
    <t>SABALOYACU</t>
  </si>
  <si>
    <t>TZEKUNZA</t>
  </si>
  <si>
    <t>WASHIENTZA</t>
  </si>
  <si>
    <t>ANDOAS VIEJO</t>
  </si>
  <si>
    <t>PUCALPILLO</t>
  </si>
  <si>
    <t>BALSAPUERTO</t>
  </si>
  <si>
    <t>NUEVA VIDA</t>
  </si>
  <si>
    <t>SAN JUAN de Balsapuerto</t>
  </si>
  <si>
    <t>SAN GABRIEL DE VARADERO (EJE M.R.)</t>
  </si>
  <si>
    <t>CENTRO AMERICA</t>
  </si>
  <si>
    <t>FRAY MARTIN</t>
  </si>
  <si>
    <t>SAN MIGUEL DE YANAYACU</t>
  </si>
  <si>
    <t>BALSAPUERTO (EJE M.R.)</t>
  </si>
  <si>
    <t>PANAM</t>
  </si>
  <si>
    <t>PUERTO PORVENIR</t>
  </si>
  <si>
    <t>NUEVO ARICA De Balsapuerto</t>
  </si>
  <si>
    <t>SAN ANTONIO DE YANAYACU</t>
  </si>
  <si>
    <t>ANTIOQUIA DE BALSAPUERTO</t>
  </si>
  <si>
    <t>LIBERTAD DE BALSAPUERTO</t>
  </si>
  <si>
    <t>SAN LORENZO</t>
  </si>
  <si>
    <t>BARRANCA</t>
  </si>
  <si>
    <t>TIGRE PLAYA</t>
  </si>
  <si>
    <t>INDUSTRIAL</t>
  </si>
  <si>
    <t>BELEN</t>
  </si>
  <si>
    <t xml:space="preserve">9 DE OCTUBRE </t>
  </si>
  <si>
    <t xml:space="preserve">CARDOZO </t>
  </si>
  <si>
    <t>6 DE OCTUBRE</t>
  </si>
  <si>
    <t>LUPUNA</t>
  </si>
  <si>
    <t>CANTA GALLO</t>
  </si>
  <si>
    <t>SAN ANTONIO - RIO ITAYA</t>
  </si>
  <si>
    <t>MUNICHS - RIO ITAYA</t>
  </si>
  <si>
    <t>BARRANQUITA DE CAHUAPANAS</t>
  </si>
  <si>
    <t>CAHUAPANAS</t>
  </si>
  <si>
    <t>SAN RAMON DE SINAR</t>
  </si>
  <si>
    <t>KAUPAN</t>
  </si>
  <si>
    <t>PALMICHE</t>
  </si>
  <si>
    <t>SAN MIGUEL</t>
  </si>
  <si>
    <t xml:space="preserve">FLOR DE PUNGA </t>
  </si>
  <si>
    <t>CAPELO</t>
  </si>
  <si>
    <t>HUATAPI</t>
  </si>
  <si>
    <t>HOLANDA</t>
  </si>
  <si>
    <t>UCAYALI</t>
  </si>
  <si>
    <t>CONTAMANA</t>
  </si>
  <si>
    <t>CANAAN</t>
  </si>
  <si>
    <t>SAN PABLO DE SINUYA</t>
  </si>
  <si>
    <t>TUMBES</t>
  </si>
  <si>
    <t>SANTA ROSA CHIA TIPISHCA</t>
  </si>
  <si>
    <t>SANTA ROSA DEL PISQUI</t>
  </si>
  <si>
    <t>NUEVO OLAYA</t>
  </si>
  <si>
    <t>NUEVO EDEN</t>
  </si>
  <si>
    <t>CHARASMANA</t>
  </si>
  <si>
    <t>TAMANCO VIEJO</t>
  </si>
  <si>
    <t>EMILIO SAN MARTIN</t>
  </si>
  <si>
    <t>SINTICO</t>
  </si>
  <si>
    <t>TAMSHIYACU</t>
  </si>
  <si>
    <t>FERNANDO LORES</t>
  </si>
  <si>
    <t>DOS DE MAYO de Fernando Lores</t>
  </si>
  <si>
    <t>NUEVO PROGRESO</t>
  </si>
  <si>
    <t>SERAFIN FILOMENO</t>
  </si>
  <si>
    <t>ESPERANZA TAHUAYO</t>
  </si>
  <si>
    <t>YACAPANA I ZONA</t>
  </si>
  <si>
    <t>AUCAYO</t>
  </si>
  <si>
    <t>MANGUA de Fernando Lores</t>
  </si>
  <si>
    <t>NUEVO VALENTIN</t>
  </si>
  <si>
    <t>PANGUANA II ZONA</t>
  </si>
  <si>
    <t>SAN SALVADOR DE OMAGUAS</t>
  </si>
  <si>
    <t>SANTA ANA DE MUYUY</t>
  </si>
  <si>
    <t>INAHUAYA</t>
  </si>
  <si>
    <t>JOSE OLAYA DE INAHUAYA</t>
  </si>
  <si>
    <t>INDIANA</t>
  </si>
  <si>
    <t>SINCHICUY</t>
  </si>
  <si>
    <t>SANTA CECILIA</t>
  </si>
  <si>
    <t>YANAYACU DE BOMBONAJE</t>
  </si>
  <si>
    <t>MANITI I ZONA</t>
  </si>
  <si>
    <t>VAINILLA</t>
  </si>
  <si>
    <t>SAN PEDRO DE MANATI</t>
  </si>
  <si>
    <t>IQUITOS</t>
  </si>
  <si>
    <t>SANTA RITA DE NANAY</t>
  </si>
  <si>
    <t>HOSPITALES</t>
  </si>
  <si>
    <t>HOSPITAL IQUITOS "Cesar Garayar Garcia"</t>
  </si>
  <si>
    <t>VARGAS GUERRA</t>
  </si>
  <si>
    <t>1º. DE ENERO</t>
  </si>
  <si>
    <t>TUPAC AMARU De Iquitos</t>
  </si>
  <si>
    <t>NUEVO LIBERTAD</t>
  </si>
  <si>
    <t>MORONACOCHA</t>
  </si>
  <si>
    <t>MANACAMIRI</t>
  </si>
  <si>
    <t>PORVENIR de Iquitos</t>
  </si>
  <si>
    <t>SAN JOSE DE LUPUNA</t>
  </si>
  <si>
    <t>CABO PANTOJA - R. AMAZONAS</t>
  </si>
  <si>
    <t>GALLITO</t>
  </si>
  <si>
    <t>SAN ANTONIO de Iquitos</t>
  </si>
  <si>
    <t>PORVENIR de Jeberos</t>
  </si>
  <si>
    <t>JEBEROS</t>
  </si>
  <si>
    <t xml:space="preserve">JEBEROS </t>
  </si>
  <si>
    <t>MONTE CRISTO</t>
  </si>
  <si>
    <t>BELLAVISTA de Jeberos</t>
  </si>
  <si>
    <t>GENARO HERRERA</t>
  </si>
  <si>
    <t>JENARO HERRERA</t>
  </si>
  <si>
    <t>LAGUNAS</t>
  </si>
  <si>
    <t>BARRIO CENTRAL</t>
  </si>
  <si>
    <t>SEIS DE JULIO</t>
  </si>
  <si>
    <t>PUCACURO de Lagunas</t>
  </si>
  <si>
    <t>TAMARATE</t>
  </si>
  <si>
    <t>NUEVO ARICA</t>
  </si>
  <si>
    <t>ARAHUANTE</t>
  </si>
  <si>
    <t>HUANCAYO</t>
  </si>
  <si>
    <t>PUERTO VICTORIA</t>
  </si>
  <si>
    <t>CHARUPA</t>
  </si>
  <si>
    <t>NUEVO MUNDO</t>
  </si>
  <si>
    <t>YANASHI</t>
  </si>
  <si>
    <t>LAS AMAZONAS</t>
  </si>
  <si>
    <t>ORAN</t>
  </si>
  <si>
    <t>FRANCISCO DE ORELLANA</t>
  </si>
  <si>
    <t>SANTA MARIA DE MARUPA</t>
  </si>
  <si>
    <t>FELIX FLORES</t>
  </si>
  <si>
    <t>MANSERICHE</t>
  </si>
  <si>
    <t>CHAPIS</t>
  </si>
  <si>
    <t xml:space="preserve">SARAMIRIZA </t>
  </si>
  <si>
    <t>SAN JUAN DEL MARAÑON</t>
  </si>
  <si>
    <t>BORJA</t>
  </si>
  <si>
    <t>NUEVO JERUSALEN</t>
  </si>
  <si>
    <t>ATAHUALPA</t>
  </si>
  <si>
    <t>SACHA PAPA</t>
  </si>
  <si>
    <t>SINCHI ROCA</t>
  </si>
  <si>
    <t>SAN ROQUE De Maquia</t>
  </si>
  <si>
    <t>MAQUIA</t>
  </si>
  <si>
    <t>NUEVO SAN JOSE</t>
  </si>
  <si>
    <t>ARICA VIEJO</t>
  </si>
  <si>
    <t>NUEVO JUNIN</t>
  </si>
  <si>
    <t>VICTORIA</t>
  </si>
  <si>
    <t>PIURI  ISLA</t>
  </si>
  <si>
    <t>BOLIVAR DEL MAQUIA</t>
  </si>
  <si>
    <t>OBRERO</t>
  </si>
  <si>
    <t>CARACHAMA</t>
  </si>
  <si>
    <t>NUEVO LIBERAL</t>
  </si>
  <si>
    <t>MAZAN</t>
  </si>
  <si>
    <t>LIBERTAD - RIO MAZAN</t>
  </si>
  <si>
    <t>PUINAHUA BAJO NAPO</t>
  </si>
  <si>
    <t>HUAMAN URCO</t>
  </si>
  <si>
    <t>TAMANCO</t>
  </si>
  <si>
    <t>SAN FRANCISCO DE BUEN PASO</t>
  </si>
  <si>
    <t>MANGUA del Mazan</t>
  </si>
  <si>
    <t>YANKUNTICH</t>
  </si>
  <si>
    <t>MORONA</t>
  </si>
  <si>
    <t>SHINGUITO</t>
  </si>
  <si>
    <t>INCA ROCA</t>
  </si>
  <si>
    <t>SHOROYA NUEVO</t>
  </si>
  <si>
    <t>PUERTO ALEGRIA de Morona</t>
  </si>
  <si>
    <t>PUERTO AMERICA De Morona</t>
  </si>
  <si>
    <t>CABALLITO</t>
  </si>
  <si>
    <t>PIJUAYAL</t>
  </si>
  <si>
    <t>SAN JUAN de Morona</t>
  </si>
  <si>
    <t>PANINTZA</t>
  </si>
  <si>
    <t>SANTA CLOTILDE</t>
  </si>
  <si>
    <t>NAPO</t>
  </si>
  <si>
    <t>SAN RAFAEL</t>
  </si>
  <si>
    <t>RUMI TUMI</t>
  </si>
  <si>
    <t>TACSHA CURARAY (Sta. María)</t>
  </si>
  <si>
    <t>NEGRO URCO</t>
  </si>
  <si>
    <t>SAN LUIS DE TACSHA CURARAY</t>
  </si>
  <si>
    <t>NUEVA LIBERTAD O TUTAPISHCO</t>
  </si>
  <si>
    <t>BUENA VISTA del Napo</t>
  </si>
  <si>
    <t>NUEVA VIDA DEL NAPO</t>
  </si>
  <si>
    <t>NAUTA</t>
  </si>
  <si>
    <t>LORETO</t>
  </si>
  <si>
    <t>CANAAN DEL CHIRIYACU</t>
  </si>
  <si>
    <t>PALIZADA</t>
  </si>
  <si>
    <t>SAN JOAQUIN DE OMAGUAS</t>
  </si>
  <si>
    <t>SAN REGIS</t>
  </si>
  <si>
    <t>SANTA FE</t>
  </si>
  <si>
    <t>GRAU</t>
  </si>
  <si>
    <t>MIRAFLORES</t>
  </si>
  <si>
    <t>NUEVA YORK</t>
  </si>
  <si>
    <t>MARISCAL CASTILLA De Padre Marquez</t>
  </si>
  <si>
    <t>PADRE MARQUEZ</t>
  </si>
  <si>
    <t xml:space="preserve">TIRUNTAN </t>
  </si>
  <si>
    <t>ALFONSO UGARTE</t>
  </si>
  <si>
    <t>ROHABOYA</t>
  </si>
  <si>
    <t>PAHOYAN</t>
  </si>
  <si>
    <t>NUEVA GALILEA</t>
  </si>
  <si>
    <t>PAMPA HERMOSA</t>
  </si>
  <si>
    <t>ALTO PERILLO</t>
  </si>
  <si>
    <t>SANGAMAYO ALTO PAUYA</t>
  </si>
  <si>
    <t>SANTA ROSA DE LAGARTO</t>
  </si>
  <si>
    <t>PARINARI</t>
  </si>
  <si>
    <t>LEONCIO PRADO</t>
  </si>
  <si>
    <t>SANTA ISABEL DE YUMBATURO</t>
  </si>
  <si>
    <t>MUSHACARUSHA</t>
  </si>
  <si>
    <t>PASTAZA</t>
  </si>
  <si>
    <t>BARRANQUILLO CHAPURI</t>
  </si>
  <si>
    <t>UWIJINT</t>
  </si>
  <si>
    <t>CHUINTAR</t>
  </si>
  <si>
    <t>TRUENO COCHA</t>
  </si>
  <si>
    <t>NUEVO PROGRESO - HUITOYACU</t>
  </si>
  <si>
    <t>DOMINGO COCHA - Rimachi</t>
  </si>
  <si>
    <t>NUEVA YARINA Tsanchi Simon Kamarampi</t>
  </si>
  <si>
    <t>ULLPAYACU</t>
  </si>
  <si>
    <t xml:space="preserve">PEVAS </t>
  </si>
  <si>
    <t>PEBAS</t>
  </si>
  <si>
    <t>BRILLO NUEVO</t>
  </si>
  <si>
    <t>NUEVO PEVAS</t>
  </si>
  <si>
    <t>SAN JOSE DE COCHIQUINAS</t>
  </si>
  <si>
    <t>SAN FRANCISCO De Pevas</t>
  </si>
  <si>
    <t>PUCAURQUILLO</t>
  </si>
  <si>
    <t>HUANTA</t>
  </si>
  <si>
    <t>HUACRACHIRO</t>
  </si>
  <si>
    <t>PUINAHUA</t>
  </si>
  <si>
    <t>BRETAÑA</t>
  </si>
  <si>
    <t>MANCO CAPAC</t>
  </si>
  <si>
    <t>SAN CARLOS</t>
  </si>
  <si>
    <t>PADRE COCHA</t>
  </si>
  <si>
    <t>PUNCHANA</t>
  </si>
  <si>
    <t>MASUSA</t>
  </si>
  <si>
    <t>BELLAVISTA NANAY</t>
  </si>
  <si>
    <t>PICURO YACU</t>
  </si>
  <si>
    <t>BARRIO FLORIDO</t>
  </si>
  <si>
    <t>HOSP.REGIONAL DE LORETO "Felipe Arriola Iglesias"</t>
  </si>
  <si>
    <t>SANTA CLARA DEL OJEAL</t>
  </si>
  <si>
    <t>SARGENTO LORES</t>
  </si>
  <si>
    <t>CENTRO FUERTE</t>
  </si>
  <si>
    <t>SANTA MARIA DEL OJEAL</t>
  </si>
  <si>
    <t>PUNTO ALEGRE</t>
  </si>
  <si>
    <t>EL ESTRECHO</t>
  </si>
  <si>
    <t>PUTUMAYO</t>
  </si>
  <si>
    <t>LA FLORIDA</t>
  </si>
  <si>
    <t>SAN PEDRO DE TOTOYA</t>
  </si>
  <si>
    <t>FLOR DE AGOSTO</t>
  </si>
  <si>
    <t>CABALLOCOCHA</t>
  </si>
  <si>
    <t>RAMON CASTILLA</t>
  </si>
  <si>
    <t>CHIMBOTE</t>
  </si>
  <si>
    <t>ISLA TIGRE</t>
  </si>
  <si>
    <t>SANTA ROSA De Ramon Castilla</t>
  </si>
  <si>
    <t>SAN ANTONIO DE CACAO</t>
  </si>
  <si>
    <t>CUSHILLOCOCHA</t>
  </si>
  <si>
    <t>BELLAVISTA CALLARU</t>
  </si>
  <si>
    <t>PUERTO ALEGRIA de Ramon Castilla</t>
  </si>
  <si>
    <t>GALICIA</t>
  </si>
  <si>
    <t>HUARMI ISLA</t>
  </si>
  <si>
    <t>CAROCURAHUAYTE</t>
  </si>
  <si>
    <t>SAN FRANCISCO DE ERE</t>
  </si>
  <si>
    <t>ROSA PANDURO</t>
  </si>
  <si>
    <t>SANTA MERCEDES</t>
  </si>
  <si>
    <t>QUISTOCOCHA</t>
  </si>
  <si>
    <t>SAN JUAN BAUTISTA</t>
  </si>
  <si>
    <t>SAN JUAN DE MIRAFLORES</t>
  </si>
  <si>
    <t>SANTO TOMAS de San Juan Bautista</t>
  </si>
  <si>
    <t>CAHUIDE</t>
  </si>
  <si>
    <t xml:space="preserve">LOS DELFINES </t>
  </si>
  <si>
    <t>PEÑA NEGRA</t>
  </si>
  <si>
    <t>AMERICA de San Juan Bautista</t>
  </si>
  <si>
    <t>MODELO</t>
  </si>
  <si>
    <t>PROGRESO De San Juan Bautista</t>
  </si>
  <si>
    <t>RUMOCOCHA</t>
  </si>
  <si>
    <t xml:space="preserve">SANTA CLARA DE NANAY </t>
  </si>
  <si>
    <t>VARILLAL</t>
  </si>
  <si>
    <t xml:space="preserve">PAUJIL </t>
  </si>
  <si>
    <t>ZUNGAROCOCHA</t>
  </si>
  <si>
    <t>VILLA BUEN PASTOR</t>
  </si>
  <si>
    <t>SAN PABLO DE CUYANA</t>
  </si>
  <si>
    <t>MORALILLO</t>
  </si>
  <si>
    <t>SAN ISIDRO</t>
  </si>
  <si>
    <t>SAN PABLO</t>
  </si>
  <si>
    <t>SAN FELIPE</t>
  </si>
  <si>
    <t>SANTA ELENA DE IMAZA</t>
  </si>
  <si>
    <t>SAN ANTONIO - BAJO AMAZONAS</t>
  </si>
  <si>
    <t xml:space="preserve">SANTA CRUZ </t>
  </si>
  <si>
    <t>SANTA CRUZ</t>
  </si>
  <si>
    <t>HUATAPI DEL RIO HUALLAGA</t>
  </si>
  <si>
    <t>PROGRESO DE SANTA CRUZ</t>
  </si>
  <si>
    <t>NUEVO TRIUNFO</t>
  </si>
  <si>
    <t>UNION CAMPESINA</t>
  </si>
  <si>
    <t>ACHUAL TIPISHCA</t>
  </si>
  <si>
    <t>LAGO NARANJAL</t>
  </si>
  <si>
    <t>SAPUENA</t>
  </si>
  <si>
    <t>SAQUENA</t>
  </si>
  <si>
    <t>YUCURUCHI</t>
  </si>
  <si>
    <t>BAGAZAN De Sapuena</t>
  </si>
  <si>
    <t>EL SOL</t>
  </si>
  <si>
    <t>PEDRERA</t>
  </si>
  <si>
    <t>SARAYACU</t>
  </si>
  <si>
    <t>HUAÑUNA</t>
  </si>
  <si>
    <t>BOLIVAR DE SARAYACU</t>
  </si>
  <si>
    <t>JUANCITO De Sarayacu</t>
  </si>
  <si>
    <t>MIGUEL GRAU</t>
  </si>
  <si>
    <t>MONTE BELLO</t>
  </si>
  <si>
    <t>MAHUIZO</t>
  </si>
  <si>
    <t>PUERTO ENRIQUE</t>
  </si>
  <si>
    <t>SAMAN</t>
  </si>
  <si>
    <t>PUCAPANGA</t>
  </si>
  <si>
    <t>NUEVO DOS DE MAYO</t>
  </si>
  <si>
    <t>DOS DE MAYO De Sarayacu</t>
  </si>
  <si>
    <t>CURINGA</t>
  </si>
  <si>
    <t>SOPLIN</t>
  </si>
  <si>
    <t>CAPANAHUA</t>
  </si>
  <si>
    <t xml:space="preserve">IBERIA </t>
  </si>
  <si>
    <t>TAPICHE</t>
  </si>
  <si>
    <t>SAN PEDRO</t>
  </si>
  <si>
    <t>SHUCUSHYACU</t>
  </si>
  <si>
    <t>TENIENTE CESAR LOPEZ ROJAS</t>
  </si>
  <si>
    <t xml:space="preserve">GLORIA </t>
  </si>
  <si>
    <t>SONAPI</t>
  </si>
  <si>
    <t>LIBERTAD DE CUIPARILLO</t>
  </si>
  <si>
    <t>JORGE CHAVEZ</t>
  </si>
  <si>
    <t>NUEVO PAPAPLAYA</t>
  </si>
  <si>
    <t>CUIPARI</t>
  </si>
  <si>
    <t>ANGUSILLA</t>
  </si>
  <si>
    <t>TENIENTE MANUEL CLAVERO</t>
  </si>
  <si>
    <t>SOPLIN VARGAS</t>
  </si>
  <si>
    <t>BELLAVISTA de Tnt. Manuel Clavero</t>
  </si>
  <si>
    <t>TRES FRONTERAS</t>
  </si>
  <si>
    <t>NUEVA ESPERANZA de Tent. Manuel Clavero</t>
  </si>
  <si>
    <t>12 DE OCTUBRE</t>
  </si>
  <si>
    <t>TIGRE</t>
  </si>
  <si>
    <t>SAN JUAN DE PAVAYACU</t>
  </si>
  <si>
    <t>LIBERTAD DEL TIGRE</t>
  </si>
  <si>
    <t>VISTA ALEGRE DE EL ALTO TIGRE</t>
  </si>
  <si>
    <t>INTUTO</t>
  </si>
  <si>
    <t>PIURA</t>
  </si>
  <si>
    <t>PAICHE PLAYA</t>
  </si>
  <si>
    <t>ANGOTEROS</t>
  </si>
  <si>
    <t>TORRES CAUSANA</t>
  </si>
  <si>
    <t>CAMPO SERIO</t>
  </si>
  <si>
    <t>TEMPESTAD</t>
  </si>
  <si>
    <t>CABO PANTOJA De Torres Causana</t>
  </si>
  <si>
    <t>JOSE OLAYA DEL RIO CORRIENTES</t>
  </si>
  <si>
    <t>TROMPETEROS</t>
  </si>
  <si>
    <t>VILLA TROMPETEROS</t>
  </si>
  <si>
    <t>PUCACURO de Trompeteros</t>
  </si>
  <si>
    <t>BELEN de Trompeteros</t>
  </si>
  <si>
    <t>PAMPA HERMOSA de Trompeteros</t>
  </si>
  <si>
    <t>NUEVA JERUSALEN</t>
  </si>
  <si>
    <t>PROVIDENCIA</t>
  </si>
  <si>
    <t>NUEVO PORVENIR</t>
  </si>
  <si>
    <t>SANTA ISABEL DE COPAL</t>
  </si>
  <si>
    <t>BOCA DEL COPA DEL RIO CORRIENTES</t>
  </si>
  <si>
    <t>NUEVO SAN MARTIN</t>
  </si>
  <si>
    <t>VALENCIA</t>
  </si>
  <si>
    <t>SAN JOSE DE SARAMURO</t>
  </si>
  <si>
    <t>URARINAS</t>
  </si>
  <si>
    <t>REFORMA</t>
  </si>
  <si>
    <t>MAYPUCO</t>
  </si>
  <si>
    <t>NUEVA ESPERANZA de Urarinas</t>
  </si>
  <si>
    <t>CONCORDIA</t>
  </si>
  <si>
    <t>ANGORA</t>
  </si>
  <si>
    <t>TUCUNARE</t>
  </si>
  <si>
    <t>ORELLANA</t>
  </si>
  <si>
    <t>BETANIA</t>
  </si>
  <si>
    <t>YAGUAS</t>
  </si>
  <si>
    <t>El ALAMO</t>
  </si>
  <si>
    <t>HUAPAPA</t>
  </si>
  <si>
    <t>REMANSO</t>
  </si>
  <si>
    <t>BUENAS LOMAS</t>
  </si>
  <si>
    <t>YAQUERANA</t>
  </si>
  <si>
    <t>ANGAMOS</t>
  </si>
  <si>
    <t xml:space="preserve">ISLANDIA del Yavari </t>
  </si>
  <si>
    <t>YAVARI</t>
  </si>
  <si>
    <t>SANTA TERESA</t>
  </si>
  <si>
    <t>BUEN SUCESO</t>
  </si>
  <si>
    <t>NUEVA ESPERANZA del Yavari</t>
  </si>
  <si>
    <t>INDEPENDENCIA</t>
  </si>
  <si>
    <t>YURIMAGUAS</t>
  </si>
  <si>
    <t>AA.HH. 30 DE AGOSTO KM.17</t>
  </si>
  <si>
    <t>NATIVIDAD</t>
  </si>
  <si>
    <t>ROCA FUERTE</t>
  </si>
  <si>
    <t>CARRETERA KM. 1.5 (EJE DE M.R.)</t>
  </si>
  <si>
    <t>SAN JUAN DE PAMPLONA</t>
  </si>
  <si>
    <t>TUPAC AMARU De Yurimaguas</t>
  </si>
  <si>
    <t>CHIRAPA</t>
  </si>
  <si>
    <t>SAN JUAN DE SAPOTE</t>
  </si>
  <si>
    <t>LA LOMA (EJE DE M.R.)</t>
  </si>
  <si>
    <t>NUEVA ERA</t>
  </si>
  <si>
    <t>LAGO SANANGO</t>
  </si>
  <si>
    <t>PAMPA HERMOZA de Yurimaguas (EJE M.R.)</t>
  </si>
  <si>
    <t>GRAU (KM. 40)</t>
  </si>
  <si>
    <t>AGUAMIRO (EJE DE M.R.)</t>
  </si>
  <si>
    <t>SANTA ISABEL</t>
  </si>
  <si>
    <t>VARADERILLO</t>
  </si>
  <si>
    <t>PUERTO ARTURO</t>
  </si>
  <si>
    <t>ACHUAL LIMON</t>
  </si>
  <si>
    <t>SANTO TOMAS De Yurimaguas</t>
  </si>
  <si>
    <t>PUERTO PERU</t>
  </si>
  <si>
    <t>MUNICHIS De Yurimaguas(EJE DE M.R)</t>
  </si>
  <si>
    <t>INDEPENDENCIA DEL SHANUSI</t>
  </si>
  <si>
    <t>ZAPOTE</t>
  </si>
  <si>
    <t>SANTA LUCIA</t>
  </si>
  <si>
    <t>VISTA ALEGRE De Yurimaguas</t>
  </si>
  <si>
    <t>DOS DE MAYO De Yurimaguas</t>
  </si>
  <si>
    <t>PROVIDENCIA DE Yurimaguas</t>
  </si>
  <si>
    <t>SAN  ROQUE DE YURIMAGUAS</t>
  </si>
  <si>
    <t>ALTO MOHENA</t>
  </si>
  <si>
    <t>SANTA MARIA</t>
  </si>
  <si>
    <t>COTOYACU</t>
  </si>
  <si>
    <t>NUEVA ALIANZA</t>
  </si>
  <si>
    <t>SAN PEDRO DE ZAPOTE</t>
  </si>
  <si>
    <t>JEBERILLOS</t>
  </si>
  <si>
    <t>SAN FRANCISCO PAMPAYACU</t>
  </si>
  <si>
    <t>SOLEDAD De VILLA BELEN</t>
  </si>
  <si>
    <t>BELEN DE VILLA BELEN</t>
  </si>
  <si>
    <t>CABALLO COCHA</t>
  </si>
  <si>
    <t>IQUITOS NORTE</t>
  </si>
  <si>
    <t>IQUITOS SUR</t>
  </si>
  <si>
    <t>ISLANDIA</t>
  </si>
  <si>
    <t>PEVAS</t>
  </si>
  <si>
    <t>SAN MARTIN CAPELO</t>
  </si>
  <si>
    <t>TENIENTE CESAR LOPEZ</t>
  </si>
  <si>
    <t>HOSP. Santa Gema de Yurimaguas</t>
  </si>
  <si>
    <t>MARQUEZ</t>
  </si>
  <si>
    <t>SAN ANTONIO DE CAHUAPANAS</t>
  </si>
  <si>
    <t>PROGRESO de CONTAMANA</t>
  </si>
  <si>
    <t>VISTA ALEGRE DE BALSAPUERTO</t>
  </si>
  <si>
    <t>PROGRESO DE BALSAPUERTO</t>
  </si>
  <si>
    <t>SOLEDAD DE BALSAPUERTO</t>
  </si>
  <si>
    <t>NUEVA ESPERANZA DE BALSAPUERTO</t>
  </si>
  <si>
    <t>LIBERTAD DE BARRANCA</t>
  </si>
  <si>
    <t>BUENA VISTA DE BARRANCA</t>
  </si>
  <si>
    <t>PORVENIR DE BARRANCA</t>
  </si>
  <si>
    <t>MAYNAS - PERIFERIE</t>
  </si>
  <si>
    <t>ALTO AMAZONAS</t>
  </si>
  <si>
    <t>MAYNAS - CIUDAD</t>
  </si>
  <si>
    <t>BUEN JESUS DE PAZ</t>
  </si>
  <si>
    <t>CONSTANCIA</t>
  </si>
  <si>
    <t>BAJO AMAZONAS</t>
  </si>
  <si>
    <t>Avance</t>
  </si>
  <si>
    <t>%</t>
  </si>
  <si>
    <t>Meta</t>
  </si>
  <si>
    <t>TIERRA BLANCA Juber Sandoval Briones</t>
  </si>
  <si>
    <t xml:space="preserve">Subproducto  </t>
  </si>
  <si>
    <t xml:space="preserve">Totales    </t>
  </si>
  <si>
    <t>EDA NO COMPLICADA</t>
  </si>
  <si>
    <t>Total</t>
  </si>
  <si>
    <t xml:space="preserve"> EDA NO COMPLICADA</t>
  </si>
  <si>
    <t>EDA COMPLICADA</t>
  </si>
  <si>
    <t>EDAS IRAS EN MENORES DE 5 AÑOS</t>
  </si>
  <si>
    <t xml:space="preserve"> IRA NO COMPLICADA</t>
  </si>
  <si>
    <t>IRA COMPLICADA</t>
  </si>
  <si>
    <t>IRA NO COMPLICADA</t>
  </si>
  <si>
    <t>Ene</t>
  </si>
  <si>
    <t>Feb</t>
  </si>
  <si>
    <t>Mar</t>
  </si>
  <si>
    <t>Abr</t>
  </si>
  <si>
    <t>May</t>
  </si>
  <si>
    <t>Jun</t>
  </si>
  <si>
    <t>Jul</t>
  </si>
  <si>
    <t>Ago</t>
  </si>
  <si>
    <t>Set</t>
  </si>
  <si>
    <t>Oct</t>
  </si>
  <si>
    <t>Nov</t>
  </si>
  <si>
    <t>Dic</t>
  </si>
  <si>
    <t xml:space="preserve">SANTA MARIA DE CAHUAPANAS </t>
  </si>
  <si>
    <t>PAMPA HERMOZA DE PAMPA HERMOSA</t>
  </si>
  <si>
    <t>ISLANDIA DE SANTA CRUZ</t>
  </si>
  <si>
    <t>SANTA ROSA DE SARAMIRIZA</t>
  </si>
  <si>
    <t>BETHEL DE JEBEROS</t>
  </si>
  <si>
    <t xml:space="preserve">SANTA RITA DE CASTILLA </t>
  </si>
  <si>
    <t>ROCA FUERTE DE PARINARI</t>
  </si>
  <si>
    <t>SAN JUAN DE PURITANIA</t>
  </si>
  <si>
    <t>FERNANDO LORES TENAZOA</t>
  </si>
  <si>
    <t>SAN JOSE DE NUEVA ESPERANZA</t>
  </si>
  <si>
    <t>SARAMURILLO</t>
  </si>
  <si>
    <t>SAN MIGUEL DE TENIENTE CESAR LOPEZ ROJAS</t>
  </si>
  <si>
    <t>LUZ DEL ORIENTE</t>
  </si>
  <si>
    <t>NUEVA UNION DE LAGUNAS</t>
  </si>
  <si>
    <t>MetaEnc</t>
  </si>
  <si>
    <t>AvanceEnc</t>
  </si>
  <si>
    <t>MetaEC</t>
  </si>
  <si>
    <t>AvanceEC</t>
  </si>
  <si>
    <t>%ENC</t>
  </si>
  <si>
    <t>%EC</t>
  </si>
  <si>
    <t>MetaINC</t>
  </si>
  <si>
    <t>AvanceINC</t>
  </si>
  <si>
    <t>%INC</t>
  </si>
  <si>
    <t>MetaIC</t>
  </si>
  <si>
    <t>AvanceIC</t>
  </si>
  <si>
    <t>%IC</t>
  </si>
  <si>
    <t>Total general</t>
  </si>
  <si>
    <t>Valores</t>
  </si>
  <si>
    <t xml:space="preserve"> MetaEnc</t>
  </si>
  <si>
    <t xml:space="preserve"> AvanceEnc</t>
  </si>
  <si>
    <t xml:space="preserve"> % ENC</t>
  </si>
  <si>
    <t>Etiquetas de fila</t>
  </si>
  <si>
    <t xml:space="preserve"> % EC</t>
  </si>
  <si>
    <t xml:space="preserve"> AvanceEC</t>
  </si>
  <si>
    <t xml:space="preserve"> MetaEC</t>
  </si>
  <si>
    <t xml:space="preserve"> MetaINC</t>
  </si>
  <si>
    <t xml:space="preserve"> AvanceINC</t>
  </si>
  <si>
    <t xml:space="preserve"> % INC</t>
  </si>
  <si>
    <t>(en blanco)</t>
  </si>
  <si>
    <t xml:space="preserve"> MetaIC</t>
  </si>
  <si>
    <t xml:space="preserve"> AvanceIC</t>
  </si>
  <si>
    <t xml:space="preserve"> % IC</t>
  </si>
  <si>
    <t>A MARZO 2019</t>
  </si>
  <si>
    <t>8  DE MAYO</t>
  </si>
  <si>
    <t>LA UNION DE ZAPOTE DE YURIMAGUAS</t>
  </si>
  <si>
    <t>PALESTINA</t>
  </si>
  <si>
    <t>SUCRE DEL RIO MARAÑON</t>
  </si>
  <si>
    <t>AJACHIM</t>
  </si>
  <si>
    <t>VENCEDOR</t>
  </si>
  <si>
    <t>BAGAZAN DEL RIO MARAÑON</t>
  </si>
  <si>
    <t>NUEVO HORIZONTE DE YURIMAGUAS</t>
  </si>
  <si>
    <t>NUEVO PIJUAYAL DE YURIMAGUAS</t>
  </si>
  <si>
    <t>B.A.P. PASTAZA</t>
  </si>
  <si>
    <t>B.A.P. MORONA - YAGUAS</t>
  </si>
  <si>
    <t>MAYNAS PERIFERIE</t>
  </si>
  <si>
    <t>PIAS PUTUMAYO I</t>
  </si>
  <si>
    <t>PIAS MORONA</t>
  </si>
  <si>
    <t>PIAS PUTUMAYO II</t>
  </si>
  <si>
    <t>PIAS NAPO</t>
  </si>
  <si>
    <t>SANTA RITA DE CASTILLA</t>
  </si>
  <si>
    <t>AISPED TIGRE</t>
  </si>
  <si>
    <t>AISPED REQUENA</t>
  </si>
  <si>
    <t>Provincia</t>
  </si>
  <si>
    <t>Distrito</t>
  </si>
  <si>
    <t>UE</t>
  </si>
  <si>
    <t>Unidad Ejecutora</t>
  </si>
  <si>
    <t>Red</t>
  </si>
  <si>
    <t>MicroRed</t>
  </si>
  <si>
    <t>Cat.</t>
  </si>
  <si>
    <t>Renaes</t>
  </si>
  <si>
    <t>Nombre_Establecimiento</t>
  </si>
  <si>
    <t>HOSPITAL DE APOYO IQUITOS</t>
  </si>
  <si>
    <t>II-2</t>
  </si>
  <si>
    <t>HOSPITAL IQUITOS CESAR GARAYAR GARCIA</t>
  </si>
  <si>
    <t>HOSPITAL REGIONAL LORETO</t>
  </si>
  <si>
    <t>III-1</t>
  </si>
  <si>
    <t>HOSPITAL REGIONAL DE LORETO FELIPE SANTIAGO ARRIOLA IGLESIAS</t>
  </si>
  <si>
    <t>UCAYALI-CONTAMANA</t>
  </si>
  <si>
    <t>II-1</t>
  </si>
  <si>
    <t>HOSPITAL II-I  CONTAMANA</t>
  </si>
  <si>
    <t>HOSPITAL SANTA GEMA DE YURIMAGUAS</t>
  </si>
  <si>
    <t>HOSPITAL SANTA GEMA DE  YURIMAGUAS</t>
  </si>
  <si>
    <t>DIRESA LORETO</t>
  </si>
  <si>
    <t>MAYNAS CIUDAD</t>
  </si>
  <si>
    <t>I-3</t>
  </si>
  <si>
    <t>I-1</t>
  </si>
  <si>
    <t>SAMITO I</t>
  </si>
  <si>
    <t>I-4</t>
  </si>
  <si>
    <t>TUPAC AMARU DE IQUITOS</t>
  </si>
  <si>
    <t>SAN ANTONIO DE IQUITOS</t>
  </si>
  <si>
    <t>I-2</t>
  </si>
  <si>
    <t>1RO. DE ENERO</t>
  </si>
  <si>
    <t>P.S I-2 MAYNAS</t>
  </si>
  <si>
    <t>P.S. I-1 PORVENIR DE IQUITOS</t>
  </si>
  <si>
    <t>P.S. PADRE COCHA</t>
  </si>
  <si>
    <t>C.S. I-3 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</si>
  <si>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</si>
  <si>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</si>
  <si>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</si>
  <si>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</si>
  <si>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</si>
  <si>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ASOCIACION DE COMUNIDAD LOCAL DE ADMINISTRACION DE SALUD EL PAUJIL</t>
  </si>
  <si>
    <t>P.S. I-1 VARILLAL</t>
  </si>
  <si>
    <t>DOS DE MAYO DE FERNANDO LORES</t>
  </si>
  <si>
    <t>MANGUA DE FERNANDO LORES</t>
  </si>
  <si>
    <t>CABO PANTOJA - RIO AMAZONAS</t>
  </si>
  <si>
    <t>SOLEDAD DE VILLA BELEN</t>
  </si>
  <si>
    <t>YANAYACU BOMBONAJE</t>
  </si>
  <si>
    <t>IPRESS I-3 MAZAN</t>
  </si>
  <si>
    <t>HOSPITAL II-1 SANTA CLOTILDE</t>
  </si>
  <si>
    <t>NUEVA LIBERTAD</t>
  </si>
  <si>
    <t>TACSHA CURARAY</t>
  </si>
  <si>
    <t>CABO PANTOJA DE TORRES CAUSANA</t>
  </si>
  <si>
    <t>MARISCAL RAMON CASTILLA</t>
  </si>
  <si>
    <t>C.S. I-3 EL ESTRECHO</t>
  </si>
  <si>
    <t>EL ALAMO</t>
  </si>
  <si>
    <t>IPRESS 1-3 SAN FRANCISCO DE ERE</t>
  </si>
  <si>
    <t>BELLAVISTA DE TENIENTE MANUEL CLAVERO</t>
  </si>
  <si>
    <t>NUEVA ESPERANZA DE TENIENTE MANUEL CLAVERO</t>
  </si>
  <si>
    <t>LORETO - NAUTA</t>
  </si>
  <si>
    <t>NAUTA - NUCLEO BASE</t>
  </si>
  <si>
    <t>MIRAFLORES DE NAUTA</t>
  </si>
  <si>
    <t>VILLA TROMPETERO</t>
  </si>
  <si>
    <t>PAMPA HERMOSA DE TROMPETEROS</t>
  </si>
  <si>
    <t>P.S. I-1 NUEVA JERUSALEN</t>
  </si>
  <si>
    <t>NUEVA ESPERANZA DE URARINAS</t>
  </si>
  <si>
    <t>SAN FRANCISCO DE PEVAS</t>
  </si>
  <si>
    <t>ISLA DEL TIGRE</t>
  </si>
  <si>
    <t>ISLANDIA DEL YAVARI</t>
  </si>
  <si>
    <t>NUEVA ESPERANZA DEL YAVARI</t>
  </si>
  <si>
    <t>SANTA ELENA</t>
  </si>
  <si>
    <t>FLOR DE PUNGA</t>
  </si>
  <si>
    <t>SAN ROQUE DE MAQUIA</t>
  </si>
  <si>
    <t>PIURI ISLA</t>
  </si>
  <si>
    <t>P.S I - 1 OBRERO</t>
  </si>
  <si>
    <t>CENTRO DE SALUD I-3 BRETAÑA</t>
  </si>
  <si>
    <t>SAN CARLOS DEL PUINAHUA</t>
  </si>
  <si>
    <t>PS I-1 MANCO CAPAC</t>
  </si>
  <si>
    <t>C.S. I-4 REQUENA</t>
  </si>
  <si>
    <t>BAGAZAN DE SAPUENA</t>
  </si>
  <si>
    <t>IBERIA</t>
  </si>
  <si>
    <t>CENTRO DE SALUD I-3 JUANCITO DE SARAYACU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</si>
  <si>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</si>
  <si>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</si>
  <si>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</si>
  <si>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</si>
  <si>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</si>
  <si>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</si>
  <si>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</si>
  <si>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TIRUNTAN</t>
  </si>
  <si>
    <t>PUESTO DE SALUD I-1 MARISCAL CASTILLA DE PADRE MARQUEZ</t>
  </si>
  <si>
    <t>PUESTO DE SALUD I-1 ALFONSO UGARTE</t>
  </si>
  <si>
    <t>CENTRO DE SALUD I-3 PAMPA HERMOZA DE PAMPA HERMOZA</t>
  </si>
  <si>
    <t>LA PEDRERA</t>
  </si>
  <si>
    <t>PUESTO DE SALUD I-1 MAHUIZO</t>
  </si>
  <si>
    <t>PUESTO DE SALUD I-1 DOS DE MAYO DE SARAYACU</t>
  </si>
  <si>
    <t>CENTRO DE ALUD I-3 TIERRA BLANCA</t>
  </si>
  <si>
    <t>PUESTO DE SALUD I-1 HUAÑUNA</t>
  </si>
  <si>
    <t>PUESTO DE SALUD I-1 PUERTO ENRIQUE</t>
  </si>
  <si>
    <t>CENTRO DE SALUD I-3 ORELLANA</t>
  </si>
  <si>
    <t>C.S. I-3 SAN GABRIEL DE VARADERO</t>
  </si>
  <si>
    <t>C.S.  I-3 BALSAPUERTO</t>
  </si>
  <si>
    <t>P.S. I-1 NUEVA VIDA</t>
  </si>
  <si>
    <t>P.S. I-1 PROGRESO DE BALSAPUERTO</t>
  </si>
  <si>
    <t>C.S. I-3 JEBEROS</t>
  </si>
  <si>
    <t>P.S. I-1 BELLAVISTA DE JEBEROS</t>
  </si>
  <si>
    <t>C.S. LAGUNAS</t>
  </si>
  <si>
    <t>P.S. I-1 PUCACURO DE LAGUNAS</t>
  </si>
  <si>
    <t>P.S. I-1 PUERTO VICTORIA</t>
  </si>
  <si>
    <t>P.S. I-1 ARAHUANTE</t>
  </si>
  <si>
    <t>P.S. I-1 BARRIO CENTRAL</t>
  </si>
  <si>
    <t>DATEM DEL MARAÑON</t>
  </si>
  <si>
    <t>P.S. I-1 NUEVO MUNDO</t>
  </si>
  <si>
    <t>P.S. I-1 HUANCAYO</t>
  </si>
  <si>
    <t>P.S. I-1 TAMARATE</t>
  </si>
  <si>
    <t>C.S. I-3 SANTA CRUZ</t>
  </si>
  <si>
    <t>P.S. I-1 ACHUAL TIPISCHA</t>
  </si>
  <si>
    <t>P.S. I-1 LAGO NARANJAL</t>
  </si>
  <si>
    <t>P.S. I-1 JORGE CHAVEZ</t>
  </si>
  <si>
    <t>P.S. I-1 CUIPARI</t>
  </si>
  <si>
    <t>P.S. I-1 SONAPI</t>
  </si>
  <si>
    <t>C.S. I-3 SHUCUSHYACU</t>
  </si>
  <si>
    <t>C.S. 1-3 CENTRO ESPEC.MATERNO INFAN.AGUAMIRO</t>
  </si>
  <si>
    <t>C.S. PAMPA HERMOZA DE YURIMAGUAS</t>
  </si>
  <si>
    <t>P.S. I-1 PROVIDENCIA DE YURIMAGUAS</t>
  </si>
  <si>
    <t>C.S. I-3 SANTA MARIA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</si>
  <si>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</si>
  <si>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</si>
  <si>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</si>
  <si>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</si>
  <si>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</si>
  <si>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</si>
  <si>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</si>
  <si>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</si>
  <si>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</si>
  <si>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</si>
  <si>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</si>
  <si>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</si>
  <si>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C.S. I-3 CARRETERA KM 1.5</t>
  </si>
  <si>
    <t>P.S. I-1 AA.HH. 30 DE AGOSTO KM. 17</t>
  </si>
  <si>
    <t>P.S. I-1 SAN JUAN DE PAMPLONA</t>
  </si>
  <si>
    <t>P.S. I-1 SANTO TOMAS DE YURIMAGUAS</t>
  </si>
  <si>
    <t>GRAU KM.40</t>
  </si>
  <si>
    <t>P.S. I-1 SAN FRANCISCO PAMPAYACU</t>
  </si>
  <si>
    <t>SAN LORENZO - NUCLEO BASE</t>
  </si>
  <si>
    <t>SANTA MARIA DE CAHUAPANAS</t>
  </si>
  <si>
    <t>SARAMIRIZA</t>
  </si>
  <si>
    <t>PUERTO AMERICA DE MORONA</t>
  </si>
  <si>
    <t>PUERTO ALEGRIA DE MORONA</t>
  </si>
  <si>
    <t>SAN JUAN DEL MORONA</t>
  </si>
  <si>
    <t>NUEVA YARINA</t>
  </si>
  <si>
    <t>IPRESS I-2 MASUSA</t>
  </si>
  <si>
    <t>ACLAS BELEN DE VILLA BELEN</t>
  </si>
  <si>
    <t>MANGUA DEL MAZAN</t>
  </si>
  <si>
    <t>BUENA VISTA DEL NAPO</t>
  </si>
  <si>
    <t>SANTA ROSA DE RAMON CASTILLA</t>
  </si>
  <si>
    <t>PUERTO ALEGRIA DE RAMON CASTILLA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</si>
  <si>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</si>
  <si>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</si>
  <si>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</si>
  <si>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</si>
  <si>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</si>
  <si>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</si>
  <si>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</si>
  <si>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</si>
  <si>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</si>
  <si>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</si>
  <si>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CHIRAPA</t>
  </si>
  <si>
    <t>P.S. I-2 CAHUIDE</t>
  </si>
  <si>
    <t>P.S. I-1 UNION CAMPESINA</t>
  </si>
  <si>
    <t>PORVENIR DE PAPAYACU</t>
  </si>
  <si>
    <t>DOMINGO COCHA - RIMACHI</t>
  </si>
  <si>
    <t>PUESTO DE SALUD I-1 NUEVO OLAYA</t>
  </si>
  <si>
    <t>PUESTO DE SALUD I-1 BOLIVAR DE SARAYACU</t>
  </si>
  <si>
    <t>LOS DELFINES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</si>
  <si>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</si>
  <si>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</si>
  <si>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</si>
  <si>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</si>
  <si>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</si>
  <si>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</si>
  <si>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C.S. NATIVIDAD</t>
  </si>
  <si>
    <t>P.S. I-2 INDEPENDENCIA</t>
  </si>
  <si>
    <t>P.S. I-1 PUERTO ARTURO</t>
  </si>
  <si>
    <t>P.S. I-1 SOLEDAD DE BALSAPUERTO</t>
  </si>
  <si>
    <t>BELEN DE TROMPETEROS</t>
  </si>
  <si>
    <t>P.S. I-1 LAS AMAZONAS</t>
  </si>
  <si>
    <t>PUCACURO DE TROMPETERO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</si>
  <si>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</si>
  <si>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</si>
  <si>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</si>
  <si>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</si>
  <si>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</si>
  <si>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</si>
  <si>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 xml:space="preserve"> </t>
  </si>
  <si>
    <t>SIN RED</t>
  </si>
  <si>
    <t>HOSPITAL REGIONAL FAP DEL ORIENTE</t>
  </si>
  <si>
    <t>PIAS</t>
  </si>
  <si>
    <t>B.A.P.MARAÑON</t>
  </si>
  <si>
    <t>CLINICA NAVAL DE IQUITOS</t>
  </si>
  <si>
    <t>ESSALUD</t>
  </si>
  <si>
    <t>POSTA MEDICA ESSALUD CONTAMANA</t>
  </si>
  <si>
    <t>POLICLINICO P.N.P. IQUITOS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</si>
  <si>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</si>
  <si>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</si>
  <si>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</si>
  <si>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</si>
  <si>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</si>
  <si>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</si>
  <si>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DE ATENCION PRIMARIA II CABALLOCOCHA</t>
  </si>
  <si>
    <t>P.S. I-1 SANTA ISABEL</t>
  </si>
  <si>
    <t>P.S. I-1 SAN ANTONIO DE YANAYACU</t>
  </si>
  <si>
    <t>P.S. I-1 PUERTO PORVENIR</t>
  </si>
  <si>
    <t>CLINICA ADVENTISTA ANA STAHL</t>
  </si>
  <si>
    <t>B.A.P. CORRIENTES</t>
  </si>
  <si>
    <t>B.A.P. AMAZONAS</t>
  </si>
  <si>
    <t>B.A.P. UCAYALI</t>
  </si>
  <si>
    <t>B.A.P. MORONA</t>
  </si>
  <si>
    <t>PUESTO DE SALUD I-1 SANGAMAYO - ALTO PAUYA</t>
  </si>
  <si>
    <t>CLINICA YANAMONO</t>
  </si>
  <si>
    <t>P-S I.1 NUEVA VIDA DEL NAPO</t>
  </si>
  <si>
    <t>BARRANQUILLO - CHAPURI</t>
  </si>
  <si>
    <t>P.S. I-1 SAN ROQUE DE YURIMAGUAS</t>
  </si>
  <si>
    <t>P.S. I-1 PROGRESO DE SANTA CRUZ</t>
  </si>
  <si>
    <t>P.S. I-1 NUEVO TRIUNFO</t>
  </si>
  <si>
    <t>P.S. I-1 NUEVO ARICA DE LAGUNAS</t>
  </si>
  <si>
    <t>P.S. I-1 SEIS DE JULIO</t>
  </si>
  <si>
    <t>P.S. I-1 MONTE CRISTO</t>
  </si>
  <si>
    <t>P.S. I-1 SAN JUAN DE ZAPOTE</t>
  </si>
  <si>
    <t>PUESTO DE SALUD I.1 JOSE OLAYA DE INAHUAYA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</si>
  <si>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</si>
  <si>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</si>
  <si>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</si>
  <si>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</si>
  <si>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</si>
  <si>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BOCA DEL COPAL DEL RIO CORRIENTES</t>
  </si>
  <si>
    <t>ESSALUD - HOSPITAL I YURIMAGUAS</t>
  </si>
  <si>
    <t>IPRESS MILITAR DIVISIONARIO SANTA ROSA IQUITOS</t>
  </si>
  <si>
    <t>CAP I SAN ANTONIO DEL ESTRECHO</t>
  </si>
  <si>
    <t>CENTRO DE ATENCION PRIMARIA I SAN ANTONIO DEL ESTRECHO-ESSALUD</t>
  </si>
  <si>
    <t>PUESTO DE SALUD I-1 BUEN JESUS DE PAZ</t>
  </si>
  <si>
    <t>P.S I-1 CONSTANCIA</t>
  </si>
  <si>
    <t>P.S. NUEVO PROGRESO</t>
  </si>
  <si>
    <t>PUESTO DE SALUD ROCA FUERTE</t>
  </si>
  <si>
    <t>PUESTO DE SALUD SANTA ROSA DE SARAMIRIZA</t>
  </si>
  <si>
    <t>P.S. VISTA ALEGRE</t>
  </si>
  <si>
    <t>P.S. SAN MIGUEL</t>
  </si>
  <si>
    <t>P.S. BETHEL</t>
  </si>
  <si>
    <t>P.S. NUEVA UNION</t>
  </si>
  <si>
    <t>P.S. LUZ DEL ORIENTE</t>
  </si>
  <si>
    <t>AISPED UCAYALI</t>
  </si>
  <si>
    <t>AISPED ANGAMOS</t>
  </si>
  <si>
    <t>AISPED LORETO NAUTA</t>
  </si>
  <si>
    <t>PUESTO DE SALUD I-1 SARAMURILLO</t>
  </si>
  <si>
    <t>PUESTO DE SALUD I-1 SAN JUAN DE PURITANIA</t>
  </si>
  <si>
    <t>CENTRO DE SALUD MENTAL COMUNITARIO CARDOZO</t>
  </si>
  <si>
    <t>CENTRO DE SALUD COMUNITARIO UKA YAKI TSA WA</t>
  </si>
  <si>
    <t>IPRESS I-2 8 DE MAYO</t>
  </si>
  <si>
    <t>P.S.I-1 BELLAVISTA DEL RIO TIGRE</t>
  </si>
  <si>
    <t>P.S. LA UNION DE ZAPOTE DE YURIMAGUAS</t>
  </si>
  <si>
    <t>P.S. NUEVO HORIZONTE DE YURIMAGUAS</t>
  </si>
  <si>
    <t>PUESTO DE SALUD I-1 PALESTINA</t>
  </si>
  <si>
    <t>IPRESS FERNANDO BELAUNDE TERRY</t>
  </si>
  <si>
    <t>IPRESS SANTA ANA</t>
  </si>
  <si>
    <t>P.S. I-1 BAGAZAN-RIO MARAÑON</t>
  </si>
  <si>
    <t>IPRESS LIBERTADOR</t>
  </si>
  <si>
    <t>IPRESS SAN FRANCISCO DE ROMPEO</t>
  </si>
  <si>
    <t>IPRESS TRES UNIDOS</t>
  </si>
  <si>
    <t>IPRESS MANCO CAPAC</t>
  </si>
  <si>
    <t>IPRESS SHETEVO</t>
  </si>
  <si>
    <t>IPRESS VENCEDOR</t>
  </si>
  <si>
    <t>PUESTO DE SALUD I-1 SUCRE DEL RIO MARAÑON</t>
  </si>
  <si>
    <t>BELEN DEL RIO TIGRE</t>
  </si>
  <si>
    <t>P.S. NUEVO PIJUAYAL DE YURIMAGUAS</t>
  </si>
  <si>
    <t>PUESTO DE SALUD I-1 NUEVA ALEGRIA</t>
  </si>
  <si>
    <t>PUESTO DE SALUD I-1 AJACHIM</t>
  </si>
  <si>
    <t>P.S. I-1 SAN FRANCISCO DE ALGODONAL DE JEBEROS</t>
  </si>
  <si>
    <t>PUESTO DE SALUD I-1 MARSELLA</t>
  </si>
  <si>
    <t>CENTRO  DE SALUD MENTAL COMUNITARIO INTERCULTURAL DATEM DEL MARAÑON</t>
  </si>
  <si>
    <t>CERITS-SAN JUAN</t>
  </si>
  <si>
    <t>P.S. I-1 VILLA HERMOSA DE YURIMAGUAS</t>
  </si>
  <si>
    <t>P.S. I-1 SAN ANTONIO DEL SHISHINAHUA</t>
  </si>
  <si>
    <t>CENTRO DE SALUD MENTAL COMUNITARIO - YURIMAGUAS</t>
  </si>
  <si>
    <t>CENTRO DE SALUD MENTAL COMUNITARIO - PUNCHANA</t>
  </si>
  <si>
    <t>CENTRO  DE SALUD MENTAL COMUNITARIO IQUITOS</t>
  </si>
  <si>
    <t>P.S.  I- 2   VILLA DEL PARANAPURA DE YURIMAGUAS</t>
  </si>
  <si>
    <t>PLATAFORMA ITINERANTE DE ACCION SOCIAL - RIO NAPO (PIAS)</t>
  </si>
  <si>
    <t>PLATAFORMA ITINERANTE DE ACCION SOCIAL - RIO PUTUMAYO (PIAS)</t>
  </si>
  <si>
    <t>PLATAFORMA ITINERANTE DE ACCION SOCIAL - RIO MORONA (PIAS)</t>
  </si>
  <si>
    <t>PLATAFORMA ITINERANTE DE ACCION SOCIAL - RIO PUTUMAYO II (PIAS)</t>
  </si>
  <si>
    <t>.</t>
  </si>
  <si>
    <t xml:space="preserve"> IRA  COMPLICADA</t>
  </si>
  <si>
    <t>EDAS IRAS EN MENORES DE 5 AÑOS  - 2022</t>
  </si>
  <si>
    <t>II - 2</t>
  </si>
  <si>
    <t>III - 1</t>
  </si>
  <si>
    <t>II - 1</t>
  </si>
  <si>
    <t>HOSP Santa Gema de Yurimaguas</t>
  </si>
  <si>
    <t>HOSP CONTAMANA</t>
  </si>
  <si>
    <t xml:space="preserve">C.S. I-3 </t>
  </si>
  <si>
    <t>P.S. I-1</t>
  </si>
  <si>
    <t xml:space="preserve">C.S. I-4 </t>
  </si>
  <si>
    <t>TUPAC AMARU De Iquitos "Lic.Enf. Jenny Esther Carrasco"</t>
  </si>
  <si>
    <t xml:space="preserve">P.S. I-2 </t>
  </si>
  <si>
    <t>P.S. I-2</t>
  </si>
  <si>
    <t xml:space="preserve">FERNANDO LORES </t>
  </si>
  <si>
    <t xml:space="preserve">P.S. I-2  </t>
  </si>
  <si>
    <t>SOLEDAD De BELEN</t>
  </si>
  <si>
    <t>C.S. I-3</t>
  </si>
  <si>
    <t xml:space="preserve">NAPO </t>
  </si>
  <si>
    <t xml:space="preserve">SANTA. RITA DE CASTILLA </t>
  </si>
  <si>
    <t>P.S. I-3</t>
  </si>
  <si>
    <t>C.S. I-4</t>
  </si>
  <si>
    <t>PROGRESO de Contamana</t>
  </si>
  <si>
    <t>ROHABOYA NATIVA</t>
  </si>
  <si>
    <t>PAMPA HERMOZA de Pampa Hermoza</t>
  </si>
  <si>
    <t>VISTA ALEGRE De Balsapuerto</t>
  </si>
  <si>
    <t>PROGRESO De Balsapuerto</t>
  </si>
  <si>
    <t>SANTA MARIA DEL BAJO HUALLAGA</t>
  </si>
  <si>
    <t>SAN JUAN DE ZAPOTE</t>
  </si>
  <si>
    <t>DATEM DEL MARAÑON DEL MARAÑON</t>
  </si>
  <si>
    <t>LIBERTAD de Barranca</t>
  </si>
  <si>
    <t>BUENA VISTA De Barranca</t>
  </si>
  <si>
    <t xml:space="preserve">SANTA. MARIA DE CAHUAPANAS </t>
  </si>
  <si>
    <t>SAN ANTONIO de Cahuapanas</t>
  </si>
  <si>
    <t>BELEN de BELEN</t>
  </si>
  <si>
    <t>PORVENIR de Papayacu</t>
  </si>
  <si>
    <t>PORVENIR de Barranca</t>
  </si>
  <si>
    <t>SOLEDAD De Balsapuerto</t>
  </si>
  <si>
    <t>PUCACURO DE TROMPETEROS</t>
  </si>
  <si>
    <t>NUEVA ESPERANZA de Balsapuerto</t>
  </si>
  <si>
    <t>SERVICIOS MEDICOS DE APOYO</t>
  </si>
  <si>
    <t>SC-SMA</t>
  </si>
  <si>
    <t>LABORATORIO DE SALUD PUBLICA</t>
  </si>
  <si>
    <t>SAN ROQUE DE YURIMAGUAS</t>
  </si>
  <si>
    <t>SAMU DIRESA LORETO-CPCED</t>
  </si>
  <si>
    <t>NUEVO PROGRESO DEL DATEM DEL MARAÑON</t>
  </si>
  <si>
    <t>VISTA ALEGRE DE JEBEROS</t>
  </si>
  <si>
    <t>CENTRO HEMODADOR REGIONAL DE LORETO - BS TIPO II</t>
  </si>
  <si>
    <t>CENTRO DE SALUD MENTAL COMUNITARIO UKA YAKI TSA  WA</t>
  </si>
  <si>
    <t>8 DE MAYO</t>
  </si>
  <si>
    <t>BELLAVISTA DEL RIO TIGRE</t>
  </si>
  <si>
    <t>BELAUNDE TERRY</t>
  </si>
  <si>
    <t>SANTA ANA</t>
  </si>
  <si>
    <t>LIBERTADOR</t>
  </si>
  <si>
    <t>SAN FRANCISCO DE ROMPEO</t>
  </si>
  <si>
    <t>TRES UNIDOS</t>
  </si>
  <si>
    <t>SHETEVO</t>
  </si>
  <si>
    <t>BELEN DE RIO TIGRE</t>
  </si>
  <si>
    <t>NUEVO ALEGRIA</t>
  </si>
  <si>
    <t>SAN FRANCISCO DE ALGODONAL DE JEBEROS</t>
  </si>
  <si>
    <t>MARSELLA</t>
  </si>
  <si>
    <t>CENTRO DE SALUD MENTAL COMUNITARIO INTERCULTURAL DATEM DEL MARAÑON DEL MARAÑON</t>
  </si>
  <si>
    <t>CENTRO DE REFERENCIA DE INFECCIONE DE TRANSMISIÓN SEXUAL CERITS - SAN JUAN</t>
  </si>
  <si>
    <t>NO PERTENECE A NINGUNA MICRORED</t>
  </si>
  <si>
    <t>SAMU YURIMAGUAS</t>
  </si>
  <si>
    <t>VILLA HERMOSA DE YURIMAGUAS</t>
  </si>
  <si>
    <t>SAN ANTONI DE SHISHINAHUA DE SANTA CRUZ</t>
  </si>
  <si>
    <t>CENTRO DE SALUD MENTAL COMUNITARIO YURIMAGUAS</t>
  </si>
  <si>
    <t>CENTRO DE SALUD MENTAL COMUNITARIO PUNCHANA</t>
  </si>
  <si>
    <t>CENTRO DE SALUD MENTAL COMUNITARIO IQUITOS</t>
  </si>
  <si>
    <t>PUESTO DE SALUD VILLA DEL PARANAPURA</t>
  </si>
  <si>
    <t>LAGO SAN MARCOS</t>
  </si>
  <si>
    <t>URCOMIRAÑO</t>
  </si>
  <si>
    <t>PUERTO PIRUMBA</t>
  </si>
  <si>
    <t>NUEVO LIMON COCHA</t>
  </si>
  <si>
    <t>PUERTO REQUENA</t>
  </si>
  <si>
    <t>URBINA DEL NAPO</t>
  </si>
  <si>
    <t>UNANCHAY-RIO MORONA</t>
  </si>
  <si>
    <t>PUERTO PIJUAYAL-RIO HUITOYACU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</si>
</sst>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 * #,##0.00_ ;_ * \-#,##0.00_ ;_ * &quot;-&quot;??_ ;_ @_ "/>
    <numFmt numFmtId="165" formatCode="#,##0_ ;\-#,##0\ 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0"/>
      <name val="Arial"/>
      <family val="2"/>
    </font>
    <font>
      <sz val="12"/>
      <name val="Courier"/>
      <family val="3"/>
    </font>
    <font>
      <b/>
      <sz val="12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theme="1" tint="4.9989318521683403E-2"/>
      <name val="Calibri"/>
      <family val="2"/>
      <scheme val="minor"/>
    </font>
    <font>
      <sz val="11"/>
      <color theme="1" tint="4.9989318521683403E-2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6" tint="0.59999389629810485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0">
    <xf numFmtId="0" fontId="0" fillId="0" borderId="0"/>
    <xf numFmtId="0" fontId="5" fillId="0" borderId="0">
      <alignment wrapText="1"/>
    </xf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5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19">
    <xf numFmtId="0" fontId="0" fillId="0" borderId="0" xfId="0"/>
    <xf numFmtId="0" fontId="3" fillId="2" borderId="1" xfId="0" applyFont="1" applyFill="1" applyBorder="1" applyAlignment="1">
      <alignment vertical="center"/>
    </xf>
    <xf numFmtId="0" fontId="3" fillId="2" borderId="1" xfId="0" applyFont="1" applyFill="1" applyBorder="1" applyAlignment="1">
      <alignment vertical="center" wrapText="1"/>
    </xf>
    <xf numFmtId="0" fontId="0" fillId="3" borderId="0" xfId="0" applyFill="1"/>
    <xf numFmtId="0" fontId="8" fillId="2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vertical="center"/>
    </xf>
    <xf numFmtId="0" fontId="0" fillId="0" borderId="0" xfId="0" applyAlignment="1">
      <alignment horizontal="center"/>
    </xf>
    <xf numFmtId="0" fontId="0" fillId="3" borderId="0" xfId="0" applyFill="1" applyAlignment="1">
      <alignment horizontal="center"/>
    </xf>
    <xf numFmtId="0" fontId="8" fillId="2" borderId="12" xfId="0" applyFont="1" applyFill="1" applyBorder="1" applyAlignment="1">
      <alignment horizontal="right" vertical="center"/>
    </xf>
    <xf numFmtId="0" fontId="0" fillId="3" borderId="0" xfId="0" applyFill="1" applyBorder="1" applyAlignment="1">
      <alignment horizontal="center"/>
    </xf>
    <xf numFmtId="9" fontId="3" fillId="6" borderId="13" xfId="9" applyFont="1" applyFill="1" applyBorder="1" applyAlignment="1">
      <alignment horizontal="center" vertical="center"/>
    </xf>
    <xf numFmtId="0" fontId="3" fillId="3" borderId="0" xfId="0" applyFont="1" applyFill="1" applyAlignment="1">
      <alignment vertical="center"/>
    </xf>
    <xf numFmtId="0" fontId="3" fillId="0" borderId="0" xfId="0" applyFont="1" applyAlignment="1">
      <alignment vertical="center"/>
    </xf>
    <xf numFmtId="165" fontId="3" fillId="5" borderId="3" xfId="8" applyNumberFormat="1" applyFont="1" applyFill="1" applyBorder="1" applyAlignment="1">
      <alignment horizontal="center"/>
    </xf>
    <xf numFmtId="0" fontId="3" fillId="3" borderId="2" xfId="0" applyFont="1" applyFill="1" applyBorder="1"/>
    <xf numFmtId="0" fontId="3" fillId="3" borderId="4" xfId="0" applyFont="1" applyFill="1" applyBorder="1"/>
    <xf numFmtId="0" fontId="3" fillId="3" borderId="3" xfId="0" applyFont="1" applyFill="1" applyBorder="1"/>
    <xf numFmtId="0" fontId="3" fillId="3" borderId="5" xfId="0" applyFont="1" applyFill="1" applyBorder="1"/>
    <xf numFmtId="0" fontId="3" fillId="3" borderId="8" xfId="0" applyFont="1" applyFill="1" applyBorder="1"/>
    <xf numFmtId="9" fontId="3" fillId="5" borderId="4" xfId="9" applyFont="1" applyFill="1" applyBorder="1" applyAlignment="1">
      <alignment horizontal="center"/>
    </xf>
    <xf numFmtId="9" fontId="3" fillId="5" borderId="5" xfId="9" applyFont="1" applyFill="1" applyBorder="1" applyAlignment="1">
      <alignment horizontal="center"/>
    </xf>
    <xf numFmtId="0" fontId="2" fillId="3" borderId="0" xfId="0" applyFont="1" applyFill="1"/>
    <xf numFmtId="165" fontId="3" fillId="5" borderId="4" xfId="8" applyNumberFormat="1" applyFont="1" applyFill="1" applyBorder="1" applyAlignment="1">
      <alignment horizontal="center"/>
    </xf>
    <xf numFmtId="165" fontId="3" fillId="5" borderId="5" xfId="8" applyNumberFormat="1" applyFont="1" applyFill="1" applyBorder="1" applyAlignment="1">
      <alignment horizontal="center"/>
    </xf>
    <xf numFmtId="0" fontId="4" fillId="6" borderId="1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/>
    </xf>
    <xf numFmtId="0" fontId="9" fillId="3" borderId="0" xfId="0" applyFont="1" applyFill="1"/>
    <xf numFmtId="0" fontId="9" fillId="3" borderId="4" xfId="0" applyFont="1" applyFill="1" applyBorder="1"/>
    <xf numFmtId="0" fontId="9" fillId="3" borderId="2" xfId="0" applyFont="1" applyFill="1" applyBorder="1" applyAlignment="1">
      <alignment horizontal="center"/>
    </xf>
    <xf numFmtId="0" fontId="9" fillId="3" borderId="4" xfId="0" applyFont="1" applyFill="1" applyBorder="1" applyAlignment="1">
      <alignment horizontal="center"/>
    </xf>
    <xf numFmtId="0" fontId="9" fillId="3" borderId="14" xfId="0" applyFont="1" applyFill="1" applyBorder="1" applyAlignment="1">
      <alignment horizontal="center"/>
    </xf>
    <xf numFmtId="0" fontId="9" fillId="3" borderId="5" xfId="0" applyFont="1" applyFill="1" applyBorder="1"/>
    <xf numFmtId="0" fontId="9" fillId="3" borderId="3" xfId="0" applyFont="1" applyFill="1" applyBorder="1" applyAlignment="1">
      <alignment horizontal="center"/>
    </xf>
    <xf numFmtId="0" fontId="9" fillId="3" borderId="5" xfId="0" applyFont="1" applyFill="1" applyBorder="1" applyAlignment="1">
      <alignment horizontal="center"/>
    </xf>
    <xf numFmtId="0" fontId="9" fillId="3" borderId="16" xfId="0" applyFont="1" applyFill="1" applyBorder="1" applyAlignment="1">
      <alignment horizontal="center"/>
    </xf>
    <xf numFmtId="0" fontId="9" fillId="3" borderId="7" xfId="0" applyFont="1" applyFill="1" applyBorder="1" applyAlignment="1">
      <alignment horizontal="center"/>
    </xf>
    <xf numFmtId="0" fontId="9" fillId="3" borderId="8" xfId="0" applyFont="1" applyFill="1" applyBorder="1" applyAlignment="1">
      <alignment horizontal="center"/>
    </xf>
    <xf numFmtId="0" fontId="9" fillId="3" borderId="15" xfId="0" applyFont="1" applyFill="1" applyBorder="1" applyAlignment="1">
      <alignment horizontal="center"/>
    </xf>
    <xf numFmtId="0" fontId="9" fillId="3" borderId="11" xfId="0" applyFont="1" applyFill="1" applyBorder="1"/>
    <xf numFmtId="0" fontId="9" fillId="3" borderId="13" xfId="0" applyFont="1" applyFill="1" applyBorder="1" applyAlignment="1">
      <alignment horizontal="center"/>
    </xf>
    <xf numFmtId="0" fontId="2" fillId="3" borderId="0" xfId="0" applyFont="1" applyFill="1" applyAlignment="1"/>
    <xf numFmtId="0" fontId="7" fillId="3" borderId="0" xfId="0" applyFont="1" applyFill="1" applyAlignment="1">
      <alignment horizontal="center"/>
    </xf>
    <xf numFmtId="0" fontId="7" fillId="3" borderId="0" xfId="0" applyFont="1" applyFill="1" applyAlignment="1">
      <alignment horizontal="center"/>
    </xf>
    <xf numFmtId="0" fontId="7" fillId="3" borderId="0" xfId="0" applyFont="1" applyFill="1" applyBorder="1" applyAlignment="1">
      <alignment horizontal="center"/>
    </xf>
    <xf numFmtId="0" fontId="8" fillId="2" borderId="0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/>
    </xf>
    <xf numFmtId="1" fontId="3" fillId="3" borderId="3" xfId="0" applyNumberFormat="1" applyFont="1" applyFill="1" applyBorder="1" applyAlignment="1">
      <alignment horizontal="center"/>
    </xf>
    <xf numFmtId="165" fontId="3" fillId="5" borderId="14" xfId="8" applyNumberFormat="1" applyFont="1" applyFill="1" applyBorder="1" applyAlignment="1">
      <alignment horizontal="center"/>
    </xf>
    <xf numFmtId="165" fontId="3" fillId="5" borderId="16" xfId="8" applyNumberFormat="1" applyFont="1" applyFill="1" applyBorder="1" applyAlignment="1">
      <alignment horizontal="center"/>
    </xf>
    <xf numFmtId="1" fontId="3" fillId="6" borderId="7" xfId="0" applyNumberFormat="1" applyFont="1" applyFill="1" applyBorder="1" applyAlignment="1">
      <alignment horizontal="center" vertical="center"/>
    </xf>
    <xf numFmtId="9" fontId="3" fillId="6" borderId="8" xfId="9" applyFont="1" applyFill="1" applyBorder="1" applyAlignment="1">
      <alignment horizontal="center" vertical="center"/>
    </xf>
    <xf numFmtId="0" fontId="4" fillId="7" borderId="13" xfId="0" applyFont="1" applyFill="1" applyBorder="1" applyAlignment="1">
      <alignment horizontal="center" vertical="center" wrapText="1"/>
    </xf>
    <xf numFmtId="1" fontId="3" fillId="3" borderId="2" xfId="0" applyNumberFormat="1" applyFont="1" applyFill="1" applyBorder="1" applyAlignment="1">
      <alignment horizontal="center"/>
    </xf>
    <xf numFmtId="0" fontId="3" fillId="3" borderId="2" xfId="0" applyFont="1" applyFill="1" applyBorder="1" applyAlignment="1">
      <alignment horizontal="center"/>
    </xf>
    <xf numFmtId="165" fontId="3" fillId="5" borderId="2" xfId="8" applyNumberFormat="1" applyFont="1" applyFill="1" applyBorder="1" applyAlignment="1">
      <alignment horizontal="center"/>
    </xf>
    <xf numFmtId="1" fontId="3" fillId="6" borderId="17" xfId="0" applyNumberFormat="1" applyFont="1" applyFill="1" applyBorder="1" applyAlignment="1">
      <alignment horizontal="center" vertical="center"/>
    </xf>
    <xf numFmtId="0" fontId="8" fillId="2" borderId="11" xfId="0" applyFont="1" applyFill="1" applyBorder="1" applyAlignment="1">
      <alignment horizontal="center" vertical="center"/>
    </xf>
    <xf numFmtId="0" fontId="8" fillId="2" borderId="9" xfId="0" applyFont="1" applyFill="1" applyBorder="1" applyAlignment="1">
      <alignment horizontal="center" vertical="center"/>
    </xf>
    <xf numFmtId="0" fontId="8" fillId="2" borderId="10" xfId="0" applyFont="1" applyFill="1" applyBorder="1" applyAlignment="1">
      <alignment horizontal="center" vertical="center"/>
    </xf>
    <xf numFmtId="9" fontId="3" fillId="5" borderId="2" xfId="9" applyFont="1" applyFill="1" applyBorder="1" applyAlignment="1">
      <alignment horizontal="center"/>
    </xf>
    <xf numFmtId="9" fontId="3" fillId="5" borderId="3" xfId="9" applyFont="1" applyFill="1" applyBorder="1" applyAlignment="1">
      <alignment horizontal="center"/>
    </xf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pivotButton="1" applyAlignment="1">
      <alignment horizontal="center"/>
    </xf>
    <xf numFmtId="0" fontId="0" fillId="0" borderId="0" xfId="0" applyNumberFormat="1" applyAlignment="1">
      <alignment horizontal="center"/>
    </xf>
    <xf numFmtId="9" fontId="0" fillId="0" borderId="0" xfId="0" applyNumberFormat="1" applyAlignment="1">
      <alignment horizontal="center"/>
    </xf>
    <xf numFmtId="0" fontId="0" fillId="0" borderId="0" xfId="0" applyNumberFormat="1"/>
    <xf numFmtId="9" fontId="0" fillId="0" borderId="0" xfId="0" applyNumberFormat="1"/>
    <xf numFmtId="0" fontId="10" fillId="3" borderId="5" xfId="0" applyFont="1" applyFill="1" applyBorder="1"/>
    <xf numFmtId="0" fontId="10" fillId="3" borderId="3" xfId="0" applyFont="1" applyFill="1" applyBorder="1"/>
    <xf numFmtId="165" fontId="10" fillId="5" borderId="3" xfId="8" applyNumberFormat="1" applyFont="1" applyFill="1" applyBorder="1" applyAlignment="1">
      <alignment horizontal="center"/>
    </xf>
    <xf numFmtId="9" fontId="10" fillId="5" borderId="5" xfId="9" applyFont="1" applyFill="1" applyBorder="1" applyAlignment="1">
      <alignment horizontal="center"/>
    </xf>
    <xf numFmtId="165" fontId="10" fillId="5" borderId="5" xfId="8" applyNumberFormat="1" applyFont="1" applyFill="1" applyBorder="1" applyAlignment="1">
      <alignment horizontal="center"/>
    </xf>
    <xf numFmtId="165" fontId="10" fillId="5" borderId="16" xfId="8" applyNumberFormat="1" applyFont="1" applyFill="1" applyBorder="1" applyAlignment="1">
      <alignment horizontal="center"/>
    </xf>
    <xf numFmtId="9" fontId="10" fillId="5" borderId="3" xfId="9" applyFont="1" applyFill="1" applyBorder="1" applyAlignment="1">
      <alignment horizontal="center"/>
    </xf>
    <xf numFmtId="0" fontId="11" fillId="2" borderId="1" xfId="0" applyFont="1" applyFill="1" applyBorder="1" applyAlignment="1">
      <alignment vertical="center"/>
    </xf>
    <xf numFmtId="0" fontId="11" fillId="2" borderId="1" xfId="0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center" wrapText="1"/>
    </xf>
    <xf numFmtId="0" fontId="11" fillId="6" borderId="4" xfId="0" applyFont="1" applyFill="1" applyBorder="1" applyAlignment="1">
      <alignment horizontal="center" vertical="center" wrapText="1"/>
    </xf>
    <xf numFmtId="0" fontId="11" fillId="6" borderId="13" xfId="0" applyFont="1" applyFill="1" applyBorder="1" applyAlignment="1">
      <alignment horizontal="center" vertical="center" wrapText="1"/>
    </xf>
    <xf numFmtId="0" fontId="11" fillId="6" borderId="14" xfId="0" applyFont="1" applyFill="1" applyBorder="1" applyAlignment="1">
      <alignment horizontal="center" vertical="center" wrapText="1"/>
    </xf>
    <xf numFmtId="0" fontId="11" fillId="6" borderId="2" xfId="0" applyFont="1" applyFill="1" applyBorder="1" applyAlignment="1">
      <alignment horizontal="center" vertical="center" wrapText="1"/>
    </xf>
    <xf numFmtId="0" fontId="12" fillId="3" borderId="0" xfId="0" applyFont="1" applyFill="1"/>
    <xf numFmtId="0" fontId="12" fillId="0" borderId="0" xfId="0" applyFont="1"/>
    <xf numFmtId="1" fontId="3" fillId="8" borderId="7" xfId="0" applyNumberFormat="1" applyFont="1" applyFill="1" applyBorder="1" applyAlignment="1">
      <alignment horizontal="center" vertical="center"/>
    </xf>
    <xf numFmtId="9" fontId="3" fillId="8" borderId="8" xfId="9" applyFont="1" applyFill="1" applyBorder="1" applyAlignment="1">
      <alignment horizontal="center" vertical="center"/>
    </xf>
    <xf numFmtId="0" fontId="8" fillId="8" borderId="7" xfId="0" applyFont="1" applyFill="1" applyBorder="1" applyAlignment="1">
      <alignment horizontal="center" vertical="center"/>
    </xf>
    <xf numFmtId="0" fontId="8" fillId="8" borderId="17" xfId="0" applyFont="1" applyFill="1" applyBorder="1" applyAlignment="1">
      <alignment horizontal="center" vertical="center"/>
    </xf>
    <xf numFmtId="0" fontId="8" fillId="8" borderId="15" xfId="0" applyFont="1" applyFill="1" applyBorder="1" applyAlignment="1">
      <alignment horizontal="center" vertical="center"/>
    </xf>
    <xf numFmtId="0" fontId="8" fillId="8" borderId="11" xfId="0" applyFont="1" applyFill="1" applyBorder="1" applyAlignment="1">
      <alignment horizontal="center" vertical="center"/>
    </xf>
    <xf numFmtId="0" fontId="8" fillId="8" borderId="9" xfId="0" applyFont="1" applyFill="1" applyBorder="1" applyAlignment="1">
      <alignment horizontal="center" vertical="center"/>
    </xf>
    <xf numFmtId="0" fontId="8" fillId="8" borderId="10" xfId="0" applyFont="1" applyFill="1" applyBorder="1" applyAlignment="1">
      <alignment horizontal="center" vertical="center"/>
    </xf>
    <xf numFmtId="9" fontId="3" fillId="8" borderId="13" xfId="9" applyFont="1" applyFill="1" applyBorder="1" applyAlignment="1">
      <alignment horizontal="center" vertical="center"/>
    </xf>
    <xf numFmtId="0" fontId="8" fillId="8" borderId="18" xfId="0" applyFont="1" applyFill="1" applyBorder="1" applyAlignment="1">
      <alignment horizontal="center" vertical="center"/>
    </xf>
    <xf numFmtId="0" fontId="8" fillId="8" borderId="19" xfId="0" applyFont="1" applyFill="1" applyBorder="1" applyAlignment="1">
      <alignment horizontal="center" vertical="center"/>
    </xf>
    <xf numFmtId="0" fontId="8" fillId="8" borderId="20" xfId="0" applyFont="1" applyFill="1" applyBorder="1" applyAlignment="1">
      <alignment horizontal="center" vertical="center"/>
    </xf>
    <xf numFmtId="1" fontId="3" fillId="8" borderId="17" xfId="0" applyNumberFormat="1" applyFont="1" applyFill="1" applyBorder="1" applyAlignment="1">
      <alignment horizontal="center" vertical="center"/>
    </xf>
    <xf numFmtId="0" fontId="8" fillId="8" borderId="4" xfId="0" applyFont="1" applyFill="1" applyBorder="1" applyAlignment="1">
      <alignment horizontal="center" vertical="center" wrapText="1"/>
    </xf>
    <xf numFmtId="0" fontId="8" fillId="8" borderId="0" xfId="0" applyFont="1" applyFill="1" applyBorder="1" applyAlignment="1">
      <alignment horizontal="center" vertical="center"/>
    </xf>
    <xf numFmtId="0" fontId="8" fillId="8" borderId="13" xfId="0" applyFont="1" applyFill="1" applyBorder="1" applyAlignment="1">
      <alignment horizontal="center" vertical="center" wrapText="1"/>
    </xf>
    <xf numFmtId="0" fontId="8" fillId="8" borderId="21" xfId="0" applyFont="1" applyFill="1" applyBorder="1" applyAlignment="1">
      <alignment horizontal="center" vertical="center"/>
    </xf>
    <xf numFmtId="0" fontId="8" fillId="8" borderId="1" xfId="0" applyFont="1" applyFill="1" applyBorder="1" applyAlignment="1">
      <alignment horizontal="center" vertical="center"/>
    </xf>
    <xf numFmtId="0" fontId="8" fillId="8" borderId="22" xfId="0" applyFont="1" applyFill="1" applyBorder="1" applyAlignment="1">
      <alignment horizontal="center" vertical="center"/>
    </xf>
    <xf numFmtId="0" fontId="8" fillId="8" borderId="14" xfId="0" applyFont="1" applyFill="1" applyBorder="1" applyAlignment="1">
      <alignment horizontal="center" vertical="center" wrapText="1"/>
    </xf>
    <xf numFmtId="0" fontId="3" fillId="3" borderId="0" xfId="0" applyFont="1" applyFill="1"/>
    <xf numFmtId="0" fontId="3" fillId="0" borderId="0" xfId="0" applyFont="1"/>
    <xf numFmtId="0" fontId="3" fillId="4" borderId="5" xfId="0" applyFont="1" applyFill="1" applyBorder="1"/>
    <xf numFmtId="0" fontId="3" fillId="2" borderId="1" xfId="0" applyFont="1" applyFill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2" fillId="6" borderId="11" xfId="0" applyFont="1" applyFill="1" applyBorder="1" applyAlignment="1">
      <alignment horizontal="center" vertical="center" wrapText="1"/>
    </xf>
    <xf numFmtId="0" fontId="2" fillId="6" borderId="9" xfId="0" applyFont="1" applyFill="1" applyBorder="1" applyAlignment="1">
      <alignment horizontal="center" vertical="center" wrapText="1"/>
    </xf>
    <xf numFmtId="0" fontId="2" fillId="6" borderId="10" xfId="0" applyFont="1" applyFill="1" applyBorder="1" applyAlignment="1">
      <alignment horizontal="center" vertical="center" wrapText="1"/>
    </xf>
    <xf numFmtId="0" fontId="7" fillId="3" borderId="0" xfId="0" applyFont="1" applyFill="1" applyAlignment="1">
      <alignment horizontal="center"/>
    </xf>
    <xf numFmtId="0" fontId="7" fillId="3" borderId="6" xfId="0" applyFont="1" applyFill="1" applyBorder="1" applyAlignment="1">
      <alignment horizontal="center"/>
    </xf>
    <xf numFmtId="0" fontId="2" fillId="8" borderId="11" xfId="0" applyFont="1" applyFill="1" applyBorder="1" applyAlignment="1">
      <alignment horizontal="center" vertical="center" wrapText="1"/>
    </xf>
    <xf numFmtId="0" fontId="2" fillId="8" borderId="9" xfId="0" applyFont="1" applyFill="1" applyBorder="1" applyAlignment="1">
      <alignment horizontal="center" vertical="center" wrapText="1"/>
    </xf>
    <xf numFmtId="0" fontId="2" fillId="8" borderId="10" xfId="0" applyFont="1" applyFill="1" applyBorder="1" applyAlignment="1">
      <alignment horizontal="center" vertical="center" wrapText="1"/>
    </xf>
    <xf numFmtId="0" fontId="2" fillId="3" borderId="0" xfId="0" applyFont="1" applyFill="1" applyAlignment="1">
      <alignment horizontal="center"/>
    </xf>
  </cellXfs>
  <cellStyles count="10">
    <cellStyle name="Millares" xfId="8" builtinId="3"/>
    <cellStyle name="Normal" xfId="0" builtinId="0"/>
    <cellStyle name="Normal 2" xfId="1" xr:uid="{00000000-0005-0000-0000-000002000000}"/>
    <cellStyle name="Normal 2 2" xfId="2" xr:uid="{00000000-0005-0000-0000-000003000000}"/>
    <cellStyle name="Normal 2 2 2" xfId="3" xr:uid="{00000000-0005-0000-0000-000004000000}"/>
    <cellStyle name="Normal 2 3" xfId="4" xr:uid="{00000000-0005-0000-0000-000005000000}"/>
    <cellStyle name="Normal 3" xfId="5" xr:uid="{00000000-0005-0000-0000-000006000000}"/>
    <cellStyle name="Normal 3 2" xfId="6" xr:uid="{00000000-0005-0000-0000-000007000000}"/>
    <cellStyle name="Normal 4" xfId="7" xr:uid="{00000000-0005-0000-0000-000008000000}"/>
    <cellStyle name="Porcentaje" xfId="9" builtinId="5"/>
  </cellStyles>
  <dxfs count="61">
    <dxf>
      <numFmt numFmtId="13" formatCode="0%"/>
    </dxf>
    <dxf>
      <alignment horizontal="center" readingOrder="0"/>
    </dxf>
    <dxf>
      <alignment horizontal="center" readingOrder="0"/>
    </dxf>
    <dxf>
      <numFmt numFmtId="13" formatCode="0%"/>
    </dxf>
    <dxf>
      <alignment horizontal="center" readingOrder="0"/>
    </dxf>
    <dxf>
      <alignment horizontal="center" readingOrder="0"/>
    </dxf>
    <dxf>
      <numFmt numFmtId="13" formatCode="0%"/>
    </dxf>
    <dxf>
      <alignment horizontal="center" readingOrder="0"/>
    </dxf>
    <dxf>
      <alignment horizontal="center" readingOrder="0"/>
    </dxf>
    <dxf>
      <numFmt numFmtId="13" formatCode="0%"/>
    </dxf>
    <dxf>
      <alignment horizontal="center" readingOrder="0"/>
    </dxf>
    <dxf>
      <alignment horizontal="center" readingOrder="0"/>
    </dxf>
    <dxf>
      <numFmt numFmtId="13" formatCode="0%"/>
    </dxf>
    <dxf>
      <alignment horizontal="center" readingOrder="0"/>
    </dxf>
    <dxf>
      <numFmt numFmtId="13" formatCode="0%"/>
    </dxf>
    <dxf>
      <alignment horizontal="center" readingOrder="0"/>
    </dxf>
    <dxf>
      <alignment horizontal="center" readingOrder="0"/>
    </dxf>
    <dxf>
      <alignment horizontal="center" readingOrder="0"/>
    </dxf>
    <dxf>
      <numFmt numFmtId="13" formatCode="0%"/>
    </dxf>
    <dxf>
      <alignment horizontal="center" readingOrder="0"/>
    </dxf>
    <dxf>
      <alignment horizontal="center" readingOrder="0"/>
    </dxf>
    <dxf>
      <alignment horizontal="center" readingOrder="0"/>
    </dxf>
    <dxf>
      <numFmt numFmtId="13" formatCode="0%"/>
    </dxf>
    <dxf>
      <alignment horizontal="center" readingOrder="0"/>
    </dxf>
    <dxf>
      <alignment horizontal="center" readingOrder="0"/>
    </dxf>
    <dxf>
      <numFmt numFmtId="13" formatCode="0%"/>
    </dxf>
    <dxf>
      <alignment horizontal="center" readingOrder="0"/>
    </dxf>
    <dxf>
      <alignment horizontal="center" readingOrder="0"/>
    </dxf>
    <dxf>
      <numFmt numFmtId="13" formatCode="0%"/>
    </dxf>
    <dxf>
      <alignment horizontal="center" readingOrder="0"/>
    </dxf>
    <dxf>
      <alignment horizontal="center" readingOrder="0"/>
    </dxf>
    <dxf>
      <numFmt numFmtId="13" formatCode="0%"/>
    </dxf>
    <dxf>
      <numFmt numFmtId="13" formatCode="0%"/>
    </dxf>
    <dxf>
      <numFmt numFmtId="13" formatCode="0%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65" formatCode="#,##0_ ;\-#,##0\ 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65" formatCode="#,##0_ ;\-#,##0\ 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65" formatCode="#,##0_ ;\-#,##0\ 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65" formatCode="#,##0_ ;\-#,##0\ 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65" formatCode="#,##0_ ;\-#,##0\ 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65" formatCode="#,##0_ ;\-#,##0\ 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65" formatCode="#,##0_ ;\-#,##0\ 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65" formatCode="#,##0_ ;\-#,##0\ 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border outline="0">
        <right style="medium">
          <color indexed="64"/>
        </right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1" tint="4.9989318521683403E-2"/>
        <name val="Calibri"/>
        <scheme val="minor"/>
      </font>
      <fill>
        <patternFill patternType="solid">
          <fgColor indexed="64"/>
          <bgColor theme="9" tint="0.39997558519241921"/>
        </patternFill>
      </fill>
      <alignment horizontal="center" vertical="center" textRotation="0" wrapText="1" relative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2.xml"/><Relationship Id="rId18" Type="http://schemas.microsoft.com/office/2007/relationships/slicerCache" Target="slicerCaches/slicerCache1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microsoft.com/office/2007/relationships/slicerCache" Target="slicerCaches/slicerCache4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17" Type="http://schemas.openxmlformats.org/officeDocument/2006/relationships/pivotCacheDefinition" Target="pivotCache/pivotCacheDefinition2.xml"/><Relationship Id="rId25" Type="http://schemas.microsoft.com/office/2007/relationships/slicerCache" Target="slicerCaches/slicerCache8.xml"/><Relationship Id="rId2" Type="http://schemas.openxmlformats.org/officeDocument/2006/relationships/worksheet" Target="worksheets/sheet2.xml"/><Relationship Id="rId16" Type="http://schemas.openxmlformats.org/officeDocument/2006/relationships/pivotCacheDefinition" Target="pivotCache/pivotCacheDefinition1.xml"/><Relationship Id="rId20" Type="http://schemas.microsoft.com/office/2007/relationships/slicerCache" Target="slicerCaches/slicerCache3.xml"/><Relationship Id="rId29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microsoft.com/office/2007/relationships/slicerCache" Target="slicerCaches/slicerCache7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4.xml"/><Relationship Id="rId23" Type="http://schemas.microsoft.com/office/2007/relationships/slicerCache" Target="slicerCaches/slicerCache6.xml"/><Relationship Id="rId28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microsoft.com/office/2007/relationships/slicerCache" Target="slicerCaches/slicerCache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3.xml"/><Relationship Id="rId22" Type="http://schemas.microsoft.com/office/2007/relationships/slicerCache" Target="slicerCaches/slicerCache5.xml"/><Relationship Id="rId27" Type="http://schemas.openxmlformats.org/officeDocument/2006/relationships/styles" Target="styles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13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4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5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6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17.xml.rels><?xml version="1.0" encoding="UTF-8" standalone="yes"?>
<Relationships xmlns="http://schemas.openxmlformats.org/package/2006/relationships"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_rels/chart18.xml.rels><?xml version="1.0" encoding="UTF-8" standalone="yes"?>
<Relationships xmlns="http://schemas.openxmlformats.org/package/2006/relationships"><Relationship Id="rId2" Type="http://schemas.microsoft.com/office/2011/relationships/chartColorStyle" Target="colors14.xml"/><Relationship Id="rId1" Type="http://schemas.microsoft.com/office/2011/relationships/chartStyle" Target="style14.xml"/></Relationships>
</file>

<file path=xl/charts/_rels/chart19.xml.rels><?xml version="1.0" encoding="UTF-8" standalone="yes"?>
<Relationships xmlns="http://schemas.openxmlformats.org/package/2006/relationships"><Relationship Id="rId2" Type="http://schemas.microsoft.com/office/2011/relationships/chartColorStyle" Target="colors15.xml"/><Relationship Id="rId1" Type="http://schemas.microsoft.com/office/2011/relationships/chartStyle" Target="style15.xml"/></Relationships>
</file>

<file path=xl/charts/_rels/chart20.xml.rels><?xml version="1.0" encoding="UTF-8" standalone="yes"?>
<Relationships xmlns="http://schemas.openxmlformats.org/package/2006/relationships"><Relationship Id="rId2" Type="http://schemas.microsoft.com/office/2011/relationships/chartColorStyle" Target="colors16.xml"/><Relationship Id="rId1" Type="http://schemas.microsoft.com/office/2011/relationships/chartStyle" Target="style16.xml"/></Relationships>
</file>

<file path=xl/charts/_rels/chart21.xml.rels><?xml version="1.0" encoding="UTF-8" standalone="yes"?>
<Relationships xmlns="http://schemas.openxmlformats.org/package/2006/relationships"><Relationship Id="rId2" Type="http://schemas.microsoft.com/office/2011/relationships/chartColorStyle" Target="colors17.xml"/><Relationship Id="rId1" Type="http://schemas.microsoft.com/office/2011/relationships/chartStyle" Target="style17.xml"/></Relationships>
</file>

<file path=xl/charts/_rels/chart22.xml.rels><?xml version="1.0" encoding="UTF-8" standalone="yes"?>
<Relationships xmlns="http://schemas.openxmlformats.org/package/2006/relationships"><Relationship Id="rId2" Type="http://schemas.microsoft.com/office/2011/relationships/chartColorStyle" Target="colors18.xml"/><Relationship Id="rId1" Type="http://schemas.microsoft.com/office/2011/relationships/chartStyle" Target="style18.xml"/></Relationships>
</file>

<file path=xl/charts/_rels/chart23.xml.rels><?xml version="1.0" encoding="UTF-8" standalone="yes"?>
<Relationships xmlns="http://schemas.openxmlformats.org/package/2006/relationships"><Relationship Id="rId2" Type="http://schemas.microsoft.com/office/2011/relationships/chartColorStyle" Target="colors19.xml"/><Relationship Id="rId1" Type="http://schemas.microsoft.com/office/2011/relationships/chartStyle" Target="style19.xml"/></Relationships>
</file>

<file path=xl/charts/_rels/chart24.xml.rels><?xml version="1.0" encoding="UTF-8" standalone="yes"?>
<Relationships xmlns="http://schemas.openxmlformats.org/package/2006/relationships"><Relationship Id="rId2" Type="http://schemas.microsoft.com/office/2011/relationships/chartColorStyle" Target="colors20.xml"/><Relationship Id="rId1" Type="http://schemas.microsoft.com/office/2011/relationships/chartStyle" Target="style20.xml"/></Relationships>
</file>

<file path=xl/charts/_rels/chart25.xml.rels><?xml version="1.0" encoding="UTF-8" standalone="yes"?>
<Relationships xmlns="http://schemas.openxmlformats.org/package/2006/relationships"><Relationship Id="rId2" Type="http://schemas.microsoft.com/office/2011/relationships/chartColorStyle" Target="colors21.xml"/><Relationship Id="rId1" Type="http://schemas.microsoft.com/office/2011/relationships/chartStyle" Target="style21.xml"/></Relationships>
</file>

<file path=xl/charts/_rels/chart26.xml.rels><?xml version="1.0" encoding="UTF-8" standalone="yes"?>
<Relationships xmlns="http://schemas.openxmlformats.org/package/2006/relationships"><Relationship Id="rId2" Type="http://schemas.microsoft.com/office/2011/relationships/chartColorStyle" Target="colors22.xml"/><Relationship Id="rId1" Type="http://schemas.microsoft.com/office/2011/relationships/chartStyle" Target="style2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2022.xlsx]ENC!Tabla dinámica1</c:name>
    <c:fmtId val="0"/>
  </c:pivotSource>
  <c:chart>
    <c:title>
      <c:tx>
        <c:rich>
          <a:bodyPr/>
          <a:lstStyle/>
          <a:p>
            <a:pPr>
              <a:defRPr lang="es-ES"/>
            </a:pPr>
            <a:r>
              <a:rPr lang="es-PE"/>
              <a:t>Edas</a:t>
            </a:r>
            <a:r>
              <a:rPr lang="es-PE" baseline="0"/>
              <a:t> no complicada por Red</a:t>
            </a:r>
            <a:endParaRPr lang="es-PE"/>
          </a:p>
        </c:rich>
      </c:tx>
      <c:overlay val="0"/>
    </c:title>
    <c:autoTitleDeleted val="0"/>
    <c:pivotFmts>
      <c:pivotFmt>
        <c:idx val="0"/>
        <c:marker>
          <c:symbol val="none"/>
        </c:marker>
      </c:pivotFmt>
      <c:pivotFmt>
        <c:idx val="1"/>
        <c:marker>
          <c:symbol val="none"/>
        </c:marker>
      </c:pivotFmt>
      <c:pivotFmt>
        <c:idx val="2"/>
        <c:marker>
          <c:symbol val="none"/>
        </c:marker>
      </c:pivotFmt>
      <c:pivotFmt>
        <c:idx val="3"/>
        <c:dLbl>
          <c:idx val="0"/>
          <c:spPr>
            <a:noFill/>
            <a:ln>
              <a:noFill/>
            </a:ln>
            <a:effectLst/>
          </c:spPr>
          <c:txPr>
            <a:bodyPr wrap="square" lIns="38100" tIns="19050" rIns="38100" bIns="19050" anchor="ctr">
              <a:spAutoFit/>
            </a:bodyPr>
            <a:lstStyle/>
            <a:p>
              <a:pPr>
                <a:defRPr lang="es-ES"/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5"/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ENC!$B$3:$B$4</c:f>
              <c:strCache>
                <c:ptCount val="1"/>
                <c:pt idx="0">
                  <c:v> MetaEnc</c:v>
                </c:pt>
              </c:strCache>
            </c:strRef>
          </c:tx>
          <c:invertIfNegative val="0"/>
          <c:cat>
            <c:strRef>
              <c:f>ENC!$A$5:$A$14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ENC!$B$5:$B$14</c:f>
              <c:numCache>
                <c:formatCode>General</c:formatCode>
                <c:ptCount val="9"/>
                <c:pt idx="0">
                  <c:v>6692</c:v>
                </c:pt>
                <c:pt idx="1">
                  <c:v>10361</c:v>
                </c:pt>
                <c:pt idx="2">
                  <c:v>2193</c:v>
                </c:pt>
                <c:pt idx="3">
                  <c:v>5913</c:v>
                </c:pt>
                <c:pt idx="4">
                  <c:v>10102</c:v>
                </c:pt>
                <c:pt idx="5">
                  <c:v>5689</c:v>
                </c:pt>
                <c:pt idx="6">
                  <c:v>3497</c:v>
                </c:pt>
                <c:pt idx="7">
                  <c:v>3013</c:v>
                </c:pt>
                <c:pt idx="8">
                  <c:v>2938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B01-426B-98F2-3C060F0D35EF}"/>
            </c:ext>
          </c:extLst>
        </c:ser>
        <c:ser>
          <c:idx val="1"/>
          <c:order val="1"/>
          <c:tx>
            <c:strRef>
              <c:f>ENC!$C$3:$C$4</c:f>
              <c:strCache>
                <c:ptCount val="1"/>
                <c:pt idx="0">
                  <c:v> AvanceEnc</c:v>
                </c:pt>
              </c:strCache>
            </c:strRef>
          </c:tx>
          <c:invertIfNegative val="0"/>
          <c:cat>
            <c:strRef>
              <c:f>ENC!$A$5:$A$14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ENC!$C$5:$C$14</c:f>
              <c:numCache>
                <c:formatCode>General</c:formatCode>
                <c:ptCount val="9"/>
                <c:pt idx="0">
                  <c:v>1844</c:v>
                </c:pt>
                <c:pt idx="1">
                  <c:v>#N/A</c:v>
                </c:pt>
                <c:pt idx="2">
                  <c:v>129</c:v>
                </c:pt>
                <c:pt idx="3">
                  <c:v>#N/A</c:v>
                </c:pt>
                <c:pt idx="4">
                  <c:v>3247</c:v>
                </c:pt>
                <c:pt idx="5">
                  <c:v>#N/A</c:v>
                </c:pt>
                <c:pt idx="6">
                  <c:v>#N/A</c:v>
                </c:pt>
                <c:pt idx="7">
                  <c:v>712</c:v>
                </c:pt>
                <c:pt idx="8">
                  <c:v>1019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B01-426B-98F2-3C060F0D35E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81715584"/>
        <c:axId val="81717120"/>
      </c:barChart>
      <c:lineChart>
        <c:grouping val="standard"/>
        <c:varyColors val="0"/>
        <c:ser>
          <c:idx val="2"/>
          <c:order val="2"/>
          <c:tx>
            <c:strRef>
              <c:f>ENC!$D$3:$D$4</c:f>
              <c:strCache>
                <c:ptCount val="1"/>
                <c:pt idx="0">
                  <c:v> % ENC</c:v>
                </c:pt>
              </c:strCache>
            </c:strRef>
          </c:tx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es-ES"/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ENC!$A$5:$A$14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ENC!$D$5:$D$14</c:f>
              <c:numCache>
                <c:formatCode>0%</c:formatCode>
                <c:ptCount val="9"/>
                <c:pt idx="0">
                  <c:v>0.27555289898386132</c:v>
                </c:pt>
                <c:pt idx="1">
                  <c:v>0</c:v>
                </c:pt>
                <c:pt idx="2">
                  <c:v>5.8823529411764705E-2</c:v>
                </c:pt>
                <c:pt idx="3">
                  <c:v>0</c:v>
                </c:pt>
                <c:pt idx="4">
                  <c:v>0.32142150069293207</c:v>
                </c:pt>
                <c:pt idx="5">
                  <c:v>0</c:v>
                </c:pt>
                <c:pt idx="6">
                  <c:v>0</c:v>
                </c:pt>
                <c:pt idx="7">
                  <c:v>0.23630932625290407</c:v>
                </c:pt>
                <c:pt idx="8">
                  <c:v>0.34683458134785566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CB01-426B-98F2-3C060F0D35E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1540224"/>
        <c:axId val="81718656"/>
      </c:lineChart>
      <c:catAx>
        <c:axId val="81715584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lang="es-ES"/>
            </a:pPr>
            <a:endParaRPr lang="es-PE"/>
          </a:p>
        </c:txPr>
        <c:crossAx val="81717120"/>
        <c:crosses val="autoZero"/>
        <c:auto val="1"/>
        <c:lblAlgn val="ctr"/>
        <c:lblOffset val="100"/>
        <c:noMultiLvlLbl val="0"/>
      </c:catAx>
      <c:valAx>
        <c:axId val="81717120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s-ES"/>
            </a:pPr>
            <a:endParaRPr lang="es-PE"/>
          </a:p>
        </c:txPr>
        <c:crossAx val="81715584"/>
        <c:crosses val="autoZero"/>
        <c:crossBetween val="between"/>
      </c:valAx>
      <c:valAx>
        <c:axId val="81718656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txPr>
          <a:bodyPr/>
          <a:lstStyle/>
          <a:p>
            <a:pPr>
              <a:defRPr lang="es-ES"/>
            </a:pPr>
            <a:endParaRPr lang="es-PE"/>
          </a:p>
        </c:txPr>
        <c:crossAx val="81540224"/>
        <c:crosses val="max"/>
        <c:crossBetween val="between"/>
        <c:majorUnit val="1.0000000000000005E-2"/>
      </c:valAx>
      <c:catAx>
        <c:axId val="8154022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1718656"/>
        <c:crosses val="autoZero"/>
        <c:auto val="1"/>
        <c:lblAlgn val="ctr"/>
        <c:lblOffset val="100"/>
        <c:noMultiLvlLbl val="0"/>
      </c:catAx>
    </c:plotArea>
    <c:legend>
      <c:legendPos val="r"/>
      <c:overlay val="0"/>
      <c:txPr>
        <a:bodyPr/>
        <a:lstStyle/>
        <a:p>
          <a:pPr>
            <a:defRPr lang="es-ES"/>
          </a:pPr>
          <a:endParaRPr lang="es-PE"/>
        </a:p>
      </c:txPr>
    </c:legend>
    <c:plotVisOnly val="1"/>
    <c:dispBlanksAs val="gap"/>
    <c:showDLblsOverMax val="0"/>
  </c:chart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2022.xlsx]ENC!TablaDinámica1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800" b="1" i="0" baseline="0">
                <a:effectLst/>
              </a:rPr>
              <a:t>Edas no complicada por Micro Red</a:t>
            </a:r>
            <a:endParaRPr lang="es-PE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ENC!$B$19:$B$20</c:f>
              <c:strCache>
                <c:ptCount val="1"/>
                <c:pt idx="0">
                  <c:v> MetaEnc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ENC!$A$21:$A$58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ENC!$B$21:$B$58</c:f>
              <c:numCache>
                <c:formatCode>General</c:formatCode>
                <c:ptCount val="37"/>
                <c:pt idx="0">
                  <c:v>1684</c:v>
                </c:pt>
                <c:pt idx="1">
                  <c:v>244</c:v>
                </c:pt>
                <c:pt idx="2">
                  <c:v>20</c:v>
                </c:pt>
                <c:pt idx="3">
                  <c:v>1350</c:v>
                </c:pt>
                <c:pt idx="4">
                  <c:v>2115</c:v>
                </c:pt>
                <c:pt idx="5">
                  <c:v>2142</c:v>
                </c:pt>
                <c:pt idx="6">
                  <c:v>879</c:v>
                </c:pt>
                <c:pt idx="7">
                  <c:v>1123</c:v>
                </c:pt>
                <c:pt idx="8">
                  <c:v>1537</c:v>
                </c:pt>
                <c:pt idx="9">
                  <c:v>1752</c:v>
                </c:pt>
                <c:pt idx="10">
                  <c:v>2193</c:v>
                </c:pt>
                <c:pt idx="11">
                  <c:v>1070</c:v>
                </c:pt>
                <c:pt idx="12">
                  <c:v>2018</c:v>
                </c:pt>
                <c:pt idx="13">
                  <c:v>3831</c:v>
                </c:pt>
                <c:pt idx="14">
                  <c:v>876</c:v>
                </c:pt>
                <c:pt idx="15">
                  <c:v>586</c:v>
                </c:pt>
                <c:pt idx="16">
                  <c:v>1138</c:v>
                </c:pt>
                <c:pt idx="17">
                  <c:v>1738</c:v>
                </c:pt>
                <c:pt idx="18">
                  <c:v>507</c:v>
                </c:pt>
                <c:pt idx="19">
                  <c:v>1164</c:v>
                </c:pt>
                <c:pt idx="20">
                  <c:v>1978</c:v>
                </c:pt>
                <c:pt idx="21">
                  <c:v>1678</c:v>
                </c:pt>
                <c:pt idx="22">
                  <c:v>1729</c:v>
                </c:pt>
                <c:pt idx="23">
                  <c:v>1609</c:v>
                </c:pt>
                <c:pt idx="24">
                  <c:v>932</c:v>
                </c:pt>
                <c:pt idx="25">
                  <c:v>2111</c:v>
                </c:pt>
                <c:pt idx="26">
                  <c:v>818</c:v>
                </c:pt>
                <c:pt idx="27">
                  <c:v>1436</c:v>
                </c:pt>
                <c:pt idx="28">
                  <c:v>698</c:v>
                </c:pt>
                <c:pt idx="29">
                  <c:v>546</c:v>
                </c:pt>
                <c:pt idx="30">
                  <c:v>2076</c:v>
                </c:pt>
                <c:pt idx="31">
                  <c:v>443</c:v>
                </c:pt>
                <c:pt idx="32">
                  <c:v>679</c:v>
                </c:pt>
                <c:pt idx="33">
                  <c:v>573</c:v>
                </c:pt>
                <c:pt idx="34">
                  <c:v>488</c:v>
                </c:pt>
                <c:pt idx="35">
                  <c:v>1950</c:v>
                </c:pt>
                <c:pt idx="36">
                  <c:v>2687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CAF-4873-983F-2A8A24C5BA9B}"/>
            </c:ext>
          </c:extLst>
        </c:ser>
        <c:ser>
          <c:idx val="1"/>
          <c:order val="1"/>
          <c:tx>
            <c:strRef>
              <c:f>ENC!$C$19:$C$20</c:f>
              <c:strCache>
                <c:ptCount val="1"/>
                <c:pt idx="0">
                  <c:v> AvanceEnc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ENC!$A$21:$A$58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ENC!$C$21:$C$58</c:f>
              <c:numCache>
                <c:formatCode>General</c:formatCode>
                <c:ptCount val="37"/>
                <c:pt idx="0">
                  <c:v>516</c:v>
                </c:pt>
                <c:pt idx="1">
                  <c:v>37</c:v>
                </c:pt>
                <c:pt idx="2">
                  <c:v>19</c:v>
                </c:pt>
                <c:pt idx="3">
                  <c:v>248</c:v>
                </c:pt>
                <c:pt idx="4">
                  <c:v>563</c:v>
                </c:pt>
                <c:pt idx="5">
                  <c:v>766</c:v>
                </c:pt>
                <c:pt idx="6">
                  <c:v>10</c:v>
                </c:pt>
                <c:pt idx="7">
                  <c:v>238</c:v>
                </c:pt>
                <c:pt idx="8">
                  <c:v>402</c:v>
                </c:pt>
                <c:pt idx="9">
                  <c:v>613</c:v>
                </c:pt>
                <c:pt idx="10">
                  <c:v>129</c:v>
                </c:pt>
                <c:pt idx="11">
                  <c:v>#N/A</c:v>
                </c:pt>
                <c:pt idx="12">
                  <c:v>599</c:v>
                </c:pt>
                <c:pt idx="13">
                  <c:v>1160</c:v>
                </c:pt>
                <c:pt idx="14">
                  <c:v>#N/A</c:v>
                </c:pt>
                <c:pt idx="15">
                  <c:v>152</c:v>
                </c:pt>
                <c:pt idx="16">
                  <c:v>229</c:v>
                </c:pt>
                <c:pt idx="17">
                  <c:v>723</c:v>
                </c:pt>
                <c:pt idx="18">
                  <c:v>190</c:v>
                </c:pt>
                <c:pt idx="19">
                  <c:v>597</c:v>
                </c:pt>
                <c:pt idx="20">
                  <c:v>705</c:v>
                </c:pt>
                <c:pt idx="21">
                  <c:v>#N/A</c:v>
                </c:pt>
                <c:pt idx="22">
                  <c:v>479</c:v>
                </c:pt>
                <c:pt idx="23">
                  <c:v>229</c:v>
                </c:pt>
                <c:pt idx="24">
                  <c:v>275</c:v>
                </c:pt>
                <c:pt idx="25">
                  <c:v>722</c:v>
                </c:pt>
                <c:pt idx="26">
                  <c:v>#N/A</c:v>
                </c:pt>
                <c:pt idx="27">
                  <c:v>476</c:v>
                </c:pt>
                <c:pt idx="28">
                  <c:v>226</c:v>
                </c:pt>
                <c:pt idx="29">
                  <c:v>268</c:v>
                </c:pt>
                <c:pt idx="30">
                  <c:v>#N/A</c:v>
                </c:pt>
                <c:pt idx="31">
                  <c:v>96</c:v>
                </c:pt>
                <c:pt idx="32">
                  <c:v>216</c:v>
                </c:pt>
                <c:pt idx="33">
                  <c:v>256</c:v>
                </c:pt>
                <c:pt idx="34">
                  <c:v>158</c:v>
                </c:pt>
                <c:pt idx="35">
                  <c:v>265</c:v>
                </c:pt>
                <c:pt idx="36">
                  <c:v>971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CAF-4873-983F-2A8A24C5BA9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1833984"/>
        <c:axId val="81835520"/>
      </c:barChart>
      <c:lineChart>
        <c:grouping val="standard"/>
        <c:varyColors val="0"/>
        <c:ser>
          <c:idx val="2"/>
          <c:order val="2"/>
          <c:tx>
            <c:strRef>
              <c:f>ENC!$D$19:$D$20</c:f>
              <c:strCache>
                <c:ptCount val="1"/>
                <c:pt idx="0">
                  <c:v> % ENC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ENC!$A$21:$A$58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ENC!$D$21:$D$58</c:f>
              <c:numCache>
                <c:formatCode>0%</c:formatCode>
                <c:ptCount val="37"/>
                <c:pt idx="0">
                  <c:v>0.30641330166270786</c:v>
                </c:pt>
                <c:pt idx="1">
                  <c:v>0.15163934426229508</c:v>
                </c:pt>
                <c:pt idx="2">
                  <c:v>0.95</c:v>
                </c:pt>
                <c:pt idx="3">
                  <c:v>0.1837037037037037</c:v>
                </c:pt>
                <c:pt idx="4">
                  <c:v>0.26619385342789598</c:v>
                </c:pt>
                <c:pt idx="5">
                  <c:v>0.35760971055088703</c:v>
                </c:pt>
                <c:pt idx="6">
                  <c:v>1.1376564277588168E-2</c:v>
                </c:pt>
                <c:pt idx="7">
                  <c:v>0.21193232413178986</c:v>
                </c:pt>
                <c:pt idx="8">
                  <c:v>0.26154847104749512</c:v>
                </c:pt>
                <c:pt idx="9">
                  <c:v>0.34988584474885842</c:v>
                </c:pt>
                <c:pt idx="10">
                  <c:v>5.8823529411764705E-2</c:v>
                </c:pt>
                <c:pt idx="11">
                  <c:v>0</c:v>
                </c:pt>
                <c:pt idx="12">
                  <c:v>0.29682854311199208</c:v>
                </c:pt>
                <c:pt idx="13">
                  <c:v>0.30279300443748369</c:v>
                </c:pt>
                <c:pt idx="14">
                  <c:v>0</c:v>
                </c:pt>
                <c:pt idx="15">
                  <c:v>0.25938566552901021</c:v>
                </c:pt>
                <c:pt idx="16">
                  <c:v>0.20123022847100175</c:v>
                </c:pt>
                <c:pt idx="17">
                  <c:v>0.41599539700805521</c:v>
                </c:pt>
                <c:pt idx="18">
                  <c:v>0.37475345167652863</c:v>
                </c:pt>
                <c:pt idx="19">
                  <c:v>0.51288659793814428</c:v>
                </c:pt>
                <c:pt idx="20">
                  <c:v>0.35642062689585441</c:v>
                </c:pt>
                <c:pt idx="21">
                  <c:v>0</c:v>
                </c:pt>
                <c:pt idx="22">
                  <c:v>0.27703875072296125</c:v>
                </c:pt>
                <c:pt idx="23">
                  <c:v>0.1423244251087632</c:v>
                </c:pt>
                <c:pt idx="24">
                  <c:v>0.29506437768240346</c:v>
                </c:pt>
                <c:pt idx="25">
                  <c:v>0.3420180009474183</c:v>
                </c:pt>
                <c:pt idx="26">
                  <c:v>0</c:v>
                </c:pt>
                <c:pt idx="27">
                  <c:v>0.33147632311977715</c:v>
                </c:pt>
                <c:pt idx="28">
                  <c:v>0.32378223495702008</c:v>
                </c:pt>
                <c:pt idx="29">
                  <c:v>0.49084249084249082</c:v>
                </c:pt>
                <c:pt idx="30">
                  <c:v>0</c:v>
                </c:pt>
                <c:pt idx="31">
                  <c:v>0.21670428893905191</c:v>
                </c:pt>
                <c:pt idx="32">
                  <c:v>0.31811487481590572</c:v>
                </c:pt>
                <c:pt idx="33">
                  <c:v>0.44677137870855149</c:v>
                </c:pt>
                <c:pt idx="34">
                  <c:v>0.32377049180327871</c:v>
                </c:pt>
                <c:pt idx="35">
                  <c:v>0.13589743589743589</c:v>
                </c:pt>
                <c:pt idx="36">
                  <c:v>0.36136955712690733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3CAF-4873-983F-2A8A24C5BA9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1838848"/>
        <c:axId val="81837056"/>
      </c:lineChart>
      <c:catAx>
        <c:axId val="818339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1835520"/>
        <c:crosses val="autoZero"/>
        <c:auto val="1"/>
        <c:lblAlgn val="ctr"/>
        <c:lblOffset val="100"/>
        <c:noMultiLvlLbl val="0"/>
      </c:catAx>
      <c:valAx>
        <c:axId val="818355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1833984"/>
        <c:crosses val="autoZero"/>
        <c:crossBetween val="between"/>
      </c:valAx>
      <c:valAx>
        <c:axId val="81837056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1838848"/>
        <c:crosses val="max"/>
        <c:crossBetween val="between"/>
      </c:valAx>
      <c:catAx>
        <c:axId val="8183884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183705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2022.xlsx]ENC!TablaDinámica2</c:name>
    <c:fmtId val="0"/>
  </c:pivotSource>
  <c:chart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ENC!$B$73:$B$74</c:f>
              <c:strCache>
                <c:ptCount val="1"/>
                <c:pt idx="0">
                  <c:v> MetaEnc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ENC!$A$75:$A$487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ENC!$B$75:$B$487</c:f>
              <c:numCache>
                <c:formatCode>General</c:formatCode>
                <c:ptCount val="412"/>
                <c:pt idx="0">
                  <c:v>166</c:v>
                </c:pt>
                <c:pt idx="1">
                  <c:v>146</c:v>
                </c:pt>
                <c:pt idx="2">
                  <c:v>204</c:v>
                </c:pt>
                <c:pt idx="3">
                  <c:v>527</c:v>
                </c:pt>
                <c:pt idx="4">
                  <c:v>67</c:v>
                </c:pt>
                <c:pt idx="5">
                  <c:v>14</c:v>
                </c:pt>
                <c:pt idx="6">
                  <c:v>33</c:v>
                </c:pt>
                <c:pt idx="7">
                  <c:v>211</c:v>
                </c:pt>
                <c:pt idx="8">
                  <c:v>110</c:v>
                </c:pt>
                <c:pt idx="9">
                  <c:v>286</c:v>
                </c:pt>
                <c:pt idx="10">
                  <c:v>14</c:v>
                </c:pt>
                <c:pt idx="11">
                  <c:v>18</c:v>
                </c:pt>
                <c:pt idx="12">
                  <c:v>355</c:v>
                </c:pt>
                <c:pt idx="13">
                  <c:v>191</c:v>
                </c:pt>
                <c:pt idx="14">
                  <c:v>171</c:v>
                </c:pt>
                <c:pt idx="15">
                  <c:v>45</c:v>
                </c:pt>
                <c:pt idx="16">
                  <c:v>219</c:v>
                </c:pt>
                <c:pt idx="17">
                  <c:v>66</c:v>
                </c:pt>
                <c:pt idx="18">
                  <c:v>35</c:v>
                </c:pt>
                <c:pt idx="19">
                  <c:v>29</c:v>
                </c:pt>
                <c:pt idx="20">
                  <c:v>3</c:v>
                </c:pt>
                <c:pt idx="21">
                  <c:v>64</c:v>
                </c:pt>
                <c:pt idx="22">
                  <c:v>69</c:v>
                </c:pt>
                <c:pt idx="23">
                  <c:v>77</c:v>
                </c:pt>
                <c:pt idx="24">
                  <c:v>286</c:v>
                </c:pt>
                <c:pt idx="25">
                  <c:v>172</c:v>
                </c:pt>
                <c:pt idx="26">
                  <c:v>50</c:v>
                </c:pt>
                <c:pt idx="27">
                  <c:v>154</c:v>
                </c:pt>
                <c:pt idx="28">
                  <c:v>83</c:v>
                </c:pt>
                <c:pt idx="29">
                  <c:v>68</c:v>
                </c:pt>
                <c:pt idx="30">
                  <c:v>112</c:v>
                </c:pt>
                <c:pt idx="31">
                  <c:v>425</c:v>
                </c:pt>
                <c:pt idx="32">
                  <c:v>69</c:v>
                </c:pt>
                <c:pt idx="33">
                  <c:v>217</c:v>
                </c:pt>
                <c:pt idx="34">
                  <c:v>22</c:v>
                </c:pt>
                <c:pt idx="35">
                  <c:v>359</c:v>
                </c:pt>
                <c:pt idx="36">
                  <c:v>27</c:v>
                </c:pt>
                <c:pt idx="37">
                  <c:v>0</c:v>
                </c:pt>
                <c:pt idx="38">
                  <c:v>119</c:v>
                </c:pt>
                <c:pt idx="39">
                  <c:v>42</c:v>
                </c:pt>
                <c:pt idx="40">
                  <c:v>47</c:v>
                </c:pt>
                <c:pt idx="41">
                  <c:v>64</c:v>
                </c:pt>
                <c:pt idx="42">
                  <c:v>158</c:v>
                </c:pt>
                <c:pt idx="43">
                  <c:v>108</c:v>
                </c:pt>
                <c:pt idx="44">
                  <c:v>20</c:v>
                </c:pt>
                <c:pt idx="45">
                  <c:v>56</c:v>
                </c:pt>
                <c:pt idx="46">
                  <c:v>228</c:v>
                </c:pt>
                <c:pt idx="47">
                  <c:v>209</c:v>
                </c:pt>
                <c:pt idx="48">
                  <c:v>73</c:v>
                </c:pt>
                <c:pt idx="49">
                  <c:v>162</c:v>
                </c:pt>
                <c:pt idx="50">
                  <c:v>352</c:v>
                </c:pt>
                <c:pt idx="51">
                  <c:v>46</c:v>
                </c:pt>
                <c:pt idx="52">
                  <c:v>105</c:v>
                </c:pt>
                <c:pt idx="53">
                  <c:v>69</c:v>
                </c:pt>
                <c:pt idx="54">
                  <c:v>126</c:v>
                </c:pt>
                <c:pt idx="55">
                  <c:v>133</c:v>
                </c:pt>
                <c:pt idx="56">
                  <c:v>130</c:v>
                </c:pt>
                <c:pt idx="57">
                  <c:v>58</c:v>
                </c:pt>
                <c:pt idx="58">
                  <c:v>12</c:v>
                </c:pt>
                <c:pt idx="59">
                  <c:v>24</c:v>
                </c:pt>
                <c:pt idx="60">
                  <c:v>651</c:v>
                </c:pt>
                <c:pt idx="61">
                  <c:v>61</c:v>
                </c:pt>
                <c:pt idx="62">
                  <c:v>163</c:v>
                </c:pt>
                <c:pt idx="63">
                  <c:v>66</c:v>
                </c:pt>
                <c:pt idx="64">
                  <c:v>35</c:v>
                </c:pt>
                <c:pt idx="65">
                  <c:v>273</c:v>
                </c:pt>
                <c:pt idx="66">
                  <c:v>259</c:v>
                </c:pt>
                <c:pt idx="67">
                  <c:v>99</c:v>
                </c:pt>
                <c:pt idx="68">
                  <c:v>198</c:v>
                </c:pt>
                <c:pt idx="69">
                  <c:v>15</c:v>
                </c:pt>
                <c:pt idx="70">
                  <c:v>278</c:v>
                </c:pt>
                <c:pt idx="71">
                  <c:v>347</c:v>
                </c:pt>
                <c:pt idx="72">
                  <c:v>5</c:v>
                </c:pt>
                <c:pt idx="73">
                  <c:v>262</c:v>
                </c:pt>
                <c:pt idx="74">
                  <c:v>19</c:v>
                </c:pt>
                <c:pt idx="75">
                  <c:v>64</c:v>
                </c:pt>
                <c:pt idx="76">
                  <c:v>83</c:v>
                </c:pt>
                <c:pt idx="77">
                  <c:v>402</c:v>
                </c:pt>
                <c:pt idx="78">
                  <c:v>119</c:v>
                </c:pt>
                <c:pt idx="79">
                  <c:v>57</c:v>
                </c:pt>
                <c:pt idx="80">
                  <c:v>11</c:v>
                </c:pt>
                <c:pt idx="81">
                  <c:v>29</c:v>
                </c:pt>
                <c:pt idx="82">
                  <c:v>21</c:v>
                </c:pt>
                <c:pt idx="83">
                  <c:v>49</c:v>
                </c:pt>
                <c:pt idx="84">
                  <c:v>243</c:v>
                </c:pt>
                <c:pt idx="85">
                  <c:v>28</c:v>
                </c:pt>
                <c:pt idx="86">
                  <c:v>65</c:v>
                </c:pt>
                <c:pt idx="87">
                  <c:v>44</c:v>
                </c:pt>
                <c:pt idx="88">
                  <c:v>68</c:v>
                </c:pt>
                <c:pt idx="89">
                  <c:v>154</c:v>
                </c:pt>
                <c:pt idx="90">
                  <c:v>26</c:v>
                </c:pt>
                <c:pt idx="91">
                  <c:v>162</c:v>
                </c:pt>
                <c:pt idx="92">
                  <c:v>180</c:v>
                </c:pt>
                <c:pt idx="93">
                  <c:v>45</c:v>
                </c:pt>
                <c:pt idx="94">
                  <c:v>66</c:v>
                </c:pt>
                <c:pt idx="95">
                  <c:v>82</c:v>
                </c:pt>
                <c:pt idx="96">
                  <c:v>190</c:v>
                </c:pt>
                <c:pt idx="97">
                  <c:v>29</c:v>
                </c:pt>
                <c:pt idx="98">
                  <c:v>57</c:v>
                </c:pt>
                <c:pt idx="99">
                  <c:v>80</c:v>
                </c:pt>
                <c:pt idx="100">
                  <c:v>104</c:v>
                </c:pt>
                <c:pt idx="101">
                  <c:v>253</c:v>
                </c:pt>
                <c:pt idx="102">
                  <c:v>790</c:v>
                </c:pt>
                <c:pt idx="103">
                  <c:v>1150</c:v>
                </c:pt>
                <c:pt idx="104">
                  <c:v>121</c:v>
                </c:pt>
                <c:pt idx="105">
                  <c:v>89</c:v>
                </c:pt>
                <c:pt idx="106">
                  <c:v>208</c:v>
                </c:pt>
                <c:pt idx="107">
                  <c:v>161</c:v>
                </c:pt>
                <c:pt idx="108">
                  <c:v>81</c:v>
                </c:pt>
                <c:pt idx="109">
                  <c:v>94</c:v>
                </c:pt>
                <c:pt idx="110">
                  <c:v>99</c:v>
                </c:pt>
                <c:pt idx="111">
                  <c:v>36</c:v>
                </c:pt>
                <c:pt idx="112">
                  <c:v>47</c:v>
                </c:pt>
                <c:pt idx="113">
                  <c:v>33</c:v>
                </c:pt>
                <c:pt idx="114">
                  <c:v>56</c:v>
                </c:pt>
                <c:pt idx="115">
                  <c:v>253</c:v>
                </c:pt>
                <c:pt idx="116">
                  <c:v>218</c:v>
                </c:pt>
                <c:pt idx="117">
                  <c:v>43</c:v>
                </c:pt>
                <c:pt idx="118">
                  <c:v>338</c:v>
                </c:pt>
                <c:pt idx="119">
                  <c:v>242</c:v>
                </c:pt>
                <c:pt idx="120">
                  <c:v>178</c:v>
                </c:pt>
                <c:pt idx="121">
                  <c:v>128</c:v>
                </c:pt>
                <c:pt idx="122">
                  <c:v>0</c:v>
                </c:pt>
                <c:pt idx="123">
                  <c:v>399</c:v>
                </c:pt>
                <c:pt idx="124">
                  <c:v>44</c:v>
                </c:pt>
                <c:pt idx="125">
                  <c:v>252</c:v>
                </c:pt>
                <c:pt idx="126">
                  <c:v>31</c:v>
                </c:pt>
                <c:pt idx="127">
                  <c:v>43</c:v>
                </c:pt>
                <c:pt idx="128">
                  <c:v>176</c:v>
                </c:pt>
                <c:pt idx="129">
                  <c:v>104</c:v>
                </c:pt>
                <c:pt idx="130">
                  <c:v>255</c:v>
                </c:pt>
                <c:pt idx="131">
                  <c:v>9</c:v>
                </c:pt>
                <c:pt idx="132">
                  <c:v>112</c:v>
                </c:pt>
                <c:pt idx="133">
                  <c:v>27</c:v>
                </c:pt>
                <c:pt idx="134">
                  <c:v>26</c:v>
                </c:pt>
                <c:pt idx="135">
                  <c:v>207</c:v>
                </c:pt>
                <c:pt idx="136">
                  <c:v>30</c:v>
                </c:pt>
                <c:pt idx="137">
                  <c:v>94</c:v>
                </c:pt>
                <c:pt idx="138">
                  <c:v>73</c:v>
                </c:pt>
                <c:pt idx="139">
                  <c:v>63</c:v>
                </c:pt>
                <c:pt idx="140">
                  <c:v>115</c:v>
                </c:pt>
                <c:pt idx="141">
                  <c:v>64</c:v>
                </c:pt>
                <c:pt idx="142">
                  <c:v>229</c:v>
                </c:pt>
                <c:pt idx="143">
                  <c:v>264</c:v>
                </c:pt>
                <c:pt idx="144">
                  <c:v>151</c:v>
                </c:pt>
                <c:pt idx="145">
                  <c:v>40</c:v>
                </c:pt>
                <c:pt idx="146">
                  <c:v>0</c:v>
                </c:pt>
                <c:pt idx="147">
                  <c:v>61</c:v>
                </c:pt>
                <c:pt idx="148">
                  <c:v>121</c:v>
                </c:pt>
                <c:pt idx="149">
                  <c:v>159</c:v>
                </c:pt>
                <c:pt idx="150">
                  <c:v>25</c:v>
                </c:pt>
                <c:pt idx="151">
                  <c:v>49</c:v>
                </c:pt>
                <c:pt idx="152">
                  <c:v>64</c:v>
                </c:pt>
                <c:pt idx="153">
                  <c:v>15</c:v>
                </c:pt>
                <c:pt idx="154">
                  <c:v>269</c:v>
                </c:pt>
                <c:pt idx="155">
                  <c:v>235</c:v>
                </c:pt>
                <c:pt idx="156">
                  <c:v>262</c:v>
                </c:pt>
                <c:pt idx="157">
                  <c:v>328</c:v>
                </c:pt>
                <c:pt idx="158">
                  <c:v>51</c:v>
                </c:pt>
                <c:pt idx="159">
                  <c:v>76</c:v>
                </c:pt>
                <c:pt idx="160">
                  <c:v>372</c:v>
                </c:pt>
                <c:pt idx="161">
                  <c:v>22</c:v>
                </c:pt>
                <c:pt idx="162">
                  <c:v>117</c:v>
                </c:pt>
                <c:pt idx="163">
                  <c:v>10</c:v>
                </c:pt>
                <c:pt idx="164">
                  <c:v>650</c:v>
                </c:pt>
                <c:pt idx="165">
                  <c:v>164</c:v>
                </c:pt>
                <c:pt idx="166">
                  <c:v>21</c:v>
                </c:pt>
                <c:pt idx="167">
                  <c:v>176</c:v>
                </c:pt>
                <c:pt idx="168">
                  <c:v>298</c:v>
                </c:pt>
                <c:pt idx="169">
                  <c:v>438</c:v>
                </c:pt>
                <c:pt idx="170">
                  <c:v>104</c:v>
                </c:pt>
                <c:pt idx="171">
                  <c:v>23</c:v>
                </c:pt>
                <c:pt idx="172">
                  <c:v>39</c:v>
                </c:pt>
                <c:pt idx="173">
                  <c:v>65</c:v>
                </c:pt>
                <c:pt idx="174">
                  <c:v>25</c:v>
                </c:pt>
                <c:pt idx="175">
                  <c:v>14</c:v>
                </c:pt>
                <c:pt idx="176">
                  <c:v>23</c:v>
                </c:pt>
                <c:pt idx="177">
                  <c:v>124</c:v>
                </c:pt>
                <c:pt idx="178">
                  <c:v>137</c:v>
                </c:pt>
                <c:pt idx="179">
                  <c:v>139</c:v>
                </c:pt>
                <c:pt idx="180">
                  <c:v>0</c:v>
                </c:pt>
                <c:pt idx="181">
                  <c:v>63</c:v>
                </c:pt>
                <c:pt idx="182">
                  <c:v>87</c:v>
                </c:pt>
                <c:pt idx="183">
                  <c:v>118</c:v>
                </c:pt>
                <c:pt idx="184">
                  <c:v>100</c:v>
                </c:pt>
                <c:pt idx="185">
                  <c:v>379</c:v>
                </c:pt>
                <c:pt idx="186">
                  <c:v>244</c:v>
                </c:pt>
                <c:pt idx="187">
                  <c:v>120</c:v>
                </c:pt>
                <c:pt idx="188">
                  <c:v>13</c:v>
                </c:pt>
                <c:pt idx="189">
                  <c:v>93</c:v>
                </c:pt>
                <c:pt idx="190">
                  <c:v>34</c:v>
                </c:pt>
                <c:pt idx="191">
                  <c:v>12</c:v>
                </c:pt>
                <c:pt idx="192">
                  <c:v>25</c:v>
                </c:pt>
                <c:pt idx="193">
                  <c:v>36</c:v>
                </c:pt>
                <c:pt idx="194">
                  <c:v>142</c:v>
                </c:pt>
                <c:pt idx="195">
                  <c:v>28</c:v>
                </c:pt>
                <c:pt idx="196">
                  <c:v>76</c:v>
                </c:pt>
                <c:pt idx="197">
                  <c:v>97</c:v>
                </c:pt>
                <c:pt idx="198">
                  <c:v>63</c:v>
                </c:pt>
                <c:pt idx="199">
                  <c:v>12</c:v>
                </c:pt>
                <c:pt idx="200">
                  <c:v>63</c:v>
                </c:pt>
                <c:pt idx="201">
                  <c:v>9</c:v>
                </c:pt>
                <c:pt idx="202">
                  <c:v>156</c:v>
                </c:pt>
                <c:pt idx="203">
                  <c:v>116</c:v>
                </c:pt>
                <c:pt idx="204">
                  <c:v>33</c:v>
                </c:pt>
                <c:pt idx="205">
                  <c:v>201</c:v>
                </c:pt>
                <c:pt idx="206">
                  <c:v>99</c:v>
                </c:pt>
                <c:pt idx="207">
                  <c:v>375</c:v>
                </c:pt>
                <c:pt idx="208">
                  <c:v>137</c:v>
                </c:pt>
                <c:pt idx="209">
                  <c:v>82</c:v>
                </c:pt>
                <c:pt idx="210">
                  <c:v>37</c:v>
                </c:pt>
                <c:pt idx="211">
                  <c:v>140</c:v>
                </c:pt>
                <c:pt idx="212">
                  <c:v>122</c:v>
                </c:pt>
                <c:pt idx="213">
                  <c:v>137</c:v>
                </c:pt>
                <c:pt idx="214">
                  <c:v>117</c:v>
                </c:pt>
                <c:pt idx="215">
                  <c:v>175</c:v>
                </c:pt>
                <c:pt idx="216">
                  <c:v>89</c:v>
                </c:pt>
                <c:pt idx="217">
                  <c:v>28</c:v>
                </c:pt>
                <c:pt idx="218">
                  <c:v>98</c:v>
                </c:pt>
                <c:pt idx="219">
                  <c:v>74</c:v>
                </c:pt>
                <c:pt idx="220">
                  <c:v>123</c:v>
                </c:pt>
                <c:pt idx="221">
                  <c:v>50</c:v>
                </c:pt>
                <c:pt idx="222">
                  <c:v>146</c:v>
                </c:pt>
                <c:pt idx="223">
                  <c:v>283</c:v>
                </c:pt>
                <c:pt idx="224">
                  <c:v>61</c:v>
                </c:pt>
                <c:pt idx="225">
                  <c:v>103</c:v>
                </c:pt>
                <c:pt idx="226">
                  <c:v>243</c:v>
                </c:pt>
                <c:pt idx="227">
                  <c:v>78</c:v>
                </c:pt>
                <c:pt idx="228">
                  <c:v>166</c:v>
                </c:pt>
                <c:pt idx="229">
                  <c:v>229</c:v>
                </c:pt>
                <c:pt idx="230">
                  <c:v>144</c:v>
                </c:pt>
                <c:pt idx="231">
                  <c:v>33</c:v>
                </c:pt>
                <c:pt idx="232">
                  <c:v>42</c:v>
                </c:pt>
                <c:pt idx="233">
                  <c:v>484</c:v>
                </c:pt>
                <c:pt idx="234">
                  <c:v>53</c:v>
                </c:pt>
                <c:pt idx="235">
                  <c:v>110</c:v>
                </c:pt>
                <c:pt idx="236">
                  <c:v>86</c:v>
                </c:pt>
                <c:pt idx="237">
                  <c:v>58</c:v>
                </c:pt>
                <c:pt idx="238">
                  <c:v>112</c:v>
                </c:pt>
                <c:pt idx="239">
                  <c:v>55</c:v>
                </c:pt>
                <c:pt idx="240">
                  <c:v>73</c:v>
                </c:pt>
                <c:pt idx="241">
                  <c:v>61</c:v>
                </c:pt>
                <c:pt idx="242">
                  <c:v>246</c:v>
                </c:pt>
                <c:pt idx="243">
                  <c:v>72</c:v>
                </c:pt>
                <c:pt idx="244">
                  <c:v>182</c:v>
                </c:pt>
                <c:pt idx="245">
                  <c:v>21</c:v>
                </c:pt>
                <c:pt idx="246">
                  <c:v>80</c:v>
                </c:pt>
                <c:pt idx="247">
                  <c:v>27</c:v>
                </c:pt>
                <c:pt idx="248">
                  <c:v>83</c:v>
                </c:pt>
                <c:pt idx="249">
                  <c:v>45</c:v>
                </c:pt>
                <c:pt idx="250">
                  <c:v>48</c:v>
                </c:pt>
                <c:pt idx="251">
                  <c:v>65</c:v>
                </c:pt>
                <c:pt idx="252">
                  <c:v>135</c:v>
                </c:pt>
                <c:pt idx="253">
                  <c:v>137</c:v>
                </c:pt>
                <c:pt idx="254">
                  <c:v>40</c:v>
                </c:pt>
                <c:pt idx="255">
                  <c:v>315</c:v>
                </c:pt>
                <c:pt idx="256">
                  <c:v>25</c:v>
                </c:pt>
                <c:pt idx="257">
                  <c:v>0</c:v>
                </c:pt>
                <c:pt idx="258">
                  <c:v>76</c:v>
                </c:pt>
                <c:pt idx="259">
                  <c:v>90</c:v>
                </c:pt>
                <c:pt idx="260">
                  <c:v>113</c:v>
                </c:pt>
                <c:pt idx="261">
                  <c:v>122</c:v>
                </c:pt>
                <c:pt idx="262">
                  <c:v>308</c:v>
                </c:pt>
                <c:pt idx="263">
                  <c:v>35</c:v>
                </c:pt>
                <c:pt idx="264">
                  <c:v>72</c:v>
                </c:pt>
                <c:pt idx="265">
                  <c:v>42</c:v>
                </c:pt>
                <c:pt idx="266">
                  <c:v>75</c:v>
                </c:pt>
                <c:pt idx="267">
                  <c:v>60</c:v>
                </c:pt>
                <c:pt idx="268">
                  <c:v>43</c:v>
                </c:pt>
                <c:pt idx="269">
                  <c:v>84</c:v>
                </c:pt>
                <c:pt idx="270">
                  <c:v>23</c:v>
                </c:pt>
                <c:pt idx="271">
                  <c:v>402</c:v>
                </c:pt>
                <c:pt idx="272">
                  <c:v>28</c:v>
                </c:pt>
                <c:pt idx="273">
                  <c:v>96</c:v>
                </c:pt>
                <c:pt idx="274">
                  <c:v>126</c:v>
                </c:pt>
                <c:pt idx="275">
                  <c:v>55</c:v>
                </c:pt>
                <c:pt idx="276">
                  <c:v>78</c:v>
                </c:pt>
                <c:pt idx="277">
                  <c:v>13</c:v>
                </c:pt>
                <c:pt idx="278">
                  <c:v>109</c:v>
                </c:pt>
                <c:pt idx="279">
                  <c:v>31</c:v>
                </c:pt>
                <c:pt idx="280">
                  <c:v>282</c:v>
                </c:pt>
                <c:pt idx="281">
                  <c:v>68</c:v>
                </c:pt>
                <c:pt idx="282">
                  <c:v>141</c:v>
                </c:pt>
                <c:pt idx="283">
                  <c:v>113</c:v>
                </c:pt>
                <c:pt idx="284">
                  <c:v>82</c:v>
                </c:pt>
                <c:pt idx="285">
                  <c:v>0</c:v>
                </c:pt>
                <c:pt idx="286">
                  <c:v>126</c:v>
                </c:pt>
                <c:pt idx="287">
                  <c:v>6</c:v>
                </c:pt>
                <c:pt idx="288">
                  <c:v>826</c:v>
                </c:pt>
                <c:pt idx="289">
                  <c:v>99</c:v>
                </c:pt>
                <c:pt idx="290">
                  <c:v>53</c:v>
                </c:pt>
                <c:pt idx="291">
                  <c:v>124</c:v>
                </c:pt>
                <c:pt idx="292">
                  <c:v>0</c:v>
                </c:pt>
                <c:pt idx="293">
                  <c:v>31</c:v>
                </c:pt>
                <c:pt idx="294">
                  <c:v>145</c:v>
                </c:pt>
                <c:pt idx="295">
                  <c:v>638</c:v>
                </c:pt>
                <c:pt idx="296">
                  <c:v>35</c:v>
                </c:pt>
                <c:pt idx="297">
                  <c:v>264</c:v>
                </c:pt>
                <c:pt idx="298">
                  <c:v>0</c:v>
                </c:pt>
                <c:pt idx="299">
                  <c:v>57</c:v>
                </c:pt>
                <c:pt idx="300">
                  <c:v>218</c:v>
                </c:pt>
                <c:pt idx="301">
                  <c:v>41</c:v>
                </c:pt>
                <c:pt idx="302">
                  <c:v>13</c:v>
                </c:pt>
                <c:pt idx="303">
                  <c:v>12</c:v>
                </c:pt>
                <c:pt idx="304">
                  <c:v>21</c:v>
                </c:pt>
                <c:pt idx="305">
                  <c:v>4</c:v>
                </c:pt>
                <c:pt idx="306">
                  <c:v>36</c:v>
                </c:pt>
                <c:pt idx="307">
                  <c:v>159</c:v>
                </c:pt>
                <c:pt idx="308">
                  <c:v>342</c:v>
                </c:pt>
                <c:pt idx="309">
                  <c:v>145</c:v>
                </c:pt>
                <c:pt idx="310">
                  <c:v>28</c:v>
                </c:pt>
                <c:pt idx="311">
                  <c:v>24</c:v>
                </c:pt>
                <c:pt idx="312">
                  <c:v>53</c:v>
                </c:pt>
                <c:pt idx="313">
                  <c:v>19</c:v>
                </c:pt>
                <c:pt idx="314">
                  <c:v>52</c:v>
                </c:pt>
                <c:pt idx="315">
                  <c:v>239</c:v>
                </c:pt>
                <c:pt idx="316">
                  <c:v>44</c:v>
                </c:pt>
                <c:pt idx="317">
                  <c:v>486</c:v>
                </c:pt>
                <c:pt idx="318">
                  <c:v>105</c:v>
                </c:pt>
                <c:pt idx="319">
                  <c:v>180</c:v>
                </c:pt>
                <c:pt idx="320">
                  <c:v>130</c:v>
                </c:pt>
                <c:pt idx="321">
                  <c:v>84</c:v>
                </c:pt>
                <c:pt idx="322">
                  <c:v>42</c:v>
                </c:pt>
                <c:pt idx="323">
                  <c:v>225</c:v>
                </c:pt>
                <c:pt idx="324">
                  <c:v>39</c:v>
                </c:pt>
                <c:pt idx="325">
                  <c:v>39</c:v>
                </c:pt>
                <c:pt idx="326">
                  <c:v>40</c:v>
                </c:pt>
                <c:pt idx="327">
                  <c:v>316</c:v>
                </c:pt>
                <c:pt idx="328">
                  <c:v>126</c:v>
                </c:pt>
                <c:pt idx="329">
                  <c:v>104</c:v>
                </c:pt>
                <c:pt idx="330">
                  <c:v>62</c:v>
                </c:pt>
                <c:pt idx="331">
                  <c:v>36</c:v>
                </c:pt>
                <c:pt idx="332">
                  <c:v>194</c:v>
                </c:pt>
                <c:pt idx="333">
                  <c:v>87</c:v>
                </c:pt>
                <c:pt idx="334">
                  <c:v>73</c:v>
                </c:pt>
                <c:pt idx="335">
                  <c:v>91</c:v>
                </c:pt>
                <c:pt idx="336">
                  <c:v>220</c:v>
                </c:pt>
                <c:pt idx="337">
                  <c:v>0</c:v>
                </c:pt>
                <c:pt idx="338">
                  <c:v>38</c:v>
                </c:pt>
                <c:pt idx="339">
                  <c:v>37</c:v>
                </c:pt>
                <c:pt idx="340">
                  <c:v>371</c:v>
                </c:pt>
                <c:pt idx="341">
                  <c:v>62</c:v>
                </c:pt>
                <c:pt idx="342">
                  <c:v>75</c:v>
                </c:pt>
                <c:pt idx="343">
                  <c:v>437</c:v>
                </c:pt>
                <c:pt idx="344">
                  <c:v>0</c:v>
                </c:pt>
                <c:pt idx="345">
                  <c:v>74</c:v>
                </c:pt>
                <c:pt idx="346">
                  <c:v>67</c:v>
                </c:pt>
                <c:pt idx="347">
                  <c:v>16</c:v>
                </c:pt>
                <c:pt idx="348">
                  <c:v>152</c:v>
                </c:pt>
                <c:pt idx="349">
                  <c:v>164</c:v>
                </c:pt>
                <c:pt idx="350">
                  <c:v>127</c:v>
                </c:pt>
                <c:pt idx="351">
                  <c:v>345</c:v>
                </c:pt>
                <c:pt idx="352">
                  <c:v>34</c:v>
                </c:pt>
                <c:pt idx="353">
                  <c:v>115</c:v>
                </c:pt>
                <c:pt idx="354">
                  <c:v>40</c:v>
                </c:pt>
                <c:pt idx="355">
                  <c:v>28</c:v>
                </c:pt>
                <c:pt idx="356">
                  <c:v>23</c:v>
                </c:pt>
                <c:pt idx="357">
                  <c:v>56</c:v>
                </c:pt>
                <c:pt idx="358">
                  <c:v>108</c:v>
                </c:pt>
                <c:pt idx="359">
                  <c:v>73</c:v>
                </c:pt>
                <c:pt idx="360">
                  <c:v>352</c:v>
                </c:pt>
                <c:pt idx="361">
                  <c:v>55</c:v>
                </c:pt>
                <c:pt idx="362">
                  <c:v>249</c:v>
                </c:pt>
                <c:pt idx="363">
                  <c:v>129</c:v>
                </c:pt>
                <c:pt idx="364">
                  <c:v>38</c:v>
                </c:pt>
                <c:pt idx="365">
                  <c:v>311</c:v>
                </c:pt>
                <c:pt idx="366">
                  <c:v>100</c:v>
                </c:pt>
                <c:pt idx="367">
                  <c:v>80</c:v>
                </c:pt>
                <c:pt idx="368">
                  <c:v>108</c:v>
                </c:pt>
                <c:pt idx="369">
                  <c:v>93</c:v>
                </c:pt>
                <c:pt idx="370">
                  <c:v>233</c:v>
                </c:pt>
                <c:pt idx="371">
                  <c:v>45</c:v>
                </c:pt>
                <c:pt idx="372">
                  <c:v>372</c:v>
                </c:pt>
                <c:pt idx="373">
                  <c:v>50</c:v>
                </c:pt>
                <c:pt idx="374">
                  <c:v>103</c:v>
                </c:pt>
                <c:pt idx="375">
                  <c:v>584</c:v>
                </c:pt>
                <c:pt idx="376">
                  <c:v>62</c:v>
                </c:pt>
                <c:pt idx="377">
                  <c:v>190</c:v>
                </c:pt>
                <c:pt idx="378">
                  <c:v>90</c:v>
                </c:pt>
                <c:pt idx="379">
                  <c:v>41</c:v>
                </c:pt>
                <c:pt idx="380">
                  <c:v>44</c:v>
                </c:pt>
                <c:pt idx="381">
                  <c:v>118</c:v>
                </c:pt>
                <c:pt idx="382">
                  <c:v>154</c:v>
                </c:pt>
                <c:pt idx="383">
                  <c:v>42</c:v>
                </c:pt>
                <c:pt idx="384">
                  <c:v>57</c:v>
                </c:pt>
                <c:pt idx="385">
                  <c:v>562</c:v>
                </c:pt>
                <c:pt idx="386">
                  <c:v>75</c:v>
                </c:pt>
                <c:pt idx="387">
                  <c:v>93</c:v>
                </c:pt>
                <c:pt idx="388">
                  <c:v>38</c:v>
                </c:pt>
                <c:pt idx="389">
                  <c:v>339</c:v>
                </c:pt>
                <c:pt idx="390">
                  <c:v>19</c:v>
                </c:pt>
                <c:pt idx="391">
                  <c:v>172</c:v>
                </c:pt>
                <c:pt idx="392">
                  <c:v>64</c:v>
                </c:pt>
                <c:pt idx="393">
                  <c:v>217</c:v>
                </c:pt>
                <c:pt idx="394">
                  <c:v>17</c:v>
                </c:pt>
                <c:pt idx="395">
                  <c:v>35</c:v>
                </c:pt>
                <c:pt idx="396">
                  <c:v>185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A05-42D5-A614-747591FE9B68}"/>
            </c:ext>
          </c:extLst>
        </c:ser>
        <c:ser>
          <c:idx val="1"/>
          <c:order val="1"/>
          <c:tx>
            <c:strRef>
              <c:f>ENC!$C$73:$C$74</c:f>
              <c:strCache>
                <c:ptCount val="1"/>
                <c:pt idx="0">
                  <c:v> AvanceEnc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ENC!$A$75:$A$487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ENC!$C$75:$C$487</c:f>
              <c:numCache>
                <c:formatCode>General</c:formatCode>
                <c:ptCount val="412"/>
                <c:pt idx="0">
                  <c:v>57</c:v>
                </c:pt>
                <c:pt idx="1">
                  <c:v>42</c:v>
                </c:pt>
                <c:pt idx="2">
                  <c:v>111</c:v>
                </c:pt>
                <c:pt idx="3">
                  <c:v>120</c:v>
                </c:pt>
                <c:pt idx="4">
                  <c:v>12</c:v>
                </c:pt>
                <c:pt idx="5">
                  <c:v>3</c:v>
                </c:pt>
                <c:pt idx="6">
                  <c:v>3</c:v>
                </c:pt>
                <c:pt idx="7">
                  <c:v>46</c:v>
                </c:pt>
                <c:pt idx="8">
                  <c:v>38</c:v>
                </c:pt>
                <c:pt idx="9">
                  <c:v>102</c:v>
                </c:pt>
                <c:pt idx="10">
                  <c:v>1</c:v>
                </c:pt>
                <c:pt idx="11">
                  <c:v>3</c:v>
                </c:pt>
                <c:pt idx="12">
                  <c:v>114</c:v>
                </c:pt>
                <c:pt idx="13">
                  <c:v>44</c:v>
                </c:pt>
                <c:pt idx="14">
                  <c:v>35</c:v>
                </c:pt>
                <c:pt idx="15">
                  <c:v>10</c:v>
                </c:pt>
                <c:pt idx="16">
                  <c:v>41</c:v>
                </c:pt>
                <c:pt idx="17">
                  <c:v>14</c:v>
                </c:pt>
                <c:pt idx="18">
                  <c:v>7</c:v>
                </c:pt>
                <c:pt idx="19">
                  <c:v>9</c:v>
                </c:pt>
                <c:pt idx="20">
                  <c:v>0</c:v>
                </c:pt>
                <c:pt idx="21">
                  <c:v>33</c:v>
                </c:pt>
                <c:pt idx="22">
                  <c:v>27</c:v>
                </c:pt>
                <c:pt idx="23">
                  <c:v>18</c:v>
                </c:pt>
                <c:pt idx="24">
                  <c:v>48</c:v>
                </c:pt>
                <c:pt idx="25">
                  <c:v>58</c:v>
                </c:pt>
                <c:pt idx="26">
                  <c:v>15</c:v>
                </c:pt>
                <c:pt idx="27">
                  <c:v>55</c:v>
                </c:pt>
                <c:pt idx="28">
                  <c:v>29</c:v>
                </c:pt>
                <c:pt idx="29">
                  <c:v>20</c:v>
                </c:pt>
                <c:pt idx="30">
                  <c:v>17</c:v>
                </c:pt>
                <c:pt idx="31">
                  <c:v>256</c:v>
                </c:pt>
                <c:pt idx="32">
                  <c:v>0</c:v>
                </c:pt>
                <c:pt idx="33">
                  <c:v>57</c:v>
                </c:pt>
                <c:pt idx="34">
                  <c:v>53</c:v>
                </c:pt>
                <c:pt idx="35">
                  <c:v>166</c:v>
                </c:pt>
                <c:pt idx="36">
                  <c:v>28</c:v>
                </c:pt>
                <c:pt idx="37">
                  <c:v>10</c:v>
                </c:pt>
                <c:pt idx="38">
                  <c:v>5</c:v>
                </c:pt>
                <c:pt idx="39">
                  <c:v>9</c:v>
                </c:pt>
                <c:pt idx="40">
                  <c:v>4</c:v>
                </c:pt>
                <c:pt idx="41">
                  <c:v>7</c:v>
                </c:pt>
                <c:pt idx="42">
                  <c:v>1</c:v>
                </c:pt>
                <c:pt idx="43">
                  <c:v>32</c:v>
                </c:pt>
                <c:pt idx="44">
                  <c:v>19</c:v>
                </c:pt>
                <c:pt idx="45">
                  <c:v>37</c:v>
                </c:pt>
                <c:pt idx="46">
                  <c:v>49</c:v>
                </c:pt>
                <c:pt idx="47">
                  <c:v>2</c:v>
                </c:pt>
                <c:pt idx="48">
                  <c:v>2</c:v>
                </c:pt>
                <c:pt idx="49">
                  <c:v>35</c:v>
                </c:pt>
                <c:pt idx="50">
                  <c:v>108</c:v>
                </c:pt>
                <c:pt idx="51">
                  <c:v>56</c:v>
                </c:pt>
                <c:pt idx="52">
                  <c:v>17</c:v>
                </c:pt>
                <c:pt idx="53">
                  <c:v>71</c:v>
                </c:pt>
                <c:pt idx="54">
                  <c:v>38</c:v>
                </c:pt>
                <c:pt idx="55">
                  <c:v>30</c:v>
                </c:pt>
                <c:pt idx="56">
                  <c:v>29</c:v>
                </c:pt>
                <c:pt idx="57">
                  <c:v>15</c:v>
                </c:pt>
                <c:pt idx="58">
                  <c:v>1</c:v>
                </c:pt>
                <c:pt idx="59">
                  <c:v>0</c:v>
                </c:pt>
                <c:pt idx="60">
                  <c:v>123</c:v>
                </c:pt>
                <c:pt idx="61">
                  <c:v>11</c:v>
                </c:pt>
                <c:pt idx="62">
                  <c:v>70</c:v>
                </c:pt>
                <c:pt idx="63">
                  <c:v>15</c:v>
                </c:pt>
                <c:pt idx="64">
                  <c:v>27</c:v>
                </c:pt>
                <c:pt idx="65">
                  <c:v>30</c:v>
                </c:pt>
                <c:pt idx="66">
                  <c:v>37</c:v>
                </c:pt>
                <c:pt idx="67">
                  <c:v>46</c:v>
                </c:pt>
                <c:pt idx="68">
                  <c:v>11</c:v>
                </c:pt>
                <c:pt idx="69">
                  <c:v>10</c:v>
                </c:pt>
                <c:pt idx="70">
                  <c:v>19</c:v>
                </c:pt>
                <c:pt idx="71">
                  <c:v>92</c:v>
                </c:pt>
                <c:pt idx="72">
                  <c:v>7</c:v>
                </c:pt>
                <c:pt idx="73">
                  <c:v>120</c:v>
                </c:pt>
                <c:pt idx="74">
                  <c:v>14</c:v>
                </c:pt>
                <c:pt idx="75">
                  <c:v>5</c:v>
                </c:pt>
                <c:pt idx="76">
                  <c:v>16</c:v>
                </c:pt>
                <c:pt idx="77">
                  <c:v>100</c:v>
                </c:pt>
                <c:pt idx="78">
                  <c:v>34</c:v>
                </c:pt>
                <c:pt idx="79">
                  <c:v>41</c:v>
                </c:pt>
                <c:pt idx="80">
                  <c:v>9</c:v>
                </c:pt>
                <c:pt idx="81">
                  <c:v>19</c:v>
                </c:pt>
                <c:pt idx="82">
                  <c:v>4</c:v>
                </c:pt>
                <c:pt idx="83">
                  <c:v>15</c:v>
                </c:pt>
                <c:pt idx="84">
                  <c:v>108</c:v>
                </c:pt>
                <c:pt idx="85">
                  <c:v>17</c:v>
                </c:pt>
                <c:pt idx="86">
                  <c:v>65</c:v>
                </c:pt>
                <c:pt idx="87">
                  <c:v>25</c:v>
                </c:pt>
                <c:pt idx="88">
                  <c:v>23</c:v>
                </c:pt>
                <c:pt idx="89">
                  <c:v>35</c:v>
                </c:pt>
                <c:pt idx="90">
                  <c:v>9</c:v>
                </c:pt>
                <c:pt idx="91">
                  <c:v>14</c:v>
                </c:pt>
                <c:pt idx="92">
                  <c:v>84</c:v>
                </c:pt>
                <c:pt idx="93">
                  <c:v>12</c:v>
                </c:pt>
                <c:pt idx="94">
                  <c:v>44</c:v>
                </c:pt>
                <c:pt idx="95">
                  <c:v>29</c:v>
                </c:pt>
                <c:pt idx="96">
                  <c:v>76</c:v>
                </c:pt>
                <c:pt idx="97">
                  <c:v>16</c:v>
                </c:pt>
                <c:pt idx="98">
                  <c:v>4</c:v>
                </c:pt>
                <c:pt idx="99">
                  <c:v>28</c:v>
                </c:pt>
                <c:pt idx="100">
                  <c:v>18</c:v>
                </c:pt>
                <c:pt idx="101">
                  <c:v>28</c:v>
                </c:pt>
                <c:pt idx="102">
                  <c:v>62</c:v>
                </c:pt>
                <c:pt idx="103">
                  <c:v>39</c:v>
                </c:pt>
                <c:pt idx="104">
                  <c:v>0</c:v>
                </c:pt>
                <c:pt idx="105">
                  <c:v>25</c:v>
                </c:pt>
                <c:pt idx="106">
                  <c:v>30</c:v>
                </c:pt>
                <c:pt idx="107">
                  <c:v>15</c:v>
                </c:pt>
                <c:pt idx="108">
                  <c:v>8</c:v>
                </c:pt>
                <c:pt idx="109">
                  <c:v>41</c:v>
                </c:pt>
                <c:pt idx="110">
                  <c:v>25</c:v>
                </c:pt>
                <c:pt idx="111">
                  <c:v>22</c:v>
                </c:pt>
                <c:pt idx="112">
                  <c:v>4</c:v>
                </c:pt>
                <c:pt idx="113">
                  <c:v>26</c:v>
                </c:pt>
                <c:pt idx="114">
                  <c:v>44</c:v>
                </c:pt>
                <c:pt idx="115">
                  <c:v>58</c:v>
                </c:pt>
                <c:pt idx="116">
                  <c:v>80</c:v>
                </c:pt>
                <c:pt idx="117">
                  <c:v>22</c:v>
                </c:pt>
                <c:pt idx="118">
                  <c:v>83</c:v>
                </c:pt>
                <c:pt idx="119">
                  <c:v>38</c:v>
                </c:pt>
                <c:pt idx="120">
                  <c:v>127</c:v>
                </c:pt>
                <c:pt idx="121">
                  <c:v>13</c:v>
                </c:pt>
                <c:pt idx="122">
                  <c:v>0</c:v>
                </c:pt>
                <c:pt idx="123">
                  <c:v>21</c:v>
                </c:pt>
                <c:pt idx="124">
                  <c:v>24</c:v>
                </c:pt>
                <c:pt idx="125">
                  <c:v>60</c:v>
                </c:pt>
                <c:pt idx="126">
                  <c:v>0</c:v>
                </c:pt>
                <c:pt idx="127">
                  <c:v>15</c:v>
                </c:pt>
                <c:pt idx="128">
                  <c:v>1</c:v>
                </c:pt>
                <c:pt idx="129">
                  <c:v>25</c:v>
                </c:pt>
                <c:pt idx="130">
                  <c:v>19</c:v>
                </c:pt>
                <c:pt idx="131">
                  <c:v>15</c:v>
                </c:pt>
                <c:pt idx="132">
                  <c:v>48</c:v>
                </c:pt>
                <c:pt idx="133">
                  <c:v>5</c:v>
                </c:pt>
                <c:pt idx="134">
                  <c:v>7</c:v>
                </c:pt>
                <c:pt idx="135">
                  <c:v>50</c:v>
                </c:pt>
                <c:pt idx="136">
                  <c:v>9</c:v>
                </c:pt>
                <c:pt idx="137">
                  <c:v>32</c:v>
                </c:pt>
                <c:pt idx="138">
                  <c:v>30</c:v>
                </c:pt>
                <c:pt idx="139">
                  <c:v>17</c:v>
                </c:pt>
                <c:pt idx="140">
                  <c:v>54</c:v>
                </c:pt>
                <c:pt idx="141">
                  <c:v>18</c:v>
                </c:pt>
                <c:pt idx="142">
                  <c:v>64</c:v>
                </c:pt>
                <c:pt idx="143">
                  <c:v>95</c:v>
                </c:pt>
                <c:pt idx="144">
                  <c:v>54</c:v>
                </c:pt>
                <c:pt idx="145">
                  <c:v>0</c:v>
                </c:pt>
                <c:pt idx="146">
                  <c:v>4</c:v>
                </c:pt>
                <c:pt idx="147">
                  <c:v>15</c:v>
                </c:pt>
                <c:pt idx="148">
                  <c:v>27</c:v>
                </c:pt>
                <c:pt idx="149">
                  <c:v>0</c:v>
                </c:pt>
                <c:pt idx="150">
                  <c:v>8</c:v>
                </c:pt>
                <c:pt idx="151">
                  <c:v>16</c:v>
                </c:pt>
                <c:pt idx="152">
                  <c:v>40</c:v>
                </c:pt>
                <c:pt idx="153">
                  <c:v>11</c:v>
                </c:pt>
                <c:pt idx="154">
                  <c:v>108</c:v>
                </c:pt>
                <c:pt idx="155">
                  <c:v>38</c:v>
                </c:pt>
                <c:pt idx="156">
                  <c:v>239</c:v>
                </c:pt>
                <c:pt idx="157">
                  <c:v>177</c:v>
                </c:pt>
                <c:pt idx="158">
                  <c:v>19</c:v>
                </c:pt>
                <c:pt idx="159">
                  <c:v>45</c:v>
                </c:pt>
                <c:pt idx="160">
                  <c:v>61</c:v>
                </c:pt>
                <c:pt idx="161">
                  <c:v>11</c:v>
                </c:pt>
                <c:pt idx="162">
                  <c:v>25</c:v>
                </c:pt>
                <c:pt idx="163">
                  <c:v>0</c:v>
                </c:pt>
                <c:pt idx="164">
                  <c:v>192</c:v>
                </c:pt>
                <c:pt idx="165">
                  <c:v>51</c:v>
                </c:pt>
                <c:pt idx="166">
                  <c:v>24</c:v>
                </c:pt>
                <c:pt idx="167">
                  <c:v>29</c:v>
                </c:pt>
                <c:pt idx="168">
                  <c:v>93</c:v>
                </c:pt>
                <c:pt idx="169">
                  <c:v>50</c:v>
                </c:pt>
                <c:pt idx="170">
                  <c:v>23</c:v>
                </c:pt>
                <c:pt idx="171">
                  <c:v>0</c:v>
                </c:pt>
                <c:pt idx="172">
                  <c:v>7</c:v>
                </c:pt>
                <c:pt idx="173">
                  <c:v>3</c:v>
                </c:pt>
                <c:pt idx="174">
                  <c:v>22</c:v>
                </c:pt>
                <c:pt idx="175">
                  <c:v>1</c:v>
                </c:pt>
                <c:pt idx="176">
                  <c:v>8</c:v>
                </c:pt>
                <c:pt idx="177">
                  <c:v>11</c:v>
                </c:pt>
                <c:pt idx="178">
                  <c:v>13</c:v>
                </c:pt>
                <c:pt idx="179">
                  <c:v>29</c:v>
                </c:pt>
                <c:pt idx="180">
                  <c:v>11</c:v>
                </c:pt>
                <c:pt idx="181">
                  <c:v>14</c:v>
                </c:pt>
                <c:pt idx="182">
                  <c:v>17</c:v>
                </c:pt>
                <c:pt idx="183">
                  <c:v>31</c:v>
                </c:pt>
                <c:pt idx="184">
                  <c:v>35</c:v>
                </c:pt>
                <c:pt idx="185">
                  <c:v>85</c:v>
                </c:pt>
                <c:pt idx="186">
                  <c:v>30</c:v>
                </c:pt>
                <c:pt idx="187">
                  <c:v>36</c:v>
                </c:pt>
                <c:pt idx="188">
                  <c:v>8</c:v>
                </c:pt>
                <c:pt idx="189">
                  <c:v>24</c:v>
                </c:pt>
                <c:pt idx="190">
                  <c:v>183</c:v>
                </c:pt>
                <c:pt idx="191">
                  <c:v>0</c:v>
                </c:pt>
                <c:pt idx="192">
                  <c:v>0</c:v>
                </c:pt>
                <c:pt idx="193">
                  <c:v>28</c:v>
                </c:pt>
                <c:pt idx="194">
                  <c:v>14</c:v>
                </c:pt>
                <c:pt idx="195">
                  <c:v>25</c:v>
                </c:pt>
                <c:pt idx="196">
                  <c:v>13</c:v>
                </c:pt>
                <c:pt idx="197">
                  <c:v>31</c:v>
                </c:pt>
                <c:pt idx="198">
                  <c:v>22</c:v>
                </c:pt>
                <c:pt idx="199">
                  <c:v>14</c:v>
                </c:pt>
                <c:pt idx="200">
                  <c:v>9</c:v>
                </c:pt>
                <c:pt idx="201">
                  <c:v>0</c:v>
                </c:pt>
                <c:pt idx="202">
                  <c:v>2</c:v>
                </c:pt>
                <c:pt idx="203">
                  <c:v>35</c:v>
                </c:pt>
                <c:pt idx="204">
                  <c:v>2</c:v>
                </c:pt>
                <c:pt idx="205">
                  <c:v>0</c:v>
                </c:pt>
                <c:pt idx="206">
                  <c:v>17</c:v>
                </c:pt>
                <c:pt idx="207">
                  <c:v>59</c:v>
                </c:pt>
                <c:pt idx="208">
                  <c:v>44</c:v>
                </c:pt>
                <c:pt idx="209">
                  <c:v>12</c:v>
                </c:pt>
                <c:pt idx="210">
                  <c:v>12</c:v>
                </c:pt>
                <c:pt idx="211">
                  <c:v>34</c:v>
                </c:pt>
                <c:pt idx="212">
                  <c:v>39</c:v>
                </c:pt>
                <c:pt idx="213">
                  <c:v>25</c:v>
                </c:pt>
                <c:pt idx="214">
                  <c:v>54</c:v>
                </c:pt>
                <c:pt idx="215">
                  <c:v>34</c:v>
                </c:pt>
                <c:pt idx="216">
                  <c:v>26</c:v>
                </c:pt>
                <c:pt idx="217">
                  <c:v>17</c:v>
                </c:pt>
                <c:pt idx="218">
                  <c:v>39</c:v>
                </c:pt>
                <c:pt idx="219">
                  <c:v>23</c:v>
                </c:pt>
                <c:pt idx="220">
                  <c:v>36</c:v>
                </c:pt>
                <c:pt idx="221">
                  <c:v>23</c:v>
                </c:pt>
                <c:pt idx="222">
                  <c:v>58</c:v>
                </c:pt>
                <c:pt idx="223">
                  <c:v>105</c:v>
                </c:pt>
                <c:pt idx="224">
                  <c:v>22</c:v>
                </c:pt>
                <c:pt idx="225">
                  <c:v>24</c:v>
                </c:pt>
                <c:pt idx="226">
                  <c:v>55</c:v>
                </c:pt>
                <c:pt idx="227">
                  <c:v>0</c:v>
                </c:pt>
                <c:pt idx="228">
                  <c:v>27</c:v>
                </c:pt>
                <c:pt idx="229">
                  <c:v>40</c:v>
                </c:pt>
                <c:pt idx="230">
                  <c:v>69</c:v>
                </c:pt>
                <c:pt idx="231">
                  <c:v>2</c:v>
                </c:pt>
                <c:pt idx="232">
                  <c:v>8</c:v>
                </c:pt>
                <c:pt idx="233">
                  <c:v>107</c:v>
                </c:pt>
                <c:pt idx="234">
                  <c:v>10</c:v>
                </c:pt>
                <c:pt idx="235">
                  <c:v>16</c:v>
                </c:pt>
                <c:pt idx="236">
                  <c:v>13</c:v>
                </c:pt>
                <c:pt idx="237">
                  <c:v>13</c:v>
                </c:pt>
                <c:pt idx="238">
                  <c:v>40</c:v>
                </c:pt>
                <c:pt idx="239">
                  <c:v>7</c:v>
                </c:pt>
                <c:pt idx="240">
                  <c:v>23</c:v>
                </c:pt>
                <c:pt idx="241">
                  <c:v>20</c:v>
                </c:pt>
                <c:pt idx="242">
                  <c:v>75</c:v>
                </c:pt>
                <c:pt idx="243">
                  <c:v>0</c:v>
                </c:pt>
                <c:pt idx="244">
                  <c:v>65</c:v>
                </c:pt>
                <c:pt idx="245">
                  <c:v>2</c:v>
                </c:pt>
                <c:pt idx="246">
                  <c:v>24</c:v>
                </c:pt>
                <c:pt idx="247">
                  <c:v>22</c:v>
                </c:pt>
                <c:pt idx="248">
                  <c:v>12</c:v>
                </c:pt>
                <c:pt idx="249">
                  <c:v>13</c:v>
                </c:pt>
                <c:pt idx="250">
                  <c:v>21</c:v>
                </c:pt>
                <c:pt idx="251">
                  <c:v>12</c:v>
                </c:pt>
                <c:pt idx="252">
                  <c:v>85</c:v>
                </c:pt>
                <c:pt idx="253">
                  <c:v>34</c:v>
                </c:pt>
                <c:pt idx="254">
                  <c:v>16</c:v>
                </c:pt>
                <c:pt idx="255">
                  <c:v>150</c:v>
                </c:pt>
                <c:pt idx="256">
                  <c:v>34</c:v>
                </c:pt>
                <c:pt idx="257">
                  <c:v>10</c:v>
                </c:pt>
                <c:pt idx="258">
                  <c:v>92</c:v>
                </c:pt>
                <c:pt idx="259">
                  <c:v>20</c:v>
                </c:pt>
                <c:pt idx="260">
                  <c:v>21</c:v>
                </c:pt>
                <c:pt idx="261">
                  <c:v>85</c:v>
                </c:pt>
                <c:pt idx="262">
                  <c:v>85</c:v>
                </c:pt>
                <c:pt idx="263">
                  <c:v>15</c:v>
                </c:pt>
                <c:pt idx="264">
                  <c:v>55</c:v>
                </c:pt>
                <c:pt idx="265">
                  <c:v>6</c:v>
                </c:pt>
                <c:pt idx="266">
                  <c:v>54</c:v>
                </c:pt>
                <c:pt idx="267">
                  <c:v>18</c:v>
                </c:pt>
                <c:pt idx="268">
                  <c:v>6</c:v>
                </c:pt>
                <c:pt idx="269">
                  <c:v>30</c:v>
                </c:pt>
                <c:pt idx="270">
                  <c:v>18</c:v>
                </c:pt>
                <c:pt idx="271">
                  <c:v>166</c:v>
                </c:pt>
                <c:pt idx="272">
                  <c:v>35</c:v>
                </c:pt>
                <c:pt idx="273">
                  <c:v>0</c:v>
                </c:pt>
                <c:pt idx="274">
                  <c:v>4</c:v>
                </c:pt>
                <c:pt idx="275">
                  <c:v>59</c:v>
                </c:pt>
                <c:pt idx="276">
                  <c:v>23</c:v>
                </c:pt>
                <c:pt idx="277">
                  <c:v>26</c:v>
                </c:pt>
                <c:pt idx="278">
                  <c:v>27</c:v>
                </c:pt>
                <c:pt idx="279">
                  <c:v>1</c:v>
                </c:pt>
                <c:pt idx="280">
                  <c:v>63</c:v>
                </c:pt>
                <c:pt idx="281">
                  <c:v>34</c:v>
                </c:pt>
                <c:pt idx="282">
                  <c:v>25</c:v>
                </c:pt>
                <c:pt idx="283">
                  <c:v>45</c:v>
                </c:pt>
                <c:pt idx="284">
                  <c:v>11</c:v>
                </c:pt>
                <c:pt idx="285">
                  <c:v>0</c:v>
                </c:pt>
                <c:pt idx="286">
                  <c:v>71</c:v>
                </c:pt>
                <c:pt idx="287">
                  <c:v>7</c:v>
                </c:pt>
                <c:pt idx="288">
                  <c:v>208</c:v>
                </c:pt>
                <c:pt idx="289">
                  <c:v>40</c:v>
                </c:pt>
                <c:pt idx="290">
                  <c:v>28</c:v>
                </c:pt>
                <c:pt idx="291">
                  <c:v>72</c:v>
                </c:pt>
                <c:pt idx="292">
                  <c:v>30</c:v>
                </c:pt>
                <c:pt idx="293">
                  <c:v>9</c:v>
                </c:pt>
                <c:pt idx="294">
                  <c:v>68</c:v>
                </c:pt>
                <c:pt idx="295">
                  <c:v>178</c:v>
                </c:pt>
                <c:pt idx="296">
                  <c:v>42</c:v>
                </c:pt>
                <c:pt idx="297">
                  <c:v>52</c:v>
                </c:pt>
                <c:pt idx="298">
                  <c:v>9</c:v>
                </c:pt>
                <c:pt idx="299">
                  <c:v>7</c:v>
                </c:pt>
                <c:pt idx="300">
                  <c:v>55</c:v>
                </c:pt>
                <c:pt idx="301">
                  <c:v>14</c:v>
                </c:pt>
                <c:pt idx="302">
                  <c:v>2</c:v>
                </c:pt>
                <c:pt idx="303">
                  <c:v>11</c:v>
                </c:pt>
                <c:pt idx="304">
                  <c:v>6</c:v>
                </c:pt>
                <c:pt idx="305">
                  <c:v>1</c:v>
                </c:pt>
                <c:pt idx="306">
                  <c:v>12</c:v>
                </c:pt>
                <c:pt idx="307">
                  <c:v>173</c:v>
                </c:pt>
                <c:pt idx="308">
                  <c:v>104</c:v>
                </c:pt>
                <c:pt idx="309">
                  <c:v>45</c:v>
                </c:pt>
                <c:pt idx="310">
                  <c:v>16</c:v>
                </c:pt>
                <c:pt idx="311">
                  <c:v>2</c:v>
                </c:pt>
                <c:pt idx="312">
                  <c:v>2</c:v>
                </c:pt>
                <c:pt idx="313">
                  <c:v>7</c:v>
                </c:pt>
                <c:pt idx="314">
                  <c:v>22</c:v>
                </c:pt>
                <c:pt idx="315">
                  <c:v>60</c:v>
                </c:pt>
                <c:pt idx="316">
                  <c:v>16</c:v>
                </c:pt>
                <c:pt idx="317">
                  <c:v>78</c:v>
                </c:pt>
                <c:pt idx="318">
                  <c:v>38</c:v>
                </c:pt>
                <c:pt idx="319">
                  <c:v>24</c:v>
                </c:pt>
                <c:pt idx="320">
                  <c:v>66</c:v>
                </c:pt>
                <c:pt idx="321">
                  <c:v>27</c:v>
                </c:pt>
                <c:pt idx="322">
                  <c:v>2</c:v>
                </c:pt>
                <c:pt idx="323">
                  <c:v>7</c:v>
                </c:pt>
                <c:pt idx="324">
                  <c:v>10</c:v>
                </c:pt>
                <c:pt idx="325">
                  <c:v>9</c:v>
                </c:pt>
                <c:pt idx="326">
                  <c:v>18</c:v>
                </c:pt>
                <c:pt idx="327">
                  <c:v>103</c:v>
                </c:pt>
                <c:pt idx="328">
                  <c:v>21</c:v>
                </c:pt>
                <c:pt idx="329">
                  <c:v>67</c:v>
                </c:pt>
                <c:pt idx="330">
                  <c:v>12</c:v>
                </c:pt>
                <c:pt idx="331">
                  <c:v>12</c:v>
                </c:pt>
                <c:pt idx="332">
                  <c:v>41</c:v>
                </c:pt>
                <c:pt idx="333">
                  <c:v>27</c:v>
                </c:pt>
                <c:pt idx="334">
                  <c:v>62</c:v>
                </c:pt>
                <c:pt idx="335">
                  <c:v>11</c:v>
                </c:pt>
                <c:pt idx="336">
                  <c:v>0</c:v>
                </c:pt>
                <c:pt idx="337">
                  <c:v>76</c:v>
                </c:pt>
                <c:pt idx="338">
                  <c:v>12</c:v>
                </c:pt>
                <c:pt idx="339">
                  <c:v>17</c:v>
                </c:pt>
                <c:pt idx="340">
                  <c:v>137</c:v>
                </c:pt>
                <c:pt idx="341">
                  <c:v>17</c:v>
                </c:pt>
                <c:pt idx="342">
                  <c:v>15</c:v>
                </c:pt>
                <c:pt idx="343">
                  <c:v>90</c:v>
                </c:pt>
                <c:pt idx="344">
                  <c:v>24</c:v>
                </c:pt>
                <c:pt idx="345">
                  <c:v>14</c:v>
                </c:pt>
                <c:pt idx="346">
                  <c:v>18</c:v>
                </c:pt>
                <c:pt idx="347">
                  <c:v>11</c:v>
                </c:pt>
                <c:pt idx="348">
                  <c:v>12</c:v>
                </c:pt>
                <c:pt idx="349">
                  <c:v>50</c:v>
                </c:pt>
                <c:pt idx="350">
                  <c:v>74</c:v>
                </c:pt>
                <c:pt idx="351">
                  <c:v>69</c:v>
                </c:pt>
                <c:pt idx="352">
                  <c:v>24</c:v>
                </c:pt>
                <c:pt idx="353">
                  <c:v>24</c:v>
                </c:pt>
                <c:pt idx="354">
                  <c:v>18</c:v>
                </c:pt>
                <c:pt idx="355">
                  <c:v>14</c:v>
                </c:pt>
                <c:pt idx="356">
                  <c:v>9</c:v>
                </c:pt>
                <c:pt idx="357">
                  <c:v>51</c:v>
                </c:pt>
                <c:pt idx="358">
                  <c:v>27</c:v>
                </c:pt>
                <c:pt idx="359">
                  <c:v>33</c:v>
                </c:pt>
                <c:pt idx="360">
                  <c:v>140</c:v>
                </c:pt>
                <c:pt idx="361">
                  <c:v>12</c:v>
                </c:pt>
                <c:pt idx="362">
                  <c:v>79</c:v>
                </c:pt>
                <c:pt idx="363">
                  <c:v>15</c:v>
                </c:pt>
                <c:pt idx="364">
                  <c:v>17</c:v>
                </c:pt>
                <c:pt idx="365">
                  <c:v>44</c:v>
                </c:pt>
                <c:pt idx="366">
                  <c:v>26</c:v>
                </c:pt>
                <c:pt idx="367">
                  <c:v>16</c:v>
                </c:pt>
                <c:pt idx="368">
                  <c:v>9</c:v>
                </c:pt>
                <c:pt idx="369">
                  <c:v>23</c:v>
                </c:pt>
                <c:pt idx="370">
                  <c:v>126</c:v>
                </c:pt>
                <c:pt idx="371">
                  <c:v>9</c:v>
                </c:pt>
                <c:pt idx="372">
                  <c:v>66</c:v>
                </c:pt>
                <c:pt idx="373">
                  <c:v>26</c:v>
                </c:pt>
                <c:pt idx="374">
                  <c:v>31</c:v>
                </c:pt>
                <c:pt idx="375">
                  <c:v>57</c:v>
                </c:pt>
                <c:pt idx="376">
                  <c:v>1</c:v>
                </c:pt>
                <c:pt idx="377">
                  <c:v>5</c:v>
                </c:pt>
                <c:pt idx="378">
                  <c:v>26</c:v>
                </c:pt>
                <c:pt idx="379">
                  <c:v>8</c:v>
                </c:pt>
                <c:pt idx="380">
                  <c:v>10</c:v>
                </c:pt>
                <c:pt idx="381">
                  <c:v>17</c:v>
                </c:pt>
                <c:pt idx="382">
                  <c:v>15</c:v>
                </c:pt>
                <c:pt idx="383">
                  <c:v>1</c:v>
                </c:pt>
                <c:pt idx="384">
                  <c:v>5</c:v>
                </c:pt>
                <c:pt idx="385">
                  <c:v>109</c:v>
                </c:pt>
                <c:pt idx="386">
                  <c:v>9</c:v>
                </c:pt>
                <c:pt idx="387">
                  <c:v>61</c:v>
                </c:pt>
                <c:pt idx="388">
                  <c:v>21</c:v>
                </c:pt>
                <c:pt idx="389">
                  <c:v>74</c:v>
                </c:pt>
                <c:pt idx="390">
                  <c:v>13</c:v>
                </c:pt>
                <c:pt idx="391">
                  <c:v>38</c:v>
                </c:pt>
                <c:pt idx="392">
                  <c:v>19</c:v>
                </c:pt>
                <c:pt idx="393">
                  <c:v>8</c:v>
                </c:pt>
                <c:pt idx="394">
                  <c:v>9</c:v>
                </c:pt>
                <c:pt idx="395">
                  <c:v>31</c:v>
                </c:pt>
                <c:pt idx="396">
                  <c:v>114</c:v>
                </c:pt>
                <c:pt idx="397">
                  <c:v>65</c:v>
                </c:pt>
                <c:pt idx="398">
                  <c:v>19</c:v>
                </c:pt>
                <c:pt idx="399">
                  <c:v>27</c:v>
                </c:pt>
                <c:pt idx="400">
                  <c:v>28</c:v>
                </c:pt>
                <c:pt idx="401">
                  <c:v>32</c:v>
                </c:pt>
                <c:pt idx="402">
                  <c:v>24</c:v>
                </c:pt>
                <c:pt idx="403">
                  <c:v>23</c:v>
                </c:pt>
                <c:pt idx="404">
                  <c:v>51</c:v>
                </c:pt>
                <c:pt idx="405">
                  <c:v>9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A05-42D5-A614-747591FE9B6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1595392"/>
        <c:axId val="81642240"/>
      </c:barChart>
      <c:lineChart>
        <c:grouping val="standard"/>
        <c:varyColors val="0"/>
        <c:ser>
          <c:idx val="2"/>
          <c:order val="2"/>
          <c:tx>
            <c:strRef>
              <c:f>ENC!$D$73:$D$74</c:f>
              <c:strCache>
                <c:ptCount val="1"/>
                <c:pt idx="0">
                  <c:v> % ENC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strRef>
              <c:f>ENC!$A$75:$A$487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ENC!$D$75:$D$487</c:f>
              <c:numCache>
                <c:formatCode>0%</c:formatCode>
                <c:ptCount val="412"/>
                <c:pt idx="0">
                  <c:v>0.34337349397590361</c:v>
                </c:pt>
                <c:pt idx="1">
                  <c:v>0.28767123287671231</c:v>
                </c:pt>
                <c:pt idx="2">
                  <c:v>0.54411764705882348</c:v>
                </c:pt>
                <c:pt idx="3">
                  <c:v>0.22770398481973433</c:v>
                </c:pt>
                <c:pt idx="4">
                  <c:v>0.17910447761194029</c:v>
                </c:pt>
                <c:pt idx="5">
                  <c:v>0.21428571428571427</c:v>
                </c:pt>
                <c:pt idx="6">
                  <c:v>9.0909090909090912E-2</c:v>
                </c:pt>
                <c:pt idx="7">
                  <c:v>0.21800947867298578</c:v>
                </c:pt>
                <c:pt idx="8">
                  <c:v>0.34545454545454546</c:v>
                </c:pt>
                <c:pt idx="9">
                  <c:v>0.35664335664335667</c:v>
                </c:pt>
                <c:pt idx="10">
                  <c:v>7.1428571428571425E-2</c:v>
                </c:pt>
                <c:pt idx="11">
                  <c:v>0.16666666666666666</c:v>
                </c:pt>
                <c:pt idx="12">
                  <c:v>0.3211267605633803</c:v>
                </c:pt>
                <c:pt idx="13">
                  <c:v>0.23036649214659685</c:v>
                </c:pt>
                <c:pt idx="14">
                  <c:v>0.2046783625730994</c:v>
                </c:pt>
                <c:pt idx="15">
                  <c:v>0.22222222222222221</c:v>
                </c:pt>
                <c:pt idx="16">
                  <c:v>0.18721461187214611</c:v>
                </c:pt>
                <c:pt idx="17">
                  <c:v>0.21212121212121213</c:v>
                </c:pt>
                <c:pt idx="18">
                  <c:v>0.2</c:v>
                </c:pt>
                <c:pt idx="19">
                  <c:v>0.31034482758620691</c:v>
                </c:pt>
                <c:pt idx="20">
                  <c:v>0</c:v>
                </c:pt>
                <c:pt idx="21">
                  <c:v>0.515625</c:v>
                </c:pt>
                <c:pt idx="22">
                  <c:v>0.39130434782608697</c:v>
                </c:pt>
                <c:pt idx="23">
                  <c:v>0.23376623376623376</c:v>
                </c:pt>
                <c:pt idx="24">
                  <c:v>0.16783216783216784</c:v>
                </c:pt>
                <c:pt idx="25">
                  <c:v>0.33720930232558138</c:v>
                </c:pt>
                <c:pt idx="26">
                  <c:v>0.3</c:v>
                </c:pt>
                <c:pt idx="27">
                  <c:v>0.35714285714285715</c:v>
                </c:pt>
                <c:pt idx="28">
                  <c:v>0.3493975903614458</c:v>
                </c:pt>
                <c:pt idx="29">
                  <c:v>0.29411764705882354</c:v>
                </c:pt>
                <c:pt idx="30">
                  <c:v>0.15178571428571427</c:v>
                </c:pt>
                <c:pt idx="31">
                  <c:v>0.60235294117647054</c:v>
                </c:pt>
                <c:pt idx="32">
                  <c:v>0</c:v>
                </c:pt>
                <c:pt idx="33">
                  <c:v>0.26267281105990781</c:v>
                </c:pt>
                <c:pt idx="34">
                  <c:v>2.4090909090909092</c:v>
                </c:pt>
                <c:pt idx="35">
                  <c:v>0.46239554317548748</c:v>
                </c:pt>
                <c:pt idx="36">
                  <c:v>1.037037037037037</c:v>
                </c:pt>
                <c:pt idx="37">
                  <c:v>0</c:v>
                </c:pt>
                <c:pt idx="38">
                  <c:v>4.2016806722689079E-2</c:v>
                </c:pt>
                <c:pt idx="39">
                  <c:v>0.21428571428571427</c:v>
                </c:pt>
                <c:pt idx="40">
                  <c:v>8.5106382978723402E-2</c:v>
                </c:pt>
                <c:pt idx="41">
                  <c:v>0.109375</c:v>
                </c:pt>
                <c:pt idx="42">
                  <c:v>6.3291139240506328E-3</c:v>
                </c:pt>
                <c:pt idx="43">
                  <c:v>0.29629629629629628</c:v>
                </c:pt>
                <c:pt idx="44">
                  <c:v>0.95</c:v>
                </c:pt>
                <c:pt idx="45">
                  <c:v>0.6607142857142857</c:v>
                </c:pt>
                <c:pt idx="46">
                  <c:v>0.21491228070175439</c:v>
                </c:pt>
                <c:pt idx="47">
                  <c:v>9.5693779904306216E-3</c:v>
                </c:pt>
                <c:pt idx="48">
                  <c:v>2.7397260273972601E-2</c:v>
                </c:pt>
                <c:pt idx="49">
                  <c:v>0.21604938271604937</c:v>
                </c:pt>
                <c:pt idx="50">
                  <c:v>0.30681818181818182</c:v>
                </c:pt>
                <c:pt idx="51">
                  <c:v>1.2173913043478262</c:v>
                </c:pt>
                <c:pt idx="52">
                  <c:v>0.16190476190476191</c:v>
                </c:pt>
                <c:pt idx="53">
                  <c:v>1.0289855072463767</c:v>
                </c:pt>
                <c:pt idx="54">
                  <c:v>0.30158730158730157</c:v>
                </c:pt>
                <c:pt idx="55">
                  <c:v>0.22556390977443608</c:v>
                </c:pt>
                <c:pt idx="56">
                  <c:v>0.22307692307692309</c:v>
                </c:pt>
                <c:pt idx="57">
                  <c:v>0.25862068965517243</c:v>
                </c:pt>
                <c:pt idx="58">
                  <c:v>8.3333333333333329E-2</c:v>
                </c:pt>
                <c:pt idx="59">
                  <c:v>0</c:v>
                </c:pt>
                <c:pt idx="60">
                  <c:v>0.1889400921658986</c:v>
                </c:pt>
                <c:pt idx="61">
                  <c:v>0.18032786885245902</c:v>
                </c:pt>
                <c:pt idx="62">
                  <c:v>0.42944785276073622</c:v>
                </c:pt>
                <c:pt idx="63">
                  <c:v>0.22727272727272727</c:v>
                </c:pt>
                <c:pt idx="64">
                  <c:v>0.77142857142857146</c:v>
                </c:pt>
                <c:pt idx="65">
                  <c:v>0.10989010989010989</c:v>
                </c:pt>
                <c:pt idx="66">
                  <c:v>0.14285714285714285</c:v>
                </c:pt>
                <c:pt idx="67">
                  <c:v>0.46464646464646464</c:v>
                </c:pt>
                <c:pt idx="68">
                  <c:v>5.5555555555555552E-2</c:v>
                </c:pt>
                <c:pt idx="69">
                  <c:v>0.66666666666666663</c:v>
                </c:pt>
                <c:pt idx="70">
                  <c:v>6.83453237410072E-2</c:v>
                </c:pt>
                <c:pt idx="71">
                  <c:v>0.26512968299711814</c:v>
                </c:pt>
                <c:pt idx="72">
                  <c:v>1.4</c:v>
                </c:pt>
                <c:pt idx="73">
                  <c:v>0.4580152671755725</c:v>
                </c:pt>
                <c:pt idx="74">
                  <c:v>0.73684210526315785</c:v>
                </c:pt>
                <c:pt idx="75">
                  <c:v>7.8125E-2</c:v>
                </c:pt>
                <c:pt idx="76">
                  <c:v>0.19277108433734941</c:v>
                </c:pt>
                <c:pt idx="77">
                  <c:v>0.24875621890547264</c:v>
                </c:pt>
                <c:pt idx="78">
                  <c:v>0.2857142857142857</c:v>
                </c:pt>
                <c:pt idx="79">
                  <c:v>0.7192982456140351</c:v>
                </c:pt>
                <c:pt idx="80">
                  <c:v>0.81818181818181823</c:v>
                </c:pt>
                <c:pt idx="81">
                  <c:v>0.65517241379310343</c:v>
                </c:pt>
                <c:pt idx="82">
                  <c:v>0.19047619047619047</c:v>
                </c:pt>
                <c:pt idx="83">
                  <c:v>0.30612244897959184</c:v>
                </c:pt>
                <c:pt idx="84">
                  <c:v>0.44444444444444442</c:v>
                </c:pt>
                <c:pt idx="85">
                  <c:v>0.6071428571428571</c:v>
                </c:pt>
                <c:pt idx="86">
                  <c:v>1</c:v>
                </c:pt>
                <c:pt idx="87">
                  <c:v>0.56818181818181823</c:v>
                </c:pt>
                <c:pt idx="88">
                  <c:v>0.33823529411764708</c:v>
                </c:pt>
                <c:pt idx="89">
                  <c:v>0.22727272727272727</c:v>
                </c:pt>
                <c:pt idx="90">
                  <c:v>0.34615384615384615</c:v>
                </c:pt>
                <c:pt idx="91">
                  <c:v>8.6419753086419748E-2</c:v>
                </c:pt>
                <c:pt idx="92">
                  <c:v>0.46666666666666667</c:v>
                </c:pt>
                <c:pt idx="93">
                  <c:v>0.26666666666666666</c:v>
                </c:pt>
                <c:pt idx="94">
                  <c:v>0.66666666666666663</c:v>
                </c:pt>
                <c:pt idx="95">
                  <c:v>0.35365853658536583</c:v>
                </c:pt>
                <c:pt idx="96">
                  <c:v>0.4</c:v>
                </c:pt>
                <c:pt idx="97">
                  <c:v>0.55172413793103448</c:v>
                </c:pt>
                <c:pt idx="98">
                  <c:v>7.0175438596491224E-2</c:v>
                </c:pt>
                <c:pt idx="99">
                  <c:v>0.35</c:v>
                </c:pt>
                <c:pt idx="100">
                  <c:v>0.17307692307692307</c:v>
                </c:pt>
                <c:pt idx="101">
                  <c:v>0.11067193675889328</c:v>
                </c:pt>
                <c:pt idx="102">
                  <c:v>7.848101265822785E-2</c:v>
                </c:pt>
                <c:pt idx="103">
                  <c:v>3.3913043478260872E-2</c:v>
                </c:pt>
                <c:pt idx="104">
                  <c:v>0</c:v>
                </c:pt>
                <c:pt idx="105">
                  <c:v>0.2808988764044944</c:v>
                </c:pt>
                <c:pt idx="106">
                  <c:v>0.14423076923076922</c:v>
                </c:pt>
                <c:pt idx="107">
                  <c:v>9.3167701863354033E-2</c:v>
                </c:pt>
                <c:pt idx="108">
                  <c:v>9.8765432098765427E-2</c:v>
                </c:pt>
                <c:pt idx="109">
                  <c:v>0.43617021276595747</c:v>
                </c:pt>
                <c:pt idx="110">
                  <c:v>0.25252525252525254</c:v>
                </c:pt>
                <c:pt idx="111">
                  <c:v>0.61111111111111116</c:v>
                </c:pt>
                <c:pt idx="112">
                  <c:v>8.5106382978723402E-2</c:v>
                </c:pt>
                <c:pt idx="113">
                  <c:v>0.78787878787878785</c:v>
                </c:pt>
                <c:pt idx="114">
                  <c:v>0.7857142857142857</c:v>
                </c:pt>
                <c:pt idx="115">
                  <c:v>0.22924901185770752</c:v>
                </c:pt>
                <c:pt idx="116">
                  <c:v>0.3669724770642202</c:v>
                </c:pt>
                <c:pt idx="117">
                  <c:v>0.51162790697674421</c:v>
                </c:pt>
                <c:pt idx="118">
                  <c:v>0.2455621301775148</c:v>
                </c:pt>
                <c:pt idx="119">
                  <c:v>0.15702479338842976</c:v>
                </c:pt>
                <c:pt idx="120">
                  <c:v>0.7134831460674157</c:v>
                </c:pt>
                <c:pt idx="121">
                  <c:v>0.1015625</c:v>
                </c:pt>
                <c:pt idx="122">
                  <c:v>0</c:v>
                </c:pt>
                <c:pt idx="123">
                  <c:v>5.2631578947368418E-2</c:v>
                </c:pt>
                <c:pt idx="124">
                  <c:v>0.54545454545454541</c:v>
                </c:pt>
                <c:pt idx="125">
                  <c:v>0.23809523809523808</c:v>
                </c:pt>
                <c:pt idx="126">
                  <c:v>0</c:v>
                </c:pt>
                <c:pt idx="127">
                  <c:v>0.34883720930232559</c:v>
                </c:pt>
                <c:pt idx="128">
                  <c:v>5.681818181818182E-3</c:v>
                </c:pt>
                <c:pt idx="129">
                  <c:v>0.24038461538461539</c:v>
                </c:pt>
                <c:pt idx="130">
                  <c:v>7.4509803921568626E-2</c:v>
                </c:pt>
                <c:pt idx="131">
                  <c:v>1.6666666666666667</c:v>
                </c:pt>
                <c:pt idx="132">
                  <c:v>0.42857142857142855</c:v>
                </c:pt>
                <c:pt idx="133">
                  <c:v>0.18518518518518517</c:v>
                </c:pt>
                <c:pt idx="134">
                  <c:v>0.26923076923076922</c:v>
                </c:pt>
                <c:pt idx="135">
                  <c:v>0.24154589371980675</c:v>
                </c:pt>
                <c:pt idx="136">
                  <c:v>0.3</c:v>
                </c:pt>
                <c:pt idx="137">
                  <c:v>0.34042553191489361</c:v>
                </c:pt>
                <c:pt idx="138">
                  <c:v>0.41095890410958902</c:v>
                </c:pt>
                <c:pt idx="139">
                  <c:v>0.26984126984126983</c:v>
                </c:pt>
                <c:pt idx="140">
                  <c:v>0.46956521739130436</c:v>
                </c:pt>
                <c:pt idx="141">
                  <c:v>0.28125</c:v>
                </c:pt>
                <c:pt idx="142">
                  <c:v>0.27947598253275108</c:v>
                </c:pt>
                <c:pt idx="143">
                  <c:v>0.35984848484848486</c:v>
                </c:pt>
                <c:pt idx="144">
                  <c:v>0.35761589403973509</c:v>
                </c:pt>
                <c:pt idx="145">
                  <c:v>0</c:v>
                </c:pt>
                <c:pt idx="146">
                  <c:v>0</c:v>
                </c:pt>
                <c:pt idx="147">
                  <c:v>0.24590163934426229</c:v>
                </c:pt>
                <c:pt idx="148">
                  <c:v>0.2231404958677686</c:v>
                </c:pt>
                <c:pt idx="149">
                  <c:v>0</c:v>
                </c:pt>
                <c:pt idx="150">
                  <c:v>0.32</c:v>
                </c:pt>
                <c:pt idx="151">
                  <c:v>0.32653061224489793</c:v>
                </c:pt>
                <c:pt idx="152">
                  <c:v>0.625</c:v>
                </c:pt>
                <c:pt idx="153">
                  <c:v>0.73333333333333328</c:v>
                </c:pt>
                <c:pt idx="154">
                  <c:v>0.40148698884758366</c:v>
                </c:pt>
                <c:pt idx="155">
                  <c:v>0.16170212765957448</c:v>
                </c:pt>
                <c:pt idx="156">
                  <c:v>0.91221374045801529</c:v>
                </c:pt>
                <c:pt idx="157">
                  <c:v>0.53963414634146345</c:v>
                </c:pt>
                <c:pt idx="158">
                  <c:v>0.37254901960784315</c:v>
                </c:pt>
                <c:pt idx="159">
                  <c:v>0.59210526315789469</c:v>
                </c:pt>
                <c:pt idx="160">
                  <c:v>0.16397849462365591</c:v>
                </c:pt>
                <c:pt idx="161">
                  <c:v>0.5</c:v>
                </c:pt>
                <c:pt idx="162">
                  <c:v>0.21367521367521367</c:v>
                </c:pt>
                <c:pt idx="163">
                  <c:v>0</c:v>
                </c:pt>
                <c:pt idx="164">
                  <c:v>0.29538461538461541</c:v>
                </c:pt>
                <c:pt idx="165">
                  <c:v>0.31097560975609756</c:v>
                </c:pt>
                <c:pt idx="166">
                  <c:v>1.1428571428571428</c:v>
                </c:pt>
                <c:pt idx="167">
                  <c:v>0.16477272727272727</c:v>
                </c:pt>
                <c:pt idx="168">
                  <c:v>0.31208053691275167</c:v>
                </c:pt>
                <c:pt idx="169">
                  <c:v>0.11415525114155251</c:v>
                </c:pt>
                <c:pt idx="170">
                  <c:v>0.22115384615384615</c:v>
                </c:pt>
                <c:pt idx="171">
                  <c:v>0</c:v>
                </c:pt>
                <c:pt idx="172">
                  <c:v>0.17948717948717949</c:v>
                </c:pt>
                <c:pt idx="173">
                  <c:v>4.6153846153846156E-2</c:v>
                </c:pt>
                <c:pt idx="174">
                  <c:v>0.88</c:v>
                </c:pt>
                <c:pt idx="175">
                  <c:v>7.1428571428571425E-2</c:v>
                </c:pt>
                <c:pt idx="176">
                  <c:v>0.34782608695652173</c:v>
                </c:pt>
                <c:pt idx="177">
                  <c:v>8.8709677419354843E-2</c:v>
                </c:pt>
                <c:pt idx="178">
                  <c:v>9.4890510948905105E-2</c:v>
                </c:pt>
                <c:pt idx="179">
                  <c:v>0.20863309352517986</c:v>
                </c:pt>
                <c:pt idx="180">
                  <c:v>0</c:v>
                </c:pt>
                <c:pt idx="181">
                  <c:v>0.22222222222222221</c:v>
                </c:pt>
                <c:pt idx="182">
                  <c:v>0.19540229885057472</c:v>
                </c:pt>
                <c:pt idx="183">
                  <c:v>0.26271186440677968</c:v>
                </c:pt>
                <c:pt idx="184">
                  <c:v>0.35</c:v>
                </c:pt>
                <c:pt idx="185">
                  <c:v>0.22427440633245382</c:v>
                </c:pt>
                <c:pt idx="186">
                  <c:v>0.12295081967213115</c:v>
                </c:pt>
                <c:pt idx="187">
                  <c:v>0.3</c:v>
                </c:pt>
                <c:pt idx="188">
                  <c:v>0.61538461538461542</c:v>
                </c:pt>
                <c:pt idx="189">
                  <c:v>0.25806451612903225</c:v>
                </c:pt>
                <c:pt idx="190">
                  <c:v>5.382352941176471</c:v>
                </c:pt>
                <c:pt idx="191">
                  <c:v>0</c:v>
                </c:pt>
                <c:pt idx="192">
                  <c:v>0</c:v>
                </c:pt>
                <c:pt idx="193">
                  <c:v>0.77777777777777779</c:v>
                </c:pt>
                <c:pt idx="194">
                  <c:v>9.8591549295774641E-2</c:v>
                </c:pt>
                <c:pt idx="195">
                  <c:v>0.8928571428571429</c:v>
                </c:pt>
                <c:pt idx="196">
                  <c:v>0.17105263157894737</c:v>
                </c:pt>
                <c:pt idx="197">
                  <c:v>0.31958762886597936</c:v>
                </c:pt>
                <c:pt idx="198">
                  <c:v>0.34920634920634919</c:v>
                </c:pt>
                <c:pt idx="199">
                  <c:v>1.1666666666666667</c:v>
                </c:pt>
                <c:pt idx="200">
                  <c:v>0.14285714285714285</c:v>
                </c:pt>
                <c:pt idx="201">
                  <c:v>0</c:v>
                </c:pt>
                <c:pt idx="202">
                  <c:v>1.282051282051282E-2</c:v>
                </c:pt>
                <c:pt idx="203">
                  <c:v>0.30172413793103448</c:v>
                </c:pt>
                <c:pt idx="204">
                  <c:v>6.0606060606060608E-2</c:v>
                </c:pt>
                <c:pt idx="205">
                  <c:v>0</c:v>
                </c:pt>
                <c:pt idx="206">
                  <c:v>0.17171717171717171</c:v>
                </c:pt>
                <c:pt idx="207">
                  <c:v>0.15733333333333333</c:v>
                </c:pt>
                <c:pt idx="208">
                  <c:v>0.32116788321167883</c:v>
                </c:pt>
                <c:pt idx="209">
                  <c:v>0.14634146341463414</c:v>
                </c:pt>
                <c:pt idx="210">
                  <c:v>0.32432432432432434</c:v>
                </c:pt>
                <c:pt idx="211">
                  <c:v>0.24285714285714285</c:v>
                </c:pt>
                <c:pt idx="212">
                  <c:v>0.31967213114754101</c:v>
                </c:pt>
                <c:pt idx="213">
                  <c:v>0.18248175182481752</c:v>
                </c:pt>
                <c:pt idx="214">
                  <c:v>0.46153846153846156</c:v>
                </c:pt>
                <c:pt idx="215">
                  <c:v>0.19428571428571428</c:v>
                </c:pt>
                <c:pt idx="216">
                  <c:v>0.29213483146067415</c:v>
                </c:pt>
                <c:pt idx="217">
                  <c:v>0.6071428571428571</c:v>
                </c:pt>
                <c:pt idx="218">
                  <c:v>0.39795918367346939</c:v>
                </c:pt>
                <c:pt idx="219">
                  <c:v>0.3108108108108108</c:v>
                </c:pt>
                <c:pt idx="220">
                  <c:v>0.29268292682926828</c:v>
                </c:pt>
                <c:pt idx="221">
                  <c:v>0.46</c:v>
                </c:pt>
                <c:pt idx="222">
                  <c:v>0.39726027397260272</c:v>
                </c:pt>
                <c:pt idx="223">
                  <c:v>0.37102473498233218</c:v>
                </c:pt>
                <c:pt idx="224">
                  <c:v>0.36065573770491804</c:v>
                </c:pt>
                <c:pt idx="225">
                  <c:v>0.23300970873786409</c:v>
                </c:pt>
                <c:pt idx="226">
                  <c:v>0.22633744855967078</c:v>
                </c:pt>
                <c:pt idx="227">
                  <c:v>0</c:v>
                </c:pt>
                <c:pt idx="228">
                  <c:v>0.16265060240963855</c:v>
                </c:pt>
                <c:pt idx="229">
                  <c:v>0.17467248908296942</c:v>
                </c:pt>
                <c:pt idx="230">
                  <c:v>0.47916666666666669</c:v>
                </c:pt>
                <c:pt idx="231">
                  <c:v>6.0606060606060608E-2</c:v>
                </c:pt>
                <c:pt idx="232">
                  <c:v>0.19047619047619047</c:v>
                </c:pt>
                <c:pt idx="233">
                  <c:v>0.22107438016528927</c:v>
                </c:pt>
                <c:pt idx="234">
                  <c:v>0.18867924528301888</c:v>
                </c:pt>
                <c:pt idx="235">
                  <c:v>0.14545454545454545</c:v>
                </c:pt>
                <c:pt idx="236">
                  <c:v>0.15116279069767441</c:v>
                </c:pt>
                <c:pt idx="237">
                  <c:v>0.22413793103448276</c:v>
                </c:pt>
                <c:pt idx="238">
                  <c:v>0.35714285714285715</c:v>
                </c:pt>
                <c:pt idx="239">
                  <c:v>0.12727272727272726</c:v>
                </c:pt>
                <c:pt idx="240">
                  <c:v>0.31506849315068491</c:v>
                </c:pt>
                <c:pt idx="241">
                  <c:v>0.32786885245901637</c:v>
                </c:pt>
                <c:pt idx="242">
                  <c:v>0.3048780487804878</c:v>
                </c:pt>
                <c:pt idx="243">
                  <c:v>0</c:v>
                </c:pt>
                <c:pt idx="244">
                  <c:v>0.35714285714285715</c:v>
                </c:pt>
                <c:pt idx="245">
                  <c:v>9.5238095238095233E-2</c:v>
                </c:pt>
                <c:pt idx="246">
                  <c:v>0.3</c:v>
                </c:pt>
                <c:pt idx="247">
                  <c:v>0.81481481481481477</c:v>
                </c:pt>
                <c:pt idx="248">
                  <c:v>0.14457831325301204</c:v>
                </c:pt>
                <c:pt idx="249">
                  <c:v>0.28888888888888886</c:v>
                </c:pt>
                <c:pt idx="250">
                  <c:v>0.4375</c:v>
                </c:pt>
                <c:pt idx="251">
                  <c:v>0.18461538461538463</c:v>
                </c:pt>
                <c:pt idx="252">
                  <c:v>0.62962962962962965</c:v>
                </c:pt>
                <c:pt idx="253">
                  <c:v>0.24817518248175183</c:v>
                </c:pt>
                <c:pt idx="254">
                  <c:v>0.4</c:v>
                </c:pt>
                <c:pt idx="255">
                  <c:v>0.47619047619047616</c:v>
                </c:pt>
                <c:pt idx="256">
                  <c:v>1.36</c:v>
                </c:pt>
                <c:pt idx="257">
                  <c:v>0</c:v>
                </c:pt>
                <c:pt idx="258">
                  <c:v>1.2105263157894737</c:v>
                </c:pt>
                <c:pt idx="259">
                  <c:v>0.22222222222222221</c:v>
                </c:pt>
                <c:pt idx="260">
                  <c:v>0.18584070796460178</c:v>
                </c:pt>
                <c:pt idx="261">
                  <c:v>0.69672131147540983</c:v>
                </c:pt>
                <c:pt idx="262">
                  <c:v>0.27597402597402598</c:v>
                </c:pt>
                <c:pt idx="263">
                  <c:v>0.42857142857142855</c:v>
                </c:pt>
                <c:pt idx="264">
                  <c:v>0.76388888888888884</c:v>
                </c:pt>
                <c:pt idx="265">
                  <c:v>0.14285714285714285</c:v>
                </c:pt>
                <c:pt idx="266">
                  <c:v>0.72</c:v>
                </c:pt>
                <c:pt idx="267">
                  <c:v>0.3</c:v>
                </c:pt>
                <c:pt idx="268">
                  <c:v>0.13953488372093023</c:v>
                </c:pt>
                <c:pt idx="269">
                  <c:v>0.35714285714285715</c:v>
                </c:pt>
                <c:pt idx="270">
                  <c:v>0.78260869565217395</c:v>
                </c:pt>
                <c:pt idx="271">
                  <c:v>0.41293532338308458</c:v>
                </c:pt>
                <c:pt idx="272">
                  <c:v>1.25</c:v>
                </c:pt>
                <c:pt idx="273">
                  <c:v>0</c:v>
                </c:pt>
                <c:pt idx="274">
                  <c:v>3.1746031746031744E-2</c:v>
                </c:pt>
                <c:pt idx="275">
                  <c:v>1.0727272727272728</c:v>
                </c:pt>
                <c:pt idx="276">
                  <c:v>0.29487179487179488</c:v>
                </c:pt>
                <c:pt idx="277">
                  <c:v>2</c:v>
                </c:pt>
                <c:pt idx="278">
                  <c:v>0.24770642201834864</c:v>
                </c:pt>
                <c:pt idx="279">
                  <c:v>3.2258064516129031E-2</c:v>
                </c:pt>
                <c:pt idx="280">
                  <c:v>0.22340425531914893</c:v>
                </c:pt>
                <c:pt idx="281">
                  <c:v>0.5</c:v>
                </c:pt>
                <c:pt idx="282">
                  <c:v>0.1773049645390071</c:v>
                </c:pt>
                <c:pt idx="283">
                  <c:v>0.39823008849557523</c:v>
                </c:pt>
                <c:pt idx="284">
                  <c:v>0.13414634146341464</c:v>
                </c:pt>
                <c:pt idx="285">
                  <c:v>0</c:v>
                </c:pt>
                <c:pt idx="286">
                  <c:v>0.56349206349206349</c:v>
                </c:pt>
                <c:pt idx="287">
                  <c:v>1.1666666666666667</c:v>
                </c:pt>
                <c:pt idx="288">
                  <c:v>0.25181598062953997</c:v>
                </c:pt>
                <c:pt idx="289">
                  <c:v>0.40404040404040403</c:v>
                </c:pt>
                <c:pt idx="290">
                  <c:v>0.52830188679245282</c:v>
                </c:pt>
                <c:pt idx="291">
                  <c:v>0.58064516129032262</c:v>
                </c:pt>
                <c:pt idx="292">
                  <c:v>0</c:v>
                </c:pt>
                <c:pt idx="293">
                  <c:v>0.29032258064516131</c:v>
                </c:pt>
                <c:pt idx="294">
                  <c:v>0.4689655172413793</c:v>
                </c:pt>
                <c:pt idx="295">
                  <c:v>0.27899686520376177</c:v>
                </c:pt>
                <c:pt idx="296">
                  <c:v>1.2</c:v>
                </c:pt>
                <c:pt idx="297">
                  <c:v>0.19696969696969696</c:v>
                </c:pt>
                <c:pt idx="298">
                  <c:v>0</c:v>
                </c:pt>
                <c:pt idx="299">
                  <c:v>0.12280701754385964</c:v>
                </c:pt>
                <c:pt idx="300">
                  <c:v>0.25229357798165136</c:v>
                </c:pt>
                <c:pt idx="301">
                  <c:v>0.34146341463414637</c:v>
                </c:pt>
                <c:pt idx="302">
                  <c:v>0.15384615384615385</c:v>
                </c:pt>
                <c:pt idx="303">
                  <c:v>0.91666666666666663</c:v>
                </c:pt>
                <c:pt idx="304">
                  <c:v>0.2857142857142857</c:v>
                </c:pt>
                <c:pt idx="305">
                  <c:v>0.25</c:v>
                </c:pt>
                <c:pt idx="306">
                  <c:v>0.33333333333333331</c:v>
                </c:pt>
                <c:pt idx="307">
                  <c:v>1.0880503144654088</c:v>
                </c:pt>
                <c:pt idx="308">
                  <c:v>0.30409356725146197</c:v>
                </c:pt>
                <c:pt idx="309">
                  <c:v>0.31034482758620691</c:v>
                </c:pt>
                <c:pt idx="310">
                  <c:v>0.5714285714285714</c:v>
                </c:pt>
                <c:pt idx="311">
                  <c:v>8.3333333333333329E-2</c:v>
                </c:pt>
                <c:pt idx="312">
                  <c:v>3.7735849056603772E-2</c:v>
                </c:pt>
                <c:pt idx="313">
                  <c:v>0.36842105263157893</c:v>
                </c:pt>
                <c:pt idx="314">
                  <c:v>0.42307692307692307</c:v>
                </c:pt>
                <c:pt idx="315">
                  <c:v>0.2510460251046025</c:v>
                </c:pt>
                <c:pt idx="316">
                  <c:v>0.36363636363636365</c:v>
                </c:pt>
                <c:pt idx="317">
                  <c:v>0.16049382716049382</c:v>
                </c:pt>
                <c:pt idx="318">
                  <c:v>0.3619047619047619</c:v>
                </c:pt>
                <c:pt idx="319">
                  <c:v>0.13333333333333333</c:v>
                </c:pt>
                <c:pt idx="320">
                  <c:v>0.50769230769230766</c:v>
                </c:pt>
                <c:pt idx="321">
                  <c:v>0.32142857142857145</c:v>
                </c:pt>
                <c:pt idx="322">
                  <c:v>4.7619047619047616E-2</c:v>
                </c:pt>
                <c:pt idx="323">
                  <c:v>3.111111111111111E-2</c:v>
                </c:pt>
                <c:pt idx="324">
                  <c:v>0.25641025641025639</c:v>
                </c:pt>
                <c:pt idx="325">
                  <c:v>0.23076923076923078</c:v>
                </c:pt>
                <c:pt idx="326">
                  <c:v>0.45</c:v>
                </c:pt>
                <c:pt idx="327">
                  <c:v>0.32594936708860761</c:v>
                </c:pt>
                <c:pt idx="328">
                  <c:v>0.16666666666666666</c:v>
                </c:pt>
                <c:pt idx="329">
                  <c:v>0.64423076923076927</c:v>
                </c:pt>
                <c:pt idx="330">
                  <c:v>0.19354838709677419</c:v>
                </c:pt>
                <c:pt idx="331">
                  <c:v>0.33333333333333331</c:v>
                </c:pt>
                <c:pt idx="332">
                  <c:v>0.21134020618556701</c:v>
                </c:pt>
                <c:pt idx="333">
                  <c:v>0.31034482758620691</c:v>
                </c:pt>
                <c:pt idx="334">
                  <c:v>0.84931506849315064</c:v>
                </c:pt>
                <c:pt idx="335">
                  <c:v>0.12087912087912088</c:v>
                </c:pt>
                <c:pt idx="336">
                  <c:v>0</c:v>
                </c:pt>
                <c:pt idx="337">
                  <c:v>0</c:v>
                </c:pt>
                <c:pt idx="338">
                  <c:v>0.31578947368421051</c:v>
                </c:pt>
                <c:pt idx="339">
                  <c:v>0.45945945945945948</c:v>
                </c:pt>
                <c:pt idx="340">
                  <c:v>0.3692722371967655</c:v>
                </c:pt>
                <c:pt idx="341">
                  <c:v>0.27419354838709675</c:v>
                </c:pt>
                <c:pt idx="342">
                  <c:v>0.2</c:v>
                </c:pt>
                <c:pt idx="343">
                  <c:v>0.20594965675057209</c:v>
                </c:pt>
                <c:pt idx="344">
                  <c:v>0</c:v>
                </c:pt>
                <c:pt idx="345">
                  <c:v>0.1891891891891892</c:v>
                </c:pt>
                <c:pt idx="346">
                  <c:v>0.26865671641791045</c:v>
                </c:pt>
                <c:pt idx="347">
                  <c:v>0.6875</c:v>
                </c:pt>
                <c:pt idx="348">
                  <c:v>7.8947368421052627E-2</c:v>
                </c:pt>
                <c:pt idx="349">
                  <c:v>0.3048780487804878</c:v>
                </c:pt>
                <c:pt idx="350">
                  <c:v>0.58267716535433067</c:v>
                </c:pt>
                <c:pt idx="351">
                  <c:v>0.2</c:v>
                </c:pt>
                <c:pt idx="352">
                  <c:v>0.70588235294117652</c:v>
                </c:pt>
                <c:pt idx="353">
                  <c:v>0.20869565217391303</c:v>
                </c:pt>
                <c:pt idx="354">
                  <c:v>0.45</c:v>
                </c:pt>
                <c:pt idx="355">
                  <c:v>0.5</c:v>
                </c:pt>
                <c:pt idx="356">
                  <c:v>0.39130434782608697</c:v>
                </c:pt>
                <c:pt idx="357">
                  <c:v>0.9107142857142857</c:v>
                </c:pt>
                <c:pt idx="358">
                  <c:v>0.25</c:v>
                </c:pt>
                <c:pt idx="359">
                  <c:v>0.45205479452054792</c:v>
                </c:pt>
                <c:pt idx="360">
                  <c:v>0.39772727272727271</c:v>
                </c:pt>
                <c:pt idx="361">
                  <c:v>0.21818181818181817</c:v>
                </c:pt>
                <c:pt idx="362">
                  <c:v>0.31726907630522089</c:v>
                </c:pt>
                <c:pt idx="363">
                  <c:v>0.11627906976744186</c:v>
                </c:pt>
                <c:pt idx="364">
                  <c:v>0.44736842105263158</c:v>
                </c:pt>
                <c:pt idx="365">
                  <c:v>0.14147909967845659</c:v>
                </c:pt>
                <c:pt idx="366">
                  <c:v>0.26</c:v>
                </c:pt>
                <c:pt idx="367">
                  <c:v>0.2</c:v>
                </c:pt>
                <c:pt idx="368">
                  <c:v>8.3333333333333329E-2</c:v>
                </c:pt>
                <c:pt idx="369">
                  <c:v>0.24731182795698925</c:v>
                </c:pt>
                <c:pt idx="370">
                  <c:v>0.54077253218884125</c:v>
                </c:pt>
                <c:pt idx="371">
                  <c:v>0.2</c:v>
                </c:pt>
                <c:pt idx="372">
                  <c:v>0.17741935483870969</c:v>
                </c:pt>
                <c:pt idx="373">
                  <c:v>0.52</c:v>
                </c:pt>
                <c:pt idx="374">
                  <c:v>0.30097087378640774</c:v>
                </c:pt>
                <c:pt idx="375">
                  <c:v>9.7602739726027399E-2</c:v>
                </c:pt>
                <c:pt idx="376">
                  <c:v>1.6129032258064516E-2</c:v>
                </c:pt>
                <c:pt idx="377">
                  <c:v>2.6315789473684209E-2</c:v>
                </c:pt>
                <c:pt idx="378">
                  <c:v>0.28888888888888886</c:v>
                </c:pt>
                <c:pt idx="379">
                  <c:v>0.1951219512195122</c:v>
                </c:pt>
                <c:pt idx="380">
                  <c:v>0.22727272727272727</c:v>
                </c:pt>
                <c:pt idx="381">
                  <c:v>0.1440677966101695</c:v>
                </c:pt>
                <c:pt idx="382">
                  <c:v>9.7402597402597407E-2</c:v>
                </c:pt>
                <c:pt idx="383">
                  <c:v>2.3809523809523808E-2</c:v>
                </c:pt>
                <c:pt idx="384">
                  <c:v>8.771929824561403E-2</c:v>
                </c:pt>
                <c:pt idx="385">
                  <c:v>0.19395017793594305</c:v>
                </c:pt>
                <c:pt idx="386">
                  <c:v>0.12</c:v>
                </c:pt>
                <c:pt idx="387">
                  <c:v>0.65591397849462363</c:v>
                </c:pt>
                <c:pt idx="388">
                  <c:v>0.55263157894736847</c:v>
                </c:pt>
                <c:pt idx="389">
                  <c:v>0.21828908554572271</c:v>
                </c:pt>
                <c:pt idx="390">
                  <c:v>0.68421052631578949</c:v>
                </c:pt>
                <c:pt idx="391">
                  <c:v>0.22093023255813954</c:v>
                </c:pt>
                <c:pt idx="392">
                  <c:v>0.296875</c:v>
                </c:pt>
                <c:pt idx="393">
                  <c:v>3.6866359447004608E-2</c:v>
                </c:pt>
                <c:pt idx="394">
                  <c:v>0.52941176470588236</c:v>
                </c:pt>
                <c:pt idx="395">
                  <c:v>0.88571428571428568</c:v>
                </c:pt>
                <c:pt idx="396">
                  <c:v>0.61621621621621625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8A05-42D5-A614-747591FE9B6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1653760"/>
        <c:axId val="81643776"/>
      </c:lineChart>
      <c:catAx>
        <c:axId val="8159539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1642240"/>
        <c:crosses val="autoZero"/>
        <c:auto val="1"/>
        <c:lblAlgn val="ctr"/>
        <c:lblOffset val="100"/>
        <c:noMultiLvlLbl val="0"/>
      </c:catAx>
      <c:valAx>
        <c:axId val="816422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1595392"/>
        <c:crosses val="autoZero"/>
        <c:crossBetween val="between"/>
      </c:valAx>
      <c:valAx>
        <c:axId val="81643776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1653760"/>
        <c:crosses val="max"/>
        <c:crossBetween val="between"/>
      </c:valAx>
      <c:catAx>
        <c:axId val="8165376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164377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lang="es-ES"/>
            </a:pPr>
            <a:r>
              <a:rPr lang="es-PE"/>
              <a:t>EDAS POR REDES </a:t>
            </a:r>
          </a:p>
        </c:rich>
      </c:tx>
      <c:layout>
        <c:manualLayout>
          <c:xMode val="edge"/>
          <c:yMode val="edge"/>
          <c:x val="0.43816590958156831"/>
          <c:y val="4.5351473922902535E-2"/>
        </c:manualLayout>
      </c:layout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REDES!$F$3</c:f>
              <c:strCache>
                <c:ptCount val="1"/>
                <c:pt idx="0">
                  <c:v>EDA NO COMPLICADA</c:v>
                </c:pt>
              </c:strCache>
            </c:strRef>
          </c:tx>
          <c:invertIfNegative val="0"/>
          <c:cat>
            <c:strRef>
              <c:f>REDES!$E$4:$E$11</c:f>
              <c:strCache>
                <c:ptCount val="8"/>
                <c:pt idx="0">
                  <c:v>ALTO AMAZONAS</c:v>
                </c:pt>
                <c:pt idx="1">
                  <c:v>DATEM</c:v>
                </c:pt>
                <c:pt idx="2">
                  <c:v>LORETO</c:v>
                </c:pt>
                <c:pt idx="3">
                  <c:v>MAYNAS - CIUDAD</c:v>
                </c:pt>
                <c:pt idx="4">
                  <c:v>MAYNAS - PERIFERIE</c:v>
                </c:pt>
                <c:pt idx="5">
                  <c:v>RAMON CASTILLA</c:v>
                </c:pt>
                <c:pt idx="6">
                  <c:v>REQUENA</c:v>
                </c:pt>
                <c:pt idx="7">
                  <c:v>UCAYALI</c:v>
                </c:pt>
              </c:strCache>
            </c:strRef>
          </c:cat>
          <c:val>
            <c:numRef>
              <c:f>REDES!$F$4:$F$11</c:f>
              <c:numCache>
                <c:formatCode>General</c:formatCode>
                <c:ptCount val="8"/>
                <c:pt idx="0">
                  <c:v>822</c:v>
                </c:pt>
                <c:pt idx="1">
                  <c:v>0</c:v>
                </c:pt>
                <c:pt idx="2">
                  <c:v>388</c:v>
                </c:pt>
                <c:pt idx="3">
                  <c:v>0</c:v>
                </c:pt>
                <c:pt idx="4">
                  <c:v>0</c:v>
                </c:pt>
                <c:pt idx="5">
                  <c:v>203</c:v>
                </c:pt>
                <c:pt idx="6">
                  <c:v>342</c:v>
                </c:pt>
                <c:pt idx="7">
                  <c:v>476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A7F-4847-AD5B-625F41F4F4B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38073600"/>
        <c:axId val="138075136"/>
      </c:barChart>
      <c:lineChart>
        <c:grouping val="stacked"/>
        <c:varyColors val="0"/>
        <c:ser>
          <c:idx val="1"/>
          <c:order val="1"/>
          <c:tx>
            <c:strRef>
              <c:f>REDES!$G$3</c:f>
              <c:strCache>
                <c:ptCount val="1"/>
                <c:pt idx="0">
                  <c:v>EDA COMPLICADA</c:v>
                </c:pt>
              </c:strCache>
            </c:strRef>
          </c:tx>
          <c:marker>
            <c:symbol val="none"/>
          </c:marker>
          <c:cat>
            <c:strRef>
              <c:f>REDES!$E$4:$E$11</c:f>
              <c:strCache>
                <c:ptCount val="8"/>
                <c:pt idx="0">
                  <c:v>ALTO AMAZONAS</c:v>
                </c:pt>
                <c:pt idx="1">
                  <c:v>DATEM</c:v>
                </c:pt>
                <c:pt idx="2">
                  <c:v>LORETO</c:v>
                </c:pt>
                <c:pt idx="3">
                  <c:v>MAYNAS - CIUDAD</c:v>
                </c:pt>
                <c:pt idx="4">
                  <c:v>MAYNAS - PERIFERIE</c:v>
                </c:pt>
                <c:pt idx="5">
                  <c:v>RAMON CASTILLA</c:v>
                </c:pt>
                <c:pt idx="6">
                  <c:v>REQUENA</c:v>
                </c:pt>
                <c:pt idx="7">
                  <c:v>UCAYALI</c:v>
                </c:pt>
              </c:strCache>
            </c:strRef>
          </c:cat>
          <c:val>
            <c:numRef>
              <c:f>REDES!$G$4:$G$11</c:f>
              <c:numCache>
                <c:formatCode>General</c:formatCode>
                <c:ptCount val="8"/>
                <c:pt idx="0">
                  <c:v>16</c:v>
                </c:pt>
                <c:pt idx="1">
                  <c:v>0</c:v>
                </c:pt>
                <c:pt idx="2">
                  <c:v>11</c:v>
                </c:pt>
                <c:pt idx="3">
                  <c:v>0</c:v>
                </c:pt>
                <c:pt idx="4">
                  <c:v>0</c:v>
                </c:pt>
                <c:pt idx="5">
                  <c:v>3</c:v>
                </c:pt>
                <c:pt idx="6">
                  <c:v>0</c:v>
                </c:pt>
                <c:pt idx="7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CA7F-4847-AD5B-625F41F4F4BB}"/>
            </c:ext>
          </c:extLst>
        </c:ser>
        <c:ser>
          <c:idx val="2"/>
          <c:order val="2"/>
          <c:marker>
            <c:symbol val="none"/>
          </c:marker>
          <c:cat>
            <c:numRef>
              <c:f>REDES!$F$1</c:f>
              <c:numCache>
                <c:formatCode>General</c:formatCode>
                <c:ptCount val="1"/>
                <c:pt idx="0">
                  <c:v>0</c:v>
                </c:pt>
              </c:numCache>
            </c:numRef>
          </c:cat>
          <c:val>
            <c:numRef>
              <c:f>REDES!$G$1</c:f>
              <c:numCache>
                <c:formatCode>General</c:formatCode>
                <c:ptCount val="1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CA7F-4847-AD5B-625F41F4F4B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0959744"/>
        <c:axId val="80958208"/>
      </c:lineChart>
      <c:catAx>
        <c:axId val="138073600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txPr>
          <a:bodyPr/>
          <a:lstStyle/>
          <a:p>
            <a:pPr>
              <a:defRPr lang="es-ES"/>
            </a:pPr>
            <a:endParaRPr lang="es-PE"/>
          </a:p>
        </c:txPr>
        <c:crossAx val="138075136"/>
        <c:crosses val="autoZero"/>
        <c:auto val="1"/>
        <c:lblAlgn val="ctr"/>
        <c:lblOffset val="100"/>
        <c:noMultiLvlLbl val="0"/>
      </c:catAx>
      <c:valAx>
        <c:axId val="138075136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txPr>
          <a:bodyPr/>
          <a:lstStyle/>
          <a:p>
            <a:pPr>
              <a:defRPr lang="es-ES"/>
            </a:pPr>
            <a:endParaRPr lang="es-PE"/>
          </a:p>
        </c:txPr>
        <c:crossAx val="138073600"/>
        <c:crosses val="autoZero"/>
        <c:crossBetween val="between"/>
      </c:valAx>
      <c:valAx>
        <c:axId val="80958208"/>
        <c:scaling>
          <c:orientation val="minMax"/>
        </c:scaling>
        <c:delete val="0"/>
        <c:axPos val="r"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s-ES"/>
            </a:pPr>
            <a:endParaRPr lang="es-PE"/>
          </a:p>
        </c:txPr>
        <c:crossAx val="80959744"/>
        <c:crosses val="max"/>
        <c:crossBetween val="between"/>
      </c:valAx>
      <c:catAx>
        <c:axId val="8095974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0958208"/>
        <c:crosses val="autoZero"/>
        <c:auto val="1"/>
        <c:lblAlgn val="ctr"/>
        <c:lblOffset val="100"/>
        <c:noMultiLvlLbl val="0"/>
      </c:catAx>
      <c:dTable>
        <c:showHorzBorder val="1"/>
        <c:showVertBorder val="1"/>
        <c:showOutline val="1"/>
        <c:showKeys val="1"/>
        <c:txPr>
          <a:bodyPr/>
          <a:lstStyle/>
          <a:p>
            <a:pPr rtl="0">
              <a:defRPr lang="es-ES"/>
            </a:pPr>
            <a:endParaRPr lang="es-PE"/>
          </a:p>
        </c:txPr>
      </c:dTable>
      <c:spPr>
        <a:noFill/>
        <a:ln w="25400">
          <a:noFill/>
        </a:ln>
      </c:spPr>
    </c:plotArea>
    <c:plotVisOnly val="1"/>
    <c:dispBlanksAs val="zero"/>
    <c:showDLblsOverMax val="0"/>
  </c:chart>
  <c:printSettings>
    <c:headerFooter/>
    <c:pageMargins b="0.75000000000000366" l="0.70000000000000062" r="0.70000000000000062" t="0.75000000000000366" header="0.30000000000000032" footer="0.30000000000000032"/>
    <c:pageSetup/>
  </c:printSettings>
  <c:userShapes r:id="rId1"/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lang="es-ES"/>
            </a:pPr>
            <a:r>
              <a:rPr lang="es-PE"/>
              <a:t>IRAS POR REDES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REDES!$H$3</c:f>
              <c:strCache>
                <c:ptCount val="1"/>
                <c:pt idx="0">
                  <c:v>IRA NO COMPLICADA</c:v>
                </c:pt>
              </c:strCache>
            </c:strRef>
          </c:tx>
          <c:invertIfNegative val="0"/>
          <c:cat>
            <c:strRef>
              <c:f>REDES!$E$4:$E$11</c:f>
              <c:strCache>
                <c:ptCount val="8"/>
                <c:pt idx="0">
                  <c:v>ALTO AMAZONAS</c:v>
                </c:pt>
                <c:pt idx="1">
                  <c:v>DATEM</c:v>
                </c:pt>
                <c:pt idx="2">
                  <c:v>LORETO</c:v>
                </c:pt>
                <c:pt idx="3">
                  <c:v>MAYNAS - CIUDAD</c:v>
                </c:pt>
                <c:pt idx="4">
                  <c:v>MAYNAS - PERIFERIE</c:v>
                </c:pt>
                <c:pt idx="5">
                  <c:v>RAMON CASTILLA</c:v>
                </c:pt>
                <c:pt idx="6">
                  <c:v>REQUENA</c:v>
                </c:pt>
                <c:pt idx="7">
                  <c:v>UCAYALI</c:v>
                </c:pt>
              </c:strCache>
            </c:strRef>
          </c:cat>
          <c:val>
            <c:numRef>
              <c:f>REDES!$H$4:$H$11</c:f>
              <c:numCache>
                <c:formatCode>General</c:formatCode>
                <c:ptCount val="8"/>
                <c:pt idx="0">
                  <c:v>93</c:v>
                </c:pt>
                <c:pt idx="1">
                  <c:v>0</c:v>
                </c:pt>
                <c:pt idx="2">
                  <c:v>51</c:v>
                </c:pt>
                <c:pt idx="3">
                  <c:v>0</c:v>
                </c:pt>
                <c:pt idx="4">
                  <c:v>0</c:v>
                </c:pt>
                <c:pt idx="5">
                  <c:v>21</c:v>
                </c:pt>
                <c:pt idx="6">
                  <c:v>96</c:v>
                </c:pt>
                <c:pt idx="7">
                  <c:v>206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F1D-4C91-84A3-805E2C46E3C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81004416"/>
        <c:axId val="81005952"/>
      </c:barChart>
      <c:lineChart>
        <c:grouping val="stacked"/>
        <c:varyColors val="0"/>
        <c:ser>
          <c:idx val="1"/>
          <c:order val="1"/>
          <c:tx>
            <c:strRef>
              <c:f>REDES!$I$3</c:f>
              <c:strCache>
                <c:ptCount val="1"/>
                <c:pt idx="0">
                  <c:v>IRA COMPLICADA</c:v>
                </c:pt>
              </c:strCache>
            </c:strRef>
          </c:tx>
          <c:marker>
            <c:symbol val="none"/>
          </c:marker>
          <c:cat>
            <c:strRef>
              <c:f>REDES!$E$4:$E$11</c:f>
              <c:strCache>
                <c:ptCount val="8"/>
                <c:pt idx="0">
                  <c:v>ALTO AMAZONAS</c:v>
                </c:pt>
                <c:pt idx="1">
                  <c:v>DATEM</c:v>
                </c:pt>
                <c:pt idx="2">
                  <c:v>LORETO</c:v>
                </c:pt>
                <c:pt idx="3">
                  <c:v>MAYNAS - CIUDAD</c:v>
                </c:pt>
                <c:pt idx="4">
                  <c:v>MAYNAS - PERIFERIE</c:v>
                </c:pt>
                <c:pt idx="5">
                  <c:v>RAMON CASTILLA</c:v>
                </c:pt>
                <c:pt idx="6">
                  <c:v>REQUENA</c:v>
                </c:pt>
                <c:pt idx="7">
                  <c:v>UCAYALI</c:v>
                </c:pt>
              </c:strCache>
            </c:strRef>
          </c:cat>
          <c:val>
            <c:numRef>
              <c:f>REDES!$I$4:$I$11</c:f>
              <c:numCache>
                <c:formatCode>General</c:formatCode>
                <c:ptCount val="8"/>
                <c:pt idx="0">
                  <c:v>2223</c:v>
                </c:pt>
                <c:pt idx="1">
                  <c:v>0</c:v>
                </c:pt>
                <c:pt idx="2">
                  <c:v>937</c:v>
                </c:pt>
                <c:pt idx="3">
                  <c:v>0</c:v>
                </c:pt>
                <c:pt idx="4">
                  <c:v>0</c:v>
                </c:pt>
                <c:pt idx="5">
                  <c:v>653</c:v>
                </c:pt>
                <c:pt idx="6">
                  <c:v>988</c:v>
                </c:pt>
                <c:pt idx="7">
                  <c:v>1542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DF1D-4C91-84A3-805E2C46E3C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1017472"/>
        <c:axId val="81015936"/>
      </c:lineChart>
      <c:catAx>
        <c:axId val="81004416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txPr>
          <a:bodyPr/>
          <a:lstStyle/>
          <a:p>
            <a:pPr>
              <a:defRPr lang="es-ES"/>
            </a:pPr>
            <a:endParaRPr lang="es-PE"/>
          </a:p>
        </c:txPr>
        <c:crossAx val="81005952"/>
        <c:crosses val="autoZero"/>
        <c:auto val="1"/>
        <c:lblAlgn val="ctr"/>
        <c:lblOffset val="100"/>
        <c:noMultiLvlLbl val="0"/>
      </c:catAx>
      <c:valAx>
        <c:axId val="81005952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txPr>
          <a:bodyPr/>
          <a:lstStyle/>
          <a:p>
            <a:pPr>
              <a:defRPr lang="es-ES"/>
            </a:pPr>
            <a:endParaRPr lang="es-PE"/>
          </a:p>
        </c:txPr>
        <c:crossAx val="81004416"/>
        <c:crosses val="autoZero"/>
        <c:crossBetween val="between"/>
      </c:valAx>
      <c:valAx>
        <c:axId val="81015936"/>
        <c:scaling>
          <c:orientation val="minMax"/>
        </c:scaling>
        <c:delete val="0"/>
        <c:axPos val="r"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s-ES"/>
            </a:pPr>
            <a:endParaRPr lang="es-PE"/>
          </a:p>
        </c:txPr>
        <c:crossAx val="81017472"/>
        <c:crosses val="max"/>
        <c:crossBetween val="between"/>
      </c:valAx>
      <c:catAx>
        <c:axId val="81017472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1015936"/>
        <c:crosses val="autoZero"/>
        <c:auto val="1"/>
        <c:lblAlgn val="ctr"/>
        <c:lblOffset val="100"/>
        <c:noMultiLvlLbl val="0"/>
      </c:catAx>
      <c:dTable>
        <c:showHorzBorder val="1"/>
        <c:showVertBorder val="1"/>
        <c:showOutline val="1"/>
        <c:showKeys val="1"/>
        <c:txPr>
          <a:bodyPr/>
          <a:lstStyle/>
          <a:p>
            <a:pPr rtl="0">
              <a:defRPr lang="es-ES"/>
            </a:pPr>
            <a:endParaRPr lang="es-PE"/>
          </a:p>
        </c:txPr>
      </c:dTable>
    </c:plotArea>
    <c:plotVisOnly val="1"/>
    <c:dispBlanksAs val="zero"/>
    <c:showDLblsOverMax val="0"/>
  </c:chart>
  <c:printSettings>
    <c:headerFooter/>
    <c:pageMargins b="0.75000000000000344" l="0.70000000000000062" r="0.70000000000000062" t="0.75000000000000344" header="0.30000000000000032" footer="0.30000000000000032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2022.xlsx]ENC!Tabla dinámica1</c:name>
    <c:fmtId val="2"/>
  </c:pivotSource>
  <c:chart>
    <c:title>
      <c:tx>
        <c:rich>
          <a:bodyPr/>
          <a:lstStyle/>
          <a:p>
            <a:pPr>
              <a:defRPr lang="es-ES"/>
            </a:pPr>
            <a:r>
              <a:rPr lang="es-PE"/>
              <a:t>Edas</a:t>
            </a:r>
            <a:r>
              <a:rPr lang="es-PE" baseline="0"/>
              <a:t> no complicada por Red</a:t>
            </a:r>
            <a:endParaRPr lang="es-PE"/>
          </a:p>
        </c:rich>
      </c:tx>
      <c:overlay val="0"/>
    </c:title>
    <c:autoTitleDeleted val="0"/>
    <c:pivotFmts>
      <c:pivotFmt>
        <c:idx val="0"/>
        <c:marker>
          <c:symbol val="none"/>
        </c:marker>
      </c:pivotFmt>
      <c:pivotFmt>
        <c:idx val="1"/>
        <c:marker>
          <c:symbol val="none"/>
        </c:marker>
      </c:pivotFmt>
      <c:pivotFmt>
        <c:idx val="2"/>
        <c:marker>
          <c:symbol val="none"/>
        </c:marker>
      </c:pivotFmt>
      <c:pivotFmt>
        <c:idx val="3"/>
        <c:dLbl>
          <c:idx val="0"/>
          <c:spPr>
            <a:noFill/>
            <a:ln>
              <a:noFill/>
            </a:ln>
            <a:effectLst/>
          </c:spPr>
          <c:txPr>
            <a:bodyPr wrap="square" lIns="38100" tIns="19050" rIns="38100" bIns="19050" anchor="ctr">
              <a:spAutoFit/>
            </a:bodyPr>
            <a:lstStyle/>
            <a:p>
              <a:pPr>
                <a:defRPr/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marker>
          <c:symbol val="none"/>
        </c:marker>
      </c:pivotFmt>
      <c:pivotFmt>
        <c:idx val="5"/>
        <c:marker>
          <c:symbol val="none"/>
        </c:marker>
      </c:pivotFmt>
      <c:pivotFmt>
        <c:idx val="6"/>
        <c:marker>
          <c:symbol val="none"/>
        </c:marker>
      </c:pivotFmt>
      <c:pivotFmt>
        <c:idx val="7"/>
        <c:marker>
          <c:symbol val="none"/>
        </c:marker>
      </c:pivotFmt>
      <c:pivotFmt>
        <c:idx val="8"/>
        <c:dLbl>
          <c:idx val="0"/>
          <c:spPr>
            <a:noFill/>
            <a:ln>
              <a:noFill/>
            </a:ln>
            <a:effectLst/>
          </c:spPr>
          <c:txPr>
            <a:bodyPr wrap="square" lIns="38100" tIns="19050" rIns="38100" bIns="19050" anchor="ctr">
              <a:spAutoFit/>
            </a:bodyPr>
            <a:lstStyle/>
            <a:p>
              <a:pPr>
                <a:defRPr/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10"/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11"/>
        <c:dLbl>
          <c:idx val="0"/>
          <c:spPr>
            <a:noFill/>
            <a:ln>
              <a:noFill/>
            </a:ln>
            <a:effectLst/>
          </c:spPr>
          <c:txPr>
            <a:bodyPr wrap="square" lIns="38100" tIns="19050" rIns="38100" bIns="19050" anchor="ctr">
              <a:spAutoFit/>
            </a:bodyPr>
            <a:lstStyle/>
            <a:p>
              <a:pPr>
                <a:defRPr lang="es-ES"/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ENC!$B$3:$B$4</c:f>
              <c:strCache>
                <c:ptCount val="1"/>
                <c:pt idx="0">
                  <c:v> MetaEnc</c:v>
                </c:pt>
              </c:strCache>
            </c:strRef>
          </c:tx>
          <c:invertIfNegative val="0"/>
          <c:cat>
            <c:strRef>
              <c:f>ENC!$A$5:$A$14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ENC!$B$5:$B$14</c:f>
              <c:numCache>
                <c:formatCode>General</c:formatCode>
                <c:ptCount val="9"/>
                <c:pt idx="0">
                  <c:v>6692</c:v>
                </c:pt>
                <c:pt idx="1">
                  <c:v>10361</c:v>
                </c:pt>
                <c:pt idx="2">
                  <c:v>2193</c:v>
                </c:pt>
                <c:pt idx="3">
                  <c:v>5913</c:v>
                </c:pt>
                <c:pt idx="4">
                  <c:v>10102</c:v>
                </c:pt>
                <c:pt idx="5">
                  <c:v>5689</c:v>
                </c:pt>
                <c:pt idx="6">
                  <c:v>3497</c:v>
                </c:pt>
                <c:pt idx="7">
                  <c:v>3013</c:v>
                </c:pt>
                <c:pt idx="8">
                  <c:v>2938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C3D-465D-A9ED-B8D4C8132689}"/>
            </c:ext>
          </c:extLst>
        </c:ser>
        <c:ser>
          <c:idx val="1"/>
          <c:order val="1"/>
          <c:tx>
            <c:strRef>
              <c:f>ENC!$C$3:$C$4</c:f>
              <c:strCache>
                <c:ptCount val="1"/>
                <c:pt idx="0">
                  <c:v> AvanceEnc</c:v>
                </c:pt>
              </c:strCache>
            </c:strRef>
          </c:tx>
          <c:invertIfNegative val="0"/>
          <c:cat>
            <c:strRef>
              <c:f>ENC!$A$5:$A$14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ENC!$C$5:$C$14</c:f>
              <c:numCache>
                <c:formatCode>General</c:formatCode>
                <c:ptCount val="9"/>
                <c:pt idx="0">
                  <c:v>1844</c:v>
                </c:pt>
                <c:pt idx="1">
                  <c:v>#N/A</c:v>
                </c:pt>
                <c:pt idx="2">
                  <c:v>129</c:v>
                </c:pt>
                <c:pt idx="3">
                  <c:v>#N/A</c:v>
                </c:pt>
                <c:pt idx="4">
                  <c:v>3247</c:v>
                </c:pt>
                <c:pt idx="5">
                  <c:v>#N/A</c:v>
                </c:pt>
                <c:pt idx="6">
                  <c:v>#N/A</c:v>
                </c:pt>
                <c:pt idx="7">
                  <c:v>712</c:v>
                </c:pt>
                <c:pt idx="8">
                  <c:v>1019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C3D-465D-A9ED-B8D4C813268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82014976"/>
        <c:axId val="82016512"/>
      </c:barChart>
      <c:lineChart>
        <c:grouping val="standard"/>
        <c:varyColors val="0"/>
        <c:ser>
          <c:idx val="2"/>
          <c:order val="2"/>
          <c:tx>
            <c:strRef>
              <c:f>ENC!$D$3:$D$4</c:f>
              <c:strCache>
                <c:ptCount val="1"/>
                <c:pt idx="0">
                  <c:v> % ENC</c:v>
                </c:pt>
              </c:strCache>
            </c:strRef>
          </c:tx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es-ES"/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ENC!$A$5:$A$14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ENC!$D$5:$D$14</c:f>
              <c:numCache>
                <c:formatCode>0%</c:formatCode>
                <c:ptCount val="9"/>
                <c:pt idx="0">
                  <c:v>0.27555289898386132</c:v>
                </c:pt>
                <c:pt idx="1">
                  <c:v>0</c:v>
                </c:pt>
                <c:pt idx="2">
                  <c:v>5.8823529411764705E-2</c:v>
                </c:pt>
                <c:pt idx="3">
                  <c:v>0</c:v>
                </c:pt>
                <c:pt idx="4">
                  <c:v>0.32142150069293207</c:v>
                </c:pt>
                <c:pt idx="5">
                  <c:v>0</c:v>
                </c:pt>
                <c:pt idx="6">
                  <c:v>0</c:v>
                </c:pt>
                <c:pt idx="7">
                  <c:v>0.23630932625290407</c:v>
                </c:pt>
                <c:pt idx="8">
                  <c:v>0.34683458134785566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3C3D-465D-A9ED-B8D4C813268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2028032"/>
        <c:axId val="82026496"/>
      </c:lineChart>
      <c:catAx>
        <c:axId val="8201497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lang="es-ES"/>
            </a:pPr>
            <a:endParaRPr lang="es-PE"/>
          </a:p>
        </c:txPr>
        <c:crossAx val="82016512"/>
        <c:crosses val="autoZero"/>
        <c:auto val="1"/>
        <c:lblAlgn val="ctr"/>
        <c:lblOffset val="100"/>
        <c:noMultiLvlLbl val="0"/>
      </c:catAx>
      <c:valAx>
        <c:axId val="82016512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s-ES"/>
            </a:pPr>
            <a:endParaRPr lang="es-PE"/>
          </a:p>
        </c:txPr>
        <c:crossAx val="82014976"/>
        <c:crosses val="autoZero"/>
        <c:crossBetween val="between"/>
      </c:valAx>
      <c:valAx>
        <c:axId val="82026496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txPr>
          <a:bodyPr/>
          <a:lstStyle/>
          <a:p>
            <a:pPr>
              <a:defRPr lang="es-ES"/>
            </a:pPr>
            <a:endParaRPr lang="es-PE"/>
          </a:p>
        </c:txPr>
        <c:crossAx val="82028032"/>
        <c:crosses val="max"/>
        <c:crossBetween val="between"/>
        <c:majorUnit val="1.0000000000000005E-2"/>
      </c:valAx>
      <c:catAx>
        <c:axId val="82028032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2026496"/>
        <c:crosses val="autoZero"/>
        <c:auto val="1"/>
        <c:lblAlgn val="ctr"/>
        <c:lblOffset val="100"/>
        <c:noMultiLvlLbl val="0"/>
      </c:catAx>
    </c:plotArea>
    <c:legend>
      <c:legendPos val="r"/>
      <c:overlay val="0"/>
      <c:txPr>
        <a:bodyPr/>
        <a:lstStyle/>
        <a:p>
          <a:pPr>
            <a:defRPr lang="es-ES"/>
          </a:pPr>
          <a:endParaRPr lang="es-PE"/>
        </a:p>
      </c:txPr>
    </c:legend>
    <c:plotVisOnly val="1"/>
    <c:dispBlanksAs val="gap"/>
    <c:showDLblsOverMax val="0"/>
  </c:chart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2022.xlsx]ENC!TablaDinámica1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800" b="1" i="0" baseline="0">
                <a:effectLst/>
              </a:rPr>
              <a:t>Edas no complicada por Micro Red</a:t>
            </a:r>
            <a:endParaRPr lang="es-PE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8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1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ENC!$B$19:$B$20</c:f>
              <c:strCache>
                <c:ptCount val="1"/>
                <c:pt idx="0">
                  <c:v> MetaEnc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ENC!$A$21:$A$58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ENC!$B$21:$B$58</c:f>
              <c:numCache>
                <c:formatCode>General</c:formatCode>
                <c:ptCount val="37"/>
                <c:pt idx="0">
                  <c:v>1684</c:v>
                </c:pt>
                <c:pt idx="1">
                  <c:v>244</c:v>
                </c:pt>
                <c:pt idx="2">
                  <c:v>20</c:v>
                </c:pt>
                <c:pt idx="3">
                  <c:v>1350</c:v>
                </c:pt>
                <c:pt idx="4">
                  <c:v>2115</c:v>
                </c:pt>
                <c:pt idx="5">
                  <c:v>2142</c:v>
                </c:pt>
                <c:pt idx="6">
                  <c:v>879</c:v>
                </c:pt>
                <c:pt idx="7">
                  <c:v>1123</c:v>
                </c:pt>
                <c:pt idx="8">
                  <c:v>1537</c:v>
                </c:pt>
                <c:pt idx="9">
                  <c:v>1752</c:v>
                </c:pt>
                <c:pt idx="10">
                  <c:v>2193</c:v>
                </c:pt>
                <c:pt idx="11">
                  <c:v>1070</c:v>
                </c:pt>
                <c:pt idx="12">
                  <c:v>2018</c:v>
                </c:pt>
                <c:pt idx="13">
                  <c:v>3831</c:v>
                </c:pt>
                <c:pt idx="14">
                  <c:v>876</c:v>
                </c:pt>
                <c:pt idx="15">
                  <c:v>586</c:v>
                </c:pt>
                <c:pt idx="16">
                  <c:v>1138</c:v>
                </c:pt>
                <c:pt idx="17">
                  <c:v>1738</c:v>
                </c:pt>
                <c:pt idx="18">
                  <c:v>507</c:v>
                </c:pt>
                <c:pt idx="19">
                  <c:v>1164</c:v>
                </c:pt>
                <c:pt idx="20">
                  <c:v>1978</c:v>
                </c:pt>
                <c:pt idx="21">
                  <c:v>1678</c:v>
                </c:pt>
                <c:pt idx="22">
                  <c:v>1729</c:v>
                </c:pt>
                <c:pt idx="23">
                  <c:v>1609</c:v>
                </c:pt>
                <c:pt idx="24">
                  <c:v>932</c:v>
                </c:pt>
                <c:pt idx="25">
                  <c:v>2111</c:v>
                </c:pt>
                <c:pt idx="26">
                  <c:v>818</c:v>
                </c:pt>
                <c:pt idx="27">
                  <c:v>1436</c:v>
                </c:pt>
                <c:pt idx="28">
                  <c:v>698</c:v>
                </c:pt>
                <c:pt idx="29">
                  <c:v>546</c:v>
                </c:pt>
                <c:pt idx="30">
                  <c:v>2076</c:v>
                </c:pt>
                <c:pt idx="31">
                  <c:v>443</c:v>
                </c:pt>
                <c:pt idx="32">
                  <c:v>679</c:v>
                </c:pt>
                <c:pt idx="33">
                  <c:v>573</c:v>
                </c:pt>
                <c:pt idx="34">
                  <c:v>488</c:v>
                </c:pt>
                <c:pt idx="35">
                  <c:v>1950</c:v>
                </c:pt>
                <c:pt idx="36">
                  <c:v>2687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F8A-42ED-9008-F152DF338CAB}"/>
            </c:ext>
          </c:extLst>
        </c:ser>
        <c:ser>
          <c:idx val="1"/>
          <c:order val="1"/>
          <c:tx>
            <c:strRef>
              <c:f>ENC!$C$19:$C$20</c:f>
              <c:strCache>
                <c:ptCount val="1"/>
                <c:pt idx="0">
                  <c:v> AvanceEnc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ENC!$A$21:$A$58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ENC!$C$21:$C$58</c:f>
              <c:numCache>
                <c:formatCode>General</c:formatCode>
                <c:ptCount val="37"/>
                <c:pt idx="0">
                  <c:v>516</c:v>
                </c:pt>
                <c:pt idx="1">
                  <c:v>37</c:v>
                </c:pt>
                <c:pt idx="2">
                  <c:v>19</c:v>
                </c:pt>
                <c:pt idx="3">
                  <c:v>248</c:v>
                </c:pt>
                <c:pt idx="4">
                  <c:v>563</c:v>
                </c:pt>
                <c:pt idx="5">
                  <c:v>766</c:v>
                </c:pt>
                <c:pt idx="6">
                  <c:v>10</c:v>
                </c:pt>
                <c:pt idx="7">
                  <c:v>238</c:v>
                </c:pt>
                <c:pt idx="8">
                  <c:v>402</c:v>
                </c:pt>
                <c:pt idx="9">
                  <c:v>613</c:v>
                </c:pt>
                <c:pt idx="10">
                  <c:v>129</c:v>
                </c:pt>
                <c:pt idx="11">
                  <c:v>#N/A</c:v>
                </c:pt>
                <c:pt idx="12">
                  <c:v>599</c:v>
                </c:pt>
                <c:pt idx="13">
                  <c:v>1160</c:v>
                </c:pt>
                <c:pt idx="14">
                  <c:v>#N/A</c:v>
                </c:pt>
                <c:pt idx="15">
                  <c:v>152</c:v>
                </c:pt>
                <c:pt idx="16">
                  <c:v>229</c:v>
                </c:pt>
                <c:pt idx="17">
                  <c:v>723</c:v>
                </c:pt>
                <c:pt idx="18">
                  <c:v>190</c:v>
                </c:pt>
                <c:pt idx="19">
                  <c:v>597</c:v>
                </c:pt>
                <c:pt idx="20">
                  <c:v>705</c:v>
                </c:pt>
                <c:pt idx="21">
                  <c:v>#N/A</c:v>
                </c:pt>
                <c:pt idx="22">
                  <c:v>479</c:v>
                </c:pt>
                <c:pt idx="23">
                  <c:v>229</c:v>
                </c:pt>
                <c:pt idx="24">
                  <c:v>275</c:v>
                </c:pt>
                <c:pt idx="25">
                  <c:v>722</c:v>
                </c:pt>
                <c:pt idx="26">
                  <c:v>#N/A</c:v>
                </c:pt>
                <c:pt idx="27">
                  <c:v>476</c:v>
                </c:pt>
                <c:pt idx="28">
                  <c:v>226</c:v>
                </c:pt>
                <c:pt idx="29">
                  <c:v>268</c:v>
                </c:pt>
                <c:pt idx="30">
                  <c:v>#N/A</c:v>
                </c:pt>
                <c:pt idx="31">
                  <c:v>96</c:v>
                </c:pt>
                <c:pt idx="32">
                  <c:v>216</c:v>
                </c:pt>
                <c:pt idx="33">
                  <c:v>256</c:v>
                </c:pt>
                <c:pt idx="34">
                  <c:v>158</c:v>
                </c:pt>
                <c:pt idx="35">
                  <c:v>265</c:v>
                </c:pt>
                <c:pt idx="36">
                  <c:v>971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F8A-42ED-9008-F152DF338CA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2055552"/>
        <c:axId val="82057088"/>
      </c:barChart>
      <c:lineChart>
        <c:grouping val="standard"/>
        <c:varyColors val="0"/>
        <c:ser>
          <c:idx val="2"/>
          <c:order val="2"/>
          <c:tx>
            <c:strRef>
              <c:f>ENC!$D$19:$D$20</c:f>
              <c:strCache>
                <c:ptCount val="1"/>
                <c:pt idx="0">
                  <c:v> % ENC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ENC!$A$21:$A$58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ENC!$D$21:$D$58</c:f>
              <c:numCache>
                <c:formatCode>0%</c:formatCode>
                <c:ptCount val="37"/>
                <c:pt idx="0">
                  <c:v>0.30641330166270786</c:v>
                </c:pt>
                <c:pt idx="1">
                  <c:v>0.15163934426229508</c:v>
                </c:pt>
                <c:pt idx="2">
                  <c:v>0.95</c:v>
                </c:pt>
                <c:pt idx="3">
                  <c:v>0.1837037037037037</c:v>
                </c:pt>
                <c:pt idx="4">
                  <c:v>0.26619385342789598</c:v>
                </c:pt>
                <c:pt idx="5">
                  <c:v>0.35760971055088703</c:v>
                </c:pt>
                <c:pt idx="6">
                  <c:v>1.1376564277588168E-2</c:v>
                </c:pt>
                <c:pt idx="7">
                  <c:v>0.21193232413178986</c:v>
                </c:pt>
                <c:pt idx="8">
                  <c:v>0.26154847104749512</c:v>
                </c:pt>
                <c:pt idx="9">
                  <c:v>0.34988584474885842</c:v>
                </c:pt>
                <c:pt idx="10">
                  <c:v>5.8823529411764705E-2</c:v>
                </c:pt>
                <c:pt idx="11">
                  <c:v>0</c:v>
                </c:pt>
                <c:pt idx="12">
                  <c:v>0.29682854311199208</c:v>
                </c:pt>
                <c:pt idx="13">
                  <c:v>0.30279300443748369</c:v>
                </c:pt>
                <c:pt idx="14">
                  <c:v>0</c:v>
                </c:pt>
                <c:pt idx="15">
                  <c:v>0.25938566552901021</c:v>
                </c:pt>
                <c:pt idx="16">
                  <c:v>0.20123022847100175</c:v>
                </c:pt>
                <c:pt idx="17">
                  <c:v>0.41599539700805521</c:v>
                </c:pt>
                <c:pt idx="18">
                  <c:v>0.37475345167652863</c:v>
                </c:pt>
                <c:pt idx="19">
                  <c:v>0.51288659793814428</c:v>
                </c:pt>
                <c:pt idx="20">
                  <c:v>0.35642062689585441</c:v>
                </c:pt>
                <c:pt idx="21">
                  <c:v>0</c:v>
                </c:pt>
                <c:pt idx="22">
                  <c:v>0.27703875072296125</c:v>
                </c:pt>
                <c:pt idx="23">
                  <c:v>0.1423244251087632</c:v>
                </c:pt>
                <c:pt idx="24">
                  <c:v>0.29506437768240346</c:v>
                </c:pt>
                <c:pt idx="25">
                  <c:v>0.3420180009474183</c:v>
                </c:pt>
                <c:pt idx="26">
                  <c:v>0</c:v>
                </c:pt>
                <c:pt idx="27">
                  <c:v>0.33147632311977715</c:v>
                </c:pt>
                <c:pt idx="28">
                  <c:v>0.32378223495702008</c:v>
                </c:pt>
                <c:pt idx="29">
                  <c:v>0.49084249084249082</c:v>
                </c:pt>
                <c:pt idx="30">
                  <c:v>0</c:v>
                </c:pt>
                <c:pt idx="31">
                  <c:v>0.21670428893905191</c:v>
                </c:pt>
                <c:pt idx="32">
                  <c:v>0.31811487481590572</c:v>
                </c:pt>
                <c:pt idx="33">
                  <c:v>0.44677137870855149</c:v>
                </c:pt>
                <c:pt idx="34">
                  <c:v>0.32377049180327871</c:v>
                </c:pt>
                <c:pt idx="35">
                  <c:v>0.13589743589743589</c:v>
                </c:pt>
                <c:pt idx="36">
                  <c:v>0.36136955712690733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DF8A-42ED-9008-F152DF338CA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2084992"/>
        <c:axId val="82058624"/>
      </c:lineChart>
      <c:catAx>
        <c:axId val="8205555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057088"/>
        <c:crosses val="autoZero"/>
        <c:auto val="1"/>
        <c:lblAlgn val="ctr"/>
        <c:lblOffset val="100"/>
        <c:noMultiLvlLbl val="0"/>
      </c:catAx>
      <c:valAx>
        <c:axId val="82057088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055552"/>
        <c:crosses val="autoZero"/>
        <c:crossBetween val="between"/>
      </c:valAx>
      <c:valAx>
        <c:axId val="82058624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084992"/>
        <c:crosses val="max"/>
        <c:crossBetween val="between"/>
      </c:valAx>
      <c:catAx>
        <c:axId val="82084992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205862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2022.xlsx]ENC!TablaDinámica2</c:name>
    <c:fmtId val="6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800" b="1" i="0" baseline="0">
                <a:effectLst/>
              </a:rPr>
              <a:t>Edas no complicada por EESS</a:t>
            </a:r>
            <a:endParaRPr lang="es-PE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8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1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1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4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ENC!$B$73:$B$74</c:f>
              <c:strCache>
                <c:ptCount val="1"/>
                <c:pt idx="0">
                  <c:v> MetaEnc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ENC!$A$75:$A$487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ENC!$B$75:$B$487</c:f>
              <c:numCache>
                <c:formatCode>General</c:formatCode>
                <c:ptCount val="412"/>
                <c:pt idx="0">
                  <c:v>166</c:v>
                </c:pt>
                <c:pt idx="1">
                  <c:v>146</c:v>
                </c:pt>
                <c:pt idx="2">
                  <c:v>204</c:v>
                </c:pt>
                <c:pt idx="3">
                  <c:v>527</c:v>
                </c:pt>
                <c:pt idx="4">
                  <c:v>67</c:v>
                </c:pt>
                <c:pt idx="5">
                  <c:v>14</c:v>
                </c:pt>
                <c:pt idx="6">
                  <c:v>33</c:v>
                </c:pt>
                <c:pt idx="7">
                  <c:v>211</c:v>
                </c:pt>
                <c:pt idx="8">
                  <c:v>110</c:v>
                </c:pt>
                <c:pt idx="9">
                  <c:v>286</c:v>
                </c:pt>
                <c:pt idx="10">
                  <c:v>14</c:v>
                </c:pt>
                <c:pt idx="11">
                  <c:v>18</c:v>
                </c:pt>
                <c:pt idx="12">
                  <c:v>355</c:v>
                </c:pt>
                <c:pt idx="13">
                  <c:v>191</c:v>
                </c:pt>
                <c:pt idx="14">
                  <c:v>171</c:v>
                </c:pt>
                <c:pt idx="15">
                  <c:v>45</c:v>
                </c:pt>
                <c:pt idx="16">
                  <c:v>219</c:v>
                </c:pt>
                <c:pt idx="17">
                  <c:v>66</c:v>
                </c:pt>
                <c:pt idx="18">
                  <c:v>35</c:v>
                </c:pt>
                <c:pt idx="19">
                  <c:v>29</c:v>
                </c:pt>
                <c:pt idx="20">
                  <c:v>3</c:v>
                </c:pt>
                <c:pt idx="21">
                  <c:v>64</c:v>
                </c:pt>
                <c:pt idx="22">
                  <c:v>69</c:v>
                </c:pt>
                <c:pt idx="23">
                  <c:v>77</c:v>
                </c:pt>
                <c:pt idx="24">
                  <c:v>286</c:v>
                </c:pt>
                <c:pt idx="25">
                  <c:v>172</c:v>
                </c:pt>
                <c:pt idx="26">
                  <c:v>50</c:v>
                </c:pt>
                <c:pt idx="27">
                  <c:v>154</c:v>
                </c:pt>
                <c:pt idx="28">
                  <c:v>83</c:v>
                </c:pt>
                <c:pt idx="29">
                  <c:v>68</c:v>
                </c:pt>
                <c:pt idx="30">
                  <c:v>112</c:v>
                </c:pt>
                <c:pt idx="31">
                  <c:v>425</c:v>
                </c:pt>
                <c:pt idx="32">
                  <c:v>69</c:v>
                </c:pt>
                <c:pt idx="33">
                  <c:v>217</c:v>
                </c:pt>
                <c:pt idx="34">
                  <c:v>22</c:v>
                </c:pt>
                <c:pt idx="35">
                  <c:v>359</c:v>
                </c:pt>
                <c:pt idx="36">
                  <c:v>27</c:v>
                </c:pt>
                <c:pt idx="37">
                  <c:v>0</c:v>
                </c:pt>
                <c:pt idx="38">
                  <c:v>119</c:v>
                </c:pt>
                <c:pt idx="39">
                  <c:v>42</c:v>
                </c:pt>
                <c:pt idx="40">
                  <c:v>47</c:v>
                </c:pt>
                <c:pt idx="41">
                  <c:v>64</c:v>
                </c:pt>
                <c:pt idx="42">
                  <c:v>158</c:v>
                </c:pt>
                <c:pt idx="43">
                  <c:v>108</c:v>
                </c:pt>
                <c:pt idx="44">
                  <c:v>20</c:v>
                </c:pt>
                <c:pt idx="45">
                  <c:v>56</c:v>
                </c:pt>
                <c:pt idx="46">
                  <c:v>228</c:v>
                </c:pt>
                <c:pt idx="47">
                  <c:v>209</c:v>
                </c:pt>
                <c:pt idx="48">
                  <c:v>73</c:v>
                </c:pt>
                <c:pt idx="49">
                  <c:v>162</c:v>
                </c:pt>
                <c:pt idx="50">
                  <c:v>352</c:v>
                </c:pt>
                <c:pt idx="51">
                  <c:v>46</c:v>
                </c:pt>
                <c:pt idx="52">
                  <c:v>105</c:v>
                </c:pt>
                <c:pt idx="53">
                  <c:v>69</c:v>
                </c:pt>
                <c:pt idx="54">
                  <c:v>126</c:v>
                </c:pt>
                <c:pt idx="55">
                  <c:v>133</c:v>
                </c:pt>
                <c:pt idx="56">
                  <c:v>130</c:v>
                </c:pt>
                <c:pt idx="57">
                  <c:v>58</c:v>
                </c:pt>
                <c:pt idx="58">
                  <c:v>12</c:v>
                </c:pt>
                <c:pt idx="59">
                  <c:v>24</c:v>
                </c:pt>
                <c:pt idx="60">
                  <c:v>651</c:v>
                </c:pt>
                <c:pt idx="61">
                  <c:v>61</c:v>
                </c:pt>
                <c:pt idx="62">
                  <c:v>163</c:v>
                </c:pt>
                <c:pt idx="63">
                  <c:v>66</c:v>
                </c:pt>
                <c:pt idx="64">
                  <c:v>35</c:v>
                </c:pt>
                <c:pt idx="65">
                  <c:v>273</c:v>
                </c:pt>
                <c:pt idx="66">
                  <c:v>259</c:v>
                </c:pt>
                <c:pt idx="67">
                  <c:v>99</c:v>
                </c:pt>
                <c:pt idx="68">
                  <c:v>198</c:v>
                </c:pt>
                <c:pt idx="69">
                  <c:v>15</c:v>
                </c:pt>
                <c:pt idx="70">
                  <c:v>278</c:v>
                </c:pt>
                <c:pt idx="71">
                  <c:v>347</c:v>
                </c:pt>
                <c:pt idx="72">
                  <c:v>5</c:v>
                </c:pt>
                <c:pt idx="73">
                  <c:v>262</c:v>
                </c:pt>
                <c:pt idx="74">
                  <c:v>19</c:v>
                </c:pt>
                <c:pt idx="75">
                  <c:v>64</c:v>
                </c:pt>
                <c:pt idx="76">
                  <c:v>83</c:v>
                </c:pt>
                <c:pt idx="77">
                  <c:v>402</c:v>
                </c:pt>
                <c:pt idx="78">
                  <c:v>119</c:v>
                </c:pt>
                <c:pt idx="79">
                  <c:v>57</c:v>
                </c:pt>
                <c:pt idx="80">
                  <c:v>11</c:v>
                </c:pt>
                <c:pt idx="81">
                  <c:v>29</c:v>
                </c:pt>
                <c:pt idx="82">
                  <c:v>21</c:v>
                </c:pt>
                <c:pt idx="83">
                  <c:v>49</c:v>
                </c:pt>
                <c:pt idx="84">
                  <c:v>243</c:v>
                </c:pt>
                <c:pt idx="85">
                  <c:v>28</c:v>
                </c:pt>
                <c:pt idx="86">
                  <c:v>65</c:v>
                </c:pt>
                <c:pt idx="87">
                  <c:v>44</c:v>
                </c:pt>
                <c:pt idx="88">
                  <c:v>68</c:v>
                </c:pt>
                <c:pt idx="89">
                  <c:v>154</c:v>
                </c:pt>
                <c:pt idx="90">
                  <c:v>26</c:v>
                </c:pt>
                <c:pt idx="91">
                  <c:v>162</c:v>
                </c:pt>
                <c:pt idx="92">
                  <c:v>180</c:v>
                </c:pt>
                <c:pt idx="93">
                  <c:v>45</c:v>
                </c:pt>
                <c:pt idx="94">
                  <c:v>66</c:v>
                </c:pt>
                <c:pt idx="95">
                  <c:v>82</c:v>
                </c:pt>
                <c:pt idx="96">
                  <c:v>190</c:v>
                </c:pt>
                <c:pt idx="97">
                  <c:v>29</c:v>
                </c:pt>
                <c:pt idx="98">
                  <c:v>57</c:v>
                </c:pt>
                <c:pt idx="99">
                  <c:v>80</c:v>
                </c:pt>
                <c:pt idx="100">
                  <c:v>104</c:v>
                </c:pt>
                <c:pt idx="101">
                  <c:v>253</c:v>
                </c:pt>
                <c:pt idx="102">
                  <c:v>790</c:v>
                </c:pt>
                <c:pt idx="103">
                  <c:v>1150</c:v>
                </c:pt>
                <c:pt idx="104">
                  <c:v>121</c:v>
                </c:pt>
                <c:pt idx="105">
                  <c:v>89</c:v>
                </c:pt>
                <c:pt idx="106">
                  <c:v>208</c:v>
                </c:pt>
                <c:pt idx="107">
                  <c:v>161</c:v>
                </c:pt>
                <c:pt idx="108">
                  <c:v>81</c:v>
                </c:pt>
                <c:pt idx="109">
                  <c:v>94</c:v>
                </c:pt>
                <c:pt idx="110">
                  <c:v>99</c:v>
                </c:pt>
                <c:pt idx="111">
                  <c:v>36</c:v>
                </c:pt>
                <c:pt idx="112">
                  <c:v>47</c:v>
                </c:pt>
                <c:pt idx="113">
                  <c:v>33</c:v>
                </c:pt>
                <c:pt idx="114">
                  <c:v>56</c:v>
                </c:pt>
                <c:pt idx="115">
                  <c:v>253</c:v>
                </c:pt>
                <c:pt idx="116">
                  <c:v>218</c:v>
                </c:pt>
                <c:pt idx="117">
                  <c:v>43</c:v>
                </c:pt>
                <c:pt idx="118">
                  <c:v>338</c:v>
                </c:pt>
                <c:pt idx="119">
                  <c:v>242</c:v>
                </c:pt>
                <c:pt idx="120">
                  <c:v>178</c:v>
                </c:pt>
                <c:pt idx="121">
                  <c:v>128</c:v>
                </c:pt>
                <c:pt idx="122">
                  <c:v>0</c:v>
                </c:pt>
                <c:pt idx="123">
                  <c:v>399</c:v>
                </c:pt>
                <c:pt idx="124">
                  <c:v>44</c:v>
                </c:pt>
                <c:pt idx="125">
                  <c:v>252</c:v>
                </c:pt>
                <c:pt idx="126">
                  <c:v>31</c:v>
                </c:pt>
                <c:pt idx="127">
                  <c:v>43</c:v>
                </c:pt>
                <c:pt idx="128">
                  <c:v>176</c:v>
                </c:pt>
                <c:pt idx="129">
                  <c:v>104</c:v>
                </c:pt>
                <c:pt idx="130">
                  <c:v>255</c:v>
                </c:pt>
                <c:pt idx="131">
                  <c:v>9</c:v>
                </c:pt>
                <c:pt idx="132">
                  <c:v>112</c:v>
                </c:pt>
                <c:pt idx="133">
                  <c:v>27</c:v>
                </c:pt>
                <c:pt idx="134">
                  <c:v>26</c:v>
                </c:pt>
                <c:pt idx="135">
                  <c:v>207</c:v>
                </c:pt>
                <c:pt idx="136">
                  <c:v>30</c:v>
                </c:pt>
                <c:pt idx="137">
                  <c:v>94</c:v>
                </c:pt>
                <c:pt idx="138">
                  <c:v>73</c:v>
                </c:pt>
                <c:pt idx="139">
                  <c:v>63</c:v>
                </c:pt>
                <c:pt idx="140">
                  <c:v>115</c:v>
                </c:pt>
                <c:pt idx="141">
                  <c:v>64</c:v>
                </c:pt>
                <c:pt idx="142">
                  <c:v>229</c:v>
                </c:pt>
                <c:pt idx="143">
                  <c:v>264</c:v>
                </c:pt>
                <c:pt idx="144">
                  <c:v>151</c:v>
                </c:pt>
                <c:pt idx="145">
                  <c:v>40</c:v>
                </c:pt>
                <c:pt idx="146">
                  <c:v>0</c:v>
                </c:pt>
                <c:pt idx="147">
                  <c:v>61</c:v>
                </c:pt>
                <c:pt idx="148">
                  <c:v>121</c:v>
                </c:pt>
                <c:pt idx="149">
                  <c:v>159</c:v>
                </c:pt>
                <c:pt idx="150">
                  <c:v>25</c:v>
                </c:pt>
                <c:pt idx="151">
                  <c:v>49</c:v>
                </c:pt>
                <c:pt idx="152">
                  <c:v>64</c:v>
                </c:pt>
                <c:pt idx="153">
                  <c:v>15</c:v>
                </c:pt>
                <c:pt idx="154">
                  <c:v>269</c:v>
                </c:pt>
                <c:pt idx="155">
                  <c:v>235</c:v>
                </c:pt>
                <c:pt idx="156">
                  <c:v>262</c:v>
                </c:pt>
                <c:pt idx="157">
                  <c:v>328</c:v>
                </c:pt>
                <c:pt idx="158">
                  <c:v>51</c:v>
                </c:pt>
                <c:pt idx="159">
                  <c:v>76</c:v>
                </c:pt>
                <c:pt idx="160">
                  <c:v>372</c:v>
                </c:pt>
                <c:pt idx="161">
                  <c:v>22</c:v>
                </c:pt>
                <c:pt idx="162">
                  <c:v>117</c:v>
                </c:pt>
                <c:pt idx="163">
                  <c:v>10</c:v>
                </c:pt>
                <c:pt idx="164">
                  <c:v>650</c:v>
                </c:pt>
                <c:pt idx="165">
                  <c:v>164</c:v>
                </c:pt>
                <c:pt idx="166">
                  <c:v>21</c:v>
                </c:pt>
                <c:pt idx="167">
                  <c:v>176</c:v>
                </c:pt>
                <c:pt idx="168">
                  <c:v>298</c:v>
                </c:pt>
                <c:pt idx="169">
                  <c:v>438</c:v>
                </c:pt>
                <c:pt idx="170">
                  <c:v>104</c:v>
                </c:pt>
                <c:pt idx="171">
                  <c:v>23</c:v>
                </c:pt>
                <c:pt idx="172">
                  <c:v>39</c:v>
                </c:pt>
                <c:pt idx="173">
                  <c:v>65</c:v>
                </c:pt>
                <c:pt idx="174">
                  <c:v>25</c:v>
                </c:pt>
                <c:pt idx="175">
                  <c:v>14</c:v>
                </c:pt>
                <c:pt idx="176">
                  <c:v>23</c:v>
                </c:pt>
                <c:pt idx="177">
                  <c:v>124</c:v>
                </c:pt>
                <c:pt idx="178">
                  <c:v>137</c:v>
                </c:pt>
                <c:pt idx="179">
                  <c:v>139</c:v>
                </c:pt>
                <c:pt idx="180">
                  <c:v>0</c:v>
                </c:pt>
                <c:pt idx="181">
                  <c:v>63</c:v>
                </c:pt>
                <c:pt idx="182">
                  <c:v>87</c:v>
                </c:pt>
                <c:pt idx="183">
                  <c:v>118</c:v>
                </c:pt>
                <c:pt idx="184">
                  <c:v>100</c:v>
                </c:pt>
                <c:pt idx="185">
                  <c:v>379</c:v>
                </c:pt>
                <c:pt idx="186">
                  <c:v>244</c:v>
                </c:pt>
                <c:pt idx="187">
                  <c:v>120</c:v>
                </c:pt>
                <c:pt idx="188">
                  <c:v>13</c:v>
                </c:pt>
                <c:pt idx="189">
                  <c:v>93</c:v>
                </c:pt>
                <c:pt idx="190">
                  <c:v>34</c:v>
                </c:pt>
                <c:pt idx="191">
                  <c:v>12</c:v>
                </c:pt>
                <c:pt idx="192">
                  <c:v>25</c:v>
                </c:pt>
                <c:pt idx="193">
                  <c:v>36</c:v>
                </c:pt>
                <c:pt idx="194">
                  <c:v>142</c:v>
                </c:pt>
                <c:pt idx="195">
                  <c:v>28</c:v>
                </c:pt>
                <c:pt idx="196">
                  <c:v>76</c:v>
                </c:pt>
                <c:pt idx="197">
                  <c:v>97</c:v>
                </c:pt>
                <c:pt idx="198">
                  <c:v>63</c:v>
                </c:pt>
                <c:pt idx="199">
                  <c:v>12</c:v>
                </c:pt>
                <c:pt idx="200">
                  <c:v>63</c:v>
                </c:pt>
                <c:pt idx="201">
                  <c:v>9</c:v>
                </c:pt>
                <c:pt idx="202">
                  <c:v>156</c:v>
                </c:pt>
                <c:pt idx="203">
                  <c:v>116</c:v>
                </c:pt>
                <c:pt idx="204">
                  <c:v>33</c:v>
                </c:pt>
                <c:pt idx="205">
                  <c:v>201</c:v>
                </c:pt>
                <c:pt idx="206">
                  <c:v>99</c:v>
                </c:pt>
                <c:pt idx="207">
                  <c:v>375</c:v>
                </c:pt>
                <c:pt idx="208">
                  <c:v>137</c:v>
                </c:pt>
                <c:pt idx="209">
                  <c:v>82</c:v>
                </c:pt>
                <c:pt idx="210">
                  <c:v>37</c:v>
                </c:pt>
                <c:pt idx="211">
                  <c:v>140</c:v>
                </c:pt>
                <c:pt idx="212">
                  <c:v>122</c:v>
                </c:pt>
                <c:pt idx="213">
                  <c:v>137</c:v>
                </c:pt>
                <c:pt idx="214">
                  <c:v>117</c:v>
                </c:pt>
                <c:pt idx="215">
                  <c:v>175</c:v>
                </c:pt>
                <c:pt idx="216">
                  <c:v>89</c:v>
                </c:pt>
                <c:pt idx="217">
                  <c:v>28</c:v>
                </c:pt>
                <c:pt idx="218">
                  <c:v>98</c:v>
                </c:pt>
                <c:pt idx="219">
                  <c:v>74</c:v>
                </c:pt>
                <c:pt idx="220">
                  <c:v>123</c:v>
                </c:pt>
                <c:pt idx="221">
                  <c:v>50</c:v>
                </c:pt>
                <c:pt idx="222">
                  <c:v>146</c:v>
                </c:pt>
                <c:pt idx="223">
                  <c:v>283</c:v>
                </c:pt>
                <c:pt idx="224">
                  <c:v>61</c:v>
                </c:pt>
                <c:pt idx="225">
                  <c:v>103</c:v>
                </c:pt>
                <c:pt idx="226">
                  <c:v>243</c:v>
                </c:pt>
                <c:pt idx="227">
                  <c:v>78</c:v>
                </c:pt>
                <c:pt idx="228">
                  <c:v>166</c:v>
                </c:pt>
                <c:pt idx="229">
                  <c:v>229</c:v>
                </c:pt>
                <c:pt idx="230">
                  <c:v>144</c:v>
                </c:pt>
                <c:pt idx="231">
                  <c:v>33</c:v>
                </c:pt>
                <c:pt idx="232">
                  <c:v>42</c:v>
                </c:pt>
                <c:pt idx="233">
                  <c:v>484</c:v>
                </c:pt>
                <c:pt idx="234">
                  <c:v>53</c:v>
                </c:pt>
                <c:pt idx="235">
                  <c:v>110</c:v>
                </c:pt>
                <c:pt idx="236">
                  <c:v>86</c:v>
                </c:pt>
                <c:pt idx="237">
                  <c:v>58</c:v>
                </c:pt>
                <c:pt idx="238">
                  <c:v>112</c:v>
                </c:pt>
                <c:pt idx="239">
                  <c:v>55</c:v>
                </c:pt>
                <c:pt idx="240">
                  <c:v>73</c:v>
                </c:pt>
                <c:pt idx="241">
                  <c:v>61</c:v>
                </c:pt>
                <c:pt idx="242">
                  <c:v>246</c:v>
                </c:pt>
                <c:pt idx="243">
                  <c:v>72</c:v>
                </c:pt>
                <c:pt idx="244">
                  <c:v>182</c:v>
                </c:pt>
                <c:pt idx="245">
                  <c:v>21</c:v>
                </c:pt>
                <c:pt idx="246">
                  <c:v>80</c:v>
                </c:pt>
                <c:pt idx="247">
                  <c:v>27</c:v>
                </c:pt>
                <c:pt idx="248">
                  <c:v>83</c:v>
                </c:pt>
                <c:pt idx="249">
                  <c:v>45</c:v>
                </c:pt>
                <c:pt idx="250">
                  <c:v>48</c:v>
                </c:pt>
                <c:pt idx="251">
                  <c:v>65</c:v>
                </c:pt>
                <c:pt idx="252">
                  <c:v>135</c:v>
                </c:pt>
                <c:pt idx="253">
                  <c:v>137</c:v>
                </c:pt>
                <c:pt idx="254">
                  <c:v>40</c:v>
                </c:pt>
                <c:pt idx="255">
                  <c:v>315</c:v>
                </c:pt>
                <c:pt idx="256">
                  <c:v>25</c:v>
                </c:pt>
                <c:pt idx="257">
                  <c:v>0</c:v>
                </c:pt>
                <c:pt idx="258">
                  <c:v>76</c:v>
                </c:pt>
                <c:pt idx="259">
                  <c:v>90</c:v>
                </c:pt>
                <c:pt idx="260">
                  <c:v>113</c:v>
                </c:pt>
                <c:pt idx="261">
                  <c:v>122</c:v>
                </c:pt>
                <c:pt idx="262">
                  <c:v>308</c:v>
                </c:pt>
                <c:pt idx="263">
                  <c:v>35</c:v>
                </c:pt>
                <c:pt idx="264">
                  <c:v>72</c:v>
                </c:pt>
                <c:pt idx="265">
                  <c:v>42</c:v>
                </c:pt>
                <c:pt idx="266">
                  <c:v>75</c:v>
                </c:pt>
                <c:pt idx="267">
                  <c:v>60</c:v>
                </c:pt>
                <c:pt idx="268">
                  <c:v>43</c:v>
                </c:pt>
                <c:pt idx="269">
                  <c:v>84</c:v>
                </c:pt>
                <c:pt idx="270">
                  <c:v>23</c:v>
                </c:pt>
                <c:pt idx="271">
                  <c:v>402</c:v>
                </c:pt>
                <c:pt idx="272">
                  <c:v>28</c:v>
                </c:pt>
                <c:pt idx="273">
                  <c:v>96</c:v>
                </c:pt>
                <c:pt idx="274">
                  <c:v>126</c:v>
                </c:pt>
                <c:pt idx="275">
                  <c:v>55</c:v>
                </c:pt>
                <c:pt idx="276">
                  <c:v>78</c:v>
                </c:pt>
                <c:pt idx="277">
                  <c:v>13</c:v>
                </c:pt>
                <c:pt idx="278">
                  <c:v>109</c:v>
                </c:pt>
                <c:pt idx="279">
                  <c:v>31</c:v>
                </c:pt>
                <c:pt idx="280">
                  <c:v>282</c:v>
                </c:pt>
                <c:pt idx="281">
                  <c:v>68</c:v>
                </c:pt>
                <c:pt idx="282">
                  <c:v>141</c:v>
                </c:pt>
                <c:pt idx="283">
                  <c:v>113</c:v>
                </c:pt>
                <c:pt idx="284">
                  <c:v>82</c:v>
                </c:pt>
                <c:pt idx="285">
                  <c:v>0</c:v>
                </c:pt>
                <c:pt idx="286">
                  <c:v>126</c:v>
                </c:pt>
                <c:pt idx="287">
                  <c:v>6</c:v>
                </c:pt>
                <c:pt idx="288">
                  <c:v>826</c:v>
                </c:pt>
                <c:pt idx="289">
                  <c:v>99</c:v>
                </c:pt>
                <c:pt idx="290">
                  <c:v>53</c:v>
                </c:pt>
                <c:pt idx="291">
                  <c:v>124</c:v>
                </c:pt>
                <c:pt idx="292">
                  <c:v>0</c:v>
                </c:pt>
                <c:pt idx="293">
                  <c:v>31</c:v>
                </c:pt>
                <c:pt idx="294">
                  <c:v>145</c:v>
                </c:pt>
                <c:pt idx="295">
                  <c:v>638</c:v>
                </c:pt>
                <c:pt idx="296">
                  <c:v>35</c:v>
                </c:pt>
                <c:pt idx="297">
                  <c:v>264</c:v>
                </c:pt>
                <c:pt idx="298">
                  <c:v>0</c:v>
                </c:pt>
                <c:pt idx="299">
                  <c:v>57</c:v>
                </c:pt>
                <c:pt idx="300">
                  <c:v>218</c:v>
                </c:pt>
                <c:pt idx="301">
                  <c:v>41</c:v>
                </c:pt>
                <c:pt idx="302">
                  <c:v>13</c:v>
                </c:pt>
                <c:pt idx="303">
                  <c:v>12</c:v>
                </c:pt>
                <c:pt idx="304">
                  <c:v>21</c:v>
                </c:pt>
                <c:pt idx="305">
                  <c:v>4</c:v>
                </c:pt>
                <c:pt idx="306">
                  <c:v>36</c:v>
                </c:pt>
                <c:pt idx="307">
                  <c:v>159</c:v>
                </c:pt>
                <c:pt idx="308">
                  <c:v>342</c:v>
                </c:pt>
                <c:pt idx="309">
                  <c:v>145</c:v>
                </c:pt>
                <c:pt idx="310">
                  <c:v>28</c:v>
                </c:pt>
                <c:pt idx="311">
                  <c:v>24</c:v>
                </c:pt>
                <c:pt idx="312">
                  <c:v>53</c:v>
                </c:pt>
                <c:pt idx="313">
                  <c:v>19</c:v>
                </c:pt>
                <c:pt idx="314">
                  <c:v>52</c:v>
                </c:pt>
                <c:pt idx="315">
                  <c:v>239</c:v>
                </c:pt>
                <c:pt idx="316">
                  <c:v>44</c:v>
                </c:pt>
                <c:pt idx="317">
                  <c:v>486</c:v>
                </c:pt>
                <c:pt idx="318">
                  <c:v>105</c:v>
                </c:pt>
                <c:pt idx="319">
                  <c:v>180</c:v>
                </c:pt>
                <c:pt idx="320">
                  <c:v>130</c:v>
                </c:pt>
                <c:pt idx="321">
                  <c:v>84</c:v>
                </c:pt>
                <c:pt idx="322">
                  <c:v>42</c:v>
                </c:pt>
                <c:pt idx="323">
                  <c:v>225</c:v>
                </c:pt>
                <c:pt idx="324">
                  <c:v>39</c:v>
                </c:pt>
                <c:pt idx="325">
                  <c:v>39</c:v>
                </c:pt>
                <c:pt idx="326">
                  <c:v>40</c:v>
                </c:pt>
                <c:pt idx="327">
                  <c:v>316</c:v>
                </c:pt>
                <c:pt idx="328">
                  <c:v>126</c:v>
                </c:pt>
                <c:pt idx="329">
                  <c:v>104</c:v>
                </c:pt>
                <c:pt idx="330">
                  <c:v>62</c:v>
                </c:pt>
                <c:pt idx="331">
                  <c:v>36</c:v>
                </c:pt>
                <c:pt idx="332">
                  <c:v>194</c:v>
                </c:pt>
                <c:pt idx="333">
                  <c:v>87</c:v>
                </c:pt>
                <c:pt idx="334">
                  <c:v>73</c:v>
                </c:pt>
                <c:pt idx="335">
                  <c:v>91</c:v>
                </c:pt>
                <c:pt idx="336">
                  <c:v>220</c:v>
                </c:pt>
                <c:pt idx="337">
                  <c:v>0</c:v>
                </c:pt>
                <c:pt idx="338">
                  <c:v>38</c:v>
                </c:pt>
                <c:pt idx="339">
                  <c:v>37</c:v>
                </c:pt>
                <c:pt idx="340">
                  <c:v>371</c:v>
                </c:pt>
                <c:pt idx="341">
                  <c:v>62</c:v>
                </c:pt>
                <c:pt idx="342">
                  <c:v>75</c:v>
                </c:pt>
                <c:pt idx="343">
                  <c:v>437</c:v>
                </c:pt>
                <c:pt idx="344">
                  <c:v>0</c:v>
                </c:pt>
                <c:pt idx="345">
                  <c:v>74</c:v>
                </c:pt>
                <c:pt idx="346">
                  <c:v>67</c:v>
                </c:pt>
                <c:pt idx="347">
                  <c:v>16</c:v>
                </c:pt>
                <c:pt idx="348">
                  <c:v>152</c:v>
                </c:pt>
                <c:pt idx="349">
                  <c:v>164</c:v>
                </c:pt>
                <c:pt idx="350">
                  <c:v>127</c:v>
                </c:pt>
                <c:pt idx="351">
                  <c:v>345</c:v>
                </c:pt>
                <c:pt idx="352">
                  <c:v>34</c:v>
                </c:pt>
                <c:pt idx="353">
                  <c:v>115</c:v>
                </c:pt>
                <c:pt idx="354">
                  <c:v>40</c:v>
                </c:pt>
                <c:pt idx="355">
                  <c:v>28</c:v>
                </c:pt>
                <c:pt idx="356">
                  <c:v>23</c:v>
                </c:pt>
                <c:pt idx="357">
                  <c:v>56</c:v>
                </c:pt>
                <c:pt idx="358">
                  <c:v>108</c:v>
                </c:pt>
                <c:pt idx="359">
                  <c:v>73</c:v>
                </c:pt>
                <c:pt idx="360">
                  <c:v>352</c:v>
                </c:pt>
                <c:pt idx="361">
                  <c:v>55</c:v>
                </c:pt>
                <c:pt idx="362">
                  <c:v>249</c:v>
                </c:pt>
                <c:pt idx="363">
                  <c:v>129</c:v>
                </c:pt>
                <c:pt idx="364">
                  <c:v>38</c:v>
                </c:pt>
                <c:pt idx="365">
                  <c:v>311</c:v>
                </c:pt>
                <c:pt idx="366">
                  <c:v>100</c:v>
                </c:pt>
                <c:pt idx="367">
                  <c:v>80</c:v>
                </c:pt>
                <c:pt idx="368">
                  <c:v>108</c:v>
                </c:pt>
                <c:pt idx="369">
                  <c:v>93</c:v>
                </c:pt>
                <c:pt idx="370">
                  <c:v>233</c:v>
                </c:pt>
                <c:pt idx="371">
                  <c:v>45</c:v>
                </c:pt>
                <c:pt idx="372">
                  <c:v>372</c:v>
                </c:pt>
                <c:pt idx="373">
                  <c:v>50</c:v>
                </c:pt>
                <c:pt idx="374">
                  <c:v>103</c:v>
                </c:pt>
                <c:pt idx="375">
                  <c:v>584</c:v>
                </c:pt>
                <c:pt idx="376">
                  <c:v>62</c:v>
                </c:pt>
                <c:pt idx="377">
                  <c:v>190</c:v>
                </c:pt>
                <c:pt idx="378">
                  <c:v>90</c:v>
                </c:pt>
                <c:pt idx="379">
                  <c:v>41</c:v>
                </c:pt>
                <c:pt idx="380">
                  <c:v>44</c:v>
                </c:pt>
                <c:pt idx="381">
                  <c:v>118</c:v>
                </c:pt>
                <c:pt idx="382">
                  <c:v>154</c:v>
                </c:pt>
                <c:pt idx="383">
                  <c:v>42</c:v>
                </c:pt>
                <c:pt idx="384">
                  <c:v>57</c:v>
                </c:pt>
                <c:pt idx="385">
                  <c:v>562</c:v>
                </c:pt>
                <c:pt idx="386">
                  <c:v>75</c:v>
                </c:pt>
                <c:pt idx="387">
                  <c:v>93</c:v>
                </c:pt>
                <c:pt idx="388">
                  <c:v>38</c:v>
                </c:pt>
                <c:pt idx="389">
                  <c:v>339</c:v>
                </c:pt>
                <c:pt idx="390">
                  <c:v>19</c:v>
                </c:pt>
                <c:pt idx="391">
                  <c:v>172</c:v>
                </c:pt>
                <c:pt idx="392">
                  <c:v>64</c:v>
                </c:pt>
                <c:pt idx="393">
                  <c:v>217</c:v>
                </c:pt>
                <c:pt idx="394">
                  <c:v>17</c:v>
                </c:pt>
                <c:pt idx="395">
                  <c:v>35</c:v>
                </c:pt>
                <c:pt idx="396">
                  <c:v>185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CF2-4FBF-A0BB-4DD619F2AFB0}"/>
            </c:ext>
          </c:extLst>
        </c:ser>
        <c:ser>
          <c:idx val="1"/>
          <c:order val="1"/>
          <c:tx>
            <c:strRef>
              <c:f>ENC!$C$73:$C$74</c:f>
              <c:strCache>
                <c:ptCount val="1"/>
                <c:pt idx="0">
                  <c:v> AvanceEnc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ENC!$A$75:$A$487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ENC!$C$75:$C$487</c:f>
              <c:numCache>
                <c:formatCode>General</c:formatCode>
                <c:ptCount val="412"/>
                <c:pt idx="0">
                  <c:v>57</c:v>
                </c:pt>
                <c:pt idx="1">
                  <c:v>42</c:v>
                </c:pt>
                <c:pt idx="2">
                  <c:v>111</c:v>
                </c:pt>
                <c:pt idx="3">
                  <c:v>120</c:v>
                </c:pt>
                <c:pt idx="4">
                  <c:v>12</c:v>
                </c:pt>
                <c:pt idx="5">
                  <c:v>3</c:v>
                </c:pt>
                <c:pt idx="6">
                  <c:v>3</c:v>
                </c:pt>
                <c:pt idx="7">
                  <c:v>46</c:v>
                </c:pt>
                <c:pt idx="8">
                  <c:v>38</c:v>
                </c:pt>
                <c:pt idx="9">
                  <c:v>102</c:v>
                </c:pt>
                <c:pt idx="10">
                  <c:v>1</c:v>
                </c:pt>
                <c:pt idx="11">
                  <c:v>3</c:v>
                </c:pt>
                <c:pt idx="12">
                  <c:v>114</c:v>
                </c:pt>
                <c:pt idx="13">
                  <c:v>44</c:v>
                </c:pt>
                <c:pt idx="14">
                  <c:v>35</c:v>
                </c:pt>
                <c:pt idx="15">
                  <c:v>10</c:v>
                </c:pt>
                <c:pt idx="16">
                  <c:v>41</c:v>
                </c:pt>
                <c:pt idx="17">
                  <c:v>14</c:v>
                </c:pt>
                <c:pt idx="18">
                  <c:v>7</c:v>
                </c:pt>
                <c:pt idx="19">
                  <c:v>9</c:v>
                </c:pt>
                <c:pt idx="20">
                  <c:v>0</c:v>
                </c:pt>
                <c:pt idx="21">
                  <c:v>33</c:v>
                </c:pt>
                <c:pt idx="22">
                  <c:v>27</c:v>
                </c:pt>
                <c:pt idx="23">
                  <c:v>18</c:v>
                </c:pt>
                <c:pt idx="24">
                  <c:v>48</c:v>
                </c:pt>
                <c:pt idx="25">
                  <c:v>58</c:v>
                </c:pt>
                <c:pt idx="26">
                  <c:v>15</c:v>
                </c:pt>
                <c:pt idx="27">
                  <c:v>55</c:v>
                </c:pt>
                <c:pt idx="28">
                  <c:v>29</c:v>
                </c:pt>
                <c:pt idx="29">
                  <c:v>20</c:v>
                </c:pt>
                <c:pt idx="30">
                  <c:v>17</c:v>
                </c:pt>
                <c:pt idx="31">
                  <c:v>256</c:v>
                </c:pt>
                <c:pt idx="32">
                  <c:v>0</c:v>
                </c:pt>
                <c:pt idx="33">
                  <c:v>57</c:v>
                </c:pt>
                <c:pt idx="34">
                  <c:v>53</c:v>
                </c:pt>
                <c:pt idx="35">
                  <c:v>166</c:v>
                </c:pt>
                <c:pt idx="36">
                  <c:v>28</c:v>
                </c:pt>
                <c:pt idx="37">
                  <c:v>10</c:v>
                </c:pt>
                <c:pt idx="38">
                  <c:v>5</c:v>
                </c:pt>
                <c:pt idx="39">
                  <c:v>9</c:v>
                </c:pt>
                <c:pt idx="40">
                  <c:v>4</c:v>
                </c:pt>
                <c:pt idx="41">
                  <c:v>7</c:v>
                </c:pt>
                <c:pt idx="42">
                  <c:v>1</c:v>
                </c:pt>
                <c:pt idx="43">
                  <c:v>32</c:v>
                </c:pt>
                <c:pt idx="44">
                  <c:v>19</c:v>
                </c:pt>
                <c:pt idx="45">
                  <c:v>37</c:v>
                </c:pt>
                <c:pt idx="46">
                  <c:v>49</c:v>
                </c:pt>
                <c:pt idx="47">
                  <c:v>2</c:v>
                </c:pt>
                <c:pt idx="48">
                  <c:v>2</c:v>
                </c:pt>
                <c:pt idx="49">
                  <c:v>35</c:v>
                </c:pt>
                <c:pt idx="50">
                  <c:v>108</c:v>
                </c:pt>
                <c:pt idx="51">
                  <c:v>56</c:v>
                </c:pt>
                <c:pt idx="52">
                  <c:v>17</c:v>
                </c:pt>
                <c:pt idx="53">
                  <c:v>71</c:v>
                </c:pt>
                <c:pt idx="54">
                  <c:v>38</c:v>
                </c:pt>
                <c:pt idx="55">
                  <c:v>30</c:v>
                </c:pt>
                <c:pt idx="56">
                  <c:v>29</c:v>
                </c:pt>
                <c:pt idx="57">
                  <c:v>15</c:v>
                </c:pt>
                <c:pt idx="58">
                  <c:v>1</c:v>
                </c:pt>
                <c:pt idx="59">
                  <c:v>0</c:v>
                </c:pt>
                <c:pt idx="60">
                  <c:v>123</c:v>
                </c:pt>
                <c:pt idx="61">
                  <c:v>11</c:v>
                </c:pt>
                <c:pt idx="62">
                  <c:v>70</c:v>
                </c:pt>
                <c:pt idx="63">
                  <c:v>15</c:v>
                </c:pt>
                <c:pt idx="64">
                  <c:v>27</c:v>
                </c:pt>
                <c:pt idx="65">
                  <c:v>30</c:v>
                </c:pt>
                <c:pt idx="66">
                  <c:v>37</c:v>
                </c:pt>
                <c:pt idx="67">
                  <c:v>46</c:v>
                </c:pt>
                <c:pt idx="68">
                  <c:v>11</c:v>
                </c:pt>
                <c:pt idx="69">
                  <c:v>10</c:v>
                </c:pt>
                <c:pt idx="70">
                  <c:v>19</c:v>
                </c:pt>
                <c:pt idx="71">
                  <c:v>92</c:v>
                </c:pt>
                <c:pt idx="72">
                  <c:v>7</c:v>
                </c:pt>
                <c:pt idx="73">
                  <c:v>120</c:v>
                </c:pt>
                <c:pt idx="74">
                  <c:v>14</c:v>
                </c:pt>
                <c:pt idx="75">
                  <c:v>5</c:v>
                </c:pt>
                <c:pt idx="76">
                  <c:v>16</c:v>
                </c:pt>
                <c:pt idx="77">
                  <c:v>100</c:v>
                </c:pt>
                <c:pt idx="78">
                  <c:v>34</c:v>
                </c:pt>
                <c:pt idx="79">
                  <c:v>41</c:v>
                </c:pt>
                <c:pt idx="80">
                  <c:v>9</c:v>
                </c:pt>
                <c:pt idx="81">
                  <c:v>19</c:v>
                </c:pt>
                <c:pt idx="82">
                  <c:v>4</c:v>
                </c:pt>
                <c:pt idx="83">
                  <c:v>15</c:v>
                </c:pt>
                <c:pt idx="84">
                  <c:v>108</c:v>
                </c:pt>
                <c:pt idx="85">
                  <c:v>17</c:v>
                </c:pt>
                <c:pt idx="86">
                  <c:v>65</c:v>
                </c:pt>
                <c:pt idx="87">
                  <c:v>25</c:v>
                </c:pt>
                <c:pt idx="88">
                  <c:v>23</c:v>
                </c:pt>
                <c:pt idx="89">
                  <c:v>35</c:v>
                </c:pt>
                <c:pt idx="90">
                  <c:v>9</c:v>
                </c:pt>
                <c:pt idx="91">
                  <c:v>14</c:v>
                </c:pt>
                <c:pt idx="92">
                  <c:v>84</c:v>
                </c:pt>
                <c:pt idx="93">
                  <c:v>12</c:v>
                </c:pt>
                <c:pt idx="94">
                  <c:v>44</c:v>
                </c:pt>
                <c:pt idx="95">
                  <c:v>29</c:v>
                </c:pt>
                <c:pt idx="96">
                  <c:v>76</c:v>
                </c:pt>
                <c:pt idx="97">
                  <c:v>16</c:v>
                </c:pt>
                <c:pt idx="98">
                  <c:v>4</c:v>
                </c:pt>
                <c:pt idx="99">
                  <c:v>28</c:v>
                </c:pt>
                <c:pt idx="100">
                  <c:v>18</c:v>
                </c:pt>
                <c:pt idx="101">
                  <c:v>28</c:v>
                </c:pt>
                <c:pt idx="102">
                  <c:v>62</c:v>
                </c:pt>
                <c:pt idx="103">
                  <c:v>39</c:v>
                </c:pt>
                <c:pt idx="104">
                  <c:v>0</c:v>
                </c:pt>
                <c:pt idx="105">
                  <c:v>25</c:v>
                </c:pt>
                <c:pt idx="106">
                  <c:v>30</c:v>
                </c:pt>
                <c:pt idx="107">
                  <c:v>15</c:v>
                </c:pt>
                <c:pt idx="108">
                  <c:v>8</c:v>
                </c:pt>
                <c:pt idx="109">
                  <c:v>41</c:v>
                </c:pt>
                <c:pt idx="110">
                  <c:v>25</c:v>
                </c:pt>
                <c:pt idx="111">
                  <c:v>22</c:v>
                </c:pt>
                <c:pt idx="112">
                  <c:v>4</c:v>
                </c:pt>
                <c:pt idx="113">
                  <c:v>26</c:v>
                </c:pt>
                <c:pt idx="114">
                  <c:v>44</c:v>
                </c:pt>
                <c:pt idx="115">
                  <c:v>58</c:v>
                </c:pt>
                <c:pt idx="116">
                  <c:v>80</c:v>
                </c:pt>
                <c:pt idx="117">
                  <c:v>22</c:v>
                </c:pt>
                <c:pt idx="118">
                  <c:v>83</c:v>
                </c:pt>
                <c:pt idx="119">
                  <c:v>38</c:v>
                </c:pt>
                <c:pt idx="120">
                  <c:v>127</c:v>
                </c:pt>
                <c:pt idx="121">
                  <c:v>13</c:v>
                </c:pt>
                <c:pt idx="122">
                  <c:v>0</c:v>
                </c:pt>
                <c:pt idx="123">
                  <c:v>21</c:v>
                </c:pt>
                <c:pt idx="124">
                  <c:v>24</c:v>
                </c:pt>
                <c:pt idx="125">
                  <c:v>60</c:v>
                </c:pt>
                <c:pt idx="126">
                  <c:v>0</c:v>
                </c:pt>
                <c:pt idx="127">
                  <c:v>15</c:v>
                </c:pt>
                <c:pt idx="128">
                  <c:v>1</c:v>
                </c:pt>
                <c:pt idx="129">
                  <c:v>25</c:v>
                </c:pt>
                <c:pt idx="130">
                  <c:v>19</c:v>
                </c:pt>
                <c:pt idx="131">
                  <c:v>15</c:v>
                </c:pt>
                <c:pt idx="132">
                  <c:v>48</c:v>
                </c:pt>
                <c:pt idx="133">
                  <c:v>5</c:v>
                </c:pt>
                <c:pt idx="134">
                  <c:v>7</c:v>
                </c:pt>
                <c:pt idx="135">
                  <c:v>50</c:v>
                </c:pt>
                <c:pt idx="136">
                  <c:v>9</c:v>
                </c:pt>
                <c:pt idx="137">
                  <c:v>32</c:v>
                </c:pt>
                <c:pt idx="138">
                  <c:v>30</c:v>
                </c:pt>
                <c:pt idx="139">
                  <c:v>17</c:v>
                </c:pt>
                <c:pt idx="140">
                  <c:v>54</c:v>
                </c:pt>
                <c:pt idx="141">
                  <c:v>18</c:v>
                </c:pt>
                <c:pt idx="142">
                  <c:v>64</c:v>
                </c:pt>
                <c:pt idx="143">
                  <c:v>95</c:v>
                </c:pt>
                <c:pt idx="144">
                  <c:v>54</c:v>
                </c:pt>
                <c:pt idx="145">
                  <c:v>0</c:v>
                </c:pt>
                <c:pt idx="146">
                  <c:v>4</c:v>
                </c:pt>
                <c:pt idx="147">
                  <c:v>15</c:v>
                </c:pt>
                <c:pt idx="148">
                  <c:v>27</c:v>
                </c:pt>
                <c:pt idx="149">
                  <c:v>0</c:v>
                </c:pt>
                <c:pt idx="150">
                  <c:v>8</c:v>
                </c:pt>
                <c:pt idx="151">
                  <c:v>16</c:v>
                </c:pt>
                <c:pt idx="152">
                  <c:v>40</c:v>
                </c:pt>
                <c:pt idx="153">
                  <c:v>11</c:v>
                </c:pt>
                <c:pt idx="154">
                  <c:v>108</c:v>
                </c:pt>
                <c:pt idx="155">
                  <c:v>38</c:v>
                </c:pt>
                <c:pt idx="156">
                  <c:v>239</c:v>
                </c:pt>
                <c:pt idx="157">
                  <c:v>177</c:v>
                </c:pt>
                <c:pt idx="158">
                  <c:v>19</c:v>
                </c:pt>
                <c:pt idx="159">
                  <c:v>45</c:v>
                </c:pt>
                <c:pt idx="160">
                  <c:v>61</c:v>
                </c:pt>
                <c:pt idx="161">
                  <c:v>11</c:v>
                </c:pt>
                <c:pt idx="162">
                  <c:v>25</c:v>
                </c:pt>
                <c:pt idx="163">
                  <c:v>0</c:v>
                </c:pt>
                <c:pt idx="164">
                  <c:v>192</c:v>
                </c:pt>
                <c:pt idx="165">
                  <c:v>51</c:v>
                </c:pt>
                <c:pt idx="166">
                  <c:v>24</c:v>
                </c:pt>
                <c:pt idx="167">
                  <c:v>29</c:v>
                </c:pt>
                <c:pt idx="168">
                  <c:v>93</c:v>
                </c:pt>
                <c:pt idx="169">
                  <c:v>50</c:v>
                </c:pt>
                <c:pt idx="170">
                  <c:v>23</c:v>
                </c:pt>
                <c:pt idx="171">
                  <c:v>0</c:v>
                </c:pt>
                <c:pt idx="172">
                  <c:v>7</c:v>
                </c:pt>
                <c:pt idx="173">
                  <c:v>3</c:v>
                </c:pt>
                <c:pt idx="174">
                  <c:v>22</c:v>
                </c:pt>
                <c:pt idx="175">
                  <c:v>1</c:v>
                </c:pt>
                <c:pt idx="176">
                  <c:v>8</c:v>
                </c:pt>
                <c:pt idx="177">
                  <c:v>11</c:v>
                </c:pt>
                <c:pt idx="178">
                  <c:v>13</c:v>
                </c:pt>
                <c:pt idx="179">
                  <c:v>29</c:v>
                </c:pt>
                <c:pt idx="180">
                  <c:v>11</c:v>
                </c:pt>
                <c:pt idx="181">
                  <c:v>14</c:v>
                </c:pt>
                <c:pt idx="182">
                  <c:v>17</c:v>
                </c:pt>
                <c:pt idx="183">
                  <c:v>31</c:v>
                </c:pt>
                <c:pt idx="184">
                  <c:v>35</c:v>
                </c:pt>
                <c:pt idx="185">
                  <c:v>85</c:v>
                </c:pt>
                <c:pt idx="186">
                  <c:v>30</c:v>
                </c:pt>
                <c:pt idx="187">
                  <c:v>36</c:v>
                </c:pt>
                <c:pt idx="188">
                  <c:v>8</c:v>
                </c:pt>
                <c:pt idx="189">
                  <c:v>24</c:v>
                </c:pt>
                <c:pt idx="190">
                  <c:v>183</c:v>
                </c:pt>
                <c:pt idx="191">
                  <c:v>0</c:v>
                </c:pt>
                <c:pt idx="192">
                  <c:v>0</c:v>
                </c:pt>
                <c:pt idx="193">
                  <c:v>28</c:v>
                </c:pt>
                <c:pt idx="194">
                  <c:v>14</c:v>
                </c:pt>
                <c:pt idx="195">
                  <c:v>25</c:v>
                </c:pt>
                <c:pt idx="196">
                  <c:v>13</c:v>
                </c:pt>
                <c:pt idx="197">
                  <c:v>31</c:v>
                </c:pt>
                <c:pt idx="198">
                  <c:v>22</c:v>
                </c:pt>
                <c:pt idx="199">
                  <c:v>14</c:v>
                </c:pt>
                <c:pt idx="200">
                  <c:v>9</c:v>
                </c:pt>
                <c:pt idx="201">
                  <c:v>0</c:v>
                </c:pt>
                <c:pt idx="202">
                  <c:v>2</c:v>
                </c:pt>
                <c:pt idx="203">
                  <c:v>35</c:v>
                </c:pt>
                <c:pt idx="204">
                  <c:v>2</c:v>
                </c:pt>
                <c:pt idx="205">
                  <c:v>0</c:v>
                </c:pt>
                <c:pt idx="206">
                  <c:v>17</c:v>
                </c:pt>
                <c:pt idx="207">
                  <c:v>59</c:v>
                </c:pt>
                <c:pt idx="208">
                  <c:v>44</c:v>
                </c:pt>
                <c:pt idx="209">
                  <c:v>12</c:v>
                </c:pt>
                <c:pt idx="210">
                  <c:v>12</c:v>
                </c:pt>
                <c:pt idx="211">
                  <c:v>34</c:v>
                </c:pt>
                <c:pt idx="212">
                  <c:v>39</c:v>
                </c:pt>
                <c:pt idx="213">
                  <c:v>25</c:v>
                </c:pt>
                <c:pt idx="214">
                  <c:v>54</c:v>
                </c:pt>
                <c:pt idx="215">
                  <c:v>34</c:v>
                </c:pt>
                <c:pt idx="216">
                  <c:v>26</c:v>
                </c:pt>
                <c:pt idx="217">
                  <c:v>17</c:v>
                </c:pt>
                <c:pt idx="218">
                  <c:v>39</c:v>
                </c:pt>
                <c:pt idx="219">
                  <c:v>23</c:v>
                </c:pt>
                <c:pt idx="220">
                  <c:v>36</c:v>
                </c:pt>
                <c:pt idx="221">
                  <c:v>23</c:v>
                </c:pt>
                <c:pt idx="222">
                  <c:v>58</c:v>
                </c:pt>
                <c:pt idx="223">
                  <c:v>105</c:v>
                </c:pt>
                <c:pt idx="224">
                  <c:v>22</c:v>
                </c:pt>
                <c:pt idx="225">
                  <c:v>24</c:v>
                </c:pt>
                <c:pt idx="226">
                  <c:v>55</c:v>
                </c:pt>
                <c:pt idx="227">
                  <c:v>0</c:v>
                </c:pt>
                <c:pt idx="228">
                  <c:v>27</c:v>
                </c:pt>
                <c:pt idx="229">
                  <c:v>40</c:v>
                </c:pt>
                <c:pt idx="230">
                  <c:v>69</c:v>
                </c:pt>
                <c:pt idx="231">
                  <c:v>2</c:v>
                </c:pt>
                <c:pt idx="232">
                  <c:v>8</c:v>
                </c:pt>
                <c:pt idx="233">
                  <c:v>107</c:v>
                </c:pt>
                <c:pt idx="234">
                  <c:v>10</c:v>
                </c:pt>
                <c:pt idx="235">
                  <c:v>16</c:v>
                </c:pt>
                <c:pt idx="236">
                  <c:v>13</c:v>
                </c:pt>
                <c:pt idx="237">
                  <c:v>13</c:v>
                </c:pt>
                <c:pt idx="238">
                  <c:v>40</c:v>
                </c:pt>
                <c:pt idx="239">
                  <c:v>7</c:v>
                </c:pt>
                <c:pt idx="240">
                  <c:v>23</c:v>
                </c:pt>
                <c:pt idx="241">
                  <c:v>20</c:v>
                </c:pt>
                <c:pt idx="242">
                  <c:v>75</c:v>
                </c:pt>
                <c:pt idx="243">
                  <c:v>0</c:v>
                </c:pt>
                <c:pt idx="244">
                  <c:v>65</c:v>
                </c:pt>
                <c:pt idx="245">
                  <c:v>2</c:v>
                </c:pt>
                <c:pt idx="246">
                  <c:v>24</c:v>
                </c:pt>
                <c:pt idx="247">
                  <c:v>22</c:v>
                </c:pt>
                <c:pt idx="248">
                  <c:v>12</c:v>
                </c:pt>
                <c:pt idx="249">
                  <c:v>13</c:v>
                </c:pt>
                <c:pt idx="250">
                  <c:v>21</c:v>
                </c:pt>
                <c:pt idx="251">
                  <c:v>12</c:v>
                </c:pt>
                <c:pt idx="252">
                  <c:v>85</c:v>
                </c:pt>
                <c:pt idx="253">
                  <c:v>34</c:v>
                </c:pt>
                <c:pt idx="254">
                  <c:v>16</c:v>
                </c:pt>
                <c:pt idx="255">
                  <c:v>150</c:v>
                </c:pt>
                <c:pt idx="256">
                  <c:v>34</c:v>
                </c:pt>
                <c:pt idx="257">
                  <c:v>10</c:v>
                </c:pt>
                <c:pt idx="258">
                  <c:v>92</c:v>
                </c:pt>
                <c:pt idx="259">
                  <c:v>20</c:v>
                </c:pt>
                <c:pt idx="260">
                  <c:v>21</c:v>
                </c:pt>
                <c:pt idx="261">
                  <c:v>85</c:v>
                </c:pt>
                <c:pt idx="262">
                  <c:v>85</c:v>
                </c:pt>
                <c:pt idx="263">
                  <c:v>15</c:v>
                </c:pt>
                <c:pt idx="264">
                  <c:v>55</c:v>
                </c:pt>
                <c:pt idx="265">
                  <c:v>6</c:v>
                </c:pt>
                <c:pt idx="266">
                  <c:v>54</c:v>
                </c:pt>
                <c:pt idx="267">
                  <c:v>18</c:v>
                </c:pt>
                <c:pt idx="268">
                  <c:v>6</c:v>
                </c:pt>
                <c:pt idx="269">
                  <c:v>30</c:v>
                </c:pt>
                <c:pt idx="270">
                  <c:v>18</c:v>
                </c:pt>
                <c:pt idx="271">
                  <c:v>166</c:v>
                </c:pt>
                <c:pt idx="272">
                  <c:v>35</c:v>
                </c:pt>
                <c:pt idx="273">
                  <c:v>0</c:v>
                </c:pt>
                <c:pt idx="274">
                  <c:v>4</c:v>
                </c:pt>
                <c:pt idx="275">
                  <c:v>59</c:v>
                </c:pt>
                <c:pt idx="276">
                  <c:v>23</c:v>
                </c:pt>
                <c:pt idx="277">
                  <c:v>26</c:v>
                </c:pt>
                <c:pt idx="278">
                  <c:v>27</c:v>
                </c:pt>
                <c:pt idx="279">
                  <c:v>1</c:v>
                </c:pt>
                <c:pt idx="280">
                  <c:v>63</c:v>
                </c:pt>
                <c:pt idx="281">
                  <c:v>34</c:v>
                </c:pt>
                <c:pt idx="282">
                  <c:v>25</c:v>
                </c:pt>
                <c:pt idx="283">
                  <c:v>45</c:v>
                </c:pt>
                <c:pt idx="284">
                  <c:v>11</c:v>
                </c:pt>
                <c:pt idx="285">
                  <c:v>0</c:v>
                </c:pt>
                <c:pt idx="286">
                  <c:v>71</c:v>
                </c:pt>
                <c:pt idx="287">
                  <c:v>7</c:v>
                </c:pt>
                <c:pt idx="288">
                  <c:v>208</c:v>
                </c:pt>
                <c:pt idx="289">
                  <c:v>40</c:v>
                </c:pt>
                <c:pt idx="290">
                  <c:v>28</c:v>
                </c:pt>
                <c:pt idx="291">
                  <c:v>72</c:v>
                </c:pt>
                <c:pt idx="292">
                  <c:v>30</c:v>
                </c:pt>
                <c:pt idx="293">
                  <c:v>9</c:v>
                </c:pt>
                <c:pt idx="294">
                  <c:v>68</c:v>
                </c:pt>
                <c:pt idx="295">
                  <c:v>178</c:v>
                </c:pt>
                <c:pt idx="296">
                  <c:v>42</c:v>
                </c:pt>
                <c:pt idx="297">
                  <c:v>52</c:v>
                </c:pt>
                <c:pt idx="298">
                  <c:v>9</c:v>
                </c:pt>
                <c:pt idx="299">
                  <c:v>7</c:v>
                </c:pt>
                <c:pt idx="300">
                  <c:v>55</c:v>
                </c:pt>
                <c:pt idx="301">
                  <c:v>14</c:v>
                </c:pt>
                <c:pt idx="302">
                  <c:v>2</c:v>
                </c:pt>
                <c:pt idx="303">
                  <c:v>11</c:v>
                </c:pt>
                <c:pt idx="304">
                  <c:v>6</c:v>
                </c:pt>
                <c:pt idx="305">
                  <c:v>1</c:v>
                </c:pt>
                <c:pt idx="306">
                  <c:v>12</c:v>
                </c:pt>
                <c:pt idx="307">
                  <c:v>173</c:v>
                </c:pt>
                <c:pt idx="308">
                  <c:v>104</c:v>
                </c:pt>
                <c:pt idx="309">
                  <c:v>45</c:v>
                </c:pt>
                <c:pt idx="310">
                  <c:v>16</c:v>
                </c:pt>
                <c:pt idx="311">
                  <c:v>2</c:v>
                </c:pt>
                <c:pt idx="312">
                  <c:v>2</c:v>
                </c:pt>
                <c:pt idx="313">
                  <c:v>7</c:v>
                </c:pt>
                <c:pt idx="314">
                  <c:v>22</c:v>
                </c:pt>
                <c:pt idx="315">
                  <c:v>60</c:v>
                </c:pt>
                <c:pt idx="316">
                  <c:v>16</c:v>
                </c:pt>
                <c:pt idx="317">
                  <c:v>78</c:v>
                </c:pt>
                <c:pt idx="318">
                  <c:v>38</c:v>
                </c:pt>
                <c:pt idx="319">
                  <c:v>24</c:v>
                </c:pt>
                <c:pt idx="320">
                  <c:v>66</c:v>
                </c:pt>
                <c:pt idx="321">
                  <c:v>27</c:v>
                </c:pt>
                <c:pt idx="322">
                  <c:v>2</c:v>
                </c:pt>
                <c:pt idx="323">
                  <c:v>7</c:v>
                </c:pt>
                <c:pt idx="324">
                  <c:v>10</c:v>
                </c:pt>
                <c:pt idx="325">
                  <c:v>9</c:v>
                </c:pt>
                <c:pt idx="326">
                  <c:v>18</c:v>
                </c:pt>
                <c:pt idx="327">
                  <c:v>103</c:v>
                </c:pt>
                <c:pt idx="328">
                  <c:v>21</c:v>
                </c:pt>
                <c:pt idx="329">
                  <c:v>67</c:v>
                </c:pt>
                <c:pt idx="330">
                  <c:v>12</c:v>
                </c:pt>
                <c:pt idx="331">
                  <c:v>12</c:v>
                </c:pt>
                <c:pt idx="332">
                  <c:v>41</c:v>
                </c:pt>
                <c:pt idx="333">
                  <c:v>27</c:v>
                </c:pt>
                <c:pt idx="334">
                  <c:v>62</c:v>
                </c:pt>
                <c:pt idx="335">
                  <c:v>11</c:v>
                </c:pt>
                <c:pt idx="336">
                  <c:v>0</c:v>
                </c:pt>
                <c:pt idx="337">
                  <c:v>76</c:v>
                </c:pt>
                <c:pt idx="338">
                  <c:v>12</c:v>
                </c:pt>
                <c:pt idx="339">
                  <c:v>17</c:v>
                </c:pt>
                <c:pt idx="340">
                  <c:v>137</c:v>
                </c:pt>
                <c:pt idx="341">
                  <c:v>17</c:v>
                </c:pt>
                <c:pt idx="342">
                  <c:v>15</c:v>
                </c:pt>
                <c:pt idx="343">
                  <c:v>90</c:v>
                </c:pt>
                <c:pt idx="344">
                  <c:v>24</c:v>
                </c:pt>
                <c:pt idx="345">
                  <c:v>14</c:v>
                </c:pt>
                <c:pt idx="346">
                  <c:v>18</c:v>
                </c:pt>
                <c:pt idx="347">
                  <c:v>11</c:v>
                </c:pt>
                <c:pt idx="348">
                  <c:v>12</c:v>
                </c:pt>
                <c:pt idx="349">
                  <c:v>50</c:v>
                </c:pt>
                <c:pt idx="350">
                  <c:v>74</c:v>
                </c:pt>
                <c:pt idx="351">
                  <c:v>69</c:v>
                </c:pt>
                <c:pt idx="352">
                  <c:v>24</c:v>
                </c:pt>
                <c:pt idx="353">
                  <c:v>24</c:v>
                </c:pt>
                <c:pt idx="354">
                  <c:v>18</c:v>
                </c:pt>
                <c:pt idx="355">
                  <c:v>14</c:v>
                </c:pt>
                <c:pt idx="356">
                  <c:v>9</c:v>
                </c:pt>
                <c:pt idx="357">
                  <c:v>51</c:v>
                </c:pt>
                <c:pt idx="358">
                  <c:v>27</c:v>
                </c:pt>
                <c:pt idx="359">
                  <c:v>33</c:v>
                </c:pt>
                <c:pt idx="360">
                  <c:v>140</c:v>
                </c:pt>
                <c:pt idx="361">
                  <c:v>12</c:v>
                </c:pt>
                <c:pt idx="362">
                  <c:v>79</c:v>
                </c:pt>
                <c:pt idx="363">
                  <c:v>15</c:v>
                </c:pt>
                <c:pt idx="364">
                  <c:v>17</c:v>
                </c:pt>
                <c:pt idx="365">
                  <c:v>44</c:v>
                </c:pt>
                <c:pt idx="366">
                  <c:v>26</c:v>
                </c:pt>
                <c:pt idx="367">
                  <c:v>16</c:v>
                </c:pt>
                <c:pt idx="368">
                  <c:v>9</c:v>
                </c:pt>
                <c:pt idx="369">
                  <c:v>23</c:v>
                </c:pt>
                <c:pt idx="370">
                  <c:v>126</c:v>
                </c:pt>
                <c:pt idx="371">
                  <c:v>9</c:v>
                </c:pt>
                <c:pt idx="372">
                  <c:v>66</c:v>
                </c:pt>
                <c:pt idx="373">
                  <c:v>26</c:v>
                </c:pt>
                <c:pt idx="374">
                  <c:v>31</c:v>
                </c:pt>
                <c:pt idx="375">
                  <c:v>57</c:v>
                </c:pt>
                <c:pt idx="376">
                  <c:v>1</c:v>
                </c:pt>
                <c:pt idx="377">
                  <c:v>5</c:v>
                </c:pt>
                <c:pt idx="378">
                  <c:v>26</c:v>
                </c:pt>
                <c:pt idx="379">
                  <c:v>8</c:v>
                </c:pt>
                <c:pt idx="380">
                  <c:v>10</c:v>
                </c:pt>
                <c:pt idx="381">
                  <c:v>17</c:v>
                </c:pt>
                <c:pt idx="382">
                  <c:v>15</c:v>
                </c:pt>
                <c:pt idx="383">
                  <c:v>1</c:v>
                </c:pt>
                <c:pt idx="384">
                  <c:v>5</c:v>
                </c:pt>
                <c:pt idx="385">
                  <c:v>109</c:v>
                </c:pt>
                <c:pt idx="386">
                  <c:v>9</c:v>
                </c:pt>
                <c:pt idx="387">
                  <c:v>61</c:v>
                </c:pt>
                <c:pt idx="388">
                  <c:v>21</c:v>
                </c:pt>
                <c:pt idx="389">
                  <c:v>74</c:v>
                </c:pt>
                <c:pt idx="390">
                  <c:v>13</c:v>
                </c:pt>
                <c:pt idx="391">
                  <c:v>38</c:v>
                </c:pt>
                <c:pt idx="392">
                  <c:v>19</c:v>
                </c:pt>
                <c:pt idx="393">
                  <c:v>8</c:v>
                </c:pt>
                <c:pt idx="394">
                  <c:v>9</c:v>
                </c:pt>
                <c:pt idx="395">
                  <c:v>31</c:v>
                </c:pt>
                <c:pt idx="396">
                  <c:v>114</c:v>
                </c:pt>
                <c:pt idx="397">
                  <c:v>65</c:v>
                </c:pt>
                <c:pt idx="398">
                  <c:v>19</c:v>
                </c:pt>
                <c:pt idx="399">
                  <c:v>27</c:v>
                </c:pt>
                <c:pt idx="400">
                  <c:v>28</c:v>
                </c:pt>
                <c:pt idx="401">
                  <c:v>32</c:v>
                </c:pt>
                <c:pt idx="402">
                  <c:v>24</c:v>
                </c:pt>
                <c:pt idx="403">
                  <c:v>23</c:v>
                </c:pt>
                <c:pt idx="404">
                  <c:v>51</c:v>
                </c:pt>
                <c:pt idx="405">
                  <c:v>9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CF2-4FBF-A0BB-4DD619F2AFB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2373632"/>
        <c:axId val="82141952"/>
      </c:barChart>
      <c:lineChart>
        <c:grouping val="standard"/>
        <c:varyColors val="0"/>
        <c:ser>
          <c:idx val="2"/>
          <c:order val="2"/>
          <c:tx>
            <c:strRef>
              <c:f>ENC!$D$73:$D$74</c:f>
              <c:strCache>
                <c:ptCount val="1"/>
                <c:pt idx="0">
                  <c:v> % ENC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ENC!$A$75:$A$487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ENC!$D$75:$D$487</c:f>
              <c:numCache>
                <c:formatCode>0%</c:formatCode>
                <c:ptCount val="412"/>
                <c:pt idx="0">
                  <c:v>0.34337349397590361</c:v>
                </c:pt>
                <c:pt idx="1">
                  <c:v>0.28767123287671231</c:v>
                </c:pt>
                <c:pt idx="2">
                  <c:v>0.54411764705882348</c:v>
                </c:pt>
                <c:pt idx="3">
                  <c:v>0.22770398481973433</c:v>
                </c:pt>
                <c:pt idx="4">
                  <c:v>0.17910447761194029</c:v>
                </c:pt>
                <c:pt idx="5">
                  <c:v>0.21428571428571427</c:v>
                </c:pt>
                <c:pt idx="6">
                  <c:v>9.0909090909090912E-2</c:v>
                </c:pt>
                <c:pt idx="7">
                  <c:v>0.21800947867298578</c:v>
                </c:pt>
                <c:pt idx="8">
                  <c:v>0.34545454545454546</c:v>
                </c:pt>
                <c:pt idx="9">
                  <c:v>0.35664335664335667</c:v>
                </c:pt>
                <c:pt idx="10">
                  <c:v>7.1428571428571425E-2</c:v>
                </c:pt>
                <c:pt idx="11">
                  <c:v>0.16666666666666666</c:v>
                </c:pt>
                <c:pt idx="12">
                  <c:v>0.3211267605633803</c:v>
                </c:pt>
                <c:pt idx="13">
                  <c:v>0.23036649214659685</c:v>
                </c:pt>
                <c:pt idx="14">
                  <c:v>0.2046783625730994</c:v>
                </c:pt>
                <c:pt idx="15">
                  <c:v>0.22222222222222221</c:v>
                </c:pt>
                <c:pt idx="16">
                  <c:v>0.18721461187214611</c:v>
                </c:pt>
                <c:pt idx="17">
                  <c:v>0.21212121212121213</c:v>
                </c:pt>
                <c:pt idx="18">
                  <c:v>0.2</c:v>
                </c:pt>
                <c:pt idx="19">
                  <c:v>0.31034482758620691</c:v>
                </c:pt>
                <c:pt idx="20">
                  <c:v>0</c:v>
                </c:pt>
                <c:pt idx="21">
                  <c:v>0.515625</c:v>
                </c:pt>
                <c:pt idx="22">
                  <c:v>0.39130434782608697</c:v>
                </c:pt>
                <c:pt idx="23">
                  <c:v>0.23376623376623376</c:v>
                </c:pt>
                <c:pt idx="24">
                  <c:v>0.16783216783216784</c:v>
                </c:pt>
                <c:pt idx="25">
                  <c:v>0.33720930232558138</c:v>
                </c:pt>
                <c:pt idx="26">
                  <c:v>0.3</c:v>
                </c:pt>
                <c:pt idx="27">
                  <c:v>0.35714285714285715</c:v>
                </c:pt>
                <c:pt idx="28">
                  <c:v>0.3493975903614458</c:v>
                </c:pt>
                <c:pt idx="29">
                  <c:v>0.29411764705882354</c:v>
                </c:pt>
                <c:pt idx="30">
                  <c:v>0.15178571428571427</c:v>
                </c:pt>
                <c:pt idx="31">
                  <c:v>0.60235294117647054</c:v>
                </c:pt>
                <c:pt idx="32">
                  <c:v>0</c:v>
                </c:pt>
                <c:pt idx="33">
                  <c:v>0.26267281105990781</c:v>
                </c:pt>
                <c:pt idx="34">
                  <c:v>2.4090909090909092</c:v>
                </c:pt>
                <c:pt idx="35">
                  <c:v>0.46239554317548748</c:v>
                </c:pt>
                <c:pt idx="36">
                  <c:v>1.037037037037037</c:v>
                </c:pt>
                <c:pt idx="37">
                  <c:v>0</c:v>
                </c:pt>
                <c:pt idx="38">
                  <c:v>4.2016806722689079E-2</c:v>
                </c:pt>
                <c:pt idx="39">
                  <c:v>0.21428571428571427</c:v>
                </c:pt>
                <c:pt idx="40">
                  <c:v>8.5106382978723402E-2</c:v>
                </c:pt>
                <c:pt idx="41">
                  <c:v>0.109375</c:v>
                </c:pt>
                <c:pt idx="42">
                  <c:v>6.3291139240506328E-3</c:v>
                </c:pt>
                <c:pt idx="43">
                  <c:v>0.29629629629629628</c:v>
                </c:pt>
                <c:pt idx="44">
                  <c:v>0.95</c:v>
                </c:pt>
                <c:pt idx="45">
                  <c:v>0.6607142857142857</c:v>
                </c:pt>
                <c:pt idx="46">
                  <c:v>0.21491228070175439</c:v>
                </c:pt>
                <c:pt idx="47">
                  <c:v>9.5693779904306216E-3</c:v>
                </c:pt>
                <c:pt idx="48">
                  <c:v>2.7397260273972601E-2</c:v>
                </c:pt>
                <c:pt idx="49">
                  <c:v>0.21604938271604937</c:v>
                </c:pt>
                <c:pt idx="50">
                  <c:v>0.30681818181818182</c:v>
                </c:pt>
                <c:pt idx="51">
                  <c:v>1.2173913043478262</c:v>
                </c:pt>
                <c:pt idx="52">
                  <c:v>0.16190476190476191</c:v>
                </c:pt>
                <c:pt idx="53">
                  <c:v>1.0289855072463767</c:v>
                </c:pt>
                <c:pt idx="54">
                  <c:v>0.30158730158730157</c:v>
                </c:pt>
                <c:pt idx="55">
                  <c:v>0.22556390977443608</c:v>
                </c:pt>
                <c:pt idx="56">
                  <c:v>0.22307692307692309</c:v>
                </c:pt>
                <c:pt idx="57">
                  <c:v>0.25862068965517243</c:v>
                </c:pt>
                <c:pt idx="58">
                  <c:v>8.3333333333333329E-2</c:v>
                </c:pt>
                <c:pt idx="59">
                  <c:v>0</c:v>
                </c:pt>
                <c:pt idx="60">
                  <c:v>0.1889400921658986</c:v>
                </c:pt>
                <c:pt idx="61">
                  <c:v>0.18032786885245902</c:v>
                </c:pt>
                <c:pt idx="62">
                  <c:v>0.42944785276073622</c:v>
                </c:pt>
                <c:pt idx="63">
                  <c:v>0.22727272727272727</c:v>
                </c:pt>
                <c:pt idx="64">
                  <c:v>0.77142857142857146</c:v>
                </c:pt>
                <c:pt idx="65">
                  <c:v>0.10989010989010989</c:v>
                </c:pt>
                <c:pt idx="66">
                  <c:v>0.14285714285714285</c:v>
                </c:pt>
                <c:pt idx="67">
                  <c:v>0.46464646464646464</c:v>
                </c:pt>
                <c:pt idx="68">
                  <c:v>5.5555555555555552E-2</c:v>
                </c:pt>
                <c:pt idx="69">
                  <c:v>0.66666666666666663</c:v>
                </c:pt>
                <c:pt idx="70">
                  <c:v>6.83453237410072E-2</c:v>
                </c:pt>
                <c:pt idx="71">
                  <c:v>0.26512968299711814</c:v>
                </c:pt>
                <c:pt idx="72">
                  <c:v>1.4</c:v>
                </c:pt>
                <c:pt idx="73">
                  <c:v>0.4580152671755725</c:v>
                </c:pt>
                <c:pt idx="74">
                  <c:v>0.73684210526315785</c:v>
                </c:pt>
                <c:pt idx="75">
                  <c:v>7.8125E-2</c:v>
                </c:pt>
                <c:pt idx="76">
                  <c:v>0.19277108433734941</c:v>
                </c:pt>
                <c:pt idx="77">
                  <c:v>0.24875621890547264</c:v>
                </c:pt>
                <c:pt idx="78">
                  <c:v>0.2857142857142857</c:v>
                </c:pt>
                <c:pt idx="79">
                  <c:v>0.7192982456140351</c:v>
                </c:pt>
                <c:pt idx="80">
                  <c:v>0.81818181818181823</c:v>
                </c:pt>
                <c:pt idx="81">
                  <c:v>0.65517241379310343</c:v>
                </c:pt>
                <c:pt idx="82">
                  <c:v>0.19047619047619047</c:v>
                </c:pt>
                <c:pt idx="83">
                  <c:v>0.30612244897959184</c:v>
                </c:pt>
                <c:pt idx="84">
                  <c:v>0.44444444444444442</c:v>
                </c:pt>
                <c:pt idx="85">
                  <c:v>0.6071428571428571</c:v>
                </c:pt>
                <c:pt idx="86">
                  <c:v>1</c:v>
                </c:pt>
                <c:pt idx="87">
                  <c:v>0.56818181818181823</c:v>
                </c:pt>
                <c:pt idx="88">
                  <c:v>0.33823529411764708</c:v>
                </c:pt>
                <c:pt idx="89">
                  <c:v>0.22727272727272727</c:v>
                </c:pt>
                <c:pt idx="90">
                  <c:v>0.34615384615384615</c:v>
                </c:pt>
                <c:pt idx="91">
                  <c:v>8.6419753086419748E-2</c:v>
                </c:pt>
                <c:pt idx="92">
                  <c:v>0.46666666666666667</c:v>
                </c:pt>
                <c:pt idx="93">
                  <c:v>0.26666666666666666</c:v>
                </c:pt>
                <c:pt idx="94">
                  <c:v>0.66666666666666663</c:v>
                </c:pt>
                <c:pt idx="95">
                  <c:v>0.35365853658536583</c:v>
                </c:pt>
                <c:pt idx="96">
                  <c:v>0.4</c:v>
                </c:pt>
                <c:pt idx="97">
                  <c:v>0.55172413793103448</c:v>
                </c:pt>
                <c:pt idx="98">
                  <c:v>7.0175438596491224E-2</c:v>
                </c:pt>
                <c:pt idx="99">
                  <c:v>0.35</c:v>
                </c:pt>
                <c:pt idx="100">
                  <c:v>0.17307692307692307</c:v>
                </c:pt>
                <c:pt idx="101">
                  <c:v>0.11067193675889328</c:v>
                </c:pt>
                <c:pt idx="102">
                  <c:v>7.848101265822785E-2</c:v>
                </c:pt>
                <c:pt idx="103">
                  <c:v>3.3913043478260872E-2</c:v>
                </c:pt>
                <c:pt idx="104">
                  <c:v>0</c:v>
                </c:pt>
                <c:pt idx="105">
                  <c:v>0.2808988764044944</c:v>
                </c:pt>
                <c:pt idx="106">
                  <c:v>0.14423076923076922</c:v>
                </c:pt>
                <c:pt idx="107">
                  <c:v>9.3167701863354033E-2</c:v>
                </c:pt>
                <c:pt idx="108">
                  <c:v>9.8765432098765427E-2</c:v>
                </c:pt>
                <c:pt idx="109">
                  <c:v>0.43617021276595747</c:v>
                </c:pt>
                <c:pt idx="110">
                  <c:v>0.25252525252525254</c:v>
                </c:pt>
                <c:pt idx="111">
                  <c:v>0.61111111111111116</c:v>
                </c:pt>
                <c:pt idx="112">
                  <c:v>8.5106382978723402E-2</c:v>
                </c:pt>
                <c:pt idx="113">
                  <c:v>0.78787878787878785</c:v>
                </c:pt>
                <c:pt idx="114">
                  <c:v>0.7857142857142857</c:v>
                </c:pt>
                <c:pt idx="115">
                  <c:v>0.22924901185770752</c:v>
                </c:pt>
                <c:pt idx="116">
                  <c:v>0.3669724770642202</c:v>
                </c:pt>
                <c:pt idx="117">
                  <c:v>0.51162790697674421</c:v>
                </c:pt>
                <c:pt idx="118">
                  <c:v>0.2455621301775148</c:v>
                </c:pt>
                <c:pt idx="119">
                  <c:v>0.15702479338842976</c:v>
                </c:pt>
                <c:pt idx="120">
                  <c:v>0.7134831460674157</c:v>
                </c:pt>
                <c:pt idx="121">
                  <c:v>0.1015625</c:v>
                </c:pt>
                <c:pt idx="122">
                  <c:v>0</c:v>
                </c:pt>
                <c:pt idx="123">
                  <c:v>5.2631578947368418E-2</c:v>
                </c:pt>
                <c:pt idx="124">
                  <c:v>0.54545454545454541</c:v>
                </c:pt>
                <c:pt idx="125">
                  <c:v>0.23809523809523808</c:v>
                </c:pt>
                <c:pt idx="126">
                  <c:v>0</c:v>
                </c:pt>
                <c:pt idx="127">
                  <c:v>0.34883720930232559</c:v>
                </c:pt>
                <c:pt idx="128">
                  <c:v>5.681818181818182E-3</c:v>
                </c:pt>
                <c:pt idx="129">
                  <c:v>0.24038461538461539</c:v>
                </c:pt>
                <c:pt idx="130">
                  <c:v>7.4509803921568626E-2</c:v>
                </c:pt>
                <c:pt idx="131">
                  <c:v>1.6666666666666667</c:v>
                </c:pt>
                <c:pt idx="132">
                  <c:v>0.42857142857142855</c:v>
                </c:pt>
                <c:pt idx="133">
                  <c:v>0.18518518518518517</c:v>
                </c:pt>
                <c:pt idx="134">
                  <c:v>0.26923076923076922</c:v>
                </c:pt>
                <c:pt idx="135">
                  <c:v>0.24154589371980675</c:v>
                </c:pt>
                <c:pt idx="136">
                  <c:v>0.3</c:v>
                </c:pt>
                <c:pt idx="137">
                  <c:v>0.34042553191489361</c:v>
                </c:pt>
                <c:pt idx="138">
                  <c:v>0.41095890410958902</c:v>
                </c:pt>
                <c:pt idx="139">
                  <c:v>0.26984126984126983</c:v>
                </c:pt>
                <c:pt idx="140">
                  <c:v>0.46956521739130436</c:v>
                </c:pt>
                <c:pt idx="141">
                  <c:v>0.28125</c:v>
                </c:pt>
                <c:pt idx="142">
                  <c:v>0.27947598253275108</c:v>
                </c:pt>
                <c:pt idx="143">
                  <c:v>0.35984848484848486</c:v>
                </c:pt>
                <c:pt idx="144">
                  <c:v>0.35761589403973509</c:v>
                </c:pt>
                <c:pt idx="145">
                  <c:v>0</c:v>
                </c:pt>
                <c:pt idx="146">
                  <c:v>0</c:v>
                </c:pt>
                <c:pt idx="147">
                  <c:v>0.24590163934426229</c:v>
                </c:pt>
                <c:pt idx="148">
                  <c:v>0.2231404958677686</c:v>
                </c:pt>
                <c:pt idx="149">
                  <c:v>0</c:v>
                </c:pt>
                <c:pt idx="150">
                  <c:v>0.32</c:v>
                </c:pt>
                <c:pt idx="151">
                  <c:v>0.32653061224489793</c:v>
                </c:pt>
                <c:pt idx="152">
                  <c:v>0.625</c:v>
                </c:pt>
                <c:pt idx="153">
                  <c:v>0.73333333333333328</c:v>
                </c:pt>
                <c:pt idx="154">
                  <c:v>0.40148698884758366</c:v>
                </c:pt>
                <c:pt idx="155">
                  <c:v>0.16170212765957448</c:v>
                </c:pt>
                <c:pt idx="156">
                  <c:v>0.91221374045801529</c:v>
                </c:pt>
                <c:pt idx="157">
                  <c:v>0.53963414634146345</c:v>
                </c:pt>
                <c:pt idx="158">
                  <c:v>0.37254901960784315</c:v>
                </c:pt>
                <c:pt idx="159">
                  <c:v>0.59210526315789469</c:v>
                </c:pt>
                <c:pt idx="160">
                  <c:v>0.16397849462365591</c:v>
                </c:pt>
                <c:pt idx="161">
                  <c:v>0.5</c:v>
                </c:pt>
                <c:pt idx="162">
                  <c:v>0.21367521367521367</c:v>
                </c:pt>
                <c:pt idx="163">
                  <c:v>0</c:v>
                </c:pt>
                <c:pt idx="164">
                  <c:v>0.29538461538461541</c:v>
                </c:pt>
                <c:pt idx="165">
                  <c:v>0.31097560975609756</c:v>
                </c:pt>
                <c:pt idx="166">
                  <c:v>1.1428571428571428</c:v>
                </c:pt>
                <c:pt idx="167">
                  <c:v>0.16477272727272727</c:v>
                </c:pt>
                <c:pt idx="168">
                  <c:v>0.31208053691275167</c:v>
                </c:pt>
                <c:pt idx="169">
                  <c:v>0.11415525114155251</c:v>
                </c:pt>
                <c:pt idx="170">
                  <c:v>0.22115384615384615</c:v>
                </c:pt>
                <c:pt idx="171">
                  <c:v>0</c:v>
                </c:pt>
                <c:pt idx="172">
                  <c:v>0.17948717948717949</c:v>
                </c:pt>
                <c:pt idx="173">
                  <c:v>4.6153846153846156E-2</c:v>
                </c:pt>
                <c:pt idx="174">
                  <c:v>0.88</c:v>
                </c:pt>
                <c:pt idx="175">
                  <c:v>7.1428571428571425E-2</c:v>
                </c:pt>
                <c:pt idx="176">
                  <c:v>0.34782608695652173</c:v>
                </c:pt>
                <c:pt idx="177">
                  <c:v>8.8709677419354843E-2</c:v>
                </c:pt>
                <c:pt idx="178">
                  <c:v>9.4890510948905105E-2</c:v>
                </c:pt>
                <c:pt idx="179">
                  <c:v>0.20863309352517986</c:v>
                </c:pt>
                <c:pt idx="180">
                  <c:v>0</c:v>
                </c:pt>
                <c:pt idx="181">
                  <c:v>0.22222222222222221</c:v>
                </c:pt>
                <c:pt idx="182">
                  <c:v>0.19540229885057472</c:v>
                </c:pt>
                <c:pt idx="183">
                  <c:v>0.26271186440677968</c:v>
                </c:pt>
                <c:pt idx="184">
                  <c:v>0.35</c:v>
                </c:pt>
                <c:pt idx="185">
                  <c:v>0.22427440633245382</c:v>
                </c:pt>
                <c:pt idx="186">
                  <c:v>0.12295081967213115</c:v>
                </c:pt>
                <c:pt idx="187">
                  <c:v>0.3</c:v>
                </c:pt>
                <c:pt idx="188">
                  <c:v>0.61538461538461542</c:v>
                </c:pt>
                <c:pt idx="189">
                  <c:v>0.25806451612903225</c:v>
                </c:pt>
                <c:pt idx="190">
                  <c:v>5.382352941176471</c:v>
                </c:pt>
                <c:pt idx="191">
                  <c:v>0</c:v>
                </c:pt>
                <c:pt idx="192">
                  <c:v>0</c:v>
                </c:pt>
                <c:pt idx="193">
                  <c:v>0.77777777777777779</c:v>
                </c:pt>
                <c:pt idx="194">
                  <c:v>9.8591549295774641E-2</c:v>
                </c:pt>
                <c:pt idx="195">
                  <c:v>0.8928571428571429</c:v>
                </c:pt>
                <c:pt idx="196">
                  <c:v>0.17105263157894737</c:v>
                </c:pt>
                <c:pt idx="197">
                  <c:v>0.31958762886597936</c:v>
                </c:pt>
                <c:pt idx="198">
                  <c:v>0.34920634920634919</c:v>
                </c:pt>
                <c:pt idx="199">
                  <c:v>1.1666666666666667</c:v>
                </c:pt>
                <c:pt idx="200">
                  <c:v>0.14285714285714285</c:v>
                </c:pt>
                <c:pt idx="201">
                  <c:v>0</c:v>
                </c:pt>
                <c:pt idx="202">
                  <c:v>1.282051282051282E-2</c:v>
                </c:pt>
                <c:pt idx="203">
                  <c:v>0.30172413793103448</c:v>
                </c:pt>
                <c:pt idx="204">
                  <c:v>6.0606060606060608E-2</c:v>
                </c:pt>
                <c:pt idx="205">
                  <c:v>0</c:v>
                </c:pt>
                <c:pt idx="206">
                  <c:v>0.17171717171717171</c:v>
                </c:pt>
                <c:pt idx="207">
                  <c:v>0.15733333333333333</c:v>
                </c:pt>
                <c:pt idx="208">
                  <c:v>0.32116788321167883</c:v>
                </c:pt>
                <c:pt idx="209">
                  <c:v>0.14634146341463414</c:v>
                </c:pt>
                <c:pt idx="210">
                  <c:v>0.32432432432432434</c:v>
                </c:pt>
                <c:pt idx="211">
                  <c:v>0.24285714285714285</c:v>
                </c:pt>
                <c:pt idx="212">
                  <c:v>0.31967213114754101</c:v>
                </c:pt>
                <c:pt idx="213">
                  <c:v>0.18248175182481752</c:v>
                </c:pt>
                <c:pt idx="214">
                  <c:v>0.46153846153846156</c:v>
                </c:pt>
                <c:pt idx="215">
                  <c:v>0.19428571428571428</c:v>
                </c:pt>
                <c:pt idx="216">
                  <c:v>0.29213483146067415</c:v>
                </c:pt>
                <c:pt idx="217">
                  <c:v>0.6071428571428571</c:v>
                </c:pt>
                <c:pt idx="218">
                  <c:v>0.39795918367346939</c:v>
                </c:pt>
                <c:pt idx="219">
                  <c:v>0.3108108108108108</c:v>
                </c:pt>
                <c:pt idx="220">
                  <c:v>0.29268292682926828</c:v>
                </c:pt>
                <c:pt idx="221">
                  <c:v>0.46</c:v>
                </c:pt>
                <c:pt idx="222">
                  <c:v>0.39726027397260272</c:v>
                </c:pt>
                <c:pt idx="223">
                  <c:v>0.37102473498233218</c:v>
                </c:pt>
                <c:pt idx="224">
                  <c:v>0.36065573770491804</c:v>
                </c:pt>
                <c:pt idx="225">
                  <c:v>0.23300970873786409</c:v>
                </c:pt>
                <c:pt idx="226">
                  <c:v>0.22633744855967078</c:v>
                </c:pt>
                <c:pt idx="227">
                  <c:v>0</c:v>
                </c:pt>
                <c:pt idx="228">
                  <c:v>0.16265060240963855</c:v>
                </c:pt>
                <c:pt idx="229">
                  <c:v>0.17467248908296942</c:v>
                </c:pt>
                <c:pt idx="230">
                  <c:v>0.47916666666666669</c:v>
                </c:pt>
                <c:pt idx="231">
                  <c:v>6.0606060606060608E-2</c:v>
                </c:pt>
                <c:pt idx="232">
                  <c:v>0.19047619047619047</c:v>
                </c:pt>
                <c:pt idx="233">
                  <c:v>0.22107438016528927</c:v>
                </c:pt>
                <c:pt idx="234">
                  <c:v>0.18867924528301888</c:v>
                </c:pt>
                <c:pt idx="235">
                  <c:v>0.14545454545454545</c:v>
                </c:pt>
                <c:pt idx="236">
                  <c:v>0.15116279069767441</c:v>
                </c:pt>
                <c:pt idx="237">
                  <c:v>0.22413793103448276</c:v>
                </c:pt>
                <c:pt idx="238">
                  <c:v>0.35714285714285715</c:v>
                </c:pt>
                <c:pt idx="239">
                  <c:v>0.12727272727272726</c:v>
                </c:pt>
                <c:pt idx="240">
                  <c:v>0.31506849315068491</c:v>
                </c:pt>
                <c:pt idx="241">
                  <c:v>0.32786885245901637</c:v>
                </c:pt>
                <c:pt idx="242">
                  <c:v>0.3048780487804878</c:v>
                </c:pt>
                <c:pt idx="243">
                  <c:v>0</c:v>
                </c:pt>
                <c:pt idx="244">
                  <c:v>0.35714285714285715</c:v>
                </c:pt>
                <c:pt idx="245">
                  <c:v>9.5238095238095233E-2</c:v>
                </c:pt>
                <c:pt idx="246">
                  <c:v>0.3</c:v>
                </c:pt>
                <c:pt idx="247">
                  <c:v>0.81481481481481477</c:v>
                </c:pt>
                <c:pt idx="248">
                  <c:v>0.14457831325301204</c:v>
                </c:pt>
                <c:pt idx="249">
                  <c:v>0.28888888888888886</c:v>
                </c:pt>
                <c:pt idx="250">
                  <c:v>0.4375</c:v>
                </c:pt>
                <c:pt idx="251">
                  <c:v>0.18461538461538463</c:v>
                </c:pt>
                <c:pt idx="252">
                  <c:v>0.62962962962962965</c:v>
                </c:pt>
                <c:pt idx="253">
                  <c:v>0.24817518248175183</c:v>
                </c:pt>
                <c:pt idx="254">
                  <c:v>0.4</c:v>
                </c:pt>
                <c:pt idx="255">
                  <c:v>0.47619047619047616</c:v>
                </c:pt>
                <c:pt idx="256">
                  <c:v>1.36</c:v>
                </c:pt>
                <c:pt idx="257">
                  <c:v>0</c:v>
                </c:pt>
                <c:pt idx="258">
                  <c:v>1.2105263157894737</c:v>
                </c:pt>
                <c:pt idx="259">
                  <c:v>0.22222222222222221</c:v>
                </c:pt>
                <c:pt idx="260">
                  <c:v>0.18584070796460178</c:v>
                </c:pt>
                <c:pt idx="261">
                  <c:v>0.69672131147540983</c:v>
                </c:pt>
                <c:pt idx="262">
                  <c:v>0.27597402597402598</c:v>
                </c:pt>
                <c:pt idx="263">
                  <c:v>0.42857142857142855</c:v>
                </c:pt>
                <c:pt idx="264">
                  <c:v>0.76388888888888884</c:v>
                </c:pt>
                <c:pt idx="265">
                  <c:v>0.14285714285714285</c:v>
                </c:pt>
                <c:pt idx="266">
                  <c:v>0.72</c:v>
                </c:pt>
                <c:pt idx="267">
                  <c:v>0.3</c:v>
                </c:pt>
                <c:pt idx="268">
                  <c:v>0.13953488372093023</c:v>
                </c:pt>
                <c:pt idx="269">
                  <c:v>0.35714285714285715</c:v>
                </c:pt>
                <c:pt idx="270">
                  <c:v>0.78260869565217395</c:v>
                </c:pt>
                <c:pt idx="271">
                  <c:v>0.41293532338308458</c:v>
                </c:pt>
                <c:pt idx="272">
                  <c:v>1.25</c:v>
                </c:pt>
                <c:pt idx="273">
                  <c:v>0</c:v>
                </c:pt>
                <c:pt idx="274">
                  <c:v>3.1746031746031744E-2</c:v>
                </c:pt>
                <c:pt idx="275">
                  <c:v>1.0727272727272728</c:v>
                </c:pt>
                <c:pt idx="276">
                  <c:v>0.29487179487179488</c:v>
                </c:pt>
                <c:pt idx="277">
                  <c:v>2</c:v>
                </c:pt>
                <c:pt idx="278">
                  <c:v>0.24770642201834864</c:v>
                </c:pt>
                <c:pt idx="279">
                  <c:v>3.2258064516129031E-2</c:v>
                </c:pt>
                <c:pt idx="280">
                  <c:v>0.22340425531914893</c:v>
                </c:pt>
                <c:pt idx="281">
                  <c:v>0.5</c:v>
                </c:pt>
                <c:pt idx="282">
                  <c:v>0.1773049645390071</c:v>
                </c:pt>
                <c:pt idx="283">
                  <c:v>0.39823008849557523</c:v>
                </c:pt>
                <c:pt idx="284">
                  <c:v>0.13414634146341464</c:v>
                </c:pt>
                <c:pt idx="285">
                  <c:v>0</c:v>
                </c:pt>
                <c:pt idx="286">
                  <c:v>0.56349206349206349</c:v>
                </c:pt>
                <c:pt idx="287">
                  <c:v>1.1666666666666667</c:v>
                </c:pt>
                <c:pt idx="288">
                  <c:v>0.25181598062953997</c:v>
                </c:pt>
                <c:pt idx="289">
                  <c:v>0.40404040404040403</c:v>
                </c:pt>
                <c:pt idx="290">
                  <c:v>0.52830188679245282</c:v>
                </c:pt>
                <c:pt idx="291">
                  <c:v>0.58064516129032262</c:v>
                </c:pt>
                <c:pt idx="292">
                  <c:v>0</c:v>
                </c:pt>
                <c:pt idx="293">
                  <c:v>0.29032258064516131</c:v>
                </c:pt>
                <c:pt idx="294">
                  <c:v>0.4689655172413793</c:v>
                </c:pt>
                <c:pt idx="295">
                  <c:v>0.27899686520376177</c:v>
                </c:pt>
                <c:pt idx="296">
                  <c:v>1.2</c:v>
                </c:pt>
                <c:pt idx="297">
                  <c:v>0.19696969696969696</c:v>
                </c:pt>
                <c:pt idx="298">
                  <c:v>0</c:v>
                </c:pt>
                <c:pt idx="299">
                  <c:v>0.12280701754385964</c:v>
                </c:pt>
                <c:pt idx="300">
                  <c:v>0.25229357798165136</c:v>
                </c:pt>
                <c:pt idx="301">
                  <c:v>0.34146341463414637</c:v>
                </c:pt>
                <c:pt idx="302">
                  <c:v>0.15384615384615385</c:v>
                </c:pt>
                <c:pt idx="303">
                  <c:v>0.91666666666666663</c:v>
                </c:pt>
                <c:pt idx="304">
                  <c:v>0.2857142857142857</c:v>
                </c:pt>
                <c:pt idx="305">
                  <c:v>0.25</c:v>
                </c:pt>
                <c:pt idx="306">
                  <c:v>0.33333333333333331</c:v>
                </c:pt>
                <c:pt idx="307">
                  <c:v>1.0880503144654088</c:v>
                </c:pt>
                <c:pt idx="308">
                  <c:v>0.30409356725146197</c:v>
                </c:pt>
                <c:pt idx="309">
                  <c:v>0.31034482758620691</c:v>
                </c:pt>
                <c:pt idx="310">
                  <c:v>0.5714285714285714</c:v>
                </c:pt>
                <c:pt idx="311">
                  <c:v>8.3333333333333329E-2</c:v>
                </c:pt>
                <c:pt idx="312">
                  <c:v>3.7735849056603772E-2</c:v>
                </c:pt>
                <c:pt idx="313">
                  <c:v>0.36842105263157893</c:v>
                </c:pt>
                <c:pt idx="314">
                  <c:v>0.42307692307692307</c:v>
                </c:pt>
                <c:pt idx="315">
                  <c:v>0.2510460251046025</c:v>
                </c:pt>
                <c:pt idx="316">
                  <c:v>0.36363636363636365</c:v>
                </c:pt>
                <c:pt idx="317">
                  <c:v>0.16049382716049382</c:v>
                </c:pt>
                <c:pt idx="318">
                  <c:v>0.3619047619047619</c:v>
                </c:pt>
                <c:pt idx="319">
                  <c:v>0.13333333333333333</c:v>
                </c:pt>
                <c:pt idx="320">
                  <c:v>0.50769230769230766</c:v>
                </c:pt>
                <c:pt idx="321">
                  <c:v>0.32142857142857145</c:v>
                </c:pt>
                <c:pt idx="322">
                  <c:v>4.7619047619047616E-2</c:v>
                </c:pt>
                <c:pt idx="323">
                  <c:v>3.111111111111111E-2</c:v>
                </c:pt>
                <c:pt idx="324">
                  <c:v>0.25641025641025639</c:v>
                </c:pt>
                <c:pt idx="325">
                  <c:v>0.23076923076923078</c:v>
                </c:pt>
                <c:pt idx="326">
                  <c:v>0.45</c:v>
                </c:pt>
                <c:pt idx="327">
                  <c:v>0.32594936708860761</c:v>
                </c:pt>
                <c:pt idx="328">
                  <c:v>0.16666666666666666</c:v>
                </c:pt>
                <c:pt idx="329">
                  <c:v>0.64423076923076927</c:v>
                </c:pt>
                <c:pt idx="330">
                  <c:v>0.19354838709677419</c:v>
                </c:pt>
                <c:pt idx="331">
                  <c:v>0.33333333333333331</c:v>
                </c:pt>
                <c:pt idx="332">
                  <c:v>0.21134020618556701</c:v>
                </c:pt>
                <c:pt idx="333">
                  <c:v>0.31034482758620691</c:v>
                </c:pt>
                <c:pt idx="334">
                  <c:v>0.84931506849315064</c:v>
                </c:pt>
                <c:pt idx="335">
                  <c:v>0.12087912087912088</c:v>
                </c:pt>
                <c:pt idx="336">
                  <c:v>0</c:v>
                </c:pt>
                <c:pt idx="337">
                  <c:v>0</c:v>
                </c:pt>
                <c:pt idx="338">
                  <c:v>0.31578947368421051</c:v>
                </c:pt>
                <c:pt idx="339">
                  <c:v>0.45945945945945948</c:v>
                </c:pt>
                <c:pt idx="340">
                  <c:v>0.3692722371967655</c:v>
                </c:pt>
                <c:pt idx="341">
                  <c:v>0.27419354838709675</c:v>
                </c:pt>
                <c:pt idx="342">
                  <c:v>0.2</c:v>
                </c:pt>
                <c:pt idx="343">
                  <c:v>0.20594965675057209</c:v>
                </c:pt>
                <c:pt idx="344">
                  <c:v>0</c:v>
                </c:pt>
                <c:pt idx="345">
                  <c:v>0.1891891891891892</c:v>
                </c:pt>
                <c:pt idx="346">
                  <c:v>0.26865671641791045</c:v>
                </c:pt>
                <c:pt idx="347">
                  <c:v>0.6875</c:v>
                </c:pt>
                <c:pt idx="348">
                  <c:v>7.8947368421052627E-2</c:v>
                </c:pt>
                <c:pt idx="349">
                  <c:v>0.3048780487804878</c:v>
                </c:pt>
                <c:pt idx="350">
                  <c:v>0.58267716535433067</c:v>
                </c:pt>
                <c:pt idx="351">
                  <c:v>0.2</c:v>
                </c:pt>
                <c:pt idx="352">
                  <c:v>0.70588235294117652</c:v>
                </c:pt>
                <c:pt idx="353">
                  <c:v>0.20869565217391303</c:v>
                </c:pt>
                <c:pt idx="354">
                  <c:v>0.45</c:v>
                </c:pt>
                <c:pt idx="355">
                  <c:v>0.5</c:v>
                </c:pt>
                <c:pt idx="356">
                  <c:v>0.39130434782608697</c:v>
                </c:pt>
                <c:pt idx="357">
                  <c:v>0.9107142857142857</c:v>
                </c:pt>
                <c:pt idx="358">
                  <c:v>0.25</c:v>
                </c:pt>
                <c:pt idx="359">
                  <c:v>0.45205479452054792</c:v>
                </c:pt>
                <c:pt idx="360">
                  <c:v>0.39772727272727271</c:v>
                </c:pt>
                <c:pt idx="361">
                  <c:v>0.21818181818181817</c:v>
                </c:pt>
                <c:pt idx="362">
                  <c:v>0.31726907630522089</c:v>
                </c:pt>
                <c:pt idx="363">
                  <c:v>0.11627906976744186</c:v>
                </c:pt>
                <c:pt idx="364">
                  <c:v>0.44736842105263158</c:v>
                </c:pt>
                <c:pt idx="365">
                  <c:v>0.14147909967845659</c:v>
                </c:pt>
                <c:pt idx="366">
                  <c:v>0.26</c:v>
                </c:pt>
                <c:pt idx="367">
                  <c:v>0.2</c:v>
                </c:pt>
                <c:pt idx="368">
                  <c:v>8.3333333333333329E-2</c:v>
                </c:pt>
                <c:pt idx="369">
                  <c:v>0.24731182795698925</c:v>
                </c:pt>
                <c:pt idx="370">
                  <c:v>0.54077253218884125</c:v>
                </c:pt>
                <c:pt idx="371">
                  <c:v>0.2</c:v>
                </c:pt>
                <c:pt idx="372">
                  <c:v>0.17741935483870969</c:v>
                </c:pt>
                <c:pt idx="373">
                  <c:v>0.52</c:v>
                </c:pt>
                <c:pt idx="374">
                  <c:v>0.30097087378640774</c:v>
                </c:pt>
                <c:pt idx="375">
                  <c:v>9.7602739726027399E-2</c:v>
                </c:pt>
                <c:pt idx="376">
                  <c:v>1.6129032258064516E-2</c:v>
                </c:pt>
                <c:pt idx="377">
                  <c:v>2.6315789473684209E-2</c:v>
                </c:pt>
                <c:pt idx="378">
                  <c:v>0.28888888888888886</c:v>
                </c:pt>
                <c:pt idx="379">
                  <c:v>0.1951219512195122</c:v>
                </c:pt>
                <c:pt idx="380">
                  <c:v>0.22727272727272727</c:v>
                </c:pt>
                <c:pt idx="381">
                  <c:v>0.1440677966101695</c:v>
                </c:pt>
                <c:pt idx="382">
                  <c:v>9.7402597402597407E-2</c:v>
                </c:pt>
                <c:pt idx="383">
                  <c:v>2.3809523809523808E-2</c:v>
                </c:pt>
                <c:pt idx="384">
                  <c:v>8.771929824561403E-2</c:v>
                </c:pt>
                <c:pt idx="385">
                  <c:v>0.19395017793594305</c:v>
                </c:pt>
                <c:pt idx="386">
                  <c:v>0.12</c:v>
                </c:pt>
                <c:pt idx="387">
                  <c:v>0.65591397849462363</c:v>
                </c:pt>
                <c:pt idx="388">
                  <c:v>0.55263157894736847</c:v>
                </c:pt>
                <c:pt idx="389">
                  <c:v>0.21828908554572271</c:v>
                </c:pt>
                <c:pt idx="390">
                  <c:v>0.68421052631578949</c:v>
                </c:pt>
                <c:pt idx="391">
                  <c:v>0.22093023255813954</c:v>
                </c:pt>
                <c:pt idx="392">
                  <c:v>0.296875</c:v>
                </c:pt>
                <c:pt idx="393">
                  <c:v>3.6866359447004608E-2</c:v>
                </c:pt>
                <c:pt idx="394">
                  <c:v>0.52941176470588236</c:v>
                </c:pt>
                <c:pt idx="395">
                  <c:v>0.88571428571428568</c:v>
                </c:pt>
                <c:pt idx="396">
                  <c:v>0.61621621621621625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2CF2-4FBF-A0BB-4DD619F2AFB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2149376"/>
        <c:axId val="82143488"/>
      </c:lineChart>
      <c:catAx>
        <c:axId val="823736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141952"/>
        <c:crosses val="autoZero"/>
        <c:auto val="1"/>
        <c:lblAlgn val="ctr"/>
        <c:lblOffset val="100"/>
        <c:noMultiLvlLbl val="0"/>
      </c:catAx>
      <c:valAx>
        <c:axId val="82141952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373632"/>
        <c:crosses val="autoZero"/>
        <c:crossBetween val="between"/>
      </c:valAx>
      <c:valAx>
        <c:axId val="82143488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149376"/>
        <c:crosses val="max"/>
        <c:crossBetween val="between"/>
      </c:valAx>
      <c:catAx>
        <c:axId val="8214937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214348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2022.xlsx]EC!TablaDinámica3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Eda Complicada por Red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EC!$B$3:$B$4</c:f>
              <c:strCache>
                <c:ptCount val="1"/>
                <c:pt idx="0">
                  <c:v> MetaEC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EC!$A$5:$A$14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EC!$B$5:$B$14</c:f>
              <c:numCache>
                <c:formatCode>General</c:formatCode>
                <c:ptCount val="9"/>
                <c:pt idx="0">
                  <c:v>150</c:v>
                </c:pt>
                <c:pt idx="1">
                  <c:v>151</c:v>
                </c:pt>
                <c:pt idx="2">
                  <c:v>19</c:v>
                </c:pt>
                <c:pt idx="3">
                  <c:v>145</c:v>
                </c:pt>
                <c:pt idx="4">
                  <c:v>292</c:v>
                </c:pt>
                <c:pt idx="5">
                  <c:v>268</c:v>
                </c:pt>
                <c:pt idx="6">
                  <c:v>115</c:v>
                </c:pt>
                <c:pt idx="7">
                  <c:v>75</c:v>
                </c:pt>
                <c:pt idx="8">
                  <c:v>63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1E1-42F2-9CA8-8E20C9189364}"/>
            </c:ext>
          </c:extLst>
        </c:ser>
        <c:ser>
          <c:idx val="1"/>
          <c:order val="1"/>
          <c:tx>
            <c:strRef>
              <c:f>EC!$C$3:$C$4</c:f>
              <c:strCache>
                <c:ptCount val="1"/>
                <c:pt idx="0">
                  <c:v> AvanceEC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EC!$A$5:$A$14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EC!$C$5:$C$14</c:f>
              <c:numCache>
                <c:formatCode>General</c:formatCode>
                <c:ptCount val="9"/>
                <c:pt idx="0">
                  <c:v>22</c:v>
                </c:pt>
                <c:pt idx="1">
                  <c:v>#N/A</c:v>
                </c:pt>
                <c:pt idx="2">
                  <c:v>0</c:v>
                </c:pt>
                <c:pt idx="3">
                  <c:v>#N/A</c:v>
                </c:pt>
                <c:pt idx="4">
                  <c:v>128</c:v>
                </c:pt>
                <c:pt idx="5">
                  <c:v>#N/A</c:v>
                </c:pt>
                <c:pt idx="6">
                  <c:v>#N/A</c:v>
                </c:pt>
                <c:pt idx="7">
                  <c:v>27</c:v>
                </c:pt>
                <c:pt idx="8">
                  <c:v>26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1E1-42F2-9CA8-8E20C918936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2603008"/>
        <c:axId val="82625280"/>
      </c:barChart>
      <c:lineChart>
        <c:grouping val="standard"/>
        <c:varyColors val="0"/>
        <c:ser>
          <c:idx val="2"/>
          <c:order val="2"/>
          <c:tx>
            <c:strRef>
              <c:f>EC!$D$3:$D$4</c:f>
              <c:strCache>
                <c:ptCount val="1"/>
                <c:pt idx="0">
                  <c:v> % EC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EC!$A$5:$A$14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EC!$D$5:$D$14</c:f>
              <c:numCache>
                <c:formatCode>0%</c:formatCode>
                <c:ptCount val="9"/>
                <c:pt idx="0">
                  <c:v>0.14666666666666667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0.43835616438356162</c:v>
                </c:pt>
                <c:pt idx="5">
                  <c:v>0</c:v>
                </c:pt>
                <c:pt idx="6">
                  <c:v>0</c:v>
                </c:pt>
                <c:pt idx="7">
                  <c:v>0.36</c:v>
                </c:pt>
                <c:pt idx="8">
                  <c:v>0.41269841269841268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61E1-42F2-9CA8-8E20C918936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2628608"/>
        <c:axId val="82626816"/>
      </c:lineChart>
      <c:catAx>
        <c:axId val="826030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625280"/>
        <c:crosses val="autoZero"/>
        <c:auto val="1"/>
        <c:lblAlgn val="ctr"/>
        <c:lblOffset val="100"/>
        <c:noMultiLvlLbl val="0"/>
      </c:catAx>
      <c:valAx>
        <c:axId val="826252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603008"/>
        <c:crosses val="autoZero"/>
        <c:crossBetween val="between"/>
      </c:valAx>
      <c:valAx>
        <c:axId val="82626816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628608"/>
        <c:crosses val="max"/>
        <c:crossBetween val="between"/>
      </c:valAx>
      <c:catAx>
        <c:axId val="8262860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262681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2022.xlsx]EC!TablaDinámica4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Eda Complicada por Micro Red</a:t>
            </a:r>
          </a:p>
        </c:rich>
      </c:tx>
      <c:layout>
        <c:manualLayout>
          <c:xMode val="edge"/>
          <c:yMode val="edge"/>
          <c:x val="0.19856933508311467"/>
          <c:y val="4.1666666666666664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EC!$B$27:$B$28</c:f>
              <c:strCache>
                <c:ptCount val="1"/>
                <c:pt idx="0">
                  <c:v> MetaEC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EC!$A$29:$A$66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EC!$B$29:$B$66</c:f>
              <c:numCache>
                <c:formatCode>General</c:formatCode>
                <c:ptCount val="37"/>
                <c:pt idx="0">
                  <c:v>39</c:v>
                </c:pt>
                <c:pt idx="1">
                  <c:v>8</c:v>
                </c:pt>
                <c:pt idx="2">
                  <c:v>0</c:v>
                </c:pt>
                <c:pt idx="3">
                  <c:v>14</c:v>
                </c:pt>
                <c:pt idx="4">
                  <c:v>14</c:v>
                </c:pt>
                <c:pt idx="5">
                  <c:v>65</c:v>
                </c:pt>
                <c:pt idx="6">
                  <c:v>2</c:v>
                </c:pt>
                <c:pt idx="7">
                  <c:v>14</c:v>
                </c:pt>
                <c:pt idx="8">
                  <c:v>15</c:v>
                </c:pt>
                <c:pt idx="9">
                  <c:v>49</c:v>
                </c:pt>
                <c:pt idx="10">
                  <c:v>19</c:v>
                </c:pt>
                <c:pt idx="11">
                  <c:v>31</c:v>
                </c:pt>
                <c:pt idx="12">
                  <c:v>78</c:v>
                </c:pt>
                <c:pt idx="13">
                  <c:v>63</c:v>
                </c:pt>
                <c:pt idx="14">
                  <c:v>39</c:v>
                </c:pt>
                <c:pt idx="15">
                  <c:v>11</c:v>
                </c:pt>
                <c:pt idx="16">
                  <c:v>7</c:v>
                </c:pt>
                <c:pt idx="17">
                  <c:v>18</c:v>
                </c:pt>
                <c:pt idx="18">
                  <c:v>3</c:v>
                </c:pt>
                <c:pt idx="19">
                  <c:v>23</c:v>
                </c:pt>
                <c:pt idx="20">
                  <c:v>112</c:v>
                </c:pt>
                <c:pt idx="21">
                  <c:v>33</c:v>
                </c:pt>
                <c:pt idx="22">
                  <c:v>61</c:v>
                </c:pt>
                <c:pt idx="23">
                  <c:v>32</c:v>
                </c:pt>
                <c:pt idx="24">
                  <c:v>53</c:v>
                </c:pt>
                <c:pt idx="25">
                  <c:v>86</c:v>
                </c:pt>
                <c:pt idx="26">
                  <c:v>4</c:v>
                </c:pt>
                <c:pt idx="27">
                  <c:v>40</c:v>
                </c:pt>
                <c:pt idx="28">
                  <c:v>33</c:v>
                </c:pt>
                <c:pt idx="29">
                  <c:v>9</c:v>
                </c:pt>
                <c:pt idx="30">
                  <c:v>118</c:v>
                </c:pt>
                <c:pt idx="31">
                  <c:v>5</c:v>
                </c:pt>
                <c:pt idx="32">
                  <c:v>11</c:v>
                </c:pt>
                <c:pt idx="33">
                  <c:v>26</c:v>
                </c:pt>
                <c:pt idx="34">
                  <c:v>63</c:v>
                </c:pt>
                <c:pt idx="35">
                  <c:v>30</c:v>
                </c:pt>
                <c:pt idx="36">
                  <c:v>50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8B5-492B-821B-D70EAF467BAC}"/>
            </c:ext>
          </c:extLst>
        </c:ser>
        <c:ser>
          <c:idx val="1"/>
          <c:order val="1"/>
          <c:tx>
            <c:strRef>
              <c:f>EC!$C$27:$C$28</c:f>
              <c:strCache>
                <c:ptCount val="1"/>
                <c:pt idx="0">
                  <c:v> AvanceEC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EC!$A$29:$A$66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EC!$C$29:$C$66</c:f>
              <c:numCache>
                <c:formatCode>General</c:formatCode>
                <c:ptCount val="3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2</c:v>
                </c:pt>
                <c:pt idx="4">
                  <c:v>1</c:v>
                </c:pt>
                <c:pt idx="5">
                  <c:v>42</c:v>
                </c:pt>
                <c:pt idx="6">
                  <c:v>1</c:v>
                </c:pt>
                <c:pt idx="7">
                  <c:v>7</c:v>
                </c:pt>
                <c:pt idx="8">
                  <c:v>0</c:v>
                </c:pt>
                <c:pt idx="9">
                  <c:v>26</c:v>
                </c:pt>
                <c:pt idx="10">
                  <c:v>0</c:v>
                </c:pt>
                <c:pt idx="11">
                  <c:v>#N/A</c:v>
                </c:pt>
                <c:pt idx="12">
                  <c:v>6</c:v>
                </c:pt>
                <c:pt idx="13">
                  <c:v>58</c:v>
                </c:pt>
                <c:pt idx="14">
                  <c:v>#N/A</c:v>
                </c:pt>
                <c:pt idx="15">
                  <c:v>1</c:v>
                </c:pt>
                <c:pt idx="16">
                  <c:v>2</c:v>
                </c:pt>
                <c:pt idx="17">
                  <c:v>7</c:v>
                </c:pt>
                <c:pt idx="18">
                  <c:v>0</c:v>
                </c:pt>
                <c:pt idx="19">
                  <c:v>16</c:v>
                </c:pt>
                <c:pt idx="20">
                  <c:v>10</c:v>
                </c:pt>
                <c:pt idx="21">
                  <c:v>#N/A</c:v>
                </c:pt>
                <c:pt idx="22">
                  <c:v>15</c:v>
                </c:pt>
                <c:pt idx="23">
                  <c:v>0</c:v>
                </c:pt>
                <c:pt idx="24">
                  <c:v>10</c:v>
                </c:pt>
                <c:pt idx="25">
                  <c:v>22</c:v>
                </c:pt>
                <c:pt idx="26">
                  <c:v>#N/A</c:v>
                </c:pt>
                <c:pt idx="27">
                  <c:v>20</c:v>
                </c:pt>
                <c:pt idx="28">
                  <c:v>6</c:v>
                </c:pt>
                <c:pt idx="29">
                  <c:v>4</c:v>
                </c:pt>
                <c:pt idx="30">
                  <c:v>#N/A</c:v>
                </c:pt>
                <c:pt idx="31">
                  <c:v>0</c:v>
                </c:pt>
                <c:pt idx="32">
                  <c:v>0</c:v>
                </c:pt>
                <c:pt idx="33">
                  <c:v>18</c:v>
                </c:pt>
                <c:pt idx="34">
                  <c:v>5</c:v>
                </c:pt>
                <c:pt idx="35">
                  <c:v>10</c:v>
                </c:pt>
                <c:pt idx="36">
                  <c:v>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8B5-492B-821B-D70EAF467BA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2487552"/>
        <c:axId val="82501632"/>
      </c:barChart>
      <c:lineChart>
        <c:grouping val="standard"/>
        <c:varyColors val="0"/>
        <c:ser>
          <c:idx val="2"/>
          <c:order val="2"/>
          <c:tx>
            <c:strRef>
              <c:f>EC!$D$27:$D$28</c:f>
              <c:strCache>
                <c:ptCount val="1"/>
                <c:pt idx="0">
                  <c:v> % EC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strRef>
              <c:f>EC!$A$29:$A$66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EC!$D$29:$D$66</c:f>
              <c:numCache>
                <c:formatCode>0%</c:formatCode>
                <c:ptCount val="3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0.14285714285714285</c:v>
                </c:pt>
                <c:pt idx="4">
                  <c:v>7.1428571428571425E-2</c:v>
                </c:pt>
                <c:pt idx="5">
                  <c:v>0.64615384615384619</c:v>
                </c:pt>
                <c:pt idx="6">
                  <c:v>0.5</c:v>
                </c:pt>
                <c:pt idx="7">
                  <c:v>0.5</c:v>
                </c:pt>
                <c:pt idx="8">
                  <c:v>0</c:v>
                </c:pt>
                <c:pt idx="9">
                  <c:v>0.53061224489795922</c:v>
                </c:pt>
                <c:pt idx="10">
                  <c:v>0</c:v>
                </c:pt>
                <c:pt idx="11">
                  <c:v>0</c:v>
                </c:pt>
                <c:pt idx="12">
                  <c:v>7.6923076923076927E-2</c:v>
                </c:pt>
                <c:pt idx="13">
                  <c:v>0.92063492063492058</c:v>
                </c:pt>
                <c:pt idx="14">
                  <c:v>0</c:v>
                </c:pt>
                <c:pt idx="15">
                  <c:v>9.0909090909090912E-2</c:v>
                </c:pt>
                <c:pt idx="16">
                  <c:v>0.2857142857142857</c:v>
                </c:pt>
                <c:pt idx="17">
                  <c:v>0.3888888888888889</c:v>
                </c:pt>
                <c:pt idx="18">
                  <c:v>0</c:v>
                </c:pt>
                <c:pt idx="19">
                  <c:v>0.69565217391304346</c:v>
                </c:pt>
                <c:pt idx="20">
                  <c:v>8.9285714285714288E-2</c:v>
                </c:pt>
                <c:pt idx="21">
                  <c:v>0</c:v>
                </c:pt>
                <c:pt idx="22">
                  <c:v>0.24590163934426229</c:v>
                </c:pt>
                <c:pt idx="23">
                  <c:v>0</c:v>
                </c:pt>
                <c:pt idx="24">
                  <c:v>0.18867924528301888</c:v>
                </c:pt>
                <c:pt idx="25">
                  <c:v>0.2558139534883721</c:v>
                </c:pt>
                <c:pt idx="26">
                  <c:v>0</c:v>
                </c:pt>
                <c:pt idx="27">
                  <c:v>0.5</c:v>
                </c:pt>
                <c:pt idx="28">
                  <c:v>0.18181818181818182</c:v>
                </c:pt>
                <c:pt idx="29">
                  <c:v>0.44444444444444442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0.69230769230769229</c:v>
                </c:pt>
                <c:pt idx="34">
                  <c:v>7.9365079365079361E-2</c:v>
                </c:pt>
                <c:pt idx="35">
                  <c:v>0.33333333333333331</c:v>
                </c:pt>
                <c:pt idx="36">
                  <c:v>0.24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58B5-492B-821B-D70EAF467BA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2504704"/>
        <c:axId val="82503168"/>
      </c:lineChart>
      <c:catAx>
        <c:axId val="8248755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501632"/>
        <c:crosses val="autoZero"/>
        <c:auto val="1"/>
        <c:lblAlgn val="ctr"/>
        <c:lblOffset val="100"/>
        <c:noMultiLvlLbl val="0"/>
      </c:catAx>
      <c:valAx>
        <c:axId val="8250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487552"/>
        <c:crosses val="autoZero"/>
        <c:crossBetween val="between"/>
      </c:valAx>
      <c:valAx>
        <c:axId val="82503168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504704"/>
        <c:crosses val="max"/>
        <c:crossBetween val="between"/>
      </c:valAx>
      <c:catAx>
        <c:axId val="8250470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250316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2022.xlsx]EC!TablaDinámica5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Eda Complicada</a:t>
            </a:r>
            <a:r>
              <a:rPr lang="es-PE" b="1" baseline="0"/>
              <a:t> por EESS</a:t>
            </a:r>
            <a:endParaRPr lang="es-PE" b="1"/>
          </a:p>
        </c:rich>
      </c:tx>
      <c:layout>
        <c:manualLayout>
          <c:xMode val="edge"/>
          <c:yMode val="edge"/>
          <c:x val="0.3596804461942259"/>
          <c:y val="3.2407407407407419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EC!$B$83:$B$84</c:f>
              <c:strCache>
                <c:ptCount val="1"/>
                <c:pt idx="0">
                  <c:v> MetaEC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EC!$A$85:$A$497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EC!$B$85:$B$497</c:f>
              <c:numCache>
                <c:formatCode>General</c:formatCode>
                <c:ptCount val="412"/>
                <c:pt idx="0">
                  <c:v>20</c:v>
                </c:pt>
                <c:pt idx="1">
                  <c:v>6</c:v>
                </c:pt>
                <c:pt idx="2">
                  <c:v>7</c:v>
                </c:pt>
                <c:pt idx="3">
                  <c:v>23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1</c:v>
                </c:pt>
                <c:pt idx="8">
                  <c:v>0</c:v>
                </c:pt>
                <c:pt idx="9">
                  <c:v>11</c:v>
                </c:pt>
                <c:pt idx="10">
                  <c:v>1</c:v>
                </c:pt>
                <c:pt idx="11">
                  <c:v>0</c:v>
                </c:pt>
                <c:pt idx="12">
                  <c:v>5</c:v>
                </c:pt>
                <c:pt idx="13">
                  <c:v>1</c:v>
                </c:pt>
                <c:pt idx="14">
                  <c:v>8</c:v>
                </c:pt>
                <c:pt idx="15">
                  <c:v>0</c:v>
                </c:pt>
                <c:pt idx="16">
                  <c:v>12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1</c:v>
                </c:pt>
                <c:pt idx="21">
                  <c:v>0</c:v>
                </c:pt>
                <c:pt idx="22">
                  <c:v>11</c:v>
                </c:pt>
                <c:pt idx="23">
                  <c:v>2</c:v>
                </c:pt>
                <c:pt idx="24">
                  <c:v>4</c:v>
                </c:pt>
                <c:pt idx="25">
                  <c:v>0</c:v>
                </c:pt>
                <c:pt idx="26">
                  <c:v>6</c:v>
                </c:pt>
                <c:pt idx="27">
                  <c:v>0</c:v>
                </c:pt>
                <c:pt idx="28">
                  <c:v>0</c:v>
                </c:pt>
                <c:pt idx="29">
                  <c:v>14</c:v>
                </c:pt>
                <c:pt idx="30">
                  <c:v>4</c:v>
                </c:pt>
                <c:pt idx="31">
                  <c:v>9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48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2</c:v>
                </c:pt>
                <c:pt idx="43">
                  <c:v>2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13</c:v>
                </c:pt>
                <c:pt idx="51">
                  <c:v>0</c:v>
                </c:pt>
                <c:pt idx="52">
                  <c:v>4</c:v>
                </c:pt>
                <c:pt idx="53">
                  <c:v>3</c:v>
                </c:pt>
                <c:pt idx="54">
                  <c:v>2</c:v>
                </c:pt>
                <c:pt idx="55">
                  <c:v>1</c:v>
                </c:pt>
                <c:pt idx="56">
                  <c:v>1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21</c:v>
                </c:pt>
                <c:pt idx="61">
                  <c:v>0</c:v>
                </c:pt>
                <c:pt idx="62">
                  <c:v>1</c:v>
                </c:pt>
                <c:pt idx="63">
                  <c:v>0</c:v>
                </c:pt>
                <c:pt idx="64">
                  <c:v>0</c:v>
                </c:pt>
                <c:pt idx="65">
                  <c:v>2</c:v>
                </c:pt>
                <c:pt idx="66">
                  <c:v>0</c:v>
                </c:pt>
                <c:pt idx="67">
                  <c:v>0</c:v>
                </c:pt>
                <c:pt idx="68">
                  <c:v>1</c:v>
                </c:pt>
                <c:pt idx="69">
                  <c:v>1</c:v>
                </c:pt>
                <c:pt idx="70">
                  <c:v>2</c:v>
                </c:pt>
                <c:pt idx="71">
                  <c:v>2</c:v>
                </c:pt>
                <c:pt idx="72">
                  <c:v>0</c:v>
                </c:pt>
                <c:pt idx="73">
                  <c:v>17</c:v>
                </c:pt>
                <c:pt idx="74">
                  <c:v>0</c:v>
                </c:pt>
                <c:pt idx="75">
                  <c:v>1</c:v>
                </c:pt>
                <c:pt idx="76">
                  <c:v>0</c:v>
                </c:pt>
                <c:pt idx="77">
                  <c:v>0</c:v>
                </c:pt>
                <c:pt idx="78">
                  <c:v>7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4</c:v>
                </c:pt>
                <c:pt idx="83">
                  <c:v>0</c:v>
                </c:pt>
                <c:pt idx="84">
                  <c:v>2</c:v>
                </c:pt>
                <c:pt idx="85">
                  <c:v>0</c:v>
                </c:pt>
                <c:pt idx="86">
                  <c:v>2</c:v>
                </c:pt>
                <c:pt idx="87">
                  <c:v>0</c:v>
                </c:pt>
                <c:pt idx="88">
                  <c:v>0</c:v>
                </c:pt>
                <c:pt idx="89">
                  <c:v>1</c:v>
                </c:pt>
                <c:pt idx="90">
                  <c:v>0</c:v>
                </c:pt>
                <c:pt idx="91">
                  <c:v>8</c:v>
                </c:pt>
                <c:pt idx="92">
                  <c:v>4</c:v>
                </c:pt>
                <c:pt idx="93">
                  <c:v>0</c:v>
                </c:pt>
                <c:pt idx="94">
                  <c:v>0</c:v>
                </c:pt>
                <c:pt idx="95">
                  <c:v>3</c:v>
                </c:pt>
                <c:pt idx="96">
                  <c:v>13</c:v>
                </c:pt>
                <c:pt idx="97">
                  <c:v>0</c:v>
                </c:pt>
                <c:pt idx="98">
                  <c:v>1</c:v>
                </c:pt>
                <c:pt idx="99">
                  <c:v>1</c:v>
                </c:pt>
                <c:pt idx="100">
                  <c:v>0</c:v>
                </c:pt>
                <c:pt idx="101">
                  <c:v>8</c:v>
                </c:pt>
                <c:pt idx="102">
                  <c:v>9</c:v>
                </c:pt>
                <c:pt idx="103">
                  <c:v>2</c:v>
                </c:pt>
                <c:pt idx="104">
                  <c:v>0</c:v>
                </c:pt>
                <c:pt idx="105">
                  <c:v>3</c:v>
                </c:pt>
                <c:pt idx="106">
                  <c:v>4</c:v>
                </c:pt>
                <c:pt idx="107">
                  <c:v>2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1</c:v>
                </c:pt>
                <c:pt idx="113">
                  <c:v>1</c:v>
                </c:pt>
                <c:pt idx="114">
                  <c:v>1</c:v>
                </c:pt>
                <c:pt idx="115">
                  <c:v>2</c:v>
                </c:pt>
                <c:pt idx="116">
                  <c:v>6</c:v>
                </c:pt>
                <c:pt idx="117">
                  <c:v>0</c:v>
                </c:pt>
                <c:pt idx="118">
                  <c:v>89</c:v>
                </c:pt>
                <c:pt idx="119">
                  <c:v>1</c:v>
                </c:pt>
                <c:pt idx="120">
                  <c:v>5</c:v>
                </c:pt>
                <c:pt idx="121">
                  <c:v>0</c:v>
                </c:pt>
                <c:pt idx="122">
                  <c:v>0</c:v>
                </c:pt>
                <c:pt idx="123">
                  <c:v>20</c:v>
                </c:pt>
                <c:pt idx="124">
                  <c:v>0</c:v>
                </c:pt>
                <c:pt idx="125">
                  <c:v>11</c:v>
                </c:pt>
                <c:pt idx="126">
                  <c:v>9</c:v>
                </c:pt>
                <c:pt idx="127">
                  <c:v>0</c:v>
                </c:pt>
                <c:pt idx="128">
                  <c:v>0</c:v>
                </c:pt>
                <c:pt idx="129">
                  <c:v>9</c:v>
                </c:pt>
                <c:pt idx="130">
                  <c:v>3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1</c:v>
                </c:pt>
                <c:pt idx="139">
                  <c:v>0</c:v>
                </c:pt>
                <c:pt idx="140">
                  <c:v>0</c:v>
                </c:pt>
                <c:pt idx="141">
                  <c:v>3</c:v>
                </c:pt>
                <c:pt idx="142">
                  <c:v>2</c:v>
                </c:pt>
                <c:pt idx="143">
                  <c:v>5</c:v>
                </c:pt>
                <c:pt idx="144">
                  <c:v>1</c:v>
                </c:pt>
                <c:pt idx="145">
                  <c:v>2</c:v>
                </c:pt>
                <c:pt idx="146">
                  <c:v>0</c:v>
                </c:pt>
                <c:pt idx="147">
                  <c:v>0</c:v>
                </c:pt>
                <c:pt idx="148">
                  <c:v>1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10</c:v>
                </c:pt>
                <c:pt idx="155">
                  <c:v>1</c:v>
                </c:pt>
                <c:pt idx="156">
                  <c:v>2</c:v>
                </c:pt>
                <c:pt idx="157">
                  <c:v>3</c:v>
                </c:pt>
                <c:pt idx="158">
                  <c:v>0</c:v>
                </c:pt>
                <c:pt idx="159">
                  <c:v>10</c:v>
                </c:pt>
                <c:pt idx="160">
                  <c:v>1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41</c:v>
                </c:pt>
                <c:pt idx="165">
                  <c:v>9</c:v>
                </c:pt>
                <c:pt idx="166">
                  <c:v>0</c:v>
                </c:pt>
                <c:pt idx="167">
                  <c:v>0</c:v>
                </c:pt>
                <c:pt idx="168">
                  <c:v>1</c:v>
                </c:pt>
                <c:pt idx="169">
                  <c:v>24</c:v>
                </c:pt>
                <c:pt idx="170">
                  <c:v>3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4</c:v>
                </c:pt>
                <c:pt idx="180">
                  <c:v>0</c:v>
                </c:pt>
                <c:pt idx="181">
                  <c:v>0</c:v>
                </c:pt>
                <c:pt idx="182">
                  <c:v>6</c:v>
                </c:pt>
                <c:pt idx="183">
                  <c:v>0</c:v>
                </c:pt>
                <c:pt idx="184">
                  <c:v>6</c:v>
                </c:pt>
                <c:pt idx="185">
                  <c:v>19</c:v>
                </c:pt>
                <c:pt idx="186">
                  <c:v>1</c:v>
                </c:pt>
                <c:pt idx="187">
                  <c:v>0</c:v>
                </c:pt>
                <c:pt idx="188">
                  <c:v>0</c:v>
                </c:pt>
                <c:pt idx="189">
                  <c:v>7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2</c:v>
                </c:pt>
                <c:pt idx="194">
                  <c:v>2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2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14</c:v>
                </c:pt>
                <c:pt idx="208">
                  <c:v>0</c:v>
                </c:pt>
                <c:pt idx="209">
                  <c:v>0</c:v>
                </c:pt>
                <c:pt idx="210">
                  <c:v>1</c:v>
                </c:pt>
                <c:pt idx="211">
                  <c:v>0</c:v>
                </c:pt>
                <c:pt idx="212">
                  <c:v>0</c:v>
                </c:pt>
                <c:pt idx="213">
                  <c:v>1</c:v>
                </c:pt>
                <c:pt idx="214">
                  <c:v>2</c:v>
                </c:pt>
                <c:pt idx="215">
                  <c:v>11</c:v>
                </c:pt>
                <c:pt idx="216">
                  <c:v>0</c:v>
                </c:pt>
                <c:pt idx="217">
                  <c:v>0</c:v>
                </c:pt>
                <c:pt idx="218">
                  <c:v>15</c:v>
                </c:pt>
                <c:pt idx="219">
                  <c:v>1</c:v>
                </c:pt>
                <c:pt idx="220">
                  <c:v>4</c:v>
                </c:pt>
                <c:pt idx="221">
                  <c:v>0</c:v>
                </c:pt>
                <c:pt idx="222">
                  <c:v>1</c:v>
                </c:pt>
                <c:pt idx="223">
                  <c:v>6</c:v>
                </c:pt>
                <c:pt idx="224">
                  <c:v>0</c:v>
                </c:pt>
                <c:pt idx="225">
                  <c:v>0</c:v>
                </c:pt>
                <c:pt idx="226">
                  <c:v>2</c:v>
                </c:pt>
                <c:pt idx="227">
                  <c:v>1</c:v>
                </c:pt>
                <c:pt idx="228">
                  <c:v>0</c:v>
                </c:pt>
                <c:pt idx="229">
                  <c:v>8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1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3</c:v>
                </c:pt>
                <c:pt idx="239">
                  <c:v>1</c:v>
                </c:pt>
                <c:pt idx="240">
                  <c:v>0</c:v>
                </c:pt>
                <c:pt idx="241">
                  <c:v>5</c:v>
                </c:pt>
                <c:pt idx="242">
                  <c:v>1</c:v>
                </c:pt>
                <c:pt idx="243">
                  <c:v>1</c:v>
                </c:pt>
                <c:pt idx="244">
                  <c:v>2</c:v>
                </c:pt>
                <c:pt idx="245">
                  <c:v>0</c:v>
                </c:pt>
                <c:pt idx="246">
                  <c:v>0</c:v>
                </c:pt>
                <c:pt idx="247">
                  <c:v>1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8</c:v>
                </c:pt>
                <c:pt idx="253">
                  <c:v>7</c:v>
                </c:pt>
                <c:pt idx="254">
                  <c:v>0</c:v>
                </c:pt>
                <c:pt idx="255">
                  <c:v>16</c:v>
                </c:pt>
                <c:pt idx="256">
                  <c:v>0</c:v>
                </c:pt>
                <c:pt idx="257">
                  <c:v>0</c:v>
                </c:pt>
                <c:pt idx="258">
                  <c:v>1</c:v>
                </c:pt>
                <c:pt idx="259">
                  <c:v>6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2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6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1</c:v>
                </c:pt>
                <c:pt idx="277">
                  <c:v>0</c:v>
                </c:pt>
                <c:pt idx="278">
                  <c:v>3</c:v>
                </c:pt>
                <c:pt idx="279">
                  <c:v>0</c:v>
                </c:pt>
                <c:pt idx="280">
                  <c:v>9</c:v>
                </c:pt>
                <c:pt idx="281">
                  <c:v>0</c:v>
                </c:pt>
                <c:pt idx="282">
                  <c:v>0</c:v>
                </c:pt>
                <c:pt idx="283">
                  <c:v>35</c:v>
                </c:pt>
                <c:pt idx="284">
                  <c:v>2</c:v>
                </c:pt>
                <c:pt idx="285">
                  <c:v>0</c:v>
                </c:pt>
                <c:pt idx="286">
                  <c:v>2</c:v>
                </c:pt>
                <c:pt idx="287">
                  <c:v>0</c:v>
                </c:pt>
                <c:pt idx="288">
                  <c:v>20</c:v>
                </c:pt>
                <c:pt idx="289">
                  <c:v>0</c:v>
                </c:pt>
                <c:pt idx="290">
                  <c:v>3</c:v>
                </c:pt>
                <c:pt idx="291">
                  <c:v>1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13</c:v>
                </c:pt>
                <c:pt idx="296">
                  <c:v>0</c:v>
                </c:pt>
                <c:pt idx="297">
                  <c:v>2</c:v>
                </c:pt>
                <c:pt idx="298">
                  <c:v>0</c:v>
                </c:pt>
                <c:pt idx="299">
                  <c:v>0</c:v>
                </c:pt>
                <c:pt idx="300">
                  <c:v>2</c:v>
                </c:pt>
                <c:pt idx="301">
                  <c:v>1</c:v>
                </c:pt>
                <c:pt idx="302">
                  <c:v>0</c:v>
                </c:pt>
                <c:pt idx="303">
                  <c:v>0</c:v>
                </c:pt>
                <c:pt idx="304">
                  <c:v>1</c:v>
                </c:pt>
                <c:pt idx="305">
                  <c:v>0</c:v>
                </c:pt>
                <c:pt idx="306">
                  <c:v>1</c:v>
                </c:pt>
                <c:pt idx="307">
                  <c:v>0</c:v>
                </c:pt>
                <c:pt idx="308">
                  <c:v>3</c:v>
                </c:pt>
                <c:pt idx="309">
                  <c:v>9</c:v>
                </c:pt>
                <c:pt idx="310">
                  <c:v>0</c:v>
                </c:pt>
                <c:pt idx="311">
                  <c:v>1</c:v>
                </c:pt>
                <c:pt idx="312">
                  <c:v>0</c:v>
                </c:pt>
                <c:pt idx="313">
                  <c:v>0</c:v>
                </c:pt>
                <c:pt idx="314">
                  <c:v>2</c:v>
                </c:pt>
                <c:pt idx="315">
                  <c:v>6</c:v>
                </c:pt>
                <c:pt idx="316">
                  <c:v>0</c:v>
                </c:pt>
                <c:pt idx="317">
                  <c:v>73</c:v>
                </c:pt>
                <c:pt idx="318">
                  <c:v>4</c:v>
                </c:pt>
                <c:pt idx="319">
                  <c:v>5</c:v>
                </c:pt>
                <c:pt idx="320">
                  <c:v>7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7</c:v>
                </c:pt>
                <c:pt idx="327">
                  <c:v>7</c:v>
                </c:pt>
                <c:pt idx="328">
                  <c:v>1</c:v>
                </c:pt>
                <c:pt idx="329">
                  <c:v>6</c:v>
                </c:pt>
                <c:pt idx="330">
                  <c:v>0</c:v>
                </c:pt>
                <c:pt idx="331">
                  <c:v>0</c:v>
                </c:pt>
                <c:pt idx="332">
                  <c:v>10</c:v>
                </c:pt>
                <c:pt idx="333">
                  <c:v>3</c:v>
                </c:pt>
                <c:pt idx="334">
                  <c:v>0</c:v>
                </c:pt>
                <c:pt idx="335">
                  <c:v>0</c:v>
                </c:pt>
                <c:pt idx="336">
                  <c:v>18</c:v>
                </c:pt>
                <c:pt idx="337">
                  <c:v>0</c:v>
                </c:pt>
                <c:pt idx="338">
                  <c:v>5</c:v>
                </c:pt>
                <c:pt idx="339">
                  <c:v>0</c:v>
                </c:pt>
                <c:pt idx="340">
                  <c:v>2</c:v>
                </c:pt>
                <c:pt idx="341">
                  <c:v>0</c:v>
                </c:pt>
                <c:pt idx="342">
                  <c:v>0</c:v>
                </c:pt>
                <c:pt idx="343">
                  <c:v>15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1</c:v>
                </c:pt>
                <c:pt idx="348">
                  <c:v>0</c:v>
                </c:pt>
                <c:pt idx="349">
                  <c:v>2</c:v>
                </c:pt>
                <c:pt idx="350">
                  <c:v>49</c:v>
                </c:pt>
                <c:pt idx="351">
                  <c:v>1</c:v>
                </c:pt>
                <c:pt idx="352">
                  <c:v>0</c:v>
                </c:pt>
                <c:pt idx="353">
                  <c:v>10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7</c:v>
                </c:pt>
                <c:pt idx="359">
                  <c:v>2</c:v>
                </c:pt>
                <c:pt idx="360">
                  <c:v>14</c:v>
                </c:pt>
                <c:pt idx="361">
                  <c:v>0</c:v>
                </c:pt>
                <c:pt idx="362">
                  <c:v>11</c:v>
                </c:pt>
                <c:pt idx="363">
                  <c:v>1</c:v>
                </c:pt>
                <c:pt idx="364">
                  <c:v>2</c:v>
                </c:pt>
                <c:pt idx="365">
                  <c:v>0</c:v>
                </c:pt>
                <c:pt idx="366">
                  <c:v>2</c:v>
                </c:pt>
                <c:pt idx="367">
                  <c:v>0</c:v>
                </c:pt>
                <c:pt idx="368">
                  <c:v>2</c:v>
                </c:pt>
                <c:pt idx="369">
                  <c:v>1</c:v>
                </c:pt>
                <c:pt idx="370">
                  <c:v>10</c:v>
                </c:pt>
                <c:pt idx="371">
                  <c:v>2</c:v>
                </c:pt>
                <c:pt idx="372">
                  <c:v>6</c:v>
                </c:pt>
                <c:pt idx="373">
                  <c:v>1</c:v>
                </c:pt>
                <c:pt idx="374">
                  <c:v>2</c:v>
                </c:pt>
                <c:pt idx="375">
                  <c:v>23</c:v>
                </c:pt>
                <c:pt idx="376">
                  <c:v>0</c:v>
                </c:pt>
                <c:pt idx="377">
                  <c:v>0</c:v>
                </c:pt>
                <c:pt idx="378">
                  <c:v>1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5</c:v>
                </c:pt>
                <c:pt idx="385">
                  <c:v>20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1</c:v>
                </c:pt>
                <c:pt idx="390">
                  <c:v>0</c:v>
                </c:pt>
                <c:pt idx="391">
                  <c:v>3</c:v>
                </c:pt>
                <c:pt idx="392">
                  <c:v>1</c:v>
                </c:pt>
                <c:pt idx="393">
                  <c:v>11</c:v>
                </c:pt>
                <c:pt idx="394">
                  <c:v>2</c:v>
                </c:pt>
                <c:pt idx="395">
                  <c:v>1</c:v>
                </c:pt>
                <c:pt idx="396">
                  <c:v>5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2FE-422A-B9A9-21A89A939531}"/>
            </c:ext>
          </c:extLst>
        </c:ser>
        <c:ser>
          <c:idx val="1"/>
          <c:order val="1"/>
          <c:tx>
            <c:strRef>
              <c:f>EC!$C$83:$C$84</c:f>
              <c:strCache>
                <c:ptCount val="1"/>
                <c:pt idx="0">
                  <c:v> AvanceEC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EC!$A$85:$A$497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EC!$C$85:$C$497</c:f>
              <c:numCache>
                <c:formatCode>General</c:formatCode>
                <c:ptCount val="412"/>
                <c:pt idx="0">
                  <c:v>0</c:v>
                </c:pt>
                <c:pt idx="1">
                  <c:v>0</c:v>
                </c:pt>
                <c:pt idx="2">
                  <c:v>10</c:v>
                </c:pt>
                <c:pt idx="3">
                  <c:v>1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9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1</c:v>
                </c:pt>
                <c:pt idx="23">
                  <c:v>1</c:v>
                </c:pt>
                <c:pt idx="24">
                  <c:v>2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2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14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5</c:v>
                </c:pt>
                <c:pt idx="51">
                  <c:v>0</c:v>
                </c:pt>
                <c:pt idx="52">
                  <c:v>7</c:v>
                </c:pt>
                <c:pt idx="53">
                  <c:v>2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29</c:v>
                </c:pt>
                <c:pt idx="61">
                  <c:v>0</c:v>
                </c:pt>
                <c:pt idx="62">
                  <c:v>1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1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2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4</c:v>
                </c:pt>
                <c:pt idx="92">
                  <c:v>5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1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12</c:v>
                </c:pt>
                <c:pt idx="115">
                  <c:v>0</c:v>
                </c:pt>
                <c:pt idx="116">
                  <c:v>2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5</c:v>
                </c:pt>
                <c:pt idx="121">
                  <c:v>0</c:v>
                </c:pt>
                <c:pt idx="122">
                  <c:v>0</c:v>
                </c:pt>
                <c:pt idx="123">
                  <c:v>7</c:v>
                </c:pt>
                <c:pt idx="124">
                  <c:v>0</c:v>
                </c:pt>
                <c:pt idx="125">
                  <c:v>1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2</c:v>
                </c:pt>
                <c:pt idx="153">
                  <c:v>0</c:v>
                </c:pt>
                <c:pt idx="154">
                  <c:v>2</c:v>
                </c:pt>
                <c:pt idx="155">
                  <c:v>1</c:v>
                </c:pt>
                <c:pt idx="156">
                  <c:v>15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2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2</c:v>
                </c:pt>
                <c:pt idx="169">
                  <c:v>12</c:v>
                </c:pt>
                <c:pt idx="170">
                  <c:v>3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1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1</c:v>
                </c:pt>
                <c:pt idx="188">
                  <c:v>0</c:v>
                </c:pt>
                <c:pt idx="189">
                  <c:v>0</c:v>
                </c:pt>
                <c:pt idx="190">
                  <c:v>1</c:v>
                </c:pt>
                <c:pt idx="191">
                  <c:v>0</c:v>
                </c:pt>
                <c:pt idx="192">
                  <c:v>0</c:v>
                </c:pt>
                <c:pt idx="193">
                  <c:v>1</c:v>
                </c:pt>
                <c:pt idx="194">
                  <c:v>2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2</c:v>
                </c:pt>
                <c:pt idx="199">
                  <c:v>1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12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1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2</c:v>
                </c:pt>
                <c:pt idx="220">
                  <c:v>0</c:v>
                </c:pt>
                <c:pt idx="221">
                  <c:v>0</c:v>
                </c:pt>
                <c:pt idx="222">
                  <c:v>9</c:v>
                </c:pt>
                <c:pt idx="223">
                  <c:v>8</c:v>
                </c:pt>
                <c:pt idx="224">
                  <c:v>0</c:v>
                </c:pt>
                <c:pt idx="225">
                  <c:v>0</c:v>
                </c:pt>
                <c:pt idx="226">
                  <c:v>2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2</c:v>
                </c:pt>
                <c:pt idx="234">
                  <c:v>0</c:v>
                </c:pt>
                <c:pt idx="235">
                  <c:v>2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2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10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2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4</c:v>
                </c:pt>
                <c:pt idx="272">
                  <c:v>1</c:v>
                </c:pt>
                <c:pt idx="273">
                  <c:v>0</c:v>
                </c:pt>
                <c:pt idx="274">
                  <c:v>1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11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1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1</c:v>
                </c:pt>
                <c:pt idx="308">
                  <c:v>0</c:v>
                </c:pt>
                <c:pt idx="309">
                  <c:v>2</c:v>
                </c:pt>
                <c:pt idx="310">
                  <c:v>8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17</c:v>
                </c:pt>
                <c:pt idx="316">
                  <c:v>0</c:v>
                </c:pt>
                <c:pt idx="317">
                  <c:v>2</c:v>
                </c:pt>
                <c:pt idx="318">
                  <c:v>0</c:v>
                </c:pt>
                <c:pt idx="319">
                  <c:v>0</c:v>
                </c:pt>
                <c:pt idx="320">
                  <c:v>4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1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8</c:v>
                </c:pt>
                <c:pt idx="341">
                  <c:v>0</c:v>
                </c:pt>
                <c:pt idx="342">
                  <c:v>0</c:v>
                </c:pt>
                <c:pt idx="343">
                  <c:v>6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3</c:v>
                </c:pt>
                <c:pt idx="351">
                  <c:v>0</c:v>
                </c:pt>
                <c:pt idx="352">
                  <c:v>0</c:v>
                </c:pt>
                <c:pt idx="353">
                  <c:v>1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1</c:v>
                </c:pt>
                <c:pt idx="361">
                  <c:v>0</c:v>
                </c:pt>
                <c:pt idx="362">
                  <c:v>17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1</c:v>
                </c:pt>
                <c:pt idx="371">
                  <c:v>0</c:v>
                </c:pt>
                <c:pt idx="372">
                  <c:v>2</c:v>
                </c:pt>
                <c:pt idx="373">
                  <c:v>6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3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5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1</c:v>
                </c:pt>
                <c:pt idx="404">
                  <c:v>0</c:v>
                </c:pt>
                <c:pt idx="405">
                  <c:v>0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2FE-422A-B9A9-21A89A93953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2806272"/>
        <c:axId val="82807808"/>
      </c:barChart>
      <c:lineChart>
        <c:grouping val="standard"/>
        <c:varyColors val="0"/>
        <c:ser>
          <c:idx val="2"/>
          <c:order val="2"/>
          <c:tx>
            <c:strRef>
              <c:f>EC!$D$83:$D$84</c:f>
              <c:strCache>
                <c:ptCount val="1"/>
                <c:pt idx="0">
                  <c:v> % EC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strRef>
              <c:f>EC!$A$85:$A$497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EC!$D$85:$D$497</c:f>
              <c:numCache>
                <c:formatCode>0%</c:formatCode>
                <c:ptCount val="412"/>
                <c:pt idx="0">
                  <c:v>0</c:v>
                </c:pt>
                <c:pt idx="1">
                  <c:v>0</c:v>
                </c:pt>
                <c:pt idx="2">
                  <c:v>1.4285714285714286</c:v>
                </c:pt>
                <c:pt idx="3">
                  <c:v>4.3478260869565216E-2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1.8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9.0909090909090912E-2</c:v>
                </c:pt>
                <c:pt idx="23">
                  <c:v>0.5</c:v>
                </c:pt>
                <c:pt idx="24">
                  <c:v>0.5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0.22222222222222221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0.29166666666666669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0.38461538461538464</c:v>
                </c:pt>
                <c:pt idx="51">
                  <c:v>0</c:v>
                </c:pt>
                <c:pt idx="52">
                  <c:v>1.75</c:v>
                </c:pt>
                <c:pt idx="53">
                  <c:v>0.66666666666666663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1.3809523809523809</c:v>
                </c:pt>
                <c:pt idx="61">
                  <c:v>0</c:v>
                </c:pt>
                <c:pt idx="62">
                  <c:v>1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5.8823529411764705E-2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0.5</c:v>
                </c:pt>
                <c:pt idx="92">
                  <c:v>1.25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7.6923076923076927E-2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12</c:v>
                </c:pt>
                <c:pt idx="115">
                  <c:v>0</c:v>
                </c:pt>
                <c:pt idx="116">
                  <c:v>0.33333333333333331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1</c:v>
                </c:pt>
                <c:pt idx="121">
                  <c:v>0</c:v>
                </c:pt>
                <c:pt idx="122">
                  <c:v>0</c:v>
                </c:pt>
                <c:pt idx="123">
                  <c:v>0.35</c:v>
                </c:pt>
                <c:pt idx="124">
                  <c:v>0</c:v>
                </c:pt>
                <c:pt idx="125">
                  <c:v>9.0909090909090912E-2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0.2</c:v>
                </c:pt>
                <c:pt idx="155">
                  <c:v>1</c:v>
                </c:pt>
                <c:pt idx="156">
                  <c:v>7.5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4.878048780487805E-2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2</c:v>
                </c:pt>
                <c:pt idx="169">
                  <c:v>0.5</c:v>
                </c:pt>
                <c:pt idx="170">
                  <c:v>1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0.5</c:v>
                </c:pt>
                <c:pt idx="194">
                  <c:v>1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0.8571428571428571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0.5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2</c:v>
                </c:pt>
                <c:pt idx="220">
                  <c:v>0</c:v>
                </c:pt>
                <c:pt idx="221">
                  <c:v>0</c:v>
                </c:pt>
                <c:pt idx="222">
                  <c:v>9</c:v>
                </c:pt>
                <c:pt idx="223">
                  <c:v>1.3333333333333333</c:v>
                </c:pt>
                <c:pt idx="224">
                  <c:v>0</c:v>
                </c:pt>
                <c:pt idx="225">
                  <c:v>0</c:v>
                </c:pt>
                <c:pt idx="226">
                  <c:v>1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2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0.4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0.625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0.33333333333333331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0.66666666666666663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0.55000000000000004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7.6923076923076927E-2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0.22222222222222221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2.8333333333333335</c:v>
                </c:pt>
                <c:pt idx="316">
                  <c:v>0</c:v>
                </c:pt>
                <c:pt idx="317">
                  <c:v>2.7397260273972601E-2</c:v>
                </c:pt>
                <c:pt idx="318">
                  <c:v>0</c:v>
                </c:pt>
                <c:pt idx="319">
                  <c:v>0</c:v>
                </c:pt>
                <c:pt idx="320">
                  <c:v>0.5714285714285714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4</c:v>
                </c:pt>
                <c:pt idx="341">
                  <c:v>0</c:v>
                </c:pt>
                <c:pt idx="342">
                  <c:v>0</c:v>
                </c:pt>
                <c:pt idx="343">
                  <c:v>0.4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6.1224489795918366E-2</c:v>
                </c:pt>
                <c:pt idx="351">
                  <c:v>0</c:v>
                </c:pt>
                <c:pt idx="352">
                  <c:v>0</c:v>
                </c:pt>
                <c:pt idx="353">
                  <c:v>0.1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7.1428571428571425E-2</c:v>
                </c:pt>
                <c:pt idx="361">
                  <c:v>0</c:v>
                </c:pt>
                <c:pt idx="362">
                  <c:v>1.5454545454545454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0.1</c:v>
                </c:pt>
                <c:pt idx="371">
                  <c:v>0</c:v>
                </c:pt>
                <c:pt idx="372">
                  <c:v>0.33333333333333331</c:v>
                </c:pt>
                <c:pt idx="373">
                  <c:v>6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3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0.25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72FE-422A-B9A9-21A89A93953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2667776"/>
        <c:axId val="82666240"/>
      </c:lineChart>
      <c:catAx>
        <c:axId val="8280627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807808"/>
        <c:crosses val="autoZero"/>
        <c:auto val="1"/>
        <c:lblAlgn val="ctr"/>
        <c:lblOffset val="100"/>
        <c:noMultiLvlLbl val="0"/>
      </c:catAx>
      <c:valAx>
        <c:axId val="828078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806272"/>
        <c:crosses val="autoZero"/>
        <c:crossBetween val="between"/>
      </c:valAx>
      <c:valAx>
        <c:axId val="82666240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667776"/>
        <c:crosses val="max"/>
        <c:crossBetween val="between"/>
      </c:valAx>
      <c:catAx>
        <c:axId val="8266777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26662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2022.xlsx]EC!TablaDinámica3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Eda Complicada por Red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8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1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EC!$B$3:$B$4</c:f>
              <c:strCache>
                <c:ptCount val="1"/>
                <c:pt idx="0">
                  <c:v> MetaEC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EC!$A$5:$A$14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EC!$B$5:$B$14</c:f>
              <c:numCache>
                <c:formatCode>General</c:formatCode>
                <c:ptCount val="9"/>
                <c:pt idx="0">
                  <c:v>150</c:v>
                </c:pt>
                <c:pt idx="1">
                  <c:v>151</c:v>
                </c:pt>
                <c:pt idx="2">
                  <c:v>19</c:v>
                </c:pt>
                <c:pt idx="3">
                  <c:v>145</c:v>
                </c:pt>
                <c:pt idx="4">
                  <c:v>292</c:v>
                </c:pt>
                <c:pt idx="5">
                  <c:v>268</c:v>
                </c:pt>
                <c:pt idx="6">
                  <c:v>115</c:v>
                </c:pt>
                <c:pt idx="7">
                  <c:v>75</c:v>
                </c:pt>
                <c:pt idx="8">
                  <c:v>63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09F-4C2D-97F6-ACA42B48B94F}"/>
            </c:ext>
          </c:extLst>
        </c:ser>
        <c:ser>
          <c:idx val="1"/>
          <c:order val="1"/>
          <c:tx>
            <c:strRef>
              <c:f>EC!$C$3:$C$4</c:f>
              <c:strCache>
                <c:ptCount val="1"/>
                <c:pt idx="0">
                  <c:v> AvanceEC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EC!$A$5:$A$14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EC!$C$5:$C$14</c:f>
              <c:numCache>
                <c:formatCode>General</c:formatCode>
                <c:ptCount val="9"/>
                <c:pt idx="0">
                  <c:v>22</c:v>
                </c:pt>
                <c:pt idx="1">
                  <c:v>#N/A</c:v>
                </c:pt>
                <c:pt idx="2">
                  <c:v>0</c:v>
                </c:pt>
                <c:pt idx="3">
                  <c:v>#N/A</c:v>
                </c:pt>
                <c:pt idx="4">
                  <c:v>128</c:v>
                </c:pt>
                <c:pt idx="5">
                  <c:v>#N/A</c:v>
                </c:pt>
                <c:pt idx="6">
                  <c:v>#N/A</c:v>
                </c:pt>
                <c:pt idx="7">
                  <c:v>27</c:v>
                </c:pt>
                <c:pt idx="8">
                  <c:v>26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09F-4C2D-97F6-ACA42B48B94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2728448"/>
        <c:axId val="82729984"/>
      </c:barChart>
      <c:lineChart>
        <c:grouping val="standard"/>
        <c:varyColors val="0"/>
        <c:ser>
          <c:idx val="2"/>
          <c:order val="2"/>
          <c:tx>
            <c:strRef>
              <c:f>EC!$D$3:$D$4</c:f>
              <c:strCache>
                <c:ptCount val="1"/>
                <c:pt idx="0">
                  <c:v> % EC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EC!$A$5:$A$14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EC!$D$5:$D$14</c:f>
              <c:numCache>
                <c:formatCode>0%</c:formatCode>
                <c:ptCount val="9"/>
                <c:pt idx="0">
                  <c:v>0.14666666666666667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0.43835616438356162</c:v>
                </c:pt>
                <c:pt idx="5">
                  <c:v>0</c:v>
                </c:pt>
                <c:pt idx="6">
                  <c:v>0</c:v>
                </c:pt>
                <c:pt idx="7">
                  <c:v>0.36</c:v>
                </c:pt>
                <c:pt idx="8">
                  <c:v>0.41269841269841268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409F-4C2D-97F6-ACA42B48B94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2741504"/>
        <c:axId val="82739968"/>
      </c:lineChart>
      <c:catAx>
        <c:axId val="8272844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729984"/>
        <c:crosses val="autoZero"/>
        <c:auto val="1"/>
        <c:lblAlgn val="ctr"/>
        <c:lblOffset val="100"/>
        <c:noMultiLvlLbl val="0"/>
      </c:catAx>
      <c:valAx>
        <c:axId val="82729984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728448"/>
        <c:crosses val="autoZero"/>
        <c:crossBetween val="between"/>
      </c:valAx>
      <c:valAx>
        <c:axId val="82739968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741504"/>
        <c:crosses val="max"/>
        <c:crossBetween val="between"/>
      </c:valAx>
      <c:catAx>
        <c:axId val="8274150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273996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2022.xlsx]EC!TablaDinámica4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Eda Complicada por Micro Red</a:t>
            </a:r>
          </a:p>
        </c:rich>
      </c:tx>
      <c:layout>
        <c:manualLayout>
          <c:xMode val="edge"/>
          <c:yMode val="edge"/>
          <c:x val="0.19856933508311467"/>
          <c:y val="4.1666666666666664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</c:pivotFmt>
      <c:pivotFmt>
        <c:idx val="8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EC!$B$27:$B$28</c:f>
              <c:strCache>
                <c:ptCount val="1"/>
                <c:pt idx="0">
                  <c:v> MetaEC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EC!$A$29:$A$66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EC!$B$29:$B$66</c:f>
              <c:numCache>
                <c:formatCode>General</c:formatCode>
                <c:ptCount val="37"/>
                <c:pt idx="0">
                  <c:v>39</c:v>
                </c:pt>
                <c:pt idx="1">
                  <c:v>8</c:v>
                </c:pt>
                <c:pt idx="2">
                  <c:v>0</c:v>
                </c:pt>
                <c:pt idx="3">
                  <c:v>14</c:v>
                </c:pt>
                <c:pt idx="4">
                  <c:v>14</c:v>
                </c:pt>
                <c:pt idx="5">
                  <c:v>65</c:v>
                </c:pt>
                <c:pt idx="6">
                  <c:v>2</c:v>
                </c:pt>
                <c:pt idx="7">
                  <c:v>14</c:v>
                </c:pt>
                <c:pt idx="8">
                  <c:v>15</c:v>
                </c:pt>
                <c:pt idx="9">
                  <c:v>49</c:v>
                </c:pt>
                <c:pt idx="10">
                  <c:v>19</c:v>
                </c:pt>
                <c:pt idx="11">
                  <c:v>31</c:v>
                </c:pt>
                <c:pt idx="12">
                  <c:v>78</c:v>
                </c:pt>
                <c:pt idx="13">
                  <c:v>63</c:v>
                </c:pt>
                <c:pt idx="14">
                  <c:v>39</c:v>
                </c:pt>
                <c:pt idx="15">
                  <c:v>11</c:v>
                </c:pt>
                <c:pt idx="16">
                  <c:v>7</c:v>
                </c:pt>
                <c:pt idx="17">
                  <c:v>18</c:v>
                </c:pt>
                <c:pt idx="18">
                  <c:v>3</c:v>
                </c:pt>
                <c:pt idx="19">
                  <c:v>23</c:v>
                </c:pt>
                <c:pt idx="20">
                  <c:v>112</c:v>
                </c:pt>
                <c:pt idx="21">
                  <c:v>33</c:v>
                </c:pt>
                <c:pt idx="22">
                  <c:v>61</c:v>
                </c:pt>
                <c:pt idx="23">
                  <c:v>32</c:v>
                </c:pt>
                <c:pt idx="24">
                  <c:v>53</c:v>
                </c:pt>
                <c:pt idx="25">
                  <c:v>86</c:v>
                </c:pt>
                <c:pt idx="26">
                  <c:v>4</c:v>
                </c:pt>
                <c:pt idx="27">
                  <c:v>40</c:v>
                </c:pt>
                <c:pt idx="28">
                  <c:v>33</c:v>
                </c:pt>
                <c:pt idx="29">
                  <c:v>9</c:v>
                </c:pt>
                <c:pt idx="30">
                  <c:v>118</c:v>
                </c:pt>
                <c:pt idx="31">
                  <c:v>5</c:v>
                </c:pt>
                <c:pt idx="32">
                  <c:v>11</c:v>
                </c:pt>
                <c:pt idx="33">
                  <c:v>26</c:v>
                </c:pt>
                <c:pt idx="34">
                  <c:v>63</c:v>
                </c:pt>
                <c:pt idx="35">
                  <c:v>30</c:v>
                </c:pt>
                <c:pt idx="36">
                  <c:v>50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7E7-4737-89EC-B162BB061FA2}"/>
            </c:ext>
          </c:extLst>
        </c:ser>
        <c:ser>
          <c:idx val="1"/>
          <c:order val="1"/>
          <c:tx>
            <c:strRef>
              <c:f>EC!$C$27:$C$28</c:f>
              <c:strCache>
                <c:ptCount val="1"/>
                <c:pt idx="0">
                  <c:v> AvanceEC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EC!$A$29:$A$66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EC!$C$29:$C$66</c:f>
              <c:numCache>
                <c:formatCode>General</c:formatCode>
                <c:ptCount val="3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2</c:v>
                </c:pt>
                <c:pt idx="4">
                  <c:v>1</c:v>
                </c:pt>
                <c:pt idx="5">
                  <c:v>42</c:v>
                </c:pt>
                <c:pt idx="6">
                  <c:v>1</c:v>
                </c:pt>
                <c:pt idx="7">
                  <c:v>7</c:v>
                </c:pt>
                <c:pt idx="8">
                  <c:v>0</c:v>
                </c:pt>
                <c:pt idx="9">
                  <c:v>26</c:v>
                </c:pt>
                <c:pt idx="10">
                  <c:v>0</c:v>
                </c:pt>
                <c:pt idx="11">
                  <c:v>#N/A</c:v>
                </c:pt>
                <c:pt idx="12">
                  <c:v>6</c:v>
                </c:pt>
                <c:pt idx="13">
                  <c:v>58</c:v>
                </c:pt>
                <c:pt idx="14">
                  <c:v>#N/A</c:v>
                </c:pt>
                <c:pt idx="15">
                  <c:v>1</c:v>
                </c:pt>
                <c:pt idx="16">
                  <c:v>2</c:v>
                </c:pt>
                <c:pt idx="17">
                  <c:v>7</c:v>
                </c:pt>
                <c:pt idx="18">
                  <c:v>0</c:v>
                </c:pt>
                <c:pt idx="19">
                  <c:v>16</c:v>
                </c:pt>
                <c:pt idx="20">
                  <c:v>10</c:v>
                </c:pt>
                <c:pt idx="21">
                  <c:v>#N/A</c:v>
                </c:pt>
                <c:pt idx="22">
                  <c:v>15</c:v>
                </c:pt>
                <c:pt idx="23">
                  <c:v>0</c:v>
                </c:pt>
                <c:pt idx="24">
                  <c:v>10</c:v>
                </c:pt>
                <c:pt idx="25">
                  <c:v>22</c:v>
                </c:pt>
                <c:pt idx="26">
                  <c:v>#N/A</c:v>
                </c:pt>
                <c:pt idx="27">
                  <c:v>20</c:v>
                </c:pt>
                <c:pt idx="28">
                  <c:v>6</c:v>
                </c:pt>
                <c:pt idx="29">
                  <c:v>4</c:v>
                </c:pt>
                <c:pt idx="30">
                  <c:v>#N/A</c:v>
                </c:pt>
                <c:pt idx="31">
                  <c:v>0</c:v>
                </c:pt>
                <c:pt idx="32">
                  <c:v>0</c:v>
                </c:pt>
                <c:pt idx="33">
                  <c:v>18</c:v>
                </c:pt>
                <c:pt idx="34">
                  <c:v>5</c:v>
                </c:pt>
                <c:pt idx="35">
                  <c:v>10</c:v>
                </c:pt>
                <c:pt idx="36">
                  <c:v>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7E7-4737-89EC-B162BB061FA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3152256"/>
        <c:axId val="83162240"/>
      </c:barChart>
      <c:lineChart>
        <c:grouping val="standard"/>
        <c:varyColors val="0"/>
        <c:ser>
          <c:idx val="2"/>
          <c:order val="2"/>
          <c:tx>
            <c:strRef>
              <c:f>EC!$D$27:$D$28</c:f>
              <c:strCache>
                <c:ptCount val="1"/>
                <c:pt idx="0">
                  <c:v> % EC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EC!$A$29:$A$66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EC!$D$29:$D$66</c:f>
              <c:numCache>
                <c:formatCode>0%</c:formatCode>
                <c:ptCount val="3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0.14285714285714285</c:v>
                </c:pt>
                <c:pt idx="4">
                  <c:v>7.1428571428571425E-2</c:v>
                </c:pt>
                <c:pt idx="5">
                  <c:v>0.64615384615384619</c:v>
                </c:pt>
                <c:pt idx="6">
                  <c:v>0.5</c:v>
                </c:pt>
                <c:pt idx="7">
                  <c:v>0.5</c:v>
                </c:pt>
                <c:pt idx="8">
                  <c:v>0</c:v>
                </c:pt>
                <c:pt idx="9">
                  <c:v>0.53061224489795922</c:v>
                </c:pt>
                <c:pt idx="10">
                  <c:v>0</c:v>
                </c:pt>
                <c:pt idx="11">
                  <c:v>0</c:v>
                </c:pt>
                <c:pt idx="12">
                  <c:v>7.6923076923076927E-2</c:v>
                </c:pt>
                <c:pt idx="13">
                  <c:v>0.92063492063492058</c:v>
                </c:pt>
                <c:pt idx="14">
                  <c:v>0</c:v>
                </c:pt>
                <c:pt idx="15">
                  <c:v>9.0909090909090912E-2</c:v>
                </c:pt>
                <c:pt idx="16">
                  <c:v>0.2857142857142857</c:v>
                </c:pt>
                <c:pt idx="17">
                  <c:v>0.3888888888888889</c:v>
                </c:pt>
                <c:pt idx="18">
                  <c:v>0</c:v>
                </c:pt>
                <c:pt idx="19">
                  <c:v>0.69565217391304346</c:v>
                </c:pt>
                <c:pt idx="20">
                  <c:v>8.9285714285714288E-2</c:v>
                </c:pt>
                <c:pt idx="21">
                  <c:v>0</c:v>
                </c:pt>
                <c:pt idx="22">
                  <c:v>0.24590163934426229</c:v>
                </c:pt>
                <c:pt idx="23">
                  <c:v>0</c:v>
                </c:pt>
                <c:pt idx="24">
                  <c:v>0.18867924528301888</c:v>
                </c:pt>
                <c:pt idx="25">
                  <c:v>0.2558139534883721</c:v>
                </c:pt>
                <c:pt idx="26">
                  <c:v>0</c:v>
                </c:pt>
                <c:pt idx="27">
                  <c:v>0.5</c:v>
                </c:pt>
                <c:pt idx="28">
                  <c:v>0.18181818181818182</c:v>
                </c:pt>
                <c:pt idx="29">
                  <c:v>0.44444444444444442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0.69230769230769229</c:v>
                </c:pt>
                <c:pt idx="34">
                  <c:v>7.9365079365079361E-2</c:v>
                </c:pt>
                <c:pt idx="35">
                  <c:v>0.33333333333333331</c:v>
                </c:pt>
                <c:pt idx="36">
                  <c:v>0.24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67E7-4737-89EC-B162BB061FA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2911616"/>
        <c:axId val="83163776"/>
      </c:lineChart>
      <c:catAx>
        <c:axId val="8315225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3162240"/>
        <c:crosses val="autoZero"/>
        <c:auto val="1"/>
        <c:lblAlgn val="ctr"/>
        <c:lblOffset val="100"/>
        <c:noMultiLvlLbl val="0"/>
      </c:catAx>
      <c:valAx>
        <c:axId val="83162240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3152256"/>
        <c:crosses val="autoZero"/>
        <c:crossBetween val="between"/>
      </c:valAx>
      <c:valAx>
        <c:axId val="83163776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911616"/>
        <c:crosses val="max"/>
        <c:crossBetween val="between"/>
      </c:valAx>
      <c:catAx>
        <c:axId val="8291161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316377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2022.xlsx]EC!TablaDinámica5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Eda Complicada</a:t>
            </a:r>
            <a:r>
              <a:rPr lang="es-PE" b="1" baseline="0"/>
              <a:t> por EESS</a:t>
            </a:r>
            <a:endParaRPr lang="es-PE" b="1"/>
          </a:p>
        </c:rich>
      </c:tx>
      <c:layout>
        <c:manualLayout>
          <c:xMode val="edge"/>
          <c:yMode val="edge"/>
          <c:x val="0.3596804461942259"/>
          <c:y val="3.2407407407407419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8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EC!$B$83:$B$84</c:f>
              <c:strCache>
                <c:ptCount val="1"/>
                <c:pt idx="0">
                  <c:v> MetaEC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EC!$A$85:$A$497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EC!$B$85:$B$497</c:f>
              <c:numCache>
                <c:formatCode>General</c:formatCode>
                <c:ptCount val="412"/>
                <c:pt idx="0">
                  <c:v>20</c:v>
                </c:pt>
                <c:pt idx="1">
                  <c:v>6</c:v>
                </c:pt>
                <c:pt idx="2">
                  <c:v>7</c:v>
                </c:pt>
                <c:pt idx="3">
                  <c:v>23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1</c:v>
                </c:pt>
                <c:pt idx="8">
                  <c:v>0</c:v>
                </c:pt>
                <c:pt idx="9">
                  <c:v>11</c:v>
                </c:pt>
                <c:pt idx="10">
                  <c:v>1</c:v>
                </c:pt>
                <c:pt idx="11">
                  <c:v>0</c:v>
                </c:pt>
                <c:pt idx="12">
                  <c:v>5</c:v>
                </c:pt>
                <c:pt idx="13">
                  <c:v>1</c:v>
                </c:pt>
                <c:pt idx="14">
                  <c:v>8</c:v>
                </c:pt>
                <c:pt idx="15">
                  <c:v>0</c:v>
                </c:pt>
                <c:pt idx="16">
                  <c:v>12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1</c:v>
                </c:pt>
                <c:pt idx="21">
                  <c:v>0</c:v>
                </c:pt>
                <c:pt idx="22">
                  <c:v>11</c:v>
                </c:pt>
                <c:pt idx="23">
                  <c:v>2</c:v>
                </c:pt>
                <c:pt idx="24">
                  <c:v>4</c:v>
                </c:pt>
                <c:pt idx="25">
                  <c:v>0</c:v>
                </c:pt>
                <c:pt idx="26">
                  <c:v>6</c:v>
                </c:pt>
                <c:pt idx="27">
                  <c:v>0</c:v>
                </c:pt>
                <c:pt idx="28">
                  <c:v>0</c:v>
                </c:pt>
                <c:pt idx="29">
                  <c:v>14</c:v>
                </c:pt>
                <c:pt idx="30">
                  <c:v>4</c:v>
                </c:pt>
                <c:pt idx="31">
                  <c:v>9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48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2</c:v>
                </c:pt>
                <c:pt idx="43">
                  <c:v>2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13</c:v>
                </c:pt>
                <c:pt idx="51">
                  <c:v>0</c:v>
                </c:pt>
                <c:pt idx="52">
                  <c:v>4</c:v>
                </c:pt>
                <c:pt idx="53">
                  <c:v>3</c:v>
                </c:pt>
                <c:pt idx="54">
                  <c:v>2</c:v>
                </c:pt>
                <c:pt idx="55">
                  <c:v>1</c:v>
                </c:pt>
                <c:pt idx="56">
                  <c:v>1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21</c:v>
                </c:pt>
                <c:pt idx="61">
                  <c:v>0</c:v>
                </c:pt>
                <c:pt idx="62">
                  <c:v>1</c:v>
                </c:pt>
                <c:pt idx="63">
                  <c:v>0</c:v>
                </c:pt>
                <c:pt idx="64">
                  <c:v>0</c:v>
                </c:pt>
                <c:pt idx="65">
                  <c:v>2</c:v>
                </c:pt>
                <c:pt idx="66">
                  <c:v>0</c:v>
                </c:pt>
                <c:pt idx="67">
                  <c:v>0</c:v>
                </c:pt>
                <c:pt idx="68">
                  <c:v>1</c:v>
                </c:pt>
                <c:pt idx="69">
                  <c:v>1</c:v>
                </c:pt>
                <c:pt idx="70">
                  <c:v>2</c:v>
                </c:pt>
                <c:pt idx="71">
                  <c:v>2</c:v>
                </c:pt>
                <c:pt idx="72">
                  <c:v>0</c:v>
                </c:pt>
                <c:pt idx="73">
                  <c:v>17</c:v>
                </c:pt>
                <c:pt idx="74">
                  <c:v>0</c:v>
                </c:pt>
                <c:pt idx="75">
                  <c:v>1</c:v>
                </c:pt>
                <c:pt idx="76">
                  <c:v>0</c:v>
                </c:pt>
                <c:pt idx="77">
                  <c:v>0</c:v>
                </c:pt>
                <c:pt idx="78">
                  <c:v>7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4</c:v>
                </c:pt>
                <c:pt idx="83">
                  <c:v>0</c:v>
                </c:pt>
                <c:pt idx="84">
                  <c:v>2</c:v>
                </c:pt>
                <c:pt idx="85">
                  <c:v>0</c:v>
                </c:pt>
                <c:pt idx="86">
                  <c:v>2</c:v>
                </c:pt>
                <c:pt idx="87">
                  <c:v>0</c:v>
                </c:pt>
                <c:pt idx="88">
                  <c:v>0</c:v>
                </c:pt>
                <c:pt idx="89">
                  <c:v>1</c:v>
                </c:pt>
                <c:pt idx="90">
                  <c:v>0</c:v>
                </c:pt>
                <c:pt idx="91">
                  <c:v>8</c:v>
                </c:pt>
                <c:pt idx="92">
                  <c:v>4</c:v>
                </c:pt>
                <c:pt idx="93">
                  <c:v>0</c:v>
                </c:pt>
                <c:pt idx="94">
                  <c:v>0</c:v>
                </c:pt>
                <c:pt idx="95">
                  <c:v>3</c:v>
                </c:pt>
                <c:pt idx="96">
                  <c:v>13</c:v>
                </c:pt>
                <c:pt idx="97">
                  <c:v>0</c:v>
                </c:pt>
                <c:pt idx="98">
                  <c:v>1</c:v>
                </c:pt>
                <c:pt idx="99">
                  <c:v>1</c:v>
                </c:pt>
                <c:pt idx="100">
                  <c:v>0</c:v>
                </c:pt>
                <c:pt idx="101">
                  <c:v>8</c:v>
                </c:pt>
                <c:pt idx="102">
                  <c:v>9</c:v>
                </c:pt>
                <c:pt idx="103">
                  <c:v>2</c:v>
                </c:pt>
                <c:pt idx="104">
                  <c:v>0</c:v>
                </c:pt>
                <c:pt idx="105">
                  <c:v>3</c:v>
                </c:pt>
                <c:pt idx="106">
                  <c:v>4</c:v>
                </c:pt>
                <c:pt idx="107">
                  <c:v>2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1</c:v>
                </c:pt>
                <c:pt idx="113">
                  <c:v>1</c:v>
                </c:pt>
                <c:pt idx="114">
                  <c:v>1</c:v>
                </c:pt>
                <c:pt idx="115">
                  <c:v>2</c:v>
                </c:pt>
                <c:pt idx="116">
                  <c:v>6</c:v>
                </c:pt>
                <c:pt idx="117">
                  <c:v>0</c:v>
                </c:pt>
                <c:pt idx="118">
                  <c:v>89</c:v>
                </c:pt>
                <c:pt idx="119">
                  <c:v>1</c:v>
                </c:pt>
                <c:pt idx="120">
                  <c:v>5</c:v>
                </c:pt>
                <c:pt idx="121">
                  <c:v>0</c:v>
                </c:pt>
                <c:pt idx="122">
                  <c:v>0</c:v>
                </c:pt>
                <c:pt idx="123">
                  <c:v>20</c:v>
                </c:pt>
                <c:pt idx="124">
                  <c:v>0</c:v>
                </c:pt>
                <c:pt idx="125">
                  <c:v>11</c:v>
                </c:pt>
                <c:pt idx="126">
                  <c:v>9</c:v>
                </c:pt>
                <c:pt idx="127">
                  <c:v>0</c:v>
                </c:pt>
                <c:pt idx="128">
                  <c:v>0</c:v>
                </c:pt>
                <c:pt idx="129">
                  <c:v>9</c:v>
                </c:pt>
                <c:pt idx="130">
                  <c:v>3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1</c:v>
                </c:pt>
                <c:pt idx="139">
                  <c:v>0</c:v>
                </c:pt>
                <c:pt idx="140">
                  <c:v>0</c:v>
                </c:pt>
                <c:pt idx="141">
                  <c:v>3</c:v>
                </c:pt>
                <c:pt idx="142">
                  <c:v>2</c:v>
                </c:pt>
                <c:pt idx="143">
                  <c:v>5</c:v>
                </c:pt>
                <c:pt idx="144">
                  <c:v>1</c:v>
                </c:pt>
                <c:pt idx="145">
                  <c:v>2</c:v>
                </c:pt>
                <c:pt idx="146">
                  <c:v>0</c:v>
                </c:pt>
                <c:pt idx="147">
                  <c:v>0</c:v>
                </c:pt>
                <c:pt idx="148">
                  <c:v>1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10</c:v>
                </c:pt>
                <c:pt idx="155">
                  <c:v>1</c:v>
                </c:pt>
                <c:pt idx="156">
                  <c:v>2</c:v>
                </c:pt>
                <c:pt idx="157">
                  <c:v>3</c:v>
                </c:pt>
                <c:pt idx="158">
                  <c:v>0</c:v>
                </c:pt>
                <c:pt idx="159">
                  <c:v>10</c:v>
                </c:pt>
                <c:pt idx="160">
                  <c:v>1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41</c:v>
                </c:pt>
                <c:pt idx="165">
                  <c:v>9</c:v>
                </c:pt>
                <c:pt idx="166">
                  <c:v>0</c:v>
                </c:pt>
                <c:pt idx="167">
                  <c:v>0</c:v>
                </c:pt>
                <c:pt idx="168">
                  <c:v>1</c:v>
                </c:pt>
                <c:pt idx="169">
                  <c:v>24</c:v>
                </c:pt>
                <c:pt idx="170">
                  <c:v>3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4</c:v>
                </c:pt>
                <c:pt idx="180">
                  <c:v>0</c:v>
                </c:pt>
                <c:pt idx="181">
                  <c:v>0</c:v>
                </c:pt>
                <c:pt idx="182">
                  <c:v>6</c:v>
                </c:pt>
                <c:pt idx="183">
                  <c:v>0</c:v>
                </c:pt>
                <c:pt idx="184">
                  <c:v>6</c:v>
                </c:pt>
                <c:pt idx="185">
                  <c:v>19</c:v>
                </c:pt>
                <c:pt idx="186">
                  <c:v>1</c:v>
                </c:pt>
                <c:pt idx="187">
                  <c:v>0</c:v>
                </c:pt>
                <c:pt idx="188">
                  <c:v>0</c:v>
                </c:pt>
                <c:pt idx="189">
                  <c:v>7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2</c:v>
                </c:pt>
                <c:pt idx="194">
                  <c:v>2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2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14</c:v>
                </c:pt>
                <c:pt idx="208">
                  <c:v>0</c:v>
                </c:pt>
                <c:pt idx="209">
                  <c:v>0</c:v>
                </c:pt>
                <c:pt idx="210">
                  <c:v>1</c:v>
                </c:pt>
                <c:pt idx="211">
                  <c:v>0</c:v>
                </c:pt>
                <c:pt idx="212">
                  <c:v>0</c:v>
                </c:pt>
                <c:pt idx="213">
                  <c:v>1</c:v>
                </c:pt>
                <c:pt idx="214">
                  <c:v>2</c:v>
                </c:pt>
                <c:pt idx="215">
                  <c:v>11</c:v>
                </c:pt>
                <c:pt idx="216">
                  <c:v>0</c:v>
                </c:pt>
                <c:pt idx="217">
                  <c:v>0</c:v>
                </c:pt>
                <c:pt idx="218">
                  <c:v>15</c:v>
                </c:pt>
                <c:pt idx="219">
                  <c:v>1</c:v>
                </c:pt>
                <c:pt idx="220">
                  <c:v>4</c:v>
                </c:pt>
                <c:pt idx="221">
                  <c:v>0</c:v>
                </c:pt>
                <c:pt idx="222">
                  <c:v>1</c:v>
                </c:pt>
                <c:pt idx="223">
                  <c:v>6</c:v>
                </c:pt>
                <c:pt idx="224">
                  <c:v>0</c:v>
                </c:pt>
                <c:pt idx="225">
                  <c:v>0</c:v>
                </c:pt>
                <c:pt idx="226">
                  <c:v>2</c:v>
                </c:pt>
                <c:pt idx="227">
                  <c:v>1</c:v>
                </c:pt>
                <c:pt idx="228">
                  <c:v>0</c:v>
                </c:pt>
                <c:pt idx="229">
                  <c:v>8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1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3</c:v>
                </c:pt>
                <c:pt idx="239">
                  <c:v>1</c:v>
                </c:pt>
                <c:pt idx="240">
                  <c:v>0</c:v>
                </c:pt>
                <c:pt idx="241">
                  <c:v>5</c:v>
                </c:pt>
                <c:pt idx="242">
                  <c:v>1</c:v>
                </c:pt>
                <c:pt idx="243">
                  <c:v>1</c:v>
                </c:pt>
                <c:pt idx="244">
                  <c:v>2</c:v>
                </c:pt>
                <c:pt idx="245">
                  <c:v>0</c:v>
                </c:pt>
                <c:pt idx="246">
                  <c:v>0</c:v>
                </c:pt>
                <c:pt idx="247">
                  <c:v>1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8</c:v>
                </c:pt>
                <c:pt idx="253">
                  <c:v>7</c:v>
                </c:pt>
                <c:pt idx="254">
                  <c:v>0</c:v>
                </c:pt>
                <c:pt idx="255">
                  <c:v>16</c:v>
                </c:pt>
                <c:pt idx="256">
                  <c:v>0</c:v>
                </c:pt>
                <c:pt idx="257">
                  <c:v>0</c:v>
                </c:pt>
                <c:pt idx="258">
                  <c:v>1</c:v>
                </c:pt>
                <c:pt idx="259">
                  <c:v>6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2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6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1</c:v>
                </c:pt>
                <c:pt idx="277">
                  <c:v>0</c:v>
                </c:pt>
                <c:pt idx="278">
                  <c:v>3</c:v>
                </c:pt>
                <c:pt idx="279">
                  <c:v>0</c:v>
                </c:pt>
                <c:pt idx="280">
                  <c:v>9</c:v>
                </c:pt>
                <c:pt idx="281">
                  <c:v>0</c:v>
                </c:pt>
                <c:pt idx="282">
                  <c:v>0</c:v>
                </c:pt>
                <c:pt idx="283">
                  <c:v>35</c:v>
                </c:pt>
                <c:pt idx="284">
                  <c:v>2</c:v>
                </c:pt>
                <c:pt idx="285">
                  <c:v>0</c:v>
                </c:pt>
                <c:pt idx="286">
                  <c:v>2</c:v>
                </c:pt>
                <c:pt idx="287">
                  <c:v>0</c:v>
                </c:pt>
                <c:pt idx="288">
                  <c:v>20</c:v>
                </c:pt>
                <c:pt idx="289">
                  <c:v>0</c:v>
                </c:pt>
                <c:pt idx="290">
                  <c:v>3</c:v>
                </c:pt>
                <c:pt idx="291">
                  <c:v>1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13</c:v>
                </c:pt>
                <c:pt idx="296">
                  <c:v>0</c:v>
                </c:pt>
                <c:pt idx="297">
                  <c:v>2</c:v>
                </c:pt>
                <c:pt idx="298">
                  <c:v>0</c:v>
                </c:pt>
                <c:pt idx="299">
                  <c:v>0</c:v>
                </c:pt>
                <c:pt idx="300">
                  <c:v>2</c:v>
                </c:pt>
                <c:pt idx="301">
                  <c:v>1</c:v>
                </c:pt>
                <c:pt idx="302">
                  <c:v>0</c:v>
                </c:pt>
                <c:pt idx="303">
                  <c:v>0</c:v>
                </c:pt>
                <c:pt idx="304">
                  <c:v>1</c:v>
                </c:pt>
                <c:pt idx="305">
                  <c:v>0</c:v>
                </c:pt>
                <c:pt idx="306">
                  <c:v>1</c:v>
                </c:pt>
                <c:pt idx="307">
                  <c:v>0</c:v>
                </c:pt>
                <c:pt idx="308">
                  <c:v>3</c:v>
                </c:pt>
                <c:pt idx="309">
                  <c:v>9</c:v>
                </c:pt>
                <c:pt idx="310">
                  <c:v>0</c:v>
                </c:pt>
                <c:pt idx="311">
                  <c:v>1</c:v>
                </c:pt>
                <c:pt idx="312">
                  <c:v>0</c:v>
                </c:pt>
                <c:pt idx="313">
                  <c:v>0</c:v>
                </c:pt>
                <c:pt idx="314">
                  <c:v>2</c:v>
                </c:pt>
                <c:pt idx="315">
                  <c:v>6</c:v>
                </c:pt>
                <c:pt idx="316">
                  <c:v>0</c:v>
                </c:pt>
                <c:pt idx="317">
                  <c:v>73</c:v>
                </c:pt>
                <c:pt idx="318">
                  <c:v>4</c:v>
                </c:pt>
                <c:pt idx="319">
                  <c:v>5</c:v>
                </c:pt>
                <c:pt idx="320">
                  <c:v>7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7</c:v>
                </c:pt>
                <c:pt idx="327">
                  <c:v>7</c:v>
                </c:pt>
                <c:pt idx="328">
                  <c:v>1</c:v>
                </c:pt>
                <c:pt idx="329">
                  <c:v>6</c:v>
                </c:pt>
                <c:pt idx="330">
                  <c:v>0</c:v>
                </c:pt>
                <c:pt idx="331">
                  <c:v>0</c:v>
                </c:pt>
                <c:pt idx="332">
                  <c:v>10</c:v>
                </c:pt>
                <c:pt idx="333">
                  <c:v>3</c:v>
                </c:pt>
                <c:pt idx="334">
                  <c:v>0</c:v>
                </c:pt>
                <c:pt idx="335">
                  <c:v>0</c:v>
                </c:pt>
                <c:pt idx="336">
                  <c:v>18</c:v>
                </c:pt>
                <c:pt idx="337">
                  <c:v>0</c:v>
                </c:pt>
                <c:pt idx="338">
                  <c:v>5</c:v>
                </c:pt>
                <c:pt idx="339">
                  <c:v>0</c:v>
                </c:pt>
                <c:pt idx="340">
                  <c:v>2</c:v>
                </c:pt>
                <c:pt idx="341">
                  <c:v>0</c:v>
                </c:pt>
                <c:pt idx="342">
                  <c:v>0</c:v>
                </c:pt>
                <c:pt idx="343">
                  <c:v>15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1</c:v>
                </c:pt>
                <c:pt idx="348">
                  <c:v>0</c:v>
                </c:pt>
                <c:pt idx="349">
                  <c:v>2</c:v>
                </c:pt>
                <c:pt idx="350">
                  <c:v>49</c:v>
                </c:pt>
                <c:pt idx="351">
                  <c:v>1</c:v>
                </c:pt>
                <c:pt idx="352">
                  <c:v>0</c:v>
                </c:pt>
                <c:pt idx="353">
                  <c:v>10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7</c:v>
                </c:pt>
                <c:pt idx="359">
                  <c:v>2</c:v>
                </c:pt>
                <c:pt idx="360">
                  <c:v>14</c:v>
                </c:pt>
                <c:pt idx="361">
                  <c:v>0</c:v>
                </c:pt>
                <c:pt idx="362">
                  <c:v>11</c:v>
                </c:pt>
                <c:pt idx="363">
                  <c:v>1</c:v>
                </c:pt>
                <c:pt idx="364">
                  <c:v>2</c:v>
                </c:pt>
                <c:pt idx="365">
                  <c:v>0</c:v>
                </c:pt>
                <c:pt idx="366">
                  <c:v>2</c:v>
                </c:pt>
                <c:pt idx="367">
                  <c:v>0</c:v>
                </c:pt>
                <c:pt idx="368">
                  <c:v>2</c:v>
                </c:pt>
                <c:pt idx="369">
                  <c:v>1</c:v>
                </c:pt>
                <c:pt idx="370">
                  <c:v>10</c:v>
                </c:pt>
                <c:pt idx="371">
                  <c:v>2</c:v>
                </c:pt>
                <c:pt idx="372">
                  <c:v>6</c:v>
                </c:pt>
                <c:pt idx="373">
                  <c:v>1</c:v>
                </c:pt>
                <c:pt idx="374">
                  <c:v>2</c:v>
                </c:pt>
                <c:pt idx="375">
                  <c:v>23</c:v>
                </c:pt>
                <c:pt idx="376">
                  <c:v>0</c:v>
                </c:pt>
                <c:pt idx="377">
                  <c:v>0</c:v>
                </c:pt>
                <c:pt idx="378">
                  <c:v>1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5</c:v>
                </c:pt>
                <c:pt idx="385">
                  <c:v>20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1</c:v>
                </c:pt>
                <c:pt idx="390">
                  <c:v>0</c:v>
                </c:pt>
                <c:pt idx="391">
                  <c:v>3</c:v>
                </c:pt>
                <c:pt idx="392">
                  <c:v>1</c:v>
                </c:pt>
                <c:pt idx="393">
                  <c:v>11</c:v>
                </c:pt>
                <c:pt idx="394">
                  <c:v>2</c:v>
                </c:pt>
                <c:pt idx="395">
                  <c:v>1</c:v>
                </c:pt>
                <c:pt idx="396">
                  <c:v>5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067-4007-B9ED-C9FCE72FAAE8}"/>
            </c:ext>
          </c:extLst>
        </c:ser>
        <c:ser>
          <c:idx val="1"/>
          <c:order val="1"/>
          <c:tx>
            <c:strRef>
              <c:f>EC!$C$83:$C$84</c:f>
              <c:strCache>
                <c:ptCount val="1"/>
                <c:pt idx="0">
                  <c:v> AvanceEC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EC!$A$85:$A$497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EC!$C$85:$C$497</c:f>
              <c:numCache>
                <c:formatCode>General</c:formatCode>
                <c:ptCount val="412"/>
                <c:pt idx="0">
                  <c:v>0</c:v>
                </c:pt>
                <c:pt idx="1">
                  <c:v>0</c:v>
                </c:pt>
                <c:pt idx="2">
                  <c:v>10</c:v>
                </c:pt>
                <c:pt idx="3">
                  <c:v>1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9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1</c:v>
                </c:pt>
                <c:pt idx="23">
                  <c:v>1</c:v>
                </c:pt>
                <c:pt idx="24">
                  <c:v>2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2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14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5</c:v>
                </c:pt>
                <c:pt idx="51">
                  <c:v>0</c:v>
                </c:pt>
                <c:pt idx="52">
                  <c:v>7</c:v>
                </c:pt>
                <c:pt idx="53">
                  <c:v>2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29</c:v>
                </c:pt>
                <c:pt idx="61">
                  <c:v>0</c:v>
                </c:pt>
                <c:pt idx="62">
                  <c:v>1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1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2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4</c:v>
                </c:pt>
                <c:pt idx="92">
                  <c:v>5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1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12</c:v>
                </c:pt>
                <c:pt idx="115">
                  <c:v>0</c:v>
                </c:pt>
                <c:pt idx="116">
                  <c:v>2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5</c:v>
                </c:pt>
                <c:pt idx="121">
                  <c:v>0</c:v>
                </c:pt>
                <c:pt idx="122">
                  <c:v>0</c:v>
                </c:pt>
                <c:pt idx="123">
                  <c:v>7</c:v>
                </c:pt>
                <c:pt idx="124">
                  <c:v>0</c:v>
                </c:pt>
                <c:pt idx="125">
                  <c:v>1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2</c:v>
                </c:pt>
                <c:pt idx="153">
                  <c:v>0</c:v>
                </c:pt>
                <c:pt idx="154">
                  <c:v>2</c:v>
                </c:pt>
                <c:pt idx="155">
                  <c:v>1</c:v>
                </c:pt>
                <c:pt idx="156">
                  <c:v>15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2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2</c:v>
                </c:pt>
                <c:pt idx="169">
                  <c:v>12</c:v>
                </c:pt>
                <c:pt idx="170">
                  <c:v>3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1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1</c:v>
                </c:pt>
                <c:pt idx="188">
                  <c:v>0</c:v>
                </c:pt>
                <c:pt idx="189">
                  <c:v>0</c:v>
                </c:pt>
                <c:pt idx="190">
                  <c:v>1</c:v>
                </c:pt>
                <c:pt idx="191">
                  <c:v>0</c:v>
                </c:pt>
                <c:pt idx="192">
                  <c:v>0</c:v>
                </c:pt>
                <c:pt idx="193">
                  <c:v>1</c:v>
                </c:pt>
                <c:pt idx="194">
                  <c:v>2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2</c:v>
                </c:pt>
                <c:pt idx="199">
                  <c:v>1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12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1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2</c:v>
                </c:pt>
                <c:pt idx="220">
                  <c:v>0</c:v>
                </c:pt>
                <c:pt idx="221">
                  <c:v>0</c:v>
                </c:pt>
                <c:pt idx="222">
                  <c:v>9</c:v>
                </c:pt>
                <c:pt idx="223">
                  <c:v>8</c:v>
                </c:pt>
                <c:pt idx="224">
                  <c:v>0</c:v>
                </c:pt>
                <c:pt idx="225">
                  <c:v>0</c:v>
                </c:pt>
                <c:pt idx="226">
                  <c:v>2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2</c:v>
                </c:pt>
                <c:pt idx="234">
                  <c:v>0</c:v>
                </c:pt>
                <c:pt idx="235">
                  <c:v>2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2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10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2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4</c:v>
                </c:pt>
                <c:pt idx="272">
                  <c:v>1</c:v>
                </c:pt>
                <c:pt idx="273">
                  <c:v>0</c:v>
                </c:pt>
                <c:pt idx="274">
                  <c:v>1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11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1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1</c:v>
                </c:pt>
                <c:pt idx="308">
                  <c:v>0</c:v>
                </c:pt>
                <c:pt idx="309">
                  <c:v>2</c:v>
                </c:pt>
                <c:pt idx="310">
                  <c:v>8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17</c:v>
                </c:pt>
                <c:pt idx="316">
                  <c:v>0</c:v>
                </c:pt>
                <c:pt idx="317">
                  <c:v>2</c:v>
                </c:pt>
                <c:pt idx="318">
                  <c:v>0</c:v>
                </c:pt>
                <c:pt idx="319">
                  <c:v>0</c:v>
                </c:pt>
                <c:pt idx="320">
                  <c:v>4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1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8</c:v>
                </c:pt>
                <c:pt idx="341">
                  <c:v>0</c:v>
                </c:pt>
                <c:pt idx="342">
                  <c:v>0</c:v>
                </c:pt>
                <c:pt idx="343">
                  <c:v>6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3</c:v>
                </c:pt>
                <c:pt idx="351">
                  <c:v>0</c:v>
                </c:pt>
                <c:pt idx="352">
                  <c:v>0</c:v>
                </c:pt>
                <c:pt idx="353">
                  <c:v>1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1</c:v>
                </c:pt>
                <c:pt idx="361">
                  <c:v>0</c:v>
                </c:pt>
                <c:pt idx="362">
                  <c:v>17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1</c:v>
                </c:pt>
                <c:pt idx="371">
                  <c:v>0</c:v>
                </c:pt>
                <c:pt idx="372">
                  <c:v>2</c:v>
                </c:pt>
                <c:pt idx="373">
                  <c:v>6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3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5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1</c:v>
                </c:pt>
                <c:pt idx="404">
                  <c:v>0</c:v>
                </c:pt>
                <c:pt idx="405">
                  <c:v>0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067-4007-B9ED-C9FCE72FAAE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3292160"/>
        <c:axId val="83293696"/>
      </c:barChart>
      <c:lineChart>
        <c:grouping val="standard"/>
        <c:varyColors val="0"/>
        <c:ser>
          <c:idx val="2"/>
          <c:order val="2"/>
          <c:tx>
            <c:strRef>
              <c:f>EC!$D$83:$D$84</c:f>
              <c:strCache>
                <c:ptCount val="1"/>
                <c:pt idx="0">
                  <c:v> % EC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EC!$A$85:$A$497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EC!$D$85:$D$497</c:f>
              <c:numCache>
                <c:formatCode>0%</c:formatCode>
                <c:ptCount val="412"/>
                <c:pt idx="0">
                  <c:v>0</c:v>
                </c:pt>
                <c:pt idx="1">
                  <c:v>0</c:v>
                </c:pt>
                <c:pt idx="2">
                  <c:v>1.4285714285714286</c:v>
                </c:pt>
                <c:pt idx="3">
                  <c:v>4.3478260869565216E-2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1.8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9.0909090909090912E-2</c:v>
                </c:pt>
                <c:pt idx="23">
                  <c:v>0.5</c:v>
                </c:pt>
                <c:pt idx="24">
                  <c:v>0.5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0.22222222222222221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0.29166666666666669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0.38461538461538464</c:v>
                </c:pt>
                <c:pt idx="51">
                  <c:v>0</c:v>
                </c:pt>
                <c:pt idx="52">
                  <c:v>1.75</c:v>
                </c:pt>
                <c:pt idx="53">
                  <c:v>0.66666666666666663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1.3809523809523809</c:v>
                </c:pt>
                <c:pt idx="61">
                  <c:v>0</c:v>
                </c:pt>
                <c:pt idx="62">
                  <c:v>1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5.8823529411764705E-2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0.5</c:v>
                </c:pt>
                <c:pt idx="92">
                  <c:v>1.25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7.6923076923076927E-2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12</c:v>
                </c:pt>
                <c:pt idx="115">
                  <c:v>0</c:v>
                </c:pt>
                <c:pt idx="116">
                  <c:v>0.33333333333333331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1</c:v>
                </c:pt>
                <c:pt idx="121">
                  <c:v>0</c:v>
                </c:pt>
                <c:pt idx="122">
                  <c:v>0</c:v>
                </c:pt>
                <c:pt idx="123">
                  <c:v>0.35</c:v>
                </c:pt>
                <c:pt idx="124">
                  <c:v>0</c:v>
                </c:pt>
                <c:pt idx="125">
                  <c:v>9.0909090909090912E-2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0.2</c:v>
                </c:pt>
                <c:pt idx="155">
                  <c:v>1</c:v>
                </c:pt>
                <c:pt idx="156">
                  <c:v>7.5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4.878048780487805E-2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2</c:v>
                </c:pt>
                <c:pt idx="169">
                  <c:v>0.5</c:v>
                </c:pt>
                <c:pt idx="170">
                  <c:v>1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0.5</c:v>
                </c:pt>
                <c:pt idx="194">
                  <c:v>1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0.8571428571428571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0.5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2</c:v>
                </c:pt>
                <c:pt idx="220">
                  <c:v>0</c:v>
                </c:pt>
                <c:pt idx="221">
                  <c:v>0</c:v>
                </c:pt>
                <c:pt idx="222">
                  <c:v>9</c:v>
                </c:pt>
                <c:pt idx="223">
                  <c:v>1.3333333333333333</c:v>
                </c:pt>
                <c:pt idx="224">
                  <c:v>0</c:v>
                </c:pt>
                <c:pt idx="225">
                  <c:v>0</c:v>
                </c:pt>
                <c:pt idx="226">
                  <c:v>1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2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0.4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0.625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0.33333333333333331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0.66666666666666663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0.55000000000000004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7.6923076923076927E-2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0.22222222222222221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2.8333333333333335</c:v>
                </c:pt>
                <c:pt idx="316">
                  <c:v>0</c:v>
                </c:pt>
                <c:pt idx="317">
                  <c:v>2.7397260273972601E-2</c:v>
                </c:pt>
                <c:pt idx="318">
                  <c:v>0</c:v>
                </c:pt>
                <c:pt idx="319">
                  <c:v>0</c:v>
                </c:pt>
                <c:pt idx="320">
                  <c:v>0.5714285714285714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4</c:v>
                </c:pt>
                <c:pt idx="341">
                  <c:v>0</c:v>
                </c:pt>
                <c:pt idx="342">
                  <c:v>0</c:v>
                </c:pt>
                <c:pt idx="343">
                  <c:v>0.4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6.1224489795918366E-2</c:v>
                </c:pt>
                <c:pt idx="351">
                  <c:v>0</c:v>
                </c:pt>
                <c:pt idx="352">
                  <c:v>0</c:v>
                </c:pt>
                <c:pt idx="353">
                  <c:v>0.1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7.1428571428571425E-2</c:v>
                </c:pt>
                <c:pt idx="361">
                  <c:v>0</c:v>
                </c:pt>
                <c:pt idx="362">
                  <c:v>1.5454545454545454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0.1</c:v>
                </c:pt>
                <c:pt idx="371">
                  <c:v>0</c:v>
                </c:pt>
                <c:pt idx="372">
                  <c:v>0.33333333333333331</c:v>
                </c:pt>
                <c:pt idx="373">
                  <c:v>6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3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0.25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6067-4007-B9ED-C9FCE72FAAE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2973440"/>
        <c:axId val="83295232"/>
      </c:lineChart>
      <c:catAx>
        <c:axId val="8329216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3293696"/>
        <c:crosses val="autoZero"/>
        <c:auto val="1"/>
        <c:lblAlgn val="ctr"/>
        <c:lblOffset val="100"/>
        <c:noMultiLvlLbl val="0"/>
      </c:catAx>
      <c:valAx>
        <c:axId val="83293696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3292160"/>
        <c:crosses val="autoZero"/>
        <c:crossBetween val="between"/>
      </c:valAx>
      <c:valAx>
        <c:axId val="83295232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973440"/>
        <c:crosses val="max"/>
        <c:crossBetween val="between"/>
      </c:valAx>
      <c:catAx>
        <c:axId val="8297344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329523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2022.xlsx]INC!TablaDinámica6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Ira no Complicada</a:t>
            </a:r>
            <a:r>
              <a:rPr lang="es-PE" b="1" baseline="0"/>
              <a:t> por Red</a:t>
            </a:r>
            <a:endParaRPr lang="es-PE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INC!$B$3:$B$4</c:f>
              <c:strCache>
                <c:ptCount val="1"/>
                <c:pt idx="0">
                  <c:v> MetaINC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INC!$A$5:$A$14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INC!$B$5:$B$14</c:f>
              <c:numCache>
                <c:formatCode>General</c:formatCode>
                <c:ptCount val="9"/>
                <c:pt idx="0">
                  <c:v>10735</c:v>
                </c:pt>
                <c:pt idx="1">
                  <c:v>10339</c:v>
                </c:pt>
                <c:pt idx="2">
                  <c:v>3032</c:v>
                </c:pt>
                <c:pt idx="3">
                  <c:v>8577</c:v>
                </c:pt>
                <c:pt idx="4">
                  <c:v>18196</c:v>
                </c:pt>
                <c:pt idx="5">
                  <c:v>10206</c:v>
                </c:pt>
                <c:pt idx="6">
                  <c:v>7301</c:v>
                </c:pt>
                <c:pt idx="7">
                  <c:v>4629</c:v>
                </c:pt>
                <c:pt idx="8">
                  <c:v>5238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664-465F-AD19-B8437A2D9479}"/>
            </c:ext>
          </c:extLst>
        </c:ser>
        <c:ser>
          <c:idx val="1"/>
          <c:order val="1"/>
          <c:tx>
            <c:strRef>
              <c:f>INC!$C$3:$C$4</c:f>
              <c:strCache>
                <c:ptCount val="1"/>
                <c:pt idx="0">
                  <c:v> AvanceINC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INC!$A$5:$A$14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INC!$C$5:$C$14</c:f>
              <c:numCache>
                <c:formatCode>General</c:formatCode>
                <c:ptCount val="9"/>
                <c:pt idx="0">
                  <c:v>3606</c:v>
                </c:pt>
                <c:pt idx="1">
                  <c:v>#N/A</c:v>
                </c:pt>
                <c:pt idx="2">
                  <c:v>427</c:v>
                </c:pt>
                <c:pt idx="3">
                  <c:v>#N/A</c:v>
                </c:pt>
                <c:pt idx="4">
                  <c:v>5442</c:v>
                </c:pt>
                <c:pt idx="5">
                  <c:v>#N/A</c:v>
                </c:pt>
                <c:pt idx="6">
                  <c:v>#N/A</c:v>
                </c:pt>
                <c:pt idx="7">
                  <c:v>1241</c:v>
                </c:pt>
                <c:pt idx="8">
                  <c:v>1960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664-465F-AD19-B8437A2D947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3366272"/>
        <c:axId val="83536896"/>
      </c:barChart>
      <c:lineChart>
        <c:grouping val="standard"/>
        <c:varyColors val="0"/>
        <c:ser>
          <c:idx val="2"/>
          <c:order val="2"/>
          <c:tx>
            <c:strRef>
              <c:f>INC!$D$3:$D$4</c:f>
              <c:strCache>
                <c:ptCount val="1"/>
                <c:pt idx="0">
                  <c:v> % INC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INC!$A$5:$A$14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INC!$D$5:$D$14</c:f>
              <c:numCache>
                <c:formatCode>0%</c:formatCode>
                <c:ptCount val="9"/>
                <c:pt idx="0">
                  <c:v>0.335910572892408</c:v>
                </c:pt>
                <c:pt idx="1">
                  <c:v>0</c:v>
                </c:pt>
                <c:pt idx="2">
                  <c:v>0.1408311345646438</c:v>
                </c:pt>
                <c:pt idx="3">
                  <c:v>0</c:v>
                </c:pt>
                <c:pt idx="4">
                  <c:v>0.29907672015827652</c:v>
                </c:pt>
                <c:pt idx="5">
                  <c:v>0</c:v>
                </c:pt>
                <c:pt idx="6">
                  <c:v>0</c:v>
                </c:pt>
                <c:pt idx="7">
                  <c:v>0.26809246057463815</c:v>
                </c:pt>
                <c:pt idx="8">
                  <c:v>0.37418862161130201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F664-465F-AD19-B8437A2D947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3374848"/>
        <c:axId val="83368960"/>
      </c:lineChart>
      <c:catAx>
        <c:axId val="8336627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3536896"/>
        <c:crosses val="autoZero"/>
        <c:auto val="1"/>
        <c:lblAlgn val="ctr"/>
        <c:lblOffset val="100"/>
        <c:noMultiLvlLbl val="0"/>
      </c:catAx>
      <c:valAx>
        <c:axId val="835368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3366272"/>
        <c:crosses val="autoZero"/>
        <c:crossBetween val="between"/>
      </c:valAx>
      <c:valAx>
        <c:axId val="83368960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3374848"/>
        <c:crosses val="max"/>
        <c:crossBetween val="between"/>
      </c:valAx>
      <c:catAx>
        <c:axId val="8337484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336896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2022.xlsx]INC!TablaDinámica8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Ira no Complicada por Micro Red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INC!$B$28:$B$29</c:f>
              <c:strCache>
                <c:ptCount val="1"/>
                <c:pt idx="0">
                  <c:v> MetaINC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INC!$A$30:$A$67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INC!$B$30:$B$67</c:f>
              <c:numCache>
                <c:formatCode>General</c:formatCode>
                <c:ptCount val="37"/>
                <c:pt idx="0">
                  <c:v>1778</c:v>
                </c:pt>
                <c:pt idx="1">
                  <c:v>675</c:v>
                </c:pt>
                <c:pt idx="2">
                  <c:v>58</c:v>
                </c:pt>
                <c:pt idx="3">
                  <c:v>1282</c:v>
                </c:pt>
                <c:pt idx="4">
                  <c:v>2851</c:v>
                </c:pt>
                <c:pt idx="5">
                  <c:v>3002</c:v>
                </c:pt>
                <c:pt idx="6">
                  <c:v>936</c:v>
                </c:pt>
                <c:pt idx="7">
                  <c:v>2332</c:v>
                </c:pt>
                <c:pt idx="8">
                  <c:v>1715</c:v>
                </c:pt>
                <c:pt idx="9">
                  <c:v>3525</c:v>
                </c:pt>
                <c:pt idx="10">
                  <c:v>3032</c:v>
                </c:pt>
                <c:pt idx="11">
                  <c:v>2110</c:v>
                </c:pt>
                <c:pt idx="12">
                  <c:v>3048</c:v>
                </c:pt>
                <c:pt idx="13">
                  <c:v>7153</c:v>
                </c:pt>
                <c:pt idx="14">
                  <c:v>1487</c:v>
                </c:pt>
                <c:pt idx="15">
                  <c:v>796</c:v>
                </c:pt>
                <c:pt idx="16">
                  <c:v>1623</c:v>
                </c:pt>
                <c:pt idx="17">
                  <c:v>1501</c:v>
                </c:pt>
                <c:pt idx="18">
                  <c:v>591</c:v>
                </c:pt>
                <c:pt idx="19">
                  <c:v>1360</c:v>
                </c:pt>
                <c:pt idx="20">
                  <c:v>4011</c:v>
                </c:pt>
                <c:pt idx="21">
                  <c:v>865</c:v>
                </c:pt>
                <c:pt idx="22">
                  <c:v>2757</c:v>
                </c:pt>
                <c:pt idx="23">
                  <c:v>1629</c:v>
                </c:pt>
                <c:pt idx="24">
                  <c:v>2102</c:v>
                </c:pt>
                <c:pt idx="25">
                  <c:v>4993</c:v>
                </c:pt>
                <c:pt idx="26">
                  <c:v>1208</c:v>
                </c:pt>
                <c:pt idx="27">
                  <c:v>2768</c:v>
                </c:pt>
                <c:pt idx="28">
                  <c:v>925</c:v>
                </c:pt>
                <c:pt idx="29">
                  <c:v>1322</c:v>
                </c:pt>
                <c:pt idx="30">
                  <c:v>2585</c:v>
                </c:pt>
                <c:pt idx="31">
                  <c:v>899</c:v>
                </c:pt>
                <c:pt idx="32">
                  <c:v>1122</c:v>
                </c:pt>
                <c:pt idx="33">
                  <c:v>1727</c:v>
                </c:pt>
                <c:pt idx="34">
                  <c:v>821</c:v>
                </c:pt>
                <c:pt idx="35">
                  <c:v>2350</c:v>
                </c:pt>
                <c:pt idx="36">
                  <c:v>5314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246-492D-A7A0-82A7BAF16DBC}"/>
            </c:ext>
          </c:extLst>
        </c:ser>
        <c:ser>
          <c:idx val="1"/>
          <c:order val="1"/>
          <c:tx>
            <c:strRef>
              <c:f>INC!$C$28:$C$29</c:f>
              <c:strCache>
                <c:ptCount val="1"/>
                <c:pt idx="0">
                  <c:v> AvanceINC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INC!$A$30:$A$67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INC!$C$30:$C$67</c:f>
              <c:numCache>
                <c:formatCode>General</c:formatCode>
                <c:ptCount val="37"/>
                <c:pt idx="0">
                  <c:v>847</c:v>
                </c:pt>
                <c:pt idx="1">
                  <c:v>92</c:v>
                </c:pt>
                <c:pt idx="2">
                  <c:v>37</c:v>
                </c:pt>
                <c:pt idx="3">
                  <c:v>391</c:v>
                </c:pt>
                <c:pt idx="4">
                  <c:v>1100</c:v>
                </c:pt>
                <c:pt idx="5">
                  <c:v>1081</c:v>
                </c:pt>
                <c:pt idx="6">
                  <c:v>32</c:v>
                </c:pt>
                <c:pt idx="7">
                  <c:v>402</c:v>
                </c:pt>
                <c:pt idx="8">
                  <c:v>784</c:v>
                </c:pt>
                <c:pt idx="9">
                  <c:v>1346</c:v>
                </c:pt>
                <c:pt idx="10">
                  <c:v>427</c:v>
                </c:pt>
                <c:pt idx="11">
                  <c:v>#N/A</c:v>
                </c:pt>
                <c:pt idx="12">
                  <c:v>814</c:v>
                </c:pt>
                <c:pt idx="13">
                  <c:v>1828</c:v>
                </c:pt>
                <c:pt idx="14">
                  <c:v>#N/A</c:v>
                </c:pt>
                <c:pt idx="15">
                  <c:v>174</c:v>
                </c:pt>
                <c:pt idx="16">
                  <c:v>385</c:v>
                </c:pt>
                <c:pt idx="17">
                  <c:v>868</c:v>
                </c:pt>
                <c:pt idx="18">
                  <c:v>235</c:v>
                </c:pt>
                <c:pt idx="19">
                  <c:v>436</c:v>
                </c:pt>
                <c:pt idx="20">
                  <c:v>1532</c:v>
                </c:pt>
                <c:pt idx="21">
                  <c:v>#N/A</c:v>
                </c:pt>
                <c:pt idx="22">
                  <c:v>634</c:v>
                </c:pt>
                <c:pt idx="23">
                  <c:v>792</c:v>
                </c:pt>
                <c:pt idx="24">
                  <c:v>642</c:v>
                </c:pt>
                <c:pt idx="25">
                  <c:v>1719</c:v>
                </c:pt>
                <c:pt idx="26">
                  <c:v>#N/A</c:v>
                </c:pt>
                <c:pt idx="27">
                  <c:v>943</c:v>
                </c:pt>
                <c:pt idx="28">
                  <c:v>266</c:v>
                </c:pt>
                <c:pt idx="29">
                  <c:v>583</c:v>
                </c:pt>
                <c:pt idx="30">
                  <c:v>#N/A</c:v>
                </c:pt>
                <c:pt idx="31">
                  <c:v>259</c:v>
                </c:pt>
                <c:pt idx="32">
                  <c:v>379</c:v>
                </c:pt>
                <c:pt idx="33">
                  <c:v>548</c:v>
                </c:pt>
                <c:pt idx="34">
                  <c:v>257</c:v>
                </c:pt>
                <c:pt idx="35">
                  <c:v>705</c:v>
                </c:pt>
                <c:pt idx="36">
                  <c:v>2149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246-492D-A7A0-82A7BAF16DB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3422208"/>
        <c:axId val="83440384"/>
      </c:barChart>
      <c:lineChart>
        <c:grouping val="standard"/>
        <c:varyColors val="0"/>
        <c:ser>
          <c:idx val="2"/>
          <c:order val="2"/>
          <c:tx>
            <c:strRef>
              <c:f>INC!$D$28:$D$29</c:f>
              <c:strCache>
                <c:ptCount val="1"/>
                <c:pt idx="0">
                  <c:v> % INC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strRef>
              <c:f>INC!$A$30:$A$67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INC!$D$30:$D$67</c:f>
              <c:numCache>
                <c:formatCode>0%</c:formatCode>
                <c:ptCount val="37"/>
                <c:pt idx="0">
                  <c:v>0.4763779527559055</c:v>
                </c:pt>
                <c:pt idx="1">
                  <c:v>0.1362962962962963</c:v>
                </c:pt>
                <c:pt idx="2">
                  <c:v>0.63793103448275867</c:v>
                </c:pt>
                <c:pt idx="3">
                  <c:v>0.30499219968798752</c:v>
                </c:pt>
                <c:pt idx="4">
                  <c:v>0.3858295334970186</c:v>
                </c:pt>
                <c:pt idx="5">
                  <c:v>0.36009327115256495</c:v>
                </c:pt>
                <c:pt idx="6">
                  <c:v>3.4188034188034191E-2</c:v>
                </c:pt>
                <c:pt idx="7">
                  <c:v>0.17238421955403088</c:v>
                </c:pt>
                <c:pt idx="8">
                  <c:v>0.45714285714285713</c:v>
                </c:pt>
                <c:pt idx="9">
                  <c:v>0.38184397163120565</c:v>
                </c:pt>
                <c:pt idx="10">
                  <c:v>0.1408311345646438</c:v>
                </c:pt>
                <c:pt idx="11">
                  <c:v>0</c:v>
                </c:pt>
                <c:pt idx="12">
                  <c:v>0.26706036745406825</c:v>
                </c:pt>
                <c:pt idx="13">
                  <c:v>0.25555710890535438</c:v>
                </c:pt>
                <c:pt idx="14">
                  <c:v>0</c:v>
                </c:pt>
                <c:pt idx="15">
                  <c:v>0.21859296482412061</c:v>
                </c:pt>
                <c:pt idx="16">
                  <c:v>0.23721503388786197</c:v>
                </c:pt>
                <c:pt idx="17">
                  <c:v>0.5782811459027315</c:v>
                </c:pt>
                <c:pt idx="18">
                  <c:v>0.3976311336717428</c:v>
                </c:pt>
                <c:pt idx="19">
                  <c:v>0.32058823529411767</c:v>
                </c:pt>
                <c:pt idx="20">
                  <c:v>0.3819496384941411</c:v>
                </c:pt>
                <c:pt idx="21">
                  <c:v>0</c:v>
                </c:pt>
                <c:pt idx="22">
                  <c:v>0.22996010155966631</c:v>
                </c:pt>
                <c:pt idx="23">
                  <c:v>0.48618784530386738</c:v>
                </c:pt>
                <c:pt idx="24">
                  <c:v>0.30542340627973358</c:v>
                </c:pt>
                <c:pt idx="25">
                  <c:v>0.34428199479270977</c:v>
                </c:pt>
                <c:pt idx="26">
                  <c:v>0</c:v>
                </c:pt>
                <c:pt idx="27">
                  <c:v>0.34067919075144509</c:v>
                </c:pt>
                <c:pt idx="28">
                  <c:v>0.28756756756756757</c:v>
                </c:pt>
                <c:pt idx="29">
                  <c:v>0.44099848714069589</c:v>
                </c:pt>
                <c:pt idx="30">
                  <c:v>0</c:v>
                </c:pt>
                <c:pt idx="31">
                  <c:v>0.28809788654060065</c:v>
                </c:pt>
                <c:pt idx="32">
                  <c:v>0.33778966131907306</c:v>
                </c:pt>
                <c:pt idx="33">
                  <c:v>0.31731325998841925</c:v>
                </c:pt>
                <c:pt idx="34">
                  <c:v>0.31303288672350793</c:v>
                </c:pt>
                <c:pt idx="35">
                  <c:v>0.3</c:v>
                </c:pt>
                <c:pt idx="36">
                  <c:v>0.40440346255175008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E246-492D-A7A0-82A7BAF16DB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3451904"/>
        <c:axId val="83441920"/>
      </c:lineChart>
      <c:catAx>
        <c:axId val="834222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3440384"/>
        <c:crosses val="autoZero"/>
        <c:auto val="1"/>
        <c:lblAlgn val="ctr"/>
        <c:lblOffset val="100"/>
        <c:noMultiLvlLbl val="0"/>
      </c:catAx>
      <c:valAx>
        <c:axId val="834403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3422208"/>
        <c:crosses val="autoZero"/>
        <c:crossBetween val="between"/>
      </c:valAx>
      <c:valAx>
        <c:axId val="83441920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3451904"/>
        <c:crosses val="max"/>
        <c:crossBetween val="between"/>
      </c:valAx>
      <c:catAx>
        <c:axId val="8345190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344192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2022.xlsx]INC!TablaDinámica9</c:name>
    <c:fmtId val="0"/>
  </c:pivotSource>
  <c:chart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INC!$B$77:$B$78</c:f>
              <c:strCache>
                <c:ptCount val="1"/>
                <c:pt idx="0">
                  <c:v> MetaINC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INC!$A$79:$A$491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INC!$B$79:$B$491</c:f>
              <c:numCache>
                <c:formatCode>General</c:formatCode>
                <c:ptCount val="412"/>
                <c:pt idx="0">
                  <c:v>480</c:v>
                </c:pt>
                <c:pt idx="1">
                  <c:v>676</c:v>
                </c:pt>
                <c:pt idx="2">
                  <c:v>518</c:v>
                </c:pt>
                <c:pt idx="3">
                  <c:v>669</c:v>
                </c:pt>
                <c:pt idx="4">
                  <c:v>198</c:v>
                </c:pt>
                <c:pt idx="5">
                  <c:v>99</c:v>
                </c:pt>
                <c:pt idx="6">
                  <c:v>40</c:v>
                </c:pt>
                <c:pt idx="7">
                  <c:v>243</c:v>
                </c:pt>
                <c:pt idx="8">
                  <c:v>80</c:v>
                </c:pt>
                <c:pt idx="9">
                  <c:v>363</c:v>
                </c:pt>
                <c:pt idx="10">
                  <c:v>48</c:v>
                </c:pt>
                <c:pt idx="11">
                  <c:v>73</c:v>
                </c:pt>
                <c:pt idx="12">
                  <c:v>442</c:v>
                </c:pt>
                <c:pt idx="13">
                  <c:v>85</c:v>
                </c:pt>
                <c:pt idx="14">
                  <c:v>545</c:v>
                </c:pt>
                <c:pt idx="15">
                  <c:v>37</c:v>
                </c:pt>
                <c:pt idx="16">
                  <c:v>189</c:v>
                </c:pt>
                <c:pt idx="17">
                  <c:v>117</c:v>
                </c:pt>
                <c:pt idx="18">
                  <c:v>38</c:v>
                </c:pt>
                <c:pt idx="19">
                  <c:v>120</c:v>
                </c:pt>
                <c:pt idx="20">
                  <c:v>2</c:v>
                </c:pt>
                <c:pt idx="21">
                  <c:v>42</c:v>
                </c:pt>
                <c:pt idx="22">
                  <c:v>227</c:v>
                </c:pt>
                <c:pt idx="23">
                  <c:v>141</c:v>
                </c:pt>
                <c:pt idx="24">
                  <c:v>314</c:v>
                </c:pt>
                <c:pt idx="25">
                  <c:v>155</c:v>
                </c:pt>
                <c:pt idx="26">
                  <c:v>104</c:v>
                </c:pt>
                <c:pt idx="27">
                  <c:v>256</c:v>
                </c:pt>
                <c:pt idx="28">
                  <c:v>171</c:v>
                </c:pt>
                <c:pt idx="29">
                  <c:v>338</c:v>
                </c:pt>
                <c:pt idx="30">
                  <c:v>149</c:v>
                </c:pt>
                <c:pt idx="31">
                  <c:v>405</c:v>
                </c:pt>
                <c:pt idx="32">
                  <c:v>171</c:v>
                </c:pt>
                <c:pt idx="33">
                  <c:v>205</c:v>
                </c:pt>
                <c:pt idx="34">
                  <c:v>25</c:v>
                </c:pt>
                <c:pt idx="35">
                  <c:v>1473</c:v>
                </c:pt>
                <c:pt idx="36">
                  <c:v>21</c:v>
                </c:pt>
                <c:pt idx="37">
                  <c:v>0</c:v>
                </c:pt>
                <c:pt idx="38">
                  <c:v>68</c:v>
                </c:pt>
                <c:pt idx="39">
                  <c:v>88</c:v>
                </c:pt>
                <c:pt idx="40">
                  <c:v>82</c:v>
                </c:pt>
                <c:pt idx="41">
                  <c:v>167</c:v>
                </c:pt>
                <c:pt idx="42">
                  <c:v>218</c:v>
                </c:pt>
                <c:pt idx="43">
                  <c:v>160</c:v>
                </c:pt>
                <c:pt idx="44">
                  <c:v>58</c:v>
                </c:pt>
                <c:pt idx="45">
                  <c:v>47</c:v>
                </c:pt>
                <c:pt idx="46">
                  <c:v>182</c:v>
                </c:pt>
                <c:pt idx="47">
                  <c:v>133</c:v>
                </c:pt>
                <c:pt idx="48">
                  <c:v>130</c:v>
                </c:pt>
                <c:pt idx="49">
                  <c:v>113</c:v>
                </c:pt>
                <c:pt idx="50">
                  <c:v>1097</c:v>
                </c:pt>
                <c:pt idx="51">
                  <c:v>126</c:v>
                </c:pt>
                <c:pt idx="52">
                  <c:v>208</c:v>
                </c:pt>
                <c:pt idx="53">
                  <c:v>193</c:v>
                </c:pt>
                <c:pt idx="54">
                  <c:v>177</c:v>
                </c:pt>
                <c:pt idx="55">
                  <c:v>201</c:v>
                </c:pt>
                <c:pt idx="56">
                  <c:v>358</c:v>
                </c:pt>
                <c:pt idx="57">
                  <c:v>105</c:v>
                </c:pt>
                <c:pt idx="58">
                  <c:v>16</c:v>
                </c:pt>
                <c:pt idx="59">
                  <c:v>54</c:v>
                </c:pt>
                <c:pt idx="60">
                  <c:v>686</c:v>
                </c:pt>
                <c:pt idx="61">
                  <c:v>35</c:v>
                </c:pt>
                <c:pt idx="62">
                  <c:v>284</c:v>
                </c:pt>
                <c:pt idx="63">
                  <c:v>40</c:v>
                </c:pt>
                <c:pt idx="64">
                  <c:v>64</c:v>
                </c:pt>
                <c:pt idx="65">
                  <c:v>217</c:v>
                </c:pt>
                <c:pt idx="66">
                  <c:v>241</c:v>
                </c:pt>
                <c:pt idx="67">
                  <c:v>179</c:v>
                </c:pt>
                <c:pt idx="68">
                  <c:v>244</c:v>
                </c:pt>
                <c:pt idx="69">
                  <c:v>26</c:v>
                </c:pt>
                <c:pt idx="70">
                  <c:v>106</c:v>
                </c:pt>
                <c:pt idx="71">
                  <c:v>167</c:v>
                </c:pt>
                <c:pt idx="72">
                  <c:v>30</c:v>
                </c:pt>
                <c:pt idx="73">
                  <c:v>728</c:v>
                </c:pt>
                <c:pt idx="74">
                  <c:v>50</c:v>
                </c:pt>
                <c:pt idx="75">
                  <c:v>146</c:v>
                </c:pt>
                <c:pt idx="76">
                  <c:v>64</c:v>
                </c:pt>
                <c:pt idx="77">
                  <c:v>390</c:v>
                </c:pt>
                <c:pt idx="78">
                  <c:v>254</c:v>
                </c:pt>
                <c:pt idx="79">
                  <c:v>90</c:v>
                </c:pt>
                <c:pt idx="80">
                  <c:v>45</c:v>
                </c:pt>
                <c:pt idx="81">
                  <c:v>85</c:v>
                </c:pt>
                <c:pt idx="82">
                  <c:v>15</c:v>
                </c:pt>
                <c:pt idx="83">
                  <c:v>59</c:v>
                </c:pt>
                <c:pt idx="84">
                  <c:v>501</c:v>
                </c:pt>
                <c:pt idx="85">
                  <c:v>63</c:v>
                </c:pt>
                <c:pt idx="86">
                  <c:v>68</c:v>
                </c:pt>
                <c:pt idx="87">
                  <c:v>24</c:v>
                </c:pt>
                <c:pt idx="88">
                  <c:v>51</c:v>
                </c:pt>
                <c:pt idx="89">
                  <c:v>227</c:v>
                </c:pt>
                <c:pt idx="90">
                  <c:v>14</c:v>
                </c:pt>
                <c:pt idx="91">
                  <c:v>386</c:v>
                </c:pt>
                <c:pt idx="92">
                  <c:v>367</c:v>
                </c:pt>
                <c:pt idx="93">
                  <c:v>29</c:v>
                </c:pt>
                <c:pt idx="94">
                  <c:v>138</c:v>
                </c:pt>
                <c:pt idx="95">
                  <c:v>190</c:v>
                </c:pt>
                <c:pt idx="96">
                  <c:v>533</c:v>
                </c:pt>
                <c:pt idx="97">
                  <c:v>55</c:v>
                </c:pt>
                <c:pt idx="98">
                  <c:v>139</c:v>
                </c:pt>
                <c:pt idx="99">
                  <c:v>185</c:v>
                </c:pt>
                <c:pt idx="100">
                  <c:v>58</c:v>
                </c:pt>
                <c:pt idx="101">
                  <c:v>662</c:v>
                </c:pt>
                <c:pt idx="102">
                  <c:v>611</c:v>
                </c:pt>
                <c:pt idx="103">
                  <c:v>1759</c:v>
                </c:pt>
                <c:pt idx="104">
                  <c:v>170</c:v>
                </c:pt>
                <c:pt idx="105">
                  <c:v>126</c:v>
                </c:pt>
                <c:pt idx="106">
                  <c:v>160</c:v>
                </c:pt>
                <c:pt idx="107">
                  <c:v>248</c:v>
                </c:pt>
                <c:pt idx="108">
                  <c:v>59</c:v>
                </c:pt>
                <c:pt idx="109">
                  <c:v>29</c:v>
                </c:pt>
                <c:pt idx="110">
                  <c:v>117</c:v>
                </c:pt>
                <c:pt idx="111">
                  <c:v>39</c:v>
                </c:pt>
                <c:pt idx="112">
                  <c:v>89</c:v>
                </c:pt>
                <c:pt idx="113">
                  <c:v>53</c:v>
                </c:pt>
                <c:pt idx="114">
                  <c:v>299</c:v>
                </c:pt>
                <c:pt idx="115">
                  <c:v>50</c:v>
                </c:pt>
                <c:pt idx="116">
                  <c:v>523</c:v>
                </c:pt>
                <c:pt idx="117">
                  <c:v>64</c:v>
                </c:pt>
                <c:pt idx="118">
                  <c:v>899</c:v>
                </c:pt>
                <c:pt idx="119">
                  <c:v>134</c:v>
                </c:pt>
                <c:pt idx="120">
                  <c:v>361</c:v>
                </c:pt>
                <c:pt idx="121">
                  <c:v>329</c:v>
                </c:pt>
                <c:pt idx="122">
                  <c:v>0</c:v>
                </c:pt>
                <c:pt idx="123">
                  <c:v>658</c:v>
                </c:pt>
                <c:pt idx="124">
                  <c:v>67</c:v>
                </c:pt>
                <c:pt idx="125">
                  <c:v>390</c:v>
                </c:pt>
                <c:pt idx="126">
                  <c:v>46</c:v>
                </c:pt>
                <c:pt idx="127">
                  <c:v>162</c:v>
                </c:pt>
                <c:pt idx="128">
                  <c:v>72</c:v>
                </c:pt>
                <c:pt idx="129">
                  <c:v>217</c:v>
                </c:pt>
                <c:pt idx="130">
                  <c:v>146</c:v>
                </c:pt>
                <c:pt idx="131">
                  <c:v>9</c:v>
                </c:pt>
                <c:pt idx="132">
                  <c:v>512</c:v>
                </c:pt>
                <c:pt idx="133">
                  <c:v>66</c:v>
                </c:pt>
                <c:pt idx="134">
                  <c:v>16</c:v>
                </c:pt>
                <c:pt idx="135">
                  <c:v>636</c:v>
                </c:pt>
                <c:pt idx="136">
                  <c:v>55</c:v>
                </c:pt>
                <c:pt idx="137">
                  <c:v>272</c:v>
                </c:pt>
                <c:pt idx="138">
                  <c:v>183</c:v>
                </c:pt>
                <c:pt idx="139">
                  <c:v>14</c:v>
                </c:pt>
                <c:pt idx="140">
                  <c:v>77</c:v>
                </c:pt>
                <c:pt idx="141">
                  <c:v>52</c:v>
                </c:pt>
                <c:pt idx="142">
                  <c:v>403</c:v>
                </c:pt>
                <c:pt idx="143">
                  <c:v>200</c:v>
                </c:pt>
                <c:pt idx="144">
                  <c:v>81</c:v>
                </c:pt>
                <c:pt idx="145">
                  <c:v>27</c:v>
                </c:pt>
                <c:pt idx="146">
                  <c:v>0</c:v>
                </c:pt>
                <c:pt idx="147">
                  <c:v>40</c:v>
                </c:pt>
                <c:pt idx="148">
                  <c:v>250</c:v>
                </c:pt>
                <c:pt idx="149">
                  <c:v>129</c:v>
                </c:pt>
                <c:pt idx="150">
                  <c:v>11</c:v>
                </c:pt>
                <c:pt idx="151">
                  <c:v>105</c:v>
                </c:pt>
                <c:pt idx="152">
                  <c:v>138</c:v>
                </c:pt>
                <c:pt idx="153">
                  <c:v>78</c:v>
                </c:pt>
                <c:pt idx="154">
                  <c:v>498</c:v>
                </c:pt>
                <c:pt idx="155">
                  <c:v>302</c:v>
                </c:pt>
                <c:pt idx="156">
                  <c:v>535</c:v>
                </c:pt>
                <c:pt idx="157">
                  <c:v>855</c:v>
                </c:pt>
                <c:pt idx="158">
                  <c:v>100</c:v>
                </c:pt>
                <c:pt idx="159">
                  <c:v>138</c:v>
                </c:pt>
                <c:pt idx="160">
                  <c:v>479</c:v>
                </c:pt>
                <c:pt idx="161">
                  <c:v>33</c:v>
                </c:pt>
                <c:pt idx="162">
                  <c:v>201</c:v>
                </c:pt>
                <c:pt idx="163">
                  <c:v>66</c:v>
                </c:pt>
                <c:pt idx="164">
                  <c:v>671</c:v>
                </c:pt>
                <c:pt idx="165">
                  <c:v>176</c:v>
                </c:pt>
                <c:pt idx="166">
                  <c:v>53</c:v>
                </c:pt>
                <c:pt idx="167">
                  <c:v>307</c:v>
                </c:pt>
                <c:pt idx="168">
                  <c:v>672</c:v>
                </c:pt>
                <c:pt idx="169">
                  <c:v>574</c:v>
                </c:pt>
                <c:pt idx="170">
                  <c:v>173</c:v>
                </c:pt>
                <c:pt idx="171">
                  <c:v>49</c:v>
                </c:pt>
                <c:pt idx="172">
                  <c:v>111</c:v>
                </c:pt>
                <c:pt idx="173">
                  <c:v>10</c:v>
                </c:pt>
                <c:pt idx="174">
                  <c:v>36</c:v>
                </c:pt>
                <c:pt idx="175">
                  <c:v>27</c:v>
                </c:pt>
                <c:pt idx="176">
                  <c:v>26</c:v>
                </c:pt>
                <c:pt idx="177">
                  <c:v>102</c:v>
                </c:pt>
                <c:pt idx="178">
                  <c:v>95</c:v>
                </c:pt>
                <c:pt idx="179">
                  <c:v>233</c:v>
                </c:pt>
                <c:pt idx="180">
                  <c:v>0</c:v>
                </c:pt>
                <c:pt idx="181">
                  <c:v>41</c:v>
                </c:pt>
                <c:pt idx="182">
                  <c:v>183</c:v>
                </c:pt>
                <c:pt idx="183">
                  <c:v>105</c:v>
                </c:pt>
                <c:pt idx="184">
                  <c:v>198</c:v>
                </c:pt>
                <c:pt idx="185">
                  <c:v>531</c:v>
                </c:pt>
                <c:pt idx="186">
                  <c:v>153</c:v>
                </c:pt>
                <c:pt idx="187">
                  <c:v>137</c:v>
                </c:pt>
                <c:pt idx="188">
                  <c:v>24</c:v>
                </c:pt>
                <c:pt idx="189">
                  <c:v>149</c:v>
                </c:pt>
                <c:pt idx="190">
                  <c:v>76</c:v>
                </c:pt>
                <c:pt idx="191">
                  <c:v>35</c:v>
                </c:pt>
                <c:pt idx="192">
                  <c:v>43</c:v>
                </c:pt>
                <c:pt idx="193">
                  <c:v>87</c:v>
                </c:pt>
                <c:pt idx="194">
                  <c:v>155</c:v>
                </c:pt>
                <c:pt idx="195">
                  <c:v>121</c:v>
                </c:pt>
                <c:pt idx="196">
                  <c:v>117</c:v>
                </c:pt>
                <c:pt idx="197">
                  <c:v>247</c:v>
                </c:pt>
                <c:pt idx="198">
                  <c:v>67</c:v>
                </c:pt>
                <c:pt idx="199">
                  <c:v>141</c:v>
                </c:pt>
                <c:pt idx="200">
                  <c:v>151</c:v>
                </c:pt>
                <c:pt idx="201">
                  <c:v>26</c:v>
                </c:pt>
                <c:pt idx="202">
                  <c:v>45</c:v>
                </c:pt>
                <c:pt idx="203">
                  <c:v>115</c:v>
                </c:pt>
                <c:pt idx="204">
                  <c:v>78</c:v>
                </c:pt>
                <c:pt idx="205">
                  <c:v>82</c:v>
                </c:pt>
                <c:pt idx="206">
                  <c:v>73</c:v>
                </c:pt>
                <c:pt idx="207">
                  <c:v>827</c:v>
                </c:pt>
                <c:pt idx="208">
                  <c:v>98</c:v>
                </c:pt>
                <c:pt idx="209">
                  <c:v>178</c:v>
                </c:pt>
                <c:pt idx="210">
                  <c:v>92</c:v>
                </c:pt>
                <c:pt idx="211">
                  <c:v>191</c:v>
                </c:pt>
                <c:pt idx="212">
                  <c:v>314</c:v>
                </c:pt>
                <c:pt idx="213">
                  <c:v>235</c:v>
                </c:pt>
                <c:pt idx="214">
                  <c:v>300</c:v>
                </c:pt>
                <c:pt idx="215">
                  <c:v>458</c:v>
                </c:pt>
                <c:pt idx="216">
                  <c:v>110</c:v>
                </c:pt>
                <c:pt idx="217">
                  <c:v>145</c:v>
                </c:pt>
                <c:pt idx="218">
                  <c:v>51</c:v>
                </c:pt>
                <c:pt idx="219">
                  <c:v>89</c:v>
                </c:pt>
                <c:pt idx="220">
                  <c:v>415</c:v>
                </c:pt>
                <c:pt idx="221">
                  <c:v>107</c:v>
                </c:pt>
                <c:pt idx="222">
                  <c:v>244</c:v>
                </c:pt>
                <c:pt idx="223">
                  <c:v>923</c:v>
                </c:pt>
                <c:pt idx="224">
                  <c:v>240</c:v>
                </c:pt>
                <c:pt idx="225">
                  <c:v>18</c:v>
                </c:pt>
                <c:pt idx="226">
                  <c:v>408</c:v>
                </c:pt>
                <c:pt idx="227">
                  <c:v>131</c:v>
                </c:pt>
                <c:pt idx="228">
                  <c:v>96</c:v>
                </c:pt>
                <c:pt idx="229">
                  <c:v>304</c:v>
                </c:pt>
                <c:pt idx="230">
                  <c:v>169</c:v>
                </c:pt>
                <c:pt idx="231">
                  <c:v>27</c:v>
                </c:pt>
                <c:pt idx="232">
                  <c:v>18</c:v>
                </c:pt>
                <c:pt idx="233">
                  <c:v>492</c:v>
                </c:pt>
                <c:pt idx="234">
                  <c:v>109</c:v>
                </c:pt>
                <c:pt idx="235">
                  <c:v>288</c:v>
                </c:pt>
                <c:pt idx="236">
                  <c:v>66</c:v>
                </c:pt>
                <c:pt idx="237">
                  <c:v>77</c:v>
                </c:pt>
                <c:pt idx="238">
                  <c:v>88</c:v>
                </c:pt>
                <c:pt idx="239">
                  <c:v>9</c:v>
                </c:pt>
                <c:pt idx="240">
                  <c:v>43</c:v>
                </c:pt>
                <c:pt idx="241">
                  <c:v>164</c:v>
                </c:pt>
                <c:pt idx="242">
                  <c:v>125</c:v>
                </c:pt>
                <c:pt idx="243">
                  <c:v>60</c:v>
                </c:pt>
                <c:pt idx="244">
                  <c:v>187</c:v>
                </c:pt>
                <c:pt idx="245">
                  <c:v>6</c:v>
                </c:pt>
                <c:pt idx="246">
                  <c:v>39</c:v>
                </c:pt>
                <c:pt idx="247">
                  <c:v>91</c:v>
                </c:pt>
                <c:pt idx="248">
                  <c:v>86</c:v>
                </c:pt>
                <c:pt idx="249">
                  <c:v>35</c:v>
                </c:pt>
                <c:pt idx="250">
                  <c:v>129</c:v>
                </c:pt>
                <c:pt idx="251">
                  <c:v>164</c:v>
                </c:pt>
                <c:pt idx="252">
                  <c:v>490</c:v>
                </c:pt>
                <c:pt idx="253">
                  <c:v>191</c:v>
                </c:pt>
                <c:pt idx="254">
                  <c:v>23</c:v>
                </c:pt>
                <c:pt idx="255">
                  <c:v>851</c:v>
                </c:pt>
                <c:pt idx="256">
                  <c:v>82</c:v>
                </c:pt>
                <c:pt idx="257">
                  <c:v>0</c:v>
                </c:pt>
                <c:pt idx="258">
                  <c:v>61</c:v>
                </c:pt>
                <c:pt idx="259">
                  <c:v>91</c:v>
                </c:pt>
                <c:pt idx="260">
                  <c:v>239</c:v>
                </c:pt>
                <c:pt idx="261">
                  <c:v>170</c:v>
                </c:pt>
                <c:pt idx="262">
                  <c:v>99</c:v>
                </c:pt>
                <c:pt idx="263">
                  <c:v>63</c:v>
                </c:pt>
                <c:pt idx="264">
                  <c:v>157</c:v>
                </c:pt>
                <c:pt idx="265">
                  <c:v>69</c:v>
                </c:pt>
                <c:pt idx="266">
                  <c:v>234</c:v>
                </c:pt>
                <c:pt idx="267">
                  <c:v>140</c:v>
                </c:pt>
                <c:pt idx="268">
                  <c:v>272</c:v>
                </c:pt>
                <c:pt idx="269">
                  <c:v>162</c:v>
                </c:pt>
                <c:pt idx="270">
                  <c:v>23</c:v>
                </c:pt>
                <c:pt idx="271">
                  <c:v>654</c:v>
                </c:pt>
                <c:pt idx="272">
                  <c:v>36</c:v>
                </c:pt>
                <c:pt idx="273">
                  <c:v>73</c:v>
                </c:pt>
                <c:pt idx="274">
                  <c:v>63</c:v>
                </c:pt>
                <c:pt idx="275">
                  <c:v>134</c:v>
                </c:pt>
                <c:pt idx="276">
                  <c:v>183</c:v>
                </c:pt>
                <c:pt idx="277">
                  <c:v>16</c:v>
                </c:pt>
                <c:pt idx="278">
                  <c:v>151</c:v>
                </c:pt>
                <c:pt idx="279">
                  <c:v>38</c:v>
                </c:pt>
                <c:pt idx="280">
                  <c:v>504</c:v>
                </c:pt>
                <c:pt idx="281">
                  <c:v>107</c:v>
                </c:pt>
                <c:pt idx="282">
                  <c:v>295</c:v>
                </c:pt>
                <c:pt idx="283">
                  <c:v>209</c:v>
                </c:pt>
                <c:pt idx="284">
                  <c:v>158</c:v>
                </c:pt>
                <c:pt idx="285">
                  <c:v>0</c:v>
                </c:pt>
                <c:pt idx="286">
                  <c:v>315</c:v>
                </c:pt>
                <c:pt idx="287">
                  <c:v>10</c:v>
                </c:pt>
                <c:pt idx="288">
                  <c:v>1893</c:v>
                </c:pt>
                <c:pt idx="289">
                  <c:v>129</c:v>
                </c:pt>
                <c:pt idx="290">
                  <c:v>132</c:v>
                </c:pt>
                <c:pt idx="291">
                  <c:v>181</c:v>
                </c:pt>
                <c:pt idx="292">
                  <c:v>0</c:v>
                </c:pt>
                <c:pt idx="293">
                  <c:v>53</c:v>
                </c:pt>
                <c:pt idx="294">
                  <c:v>176</c:v>
                </c:pt>
                <c:pt idx="295">
                  <c:v>1553</c:v>
                </c:pt>
                <c:pt idx="296">
                  <c:v>49</c:v>
                </c:pt>
                <c:pt idx="297">
                  <c:v>110</c:v>
                </c:pt>
                <c:pt idx="298">
                  <c:v>0</c:v>
                </c:pt>
                <c:pt idx="299">
                  <c:v>42</c:v>
                </c:pt>
                <c:pt idx="300">
                  <c:v>466</c:v>
                </c:pt>
                <c:pt idx="301">
                  <c:v>84</c:v>
                </c:pt>
                <c:pt idx="302">
                  <c:v>34</c:v>
                </c:pt>
                <c:pt idx="303">
                  <c:v>11</c:v>
                </c:pt>
                <c:pt idx="304">
                  <c:v>50</c:v>
                </c:pt>
                <c:pt idx="305">
                  <c:v>4</c:v>
                </c:pt>
                <c:pt idx="306">
                  <c:v>89</c:v>
                </c:pt>
                <c:pt idx="307">
                  <c:v>146</c:v>
                </c:pt>
                <c:pt idx="308">
                  <c:v>85</c:v>
                </c:pt>
                <c:pt idx="309">
                  <c:v>102</c:v>
                </c:pt>
                <c:pt idx="310">
                  <c:v>63</c:v>
                </c:pt>
                <c:pt idx="311">
                  <c:v>51</c:v>
                </c:pt>
                <c:pt idx="312">
                  <c:v>30</c:v>
                </c:pt>
                <c:pt idx="313">
                  <c:v>41</c:v>
                </c:pt>
                <c:pt idx="314">
                  <c:v>102</c:v>
                </c:pt>
                <c:pt idx="315">
                  <c:v>466</c:v>
                </c:pt>
                <c:pt idx="316">
                  <c:v>55</c:v>
                </c:pt>
                <c:pt idx="317">
                  <c:v>633</c:v>
                </c:pt>
                <c:pt idx="318">
                  <c:v>347</c:v>
                </c:pt>
                <c:pt idx="319">
                  <c:v>218</c:v>
                </c:pt>
                <c:pt idx="320">
                  <c:v>381</c:v>
                </c:pt>
                <c:pt idx="321">
                  <c:v>137</c:v>
                </c:pt>
                <c:pt idx="322">
                  <c:v>70</c:v>
                </c:pt>
                <c:pt idx="323">
                  <c:v>83</c:v>
                </c:pt>
                <c:pt idx="324">
                  <c:v>96</c:v>
                </c:pt>
                <c:pt idx="325">
                  <c:v>45</c:v>
                </c:pt>
                <c:pt idx="326">
                  <c:v>66</c:v>
                </c:pt>
                <c:pt idx="327">
                  <c:v>642</c:v>
                </c:pt>
                <c:pt idx="328">
                  <c:v>191</c:v>
                </c:pt>
                <c:pt idx="329">
                  <c:v>249</c:v>
                </c:pt>
                <c:pt idx="330">
                  <c:v>148</c:v>
                </c:pt>
                <c:pt idx="331">
                  <c:v>93</c:v>
                </c:pt>
                <c:pt idx="332">
                  <c:v>96</c:v>
                </c:pt>
                <c:pt idx="333">
                  <c:v>84</c:v>
                </c:pt>
                <c:pt idx="334">
                  <c:v>156</c:v>
                </c:pt>
                <c:pt idx="335">
                  <c:v>161</c:v>
                </c:pt>
                <c:pt idx="336">
                  <c:v>462</c:v>
                </c:pt>
                <c:pt idx="337">
                  <c:v>0</c:v>
                </c:pt>
                <c:pt idx="338">
                  <c:v>48</c:v>
                </c:pt>
                <c:pt idx="339">
                  <c:v>63</c:v>
                </c:pt>
                <c:pt idx="340">
                  <c:v>460</c:v>
                </c:pt>
                <c:pt idx="341">
                  <c:v>117</c:v>
                </c:pt>
                <c:pt idx="342">
                  <c:v>172</c:v>
                </c:pt>
                <c:pt idx="343">
                  <c:v>534</c:v>
                </c:pt>
                <c:pt idx="344">
                  <c:v>0</c:v>
                </c:pt>
                <c:pt idx="345">
                  <c:v>56</c:v>
                </c:pt>
                <c:pt idx="346">
                  <c:v>65</c:v>
                </c:pt>
                <c:pt idx="347">
                  <c:v>41</c:v>
                </c:pt>
                <c:pt idx="348">
                  <c:v>70</c:v>
                </c:pt>
                <c:pt idx="349">
                  <c:v>98</c:v>
                </c:pt>
                <c:pt idx="350">
                  <c:v>279</c:v>
                </c:pt>
                <c:pt idx="351">
                  <c:v>139</c:v>
                </c:pt>
                <c:pt idx="352">
                  <c:v>57</c:v>
                </c:pt>
                <c:pt idx="353">
                  <c:v>85</c:v>
                </c:pt>
                <c:pt idx="354">
                  <c:v>11</c:v>
                </c:pt>
                <c:pt idx="355">
                  <c:v>83</c:v>
                </c:pt>
                <c:pt idx="356">
                  <c:v>37</c:v>
                </c:pt>
                <c:pt idx="357">
                  <c:v>211</c:v>
                </c:pt>
                <c:pt idx="358">
                  <c:v>119</c:v>
                </c:pt>
                <c:pt idx="359">
                  <c:v>185</c:v>
                </c:pt>
                <c:pt idx="360">
                  <c:v>362</c:v>
                </c:pt>
                <c:pt idx="361">
                  <c:v>51</c:v>
                </c:pt>
                <c:pt idx="362">
                  <c:v>798</c:v>
                </c:pt>
                <c:pt idx="363">
                  <c:v>177</c:v>
                </c:pt>
                <c:pt idx="364">
                  <c:v>224</c:v>
                </c:pt>
                <c:pt idx="365">
                  <c:v>306</c:v>
                </c:pt>
                <c:pt idx="366">
                  <c:v>92</c:v>
                </c:pt>
                <c:pt idx="367">
                  <c:v>74</c:v>
                </c:pt>
                <c:pt idx="368">
                  <c:v>50</c:v>
                </c:pt>
                <c:pt idx="369">
                  <c:v>55</c:v>
                </c:pt>
                <c:pt idx="370">
                  <c:v>88</c:v>
                </c:pt>
                <c:pt idx="371">
                  <c:v>80</c:v>
                </c:pt>
                <c:pt idx="372">
                  <c:v>588</c:v>
                </c:pt>
                <c:pt idx="373">
                  <c:v>104</c:v>
                </c:pt>
                <c:pt idx="374">
                  <c:v>53</c:v>
                </c:pt>
                <c:pt idx="375">
                  <c:v>478</c:v>
                </c:pt>
                <c:pt idx="376">
                  <c:v>133</c:v>
                </c:pt>
                <c:pt idx="377">
                  <c:v>233</c:v>
                </c:pt>
                <c:pt idx="378">
                  <c:v>65</c:v>
                </c:pt>
                <c:pt idx="379">
                  <c:v>26</c:v>
                </c:pt>
                <c:pt idx="380">
                  <c:v>40</c:v>
                </c:pt>
                <c:pt idx="381">
                  <c:v>210</c:v>
                </c:pt>
                <c:pt idx="382">
                  <c:v>356</c:v>
                </c:pt>
                <c:pt idx="383">
                  <c:v>149</c:v>
                </c:pt>
                <c:pt idx="384">
                  <c:v>79</c:v>
                </c:pt>
                <c:pt idx="385">
                  <c:v>1134</c:v>
                </c:pt>
                <c:pt idx="386">
                  <c:v>20</c:v>
                </c:pt>
                <c:pt idx="387">
                  <c:v>185</c:v>
                </c:pt>
                <c:pt idx="388">
                  <c:v>115</c:v>
                </c:pt>
                <c:pt idx="389">
                  <c:v>376</c:v>
                </c:pt>
                <c:pt idx="390">
                  <c:v>58</c:v>
                </c:pt>
                <c:pt idx="391">
                  <c:v>179</c:v>
                </c:pt>
                <c:pt idx="392">
                  <c:v>124</c:v>
                </c:pt>
                <c:pt idx="393">
                  <c:v>17</c:v>
                </c:pt>
                <c:pt idx="394">
                  <c:v>51</c:v>
                </c:pt>
                <c:pt idx="395">
                  <c:v>47</c:v>
                </c:pt>
                <c:pt idx="396">
                  <c:v>674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73C-436D-B309-F99A17811BEB}"/>
            </c:ext>
          </c:extLst>
        </c:ser>
        <c:ser>
          <c:idx val="1"/>
          <c:order val="1"/>
          <c:tx>
            <c:strRef>
              <c:f>INC!$C$77:$C$78</c:f>
              <c:strCache>
                <c:ptCount val="1"/>
                <c:pt idx="0">
                  <c:v> AvanceINC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INC!$A$79:$A$491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INC!$C$79:$C$491</c:f>
              <c:numCache>
                <c:formatCode>General</c:formatCode>
                <c:ptCount val="412"/>
                <c:pt idx="0">
                  <c:v>116</c:v>
                </c:pt>
                <c:pt idx="1">
                  <c:v>200</c:v>
                </c:pt>
                <c:pt idx="2">
                  <c:v>217</c:v>
                </c:pt>
                <c:pt idx="3">
                  <c:v>229</c:v>
                </c:pt>
                <c:pt idx="4">
                  <c:v>64</c:v>
                </c:pt>
                <c:pt idx="5">
                  <c:v>11</c:v>
                </c:pt>
                <c:pt idx="6">
                  <c:v>16</c:v>
                </c:pt>
                <c:pt idx="7">
                  <c:v>115</c:v>
                </c:pt>
                <c:pt idx="8">
                  <c:v>38</c:v>
                </c:pt>
                <c:pt idx="9">
                  <c:v>288</c:v>
                </c:pt>
                <c:pt idx="10">
                  <c:v>23</c:v>
                </c:pt>
                <c:pt idx="11">
                  <c:v>6</c:v>
                </c:pt>
                <c:pt idx="12">
                  <c:v>139</c:v>
                </c:pt>
                <c:pt idx="13">
                  <c:v>34</c:v>
                </c:pt>
                <c:pt idx="14">
                  <c:v>91</c:v>
                </c:pt>
                <c:pt idx="15">
                  <c:v>1</c:v>
                </c:pt>
                <c:pt idx="16">
                  <c:v>60</c:v>
                </c:pt>
                <c:pt idx="17">
                  <c:v>38</c:v>
                </c:pt>
                <c:pt idx="18">
                  <c:v>8</c:v>
                </c:pt>
                <c:pt idx="19">
                  <c:v>55</c:v>
                </c:pt>
                <c:pt idx="20">
                  <c:v>0</c:v>
                </c:pt>
                <c:pt idx="21">
                  <c:v>55</c:v>
                </c:pt>
                <c:pt idx="22">
                  <c:v>39</c:v>
                </c:pt>
                <c:pt idx="23">
                  <c:v>63</c:v>
                </c:pt>
                <c:pt idx="24">
                  <c:v>93</c:v>
                </c:pt>
                <c:pt idx="25">
                  <c:v>43</c:v>
                </c:pt>
                <c:pt idx="26">
                  <c:v>35</c:v>
                </c:pt>
                <c:pt idx="27">
                  <c:v>212</c:v>
                </c:pt>
                <c:pt idx="28">
                  <c:v>55</c:v>
                </c:pt>
                <c:pt idx="29">
                  <c:v>136</c:v>
                </c:pt>
                <c:pt idx="30">
                  <c:v>27</c:v>
                </c:pt>
                <c:pt idx="31">
                  <c:v>228</c:v>
                </c:pt>
                <c:pt idx="32">
                  <c:v>0</c:v>
                </c:pt>
                <c:pt idx="33">
                  <c:v>31</c:v>
                </c:pt>
                <c:pt idx="34">
                  <c:v>19</c:v>
                </c:pt>
                <c:pt idx="35">
                  <c:v>433</c:v>
                </c:pt>
                <c:pt idx="36">
                  <c:v>17</c:v>
                </c:pt>
                <c:pt idx="37">
                  <c:v>9</c:v>
                </c:pt>
                <c:pt idx="38">
                  <c:v>13</c:v>
                </c:pt>
                <c:pt idx="39">
                  <c:v>28</c:v>
                </c:pt>
                <c:pt idx="40">
                  <c:v>5</c:v>
                </c:pt>
                <c:pt idx="41">
                  <c:v>42</c:v>
                </c:pt>
                <c:pt idx="42">
                  <c:v>24</c:v>
                </c:pt>
                <c:pt idx="43">
                  <c:v>79</c:v>
                </c:pt>
                <c:pt idx="44">
                  <c:v>37</c:v>
                </c:pt>
                <c:pt idx="45">
                  <c:v>56</c:v>
                </c:pt>
                <c:pt idx="46">
                  <c:v>7</c:v>
                </c:pt>
                <c:pt idx="47">
                  <c:v>13</c:v>
                </c:pt>
                <c:pt idx="48">
                  <c:v>1</c:v>
                </c:pt>
                <c:pt idx="49">
                  <c:v>93</c:v>
                </c:pt>
                <c:pt idx="50">
                  <c:v>249</c:v>
                </c:pt>
                <c:pt idx="51">
                  <c:v>57</c:v>
                </c:pt>
                <c:pt idx="52">
                  <c:v>20</c:v>
                </c:pt>
                <c:pt idx="53">
                  <c:v>140</c:v>
                </c:pt>
                <c:pt idx="54">
                  <c:v>31</c:v>
                </c:pt>
                <c:pt idx="55">
                  <c:v>52</c:v>
                </c:pt>
                <c:pt idx="56">
                  <c:v>20</c:v>
                </c:pt>
                <c:pt idx="57">
                  <c:v>88</c:v>
                </c:pt>
                <c:pt idx="58">
                  <c:v>1</c:v>
                </c:pt>
                <c:pt idx="59">
                  <c:v>0</c:v>
                </c:pt>
                <c:pt idx="60">
                  <c:v>139</c:v>
                </c:pt>
                <c:pt idx="61">
                  <c:v>12</c:v>
                </c:pt>
                <c:pt idx="62">
                  <c:v>102</c:v>
                </c:pt>
                <c:pt idx="63">
                  <c:v>37</c:v>
                </c:pt>
                <c:pt idx="64">
                  <c:v>77</c:v>
                </c:pt>
                <c:pt idx="65">
                  <c:v>32</c:v>
                </c:pt>
                <c:pt idx="66">
                  <c:v>35</c:v>
                </c:pt>
                <c:pt idx="67">
                  <c:v>92</c:v>
                </c:pt>
                <c:pt idx="68">
                  <c:v>9</c:v>
                </c:pt>
                <c:pt idx="69">
                  <c:v>37</c:v>
                </c:pt>
                <c:pt idx="70">
                  <c:v>56</c:v>
                </c:pt>
                <c:pt idx="71">
                  <c:v>52</c:v>
                </c:pt>
                <c:pt idx="72">
                  <c:v>19</c:v>
                </c:pt>
                <c:pt idx="73">
                  <c:v>125</c:v>
                </c:pt>
                <c:pt idx="74">
                  <c:v>20</c:v>
                </c:pt>
                <c:pt idx="75">
                  <c:v>20</c:v>
                </c:pt>
                <c:pt idx="76">
                  <c:v>19</c:v>
                </c:pt>
                <c:pt idx="77">
                  <c:v>43</c:v>
                </c:pt>
                <c:pt idx="78">
                  <c:v>77</c:v>
                </c:pt>
                <c:pt idx="79">
                  <c:v>165</c:v>
                </c:pt>
                <c:pt idx="80">
                  <c:v>40</c:v>
                </c:pt>
                <c:pt idx="81">
                  <c:v>11</c:v>
                </c:pt>
                <c:pt idx="82">
                  <c:v>6</c:v>
                </c:pt>
                <c:pt idx="83">
                  <c:v>21</c:v>
                </c:pt>
                <c:pt idx="84">
                  <c:v>220</c:v>
                </c:pt>
                <c:pt idx="85">
                  <c:v>24</c:v>
                </c:pt>
                <c:pt idx="86">
                  <c:v>43</c:v>
                </c:pt>
                <c:pt idx="87">
                  <c:v>16</c:v>
                </c:pt>
                <c:pt idx="88">
                  <c:v>51</c:v>
                </c:pt>
                <c:pt idx="89">
                  <c:v>38</c:v>
                </c:pt>
                <c:pt idx="90">
                  <c:v>2</c:v>
                </c:pt>
                <c:pt idx="91">
                  <c:v>77</c:v>
                </c:pt>
                <c:pt idx="92">
                  <c:v>252</c:v>
                </c:pt>
                <c:pt idx="93">
                  <c:v>3</c:v>
                </c:pt>
                <c:pt idx="94">
                  <c:v>127</c:v>
                </c:pt>
                <c:pt idx="95">
                  <c:v>34</c:v>
                </c:pt>
                <c:pt idx="96">
                  <c:v>134</c:v>
                </c:pt>
                <c:pt idx="97">
                  <c:v>26</c:v>
                </c:pt>
                <c:pt idx="98">
                  <c:v>37</c:v>
                </c:pt>
                <c:pt idx="99">
                  <c:v>45</c:v>
                </c:pt>
                <c:pt idx="100">
                  <c:v>52</c:v>
                </c:pt>
                <c:pt idx="101">
                  <c:v>85</c:v>
                </c:pt>
                <c:pt idx="102">
                  <c:v>86</c:v>
                </c:pt>
                <c:pt idx="103">
                  <c:v>256</c:v>
                </c:pt>
                <c:pt idx="104">
                  <c:v>0</c:v>
                </c:pt>
                <c:pt idx="105">
                  <c:v>31</c:v>
                </c:pt>
                <c:pt idx="106">
                  <c:v>46</c:v>
                </c:pt>
                <c:pt idx="107">
                  <c:v>31</c:v>
                </c:pt>
                <c:pt idx="108">
                  <c:v>11</c:v>
                </c:pt>
                <c:pt idx="109">
                  <c:v>54</c:v>
                </c:pt>
                <c:pt idx="110">
                  <c:v>73</c:v>
                </c:pt>
                <c:pt idx="111">
                  <c:v>73</c:v>
                </c:pt>
                <c:pt idx="112">
                  <c:v>52</c:v>
                </c:pt>
                <c:pt idx="113">
                  <c:v>7</c:v>
                </c:pt>
                <c:pt idx="114">
                  <c:v>91</c:v>
                </c:pt>
                <c:pt idx="115">
                  <c:v>14</c:v>
                </c:pt>
                <c:pt idx="116">
                  <c:v>223</c:v>
                </c:pt>
                <c:pt idx="117">
                  <c:v>7</c:v>
                </c:pt>
                <c:pt idx="118">
                  <c:v>236</c:v>
                </c:pt>
                <c:pt idx="119">
                  <c:v>73</c:v>
                </c:pt>
                <c:pt idx="120">
                  <c:v>320</c:v>
                </c:pt>
                <c:pt idx="121">
                  <c:v>43</c:v>
                </c:pt>
                <c:pt idx="122">
                  <c:v>0</c:v>
                </c:pt>
                <c:pt idx="123">
                  <c:v>47</c:v>
                </c:pt>
                <c:pt idx="124">
                  <c:v>63</c:v>
                </c:pt>
                <c:pt idx="125">
                  <c:v>117</c:v>
                </c:pt>
                <c:pt idx="126">
                  <c:v>2</c:v>
                </c:pt>
                <c:pt idx="127">
                  <c:v>136</c:v>
                </c:pt>
                <c:pt idx="128">
                  <c:v>3</c:v>
                </c:pt>
                <c:pt idx="129">
                  <c:v>19</c:v>
                </c:pt>
                <c:pt idx="130">
                  <c:v>27</c:v>
                </c:pt>
                <c:pt idx="131">
                  <c:v>10</c:v>
                </c:pt>
                <c:pt idx="132">
                  <c:v>165</c:v>
                </c:pt>
                <c:pt idx="133">
                  <c:v>5</c:v>
                </c:pt>
                <c:pt idx="134">
                  <c:v>9</c:v>
                </c:pt>
                <c:pt idx="135">
                  <c:v>72</c:v>
                </c:pt>
                <c:pt idx="136">
                  <c:v>42</c:v>
                </c:pt>
                <c:pt idx="137">
                  <c:v>46</c:v>
                </c:pt>
                <c:pt idx="138">
                  <c:v>15</c:v>
                </c:pt>
                <c:pt idx="139">
                  <c:v>34</c:v>
                </c:pt>
                <c:pt idx="140">
                  <c:v>63</c:v>
                </c:pt>
                <c:pt idx="141">
                  <c:v>10</c:v>
                </c:pt>
                <c:pt idx="142">
                  <c:v>242</c:v>
                </c:pt>
                <c:pt idx="143">
                  <c:v>93</c:v>
                </c:pt>
                <c:pt idx="144">
                  <c:v>78</c:v>
                </c:pt>
                <c:pt idx="145">
                  <c:v>11</c:v>
                </c:pt>
                <c:pt idx="146">
                  <c:v>7</c:v>
                </c:pt>
                <c:pt idx="147">
                  <c:v>41</c:v>
                </c:pt>
                <c:pt idx="148">
                  <c:v>27</c:v>
                </c:pt>
                <c:pt idx="149">
                  <c:v>0</c:v>
                </c:pt>
                <c:pt idx="150">
                  <c:v>13</c:v>
                </c:pt>
                <c:pt idx="151">
                  <c:v>27</c:v>
                </c:pt>
                <c:pt idx="152">
                  <c:v>101</c:v>
                </c:pt>
                <c:pt idx="153">
                  <c:v>23</c:v>
                </c:pt>
                <c:pt idx="154">
                  <c:v>158</c:v>
                </c:pt>
                <c:pt idx="155">
                  <c:v>211</c:v>
                </c:pt>
                <c:pt idx="156">
                  <c:v>162</c:v>
                </c:pt>
                <c:pt idx="157">
                  <c:v>326</c:v>
                </c:pt>
                <c:pt idx="158">
                  <c:v>47</c:v>
                </c:pt>
                <c:pt idx="159">
                  <c:v>35</c:v>
                </c:pt>
                <c:pt idx="160">
                  <c:v>198</c:v>
                </c:pt>
                <c:pt idx="161">
                  <c:v>51</c:v>
                </c:pt>
                <c:pt idx="162">
                  <c:v>17</c:v>
                </c:pt>
                <c:pt idx="163">
                  <c:v>0</c:v>
                </c:pt>
                <c:pt idx="164">
                  <c:v>172</c:v>
                </c:pt>
                <c:pt idx="165">
                  <c:v>76</c:v>
                </c:pt>
                <c:pt idx="166">
                  <c:v>28</c:v>
                </c:pt>
                <c:pt idx="167">
                  <c:v>165</c:v>
                </c:pt>
                <c:pt idx="168">
                  <c:v>227</c:v>
                </c:pt>
                <c:pt idx="169">
                  <c:v>26</c:v>
                </c:pt>
                <c:pt idx="170">
                  <c:v>52</c:v>
                </c:pt>
                <c:pt idx="171">
                  <c:v>0</c:v>
                </c:pt>
                <c:pt idx="172">
                  <c:v>25</c:v>
                </c:pt>
                <c:pt idx="173">
                  <c:v>0</c:v>
                </c:pt>
                <c:pt idx="174">
                  <c:v>43</c:v>
                </c:pt>
                <c:pt idx="175">
                  <c:v>0</c:v>
                </c:pt>
                <c:pt idx="176">
                  <c:v>23</c:v>
                </c:pt>
                <c:pt idx="177">
                  <c:v>22</c:v>
                </c:pt>
                <c:pt idx="178">
                  <c:v>18</c:v>
                </c:pt>
                <c:pt idx="179">
                  <c:v>93</c:v>
                </c:pt>
                <c:pt idx="180">
                  <c:v>11</c:v>
                </c:pt>
                <c:pt idx="181">
                  <c:v>1</c:v>
                </c:pt>
                <c:pt idx="182">
                  <c:v>9</c:v>
                </c:pt>
                <c:pt idx="183">
                  <c:v>49</c:v>
                </c:pt>
                <c:pt idx="184">
                  <c:v>26</c:v>
                </c:pt>
                <c:pt idx="185">
                  <c:v>112</c:v>
                </c:pt>
                <c:pt idx="186">
                  <c:v>42</c:v>
                </c:pt>
                <c:pt idx="187">
                  <c:v>54</c:v>
                </c:pt>
                <c:pt idx="188">
                  <c:v>1</c:v>
                </c:pt>
                <c:pt idx="189">
                  <c:v>58</c:v>
                </c:pt>
                <c:pt idx="190">
                  <c:v>175</c:v>
                </c:pt>
                <c:pt idx="191">
                  <c:v>0</c:v>
                </c:pt>
                <c:pt idx="192">
                  <c:v>0</c:v>
                </c:pt>
                <c:pt idx="193">
                  <c:v>28</c:v>
                </c:pt>
                <c:pt idx="194">
                  <c:v>23</c:v>
                </c:pt>
                <c:pt idx="195">
                  <c:v>95</c:v>
                </c:pt>
                <c:pt idx="196">
                  <c:v>45</c:v>
                </c:pt>
                <c:pt idx="197">
                  <c:v>54</c:v>
                </c:pt>
                <c:pt idx="198">
                  <c:v>48</c:v>
                </c:pt>
                <c:pt idx="199">
                  <c:v>56</c:v>
                </c:pt>
                <c:pt idx="200">
                  <c:v>51</c:v>
                </c:pt>
                <c:pt idx="201">
                  <c:v>0</c:v>
                </c:pt>
                <c:pt idx="202">
                  <c:v>5</c:v>
                </c:pt>
                <c:pt idx="203">
                  <c:v>63</c:v>
                </c:pt>
                <c:pt idx="204">
                  <c:v>45</c:v>
                </c:pt>
                <c:pt idx="205">
                  <c:v>0</c:v>
                </c:pt>
                <c:pt idx="206">
                  <c:v>31</c:v>
                </c:pt>
                <c:pt idx="207">
                  <c:v>225</c:v>
                </c:pt>
                <c:pt idx="208">
                  <c:v>31</c:v>
                </c:pt>
                <c:pt idx="209">
                  <c:v>32</c:v>
                </c:pt>
                <c:pt idx="210">
                  <c:v>31</c:v>
                </c:pt>
                <c:pt idx="211">
                  <c:v>65</c:v>
                </c:pt>
                <c:pt idx="212">
                  <c:v>141</c:v>
                </c:pt>
                <c:pt idx="213">
                  <c:v>97</c:v>
                </c:pt>
                <c:pt idx="214">
                  <c:v>56</c:v>
                </c:pt>
                <c:pt idx="215">
                  <c:v>71</c:v>
                </c:pt>
                <c:pt idx="216">
                  <c:v>44</c:v>
                </c:pt>
                <c:pt idx="217">
                  <c:v>93</c:v>
                </c:pt>
                <c:pt idx="218">
                  <c:v>43</c:v>
                </c:pt>
                <c:pt idx="219">
                  <c:v>38</c:v>
                </c:pt>
                <c:pt idx="220">
                  <c:v>16</c:v>
                </c:pt>
                <c:pt idx="221">
                  <c:v>34</c:v>
                </c:pt>
                <c:pt idx="222">
                  <c:v>162</c:v>
                </c:pt>
                <c:pt idx="223">
                  <c:v>234</c:v>
                </c:pt>
                <c:pt idx="224">
                  <c:v>20</c:v>
                </c:pt>
                <c:pt idx="225">
                  <c:v>6</c:v>
                </c:pt>
                <c:pt idx="226">
                  <c:v>58</c:v>
                </c:pt>
                <c:pt idx="227">
                  <c:v>0</c:v>
                </c:pt>
                <c:pt idx="228">
                  <c:v>34</c:v>
                </c:pt>
                <c:pt idx="229">
                  <c:v>66</c:v>
                </c:pt>
                <c:pt idx="230">
                  <c:v>94</c:v>
                </c:pt>
                <c:pt idx="231">
                  <c:v>13</c:v>
                </c:pt>
                <c:pt idx="232">
                  <c:v>12</c:v>
                </c:pt>
                <c:pt idx="233">
                  <c:v>193</c:v>
                </c:pt>
                <c:pt idx="234">
                  <c:v>50</c:v>
                </c:pt>
                <c:pt idx="235">
                  <c:v>35</c:v>
                </c:pt>
                <c:pt idx="236">
                  <c:v>16</c:v>
                </c:pt>
                <c:pt idx="237">
                  <c:v>26</c:v>
                </c:pt>
                <c:pt idx="238">
                  <c:v>143</c:v>
                </c:pt>
                <c:pt idx="239">
                  <c:v>1</c:v>
                </c:pt>
                <c:pt idx="240">
                  <c:v>26</c:v>
                </c:pt>
                <c:pt idx="241">
                  <c:v>67</c:v>
                </c:pt>
                <c:pt idx="242">
                  <c:v>143</c:v>
                </c:pt>
                <c:pt idx="243">
                  <c:v>0</c:v>
                </c:pt>
                <c:pt idx="244">
                  <c:v>77</c:v>
                </c:pt>
                <c:pt idx="245">
                  <c:v>2</c:v>
                </c:pt>
                <c:pt idx="246">
                  <c:v>49</c:v>
                </c:pt>
                <c:pt idx="247">
                  <c:v>76</c:v>
                </c:pt>
                <c:pt idx="248">
                  <c:v>6</c:v>
                </c:pt>
                <c:pt idx="249">
                  <c:v>16</c:v>
                </c:pt>
                <c:pt idx="250">
                  <c:v>60</c:v>
                </c:pt>
                <c:pt idx="251">
                  <c:v>49</c:v>
                </c:pt>
                <c:pt idx="252">
                  <c:v>78</c:v>
                </c:pt>
                <c:pt idx="253">
                  <c:v>36</c:v>
                </c:pt>
                <c:pt idx="254">
                  <c:v>15</c:v>
                </c:pt>
                <c:pt idx="255">
                  <c:v>325</c:v>
                </c:pt>
                <c:pt idx="256">
                  <c:v>90</c:v>
                </c:pt>
                <c:pt idx="257">
                  <c:v>8</c:v>
                </c:pt>
                <c:pt idx="258">
                  <c:v>97</c:v>
                </c:pt>
                <c:pt idx="259">
                  <c:v>16</c:v>
                </c:pt>
                <c:pt idx="260">
                  <c:v>39</c:v>
                </c:pt>
                <c:pt idx="261">
                  <c:v>206</c:v>
                </c:pt>
                <c:pt idx="262">
                  <c:v>71</c:v>
                </c:pt>
                <c:pt idx="263">
                  <c:v>31</c:v>
                </c:pt>
                <c:pt idx="264">
                  <c:v>165</c:v>
                </c:pt>
                <c:pt idx="265">
                  <c:v>13</c:v>
                </c:pt>
                <c:pt idx="266">
                  <c:v>73</c:v>
                </c:pt>
                <c:pt idx="267">
                  <c:v>26</c:v>
                </c:pt>
                <c:pt idx="268">
                  <c:v>58</c:v>
                </c:pt>
                <c:pt idx="269">
                  <c:v>82</c:v>
                </c:pt>
                <c:pt idx="270">
                  <c:v>19</c:v>
                </c:pt>
                <c:pt idx="271">
                  <c:v>300</c:v>
                </c:pt>
                <c:pt idx="272">
                  <c:v>32</c:v>
                </c:pt>
                <c:pt idx="273">
                  <c:v>4</c:v>
                </c:pt>
                <c:pt idx="274">
                  <c:v>2</c:v>
                </c:pt>
                <c:pt idx="275">
                  <c:v>43</c:v>
                </c:pt>
                <c:pt idx="276">
                  <c:v>85</c:v>
                </c:pt>
                <c:pt idx="277">
                  <c:v>57</c:v>
                </c:pt>
                <c:pt idx="278">
                  <c:v>19</c:v>
                </c:pt>
                <c:pt idx="279">
                  <c:v>4</c:v>
                </c:pt>
                <c:pt idx="280">
                  <c:v>104</c:v>
                </c:pt>
                <c:pt idx="281">
                  <c:v>126</c:v>
                </c:pt>
                <c:pt idx="282">
                  <c:v>34</c:v>
                </c:pt>
                <c:pt idx="283">
                  <c:v>158</c:v>
                </c:pt>
                <c:pt idx="284">
                  <c:v>18</c:v>
                </c:pt>
                <c:pt idx="285">
                  <c:v>9</c:v>
                </c:pt>
                <c:pt idx="286">
                  <c:v>101</c:v>
                </c:pt>
                <c:pt idx="287">
                  <c:v>6</c:v>
                </c:pt>
                <c:pt idx="288">
                  <c:v>190</c:v>
                </c:pt>
                <c:pt idx="289">
                  <c:v>40</c:v>
                </c:pt>
                <c:pt idx="290">
                  <c:v>22</c:v>
                </c:pt>
                <c:pt idx="291">
                  <c:v>117</c:v>
                </c:pt>
                <c:pt idx="292">
                  <c:v>14</c:v>
                </c:pt>
                <c:pt idx="293">
                  <c:v>22</c:v>
                </c:pt>
                <c:pt idx="294">
                  <c:v>85</c:v>
                </c:pt>
                <c:pt idx="295">
                  <c:v>622</c:v>
                </c:pt>
                <c:pt idx="296">
                  <c:v>55</c:v>
                </c:pt>
                <c:pt idx="297">
                  <c:v>52</c:v>
                </c:pt>
                <c:pt idx="298">
                  <c:v>30</c:v>
                </c:pt>
                <c:pt idx="299">
                  <c:v>29</c:v>
                </c:pt>
                <c:pt idx="300">
                  <c:v>104</c:v>
                </c:pt>
                <c:pt idx="301">
                  <c:v>12</c:v>
                </c:pt>
                <c:pt idx="302">
                  <c:v>0</c:v>
                </c:pt>
                <c:pt idx="303">
                  <c:v>14</c:v>
                </c:pt>
                <c:pt idx="304">
                  <c:v>47</c:v>
                </c:pt>
                <c:pt idx="305">
                  <c:v>0</c:v>
                </c:pt>
                <c:pt idx="306">
                  <c:v>29</c:v>
                </c:pt>
                <c:pt idx="307">
                  <c:v>89</c:v>
                </c:pt>
                <c:pt idx="308">
                  <c:v>107</c:v>
                </c:pt>
                <c:pt idx="309">
                  <c:v>47</c:v>
                </c:pt>
                <c:pt idx="310">
                  <c:v>13</c:v>
                </c:pt>
                <c:pt idx="311">
                  <c:v>54</c:v>
                </c:pt>
                <c:pt idx="312">
                  <c:v>2</c:v>
                </c:pt>
                <c:pt idx="313">
                  <c:v>12</c:v>
                </c:pt>
                <c:pt idx="314">
                  <c:v>28</c:v>
                </c:pt>
                <c:pt idx="315">
                  <c:v>73</c:v>
                </c:pt>
                <c:pt idx="316">
                  <c:v>26</c:v>
                </c:pt>
                <c:pt idx="317">
                  <c:v>90</c:v>
                </c:pt>
                <c:pt idx="318">
                  <c:v>67</c:v>
                </c:pt>
                <c:pt idx="319">
                  <c:v>33</c:v>
                </c:pt>
                <c:pt idx="320">
                  <c:v>237</c:v>
                </c:pt>
                <c:pt idx="321">
                  <c:v>72</c:v>
                </c:pt>
                <c:pt idx="322">
                  <c:v>19</c:v>
                </c:pt>
                <c:pt idx="323">
                  <c:v>6</c:v>
                </c:pt>
                <c:pt idx="324">
                  <c:v>45</c:v>
                </c:pt>
                <c:pt idx="325">
                  <c:v>23</c:v>
                </c:pt>
                <c:pt idx="326">
                  <c:v>38</c:v>
                </c:pt>
                <c:pt idx="327">
                  <c:v>163</c:v>
                </c:pt>
                <c:pt idx="328">
                  <c:v>69</c:v>
                </c:pt>
                <c:pt idx="329">
                  <c:v>66</c:v>
                </c:pt>
                <c:pt idx="330">
                  <c:v>13</c:v>
                </c:pt>
                <c:pt idx="331">
                  <c:v>13</c:v>
                </c:pt>
                <c:pt idx="332">
                  <c:v>59</c:v>
                </c:pt>
                <c:pt idx="333">
                  <c:v>19</c:v>
                </c:pt>
                <c:pt idx="334">
                  <c:v>228</c:v>
                </c:pt>
                <c:pt idx="335">
                  <c:v>27</c:v>
                </c:pt>
                <c:pt idx="336">
                  <c:v>1</c:v>
                </c:pt>
                <c:pt idx="337">
                  <c:v>57</c:v>
                </c:pt>
                <c:pt idx="338">
                  <c:v>41</c:v>
                </c:pt>
                <c:pt idx="339">
                  <c:v>27</c:v>
                </c:pt>
                <c:pt idx="340">
                  <c:v>112</c:v>
                </c:pt>
                <c:pt idx="341">
                  <c:v>61</c:v>
                </c:pt>
                <c:pt idx="342">
                  <c:v>57</c:v>
                </c:pt>
                <c:pt idx="343">
                  <c:v>186</c:v>
                </c:pt>
                <c:pt idx="344">
                  <c:v>41</c:v>
                </c:pt>
                <c:pt idx="345">
                  <c:v>27</c:v>
                </c:pt>
                <c:pt idx="346">
                  <c:v>30</c:v>
                </c:pt>
                <c:pt idx="347">
                  <c:v>11</c:v>
                </c:pt>
                <c:pt idx="348">
                  <c:v>36</c:v>
                </c:pt>
                <c:pt idx="349">
                  <c:v>89</c:v>
                </c:pt>
                <c:pt idx="350">
                  <c:v>98</c:v>
                </c:pt>
                <c:pt idx="351">
                  <c:v>74</c:v>
                </c:pt>
                <c:pt idx="352">
                  <c:v>28</c:v>
                </c:pt>
                <c:pt idx="353">
                  <c:v>37</c:v>
                </c:pt>
                <c:pt idx="354">
                  <c:v>19</c:v>
                </c:pt>
                <c:pt idx="355">
                  <c:v>24</c:v>
                </c:pt>
                <c:pt idx="356">
                  <c:v>18</c:v>
                </c:pt>
                <c:pt idx="357">
                  <c:v>102</c:v>
                </c:pt>
                <c:pt idx="358">
                  <c:v>20</c:v>
                </c:pt>
                <c:pt idx="359">
                  <c:v>84</c:v>
                </c:pt>
                <c:pt idx="360">
                  <c:v>72</c:v>
                </c:pt>
                <c:pt idx="361">
                  <c:v>9</c:v>
                </c:pt>
                <c:pt idx="362">
                  <c:v>99</c:v>
                </c:pt>
                <c:pt idx="363">
                  <c:v>53</c:v>
                </c:pt>
                <c:pt idx="364">
                  <c:v>30</c:v>
                </c:pt>
                <c:pt idx="365">
                  <c:v>72</c:v>
                </c:pt>
                <c:pt idx="366">
                  <c:v>23</c:v>
                </c:pt>
                <c:pt idx="367">
                  <c:v>21</c:v>
                </c:pt>
                <c:pt idx="368">
                  <c:v>6</c:v>
                </c:pt>
                <c:pt idx="369">
                  <c:v>43</c:v>
                </c:pt>
                <c:pt idx="370">
                  <c:v>43</c:v>
                </c:pt>
                <c:pt idx="371">
                  <c:v>10</c:v>
                </c:pt>
                <c:pt idx="372">
                  <c:v>136</c:v>
                </c:pt>
                <c:pt idx="373">
                  <c:v>42</c:v>
                </c:pt>
                <c:pt idx="374">
                  <c:v>23</c:v>
                </c:pt>
                <c:pt idx="375">
                  <c:v>208</c:v>
                </c:pt>
                <c:pt idx="376">
                  <c:v>6</c:v>
                </c:pt>
                <c:pt idx="377">
                  <c:v>20</c:v>
                </c:pt>
                <c:pt idx="378">
                  <c:v>44</c:v>
                </c:pt>
                <c:pt idx="379">
                  <c:v>5</c:v>
                </c:pt>
                <c:pt idx="380">
                  <c:v>28</c:v>
                </c:pt>
                <c:pt idx="381">
                  <c:v>8</c:v>
                </c:pt>
                <c:pt idx="382">
                  <c:v>31</c:v>
                </c:pt>
                <c:pt idx="383">
                  <c:v>1</c:v>
                </c:pt>
                <c:pt idx="384">
                  <c:v>10</c:v>
                </c:pt>
                <c:pt idx="385">
                  <c:v>296</c:v>
                </c:pt>
                <c:pt idx="386">
                  <c:v>1</c:v>
                </c:pt>
                <c:pt idx="387">
                  <c:v>131</c:v>
                </c:pt>
                <c:pt idx="388">
                  <c:v>77</c:v>
                </c:pt>
                <c:pt idx="389">
                  <c:v>91</c:v>
                </c:pt>
                <c:pt idx="390">
                  <c:v>28</c:v>
                </c:pt>
                <c:pt idx="391">
                  <c:v>19</c:v>
                </c:pt>
                <c:pt idx="392">
                  <c:v>49</c:v>
                </c:pt>
                <c:pt idx="393">
                  <c:v>4</c:v>
                </c:pt>
                <c:pt idx="394">
                  <c:v>13</c:v>
                </c:pt>
                <c:pt idx="395">
                  <c:v>38</c:v>
                </c:pt>
                <c:pt idx="396">
                  <c:v>357</c:v>
                </c:pt>
                <c:pt idx="397">
                  <c:v>78</c:v>
                </c:pt>
                <c:pt idx="398">
                  <c:v>55</c:v>
                </c:pt>
                <c:pt idx="399">
                  <c:v>16</c:v>
                </c:pt>
                <c:pt idx="400">
                  <c:v>24</c:v>
                </c:pt>
                <c:pt idx="401">
                  <c:v>24</c:v>
                </c:pt>
                <c:pt idx="402">
                  <c:v>44</c:v>
                </c:pt>
                <c:pt idx="403">
                  <c:v>49</c:v>
                </c:pt>
                <c:pt idx="404">
                  <c:v>34</c:v>
                </c:pt>
                <c:pt idx="405">
                  <c:v>26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73C-436D-B309-F99A17811BE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9036928"/>
        <c:axId val="139051008"/>
      </c:barChart>
      <c:lineChart>
        <c:grouping val="standard"/>
        <c:varyColors val="0"/>
        <c:ser>
          <c:idx val="2"/>
          <c:order val="2"/>
          <c:tx>
            <c:strRef>
              <c:f>INC!$D$77:$D$78</c:f>
              <c:strCache>
                <c:ptCount val="1"/>
                <c:pt idx="0">
                  <c:v> % INC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strRef>
              <c:f>INC!$A$79:$A$491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INC!$D$79:$D$491</c:f>
              <c:numCache>
                <c:formatCode>0%</c:formatCode>
                <c:ptCount val="412"/>
                <c:pt idx="0">
                  <c:v>0.24166666666666667</c:v>
                </c:pt>
                <c:pt idx="1">
                  <c:v>0.29585798816568049</c:v>
                </c:pt>
                <c:pt idx="2">
                  <c:v>0.41891891891891891</c:v>
                </c:pt>
                <c:pt idx="3">
                  <c:v>0.34230194319880419</c:v>
                </c:pt>
                <c:pt idx="4">
                  <c:v>0.32323232323232326</c:v>
                </c:pt>
                <c:pt idx="5">
                  <c:v>0.1111111111111111</c:v>
                </c:pt>
                <c:pt idx="6">
                  <c:v>0.4</c:v>
                </c:pt>
                <c:pt idx="7">
                  <c:v>0.47325102880658437</c:v>
                </c:pt>
                <c:pt idx="8">
                  <c:v>0.47499999999999998</c:v>
                </c:pt>
                <c:pt idx="9">
                  <c:v>0.79338842975206614</c:v>
                </c:pt>
                <c:pt idx="10">
                  <c:v>0.47916666666666669</c:v>
                </c:pt>
                <c:pt idx="11">
                  <c:v>8.2191780821917804E-2</c:v>
                </c:pt>
                <c:pt idx="12">
                  <c:v>0.31447963800904977</c:v>
                </c:pt>
                <c:pt idx="13">
                  <c:v>0.4</c:v>
                </c:pt>
                <c:pt idx="14">
                  <c:v>0.16697247706422019</c:v>
                </c:pt>
                <c:pt idx="15">
                  <c:v>2.7027027027027029E-2</c:v>
                </c:pt>
                <c:pt idx="16">
                  <c:v>0.31746031746031744</c:v>
                </c:pt>
                <c:pt idx="17">
                  <c:v>0.3247863247863248</c:v>
                </c:pt>
                <c:pt idx="18">
                  <c:v>0.21052631578947367</c:v>
                </c:pt>
                <c:pt idx="19">
                  <c:v>0.45833333333333331</c:v>
                </c:pt>
                <c:pt idx="20">
                  <c:v>0</c:v>
                </c:pt>
                <c:pt idx="21">
                  <c:v>1.3095238095238095</c:v>
                </c:pt>
                <c:pt idx="22">
                  <c:v>0.17180616740088106</c:v>
                </c:pt>
                <c:pt idx="23">
                  <c:v>0.44680851063829785</c:v>
                </c:pt>
                <c:pt idx="24">
                  <c:v>0.29617834394904458</c:v>
                </c:pt>
                <c:pt idx="25">
                  <c:v>0.27741935483870966</c:v>
                </c:pt>
                <c:pt idx="26">
                  <c:v>0.33653846153846156</c:v>
                </c:pt>
                <c:pt idx="27">
                  <c:v>0.828125</c:v>
                </c:pt>
                <c:pt idx="28">
                  <c:v>0.32163742690058478</c:v>
                </c:pt>
                <c:pt idx="29">
                  <c:v>0.40236686390532544</c:v>
                </c:pt>
                <c:pt idx="30">
                  <c:v>0.18120805369127516</c:v>
                </c:pt>
                <c:pt idx="31">
                  <c:v>0.562962962962963</c:v>
                </c:pt>
                <c:pt idx="32">
                  <c:v>0</c:v>
                </c:pt>
                <c:pt idx="33">
                  <c:v>0.15121951219512195</c:v>
                </c:pt>
                <c:pt idx="34">
                  <c:v>0.76</c:v>
                </c:pt>
                <c:pt idx="35">
                  <c:v>0.29395790902919211</c:v>
                </c:pt>
                <c:pt idx="36">
                  <c:v>0.80952380952380953</c:v>
                </c:pt>
                <c:pt idx="37">
                  <c:v>0</c:v>
                </c:pt>
                <c:pt idx="38">
                  <c:v>0.19117647058823528</c:v>
                </c:pt>
                <c:pt idx="39">
                  <c:v>0.31818181818181818</c:v>
                </c:pt>
                <c:pt idx="40">
                  <c:v>6.097560975609756E-2</c:v>
                </c:pt>
                <c:pt idx="41">
                  <c:v>0.25149700598802394</c:v>
                </c:pt>
                <c:pt idx="42">
                  <c:v>0.11009174311926606</c:v>
                </c:pt>
                <c:pt idx="43">
                  <c:v>0.49375000000000002</c:v>
                </c:pt>
                <c:pt idx="44">
                  <c:v>0.63793103448275867</c:v>
                </c:pt>
                <c:pt idx="45">
                  <c:v>1.1914893617021276</c:v>
                </c:pt>
                <c:pt idx="46">
                  <c:v>3.8461538461538464E-2</c:v>
                </c:pt>
                <c:pt idx="47">
                  <c:v>9.7744360902255634E-2</c:v>
                </c:pt>
                <c:pt idx="48">
                  <c:v>7.6923076923076927E-3</c:v>
                </c:pt>
                <c:pt idx="49">
                  <c:v>0.82300884955752207</c:v>
                </c:pt>
                <c:pt idx="50">
                  <c:v>0.22698268003646307</c:v>
                </c:pt>
                <c:pt idx="51">
                  <c:v>0.45238095238095238</c:v>
                </c:pt>
                <c:pt idx="52">
                  <c:v>9.6153846153846159E-2</c:v>
                </c:pt>
                <c:pt idx="53">
                  <c:v>0.72538860103626945</c:v>
                </c:pt>
                <c:pt idx="54">
                  <c:v>0.1751412429378531</c:v>
                </c:pt>
                <c:pt idx="55">
                  <c:v>0.25870646766169153</c:v>
                </c:pt>
                <c:pt idx="56">
                  <c:v>5.5865921787709494E-2</c:v>
                </c:pt>
                <c:pt idx="57">
                  <c:v>0.83809523809523812</c:v>
                </c:pt>
                <c:pt idx="58">
                  <c:v>6.25E-2</c:v>
                </c:pt>
                <c:pt idx="59">
                  <c:v>0</c:v>
                </c:pt>
                <c:pt idx="60">
                  <c:v>0.20262390670553937</c:v>
                </c:pt>
                <c:pt idx="61">
                  <c:v>0.34285714285714286</c:v>
                </c:pt>
                <c:pt idx="62">
                  <c:v>0.35915492957746481</c:v>
                </c:pt>
                <c:pt idx="63">
                  <c:v>0.92500000000000004</c:v>
                </c:pt>
                <c:pt idx="64">
                  <c:v>1.203125</c:v>
                </c:pt>
                <c:pt idx="65">
                  <c:v>0.14746543778801843</c:v>
                </c:pt>
                <c:pt idx="66">
                  <c:v>0.14522821576763487</c:v>
                </c:pt>
                <c:pt idx="67">
                  <c:v>0.51396648044692739</c:v>
                </c:pt>
                <c:pt idx="68">
                  <c:v>3.6885245901639344E-2</c:v>
                </c:pt>
                <c:pt idx="69">
                  <c:v>1.4230769230769231</c:v>
                </c:pt>
                <c:pt idx="70">
                  <c:v>0.52830188679245282</c:v>
                </c:pt>
                <c:pt idx="71">
                  <c:v>0.31137724550898205</c:v>
                </c:pt>
                <c:pt idx="72">
                  <c:v>0.6333333333333333</c:v>
                </c:pt>
                <c:pt idx="73">
                  <c:v>0.1717032967032967</c:v>
                </c:pt>
                <c:pt idx="74">
                  <c:v>0.4</c:v>
                </c:pt>
                <c:pt idx="75">
                  <c:v>0.13698630136986301</c:v>
                </c:pt>
                <c:pt idx="76">
                  <c:v>0.296875</c:v>
                </c:pt>
                <c:pt idx="77">
                  <c:v>0.11025641025641025</c:v>
                </c:pt>
                <c:pt idx="78">
                  <c:v>0.30314960629921262</c:v>
                </c:pt>
                <c:pt idx="79">
                  <c:v>1.8333333333333333</c:v>
                </c:pt>
                <c:pt idx="80">
                  <c:v>0.88888888888888884</c:v>
                </c:pt>
                <c:pt idx="81">
                  <c:v>0.12941176470588237</c:v>
                </c:pt>
                <c:pt idx="82">
                  <c:v>0.4</c:v>
                </c:pt>
                <c:pt idx="83">
                  <c:v>0.3559322033898305</c:v>
                </c:pt>
                <c:pt idx="84">
                  <c:v>0.43912175648702595</c:v>
                </c:pt>
                <c:pt idx="85">
                  <c:v>0.38095238095238093</c:v>
                </c:pt>
                <c:pt idx="86">
                  <c:v>0.63235294117647056</c:v>
                </c:pt>
                <c:pt idx="87">
                  <c:v>0.66666666666666663</c:v>
                </c:pt>
                <c:pt idx="88">
                  <c:v>1</c:v>
                </c:pt>
                <c:pt idx="89">
                  <c:v>0.16740088105726872</c:v>
                </c:pt>
                <c:pt idx="90">
                  <c:v>0.14285714285714285</c:v>
                </c:pt>
                <c:pt idx="91">
                  <c:v>0.19948186528497408</c:v>
                </c:pt>
                <c:pt idx="92">
                  <c:v>0.68664850136239786</c:v>
                </c:pt>
                <c:pt idx="93">
                  <c:v>0.10344827586206896</c:v>
                </c:pt>
                <c:pt idx="94">
                  <c:v>0.92028985507246375</c:v>
                </c:pt>
                <c:pt idx="95">
                  <c:v>0.17894736842105263</c:v>
                </c:pt>
                <c:pt idx="96">
                  <c:v>0.25140712945590993</c:v>
                </c:pt>
                <c:pt idx="97">
                  <c:v>0.47272727272727272</c:v>
                </c:pt>
                <c:pt idx="98">
                  <c:v>0.26618705035971224</c:v>
                </c:pt>
                <c:pt idx="99">
                  <c:v>0.24324324324324326</c:v>
                </c:pt>
                <c:pt idx="100">
                  <c:v>0.89655172413793105</c:v>
                </c:pt>
                <c:pt idx="101">
                  <c:v>0.12839879154078551</c:v>
                </c:pt>
                <c:pt idx="102">
                  <c:v>0.14075286415711949</c:v>
                </c:pt>
                <c:pt idx="103">
                  <c:v>0.14553723706651506</c:v>
                </c:pt>
                <c:pt idx="104">
                  <c:v>0</c:v>
                </c:pt>
                <c:pt idx="105">
                  <c:v>0.24603174603174602</c:v>
                </c:pt>
                <c:pt idx="106">
                  <c:v>0.28749999999999998</c:v>
                </c:pt>
                <c:pt idx="107">
                  <c:v>0.125</c:v>
                </c:pt>
                <c:pt idx="108">
                  <c:v>0.1864406779661017</c:v>
                </c:pt>
                <c:pt idx="109">
                  <c:v>1.8620689655172413</c:v>
                </c:pt>
                <c:pt idx="110">
                  <c:v>0.62393162393162394</c:v>
                </c:pt>
                <c:pt idx="111">
                  <c:v>1.8717948717948718</c:v>
                </c:pt>
                <c:pt idx="112">
                  <c:v>0.5842696629213483</c:v>
                </c:pt>
                <c:pt idx="113">
                  <c:v>0.13207547169811321</c:v>
                </c:pt>
                <c:pt idx="114">
                  <c:v>0.30434782608695654</c:v>
                </c:pt>
                <c:pt idx="115">
                  <c:v>0.28000000000000003</c:v>
                </c:pt>
                <c:pt idx="116">
                  <c:v>0.42638623326959846</c:v>
                </c:pt>
                <c:pt idx="117">
                  <c:v>0.109375</c:v>
                </c:pt>
                <c:pt idx="118">
                  <c:v>0.26251390433815353</c:v>
                </c:pt>
                <c:pt idx="119">
                  <c:v>0.54477611940298509</c:v>
                </c:pt>
                <c:pt idx="120">
                  <c:v>0.88642659279778391</c:v>
                </c:pt>
                <c:pt idx="121">
                  <c:v>0.13069908814589665</c:v>
                </c:pt>
                <c:pt idx="122">
                  <c:v>0</c:v>
                </c:pt>
                <c:pt idx="123">
                  <c:v>7.1428571428571425E-2</c:v>
                </c:pt>
                <c:pt idx="124">
                  <c:v>0.94029850746268662</c:v>
                </c:pt>
                <c:pt idx="125">
                  <c:v>0.3</c:v>
                </c:pt>
                <c:pt idx="126">
                  <c:v>4.3478260869565216E-2</c:v>
                </c:pt>
                <c:pt idx="127">
                  <c:v>0.83950617283950613</c:v>
                </c:pt>
                <c:pt idx="128">
                  <c:v>4.1666666666666664E-2</c:v>
                </c:pt>
                <c:pt idx="129">
                  <c:v>8.755760368663594E-2</c:v>
                </c:pt>
                <c:pt idx="130">
                  <c:v>0.18493150684931506</c:v>
                </c:pt>
                <c:pt idx="131">
                  <c:v>1.1111111111111112</c:v>
                </c:pt>
                <c:pt idx="132">
                  <c:v>0.322265625</c:v>
                </c:pt>
                <c:pt idx="133">
                  <c:v>7.575757575757576E-2</c:v>
                </c:pt>
                <c:pt idx="134">
                  <c:v>0.5625</c:v>
                </c:pt>
                <c:pt idx="135">
                  <c:v>0.11320754716981132</c:v>
                </c:pt>
                <c:pt idx="136">
                  <c:v>0.76363636363636367</c:v>
                </c:pt>
                <c:pt idx="137">
                  <c:v>0.16911764705882354</c:v>
                </c:pt>
                <c:pt idx="138">
                  <c:v>8.1967213114754092E-2</c:v>
                </c:pt>
                <c:pt idx="139">
                  <c:v>2.4285714285714284</c:v>
                </c:pt>
                <c:pt idx="140">
                  <c:v>0.81818181818181823</c:v>
                </c:pt>
                <c:pt idx="141">
                  <c:v>0.19230769230769232</c:v>
                </c:pt>
                <c:pt idx="142">
                  <c:v>0.60049627791563276</c:v>
                </c:pt>
                <c:pt idx="143">
                  <c:v>0.46500000000000002</c:v>
                </c:pt>
                <c:pt idx="144">
                  <c:v>0.96296296296296291</c:v>
                </c:pt>
                <c:pt idx="145">
                  <c:v>0.40740740740740738</c:v>
                </c:pt>
                <c:pt idx="146">
                  <c:v>0</c:v>
                </c:pt>
                <c:pt idx="147">
                  <c:v>1.0249999999999999</c:v>
                </c:pt>
                <c:pt idx="148">
                  <c:v>0.108</c:v>
                </c:pt>
                <c:pt idx="149">
                  <c:v>0</c:v>
                </c:pt>
                <c:pt idx="150">
                  <c:v>1.1818181818181819</c:v>
                </c:pt>
                <c:pt idx="151">
                  <c:v>0.25714285714285712</c:v>
                </c:pt>
                <c:pt idx="152">
                  <c:v>0.73188405797101452</c:v>
                </c:pt>
                <c:pt idx="153">
                  <c:v>0.29487179487179488</c:v>
                </c:pt>
                <c:pt idx="154">
                  <c:v>0.31726907630522089</c:v>
                </c:pt>
                <c:pt idx="155">
                  <c:v>0.69867549668874174</c:v>
                </c:pt>
                <c:pt idx="156">
                  <c:v>0.30280373831775703</c:v>
                </c:pt>
                <c:pt idx="157">
                  <c:v>0.38128654970760234</c:v>
                </c:pt>
                <c:pt idx="158">
                  <c:v>0.47</c:v>
                </c:pt>
                <c:pt idx="159">
                  <c:v>0.25362318840579712</c:v>
                </c:pt>
                <c:pt idx="160">
                  <c:v>0.41336116910229648</c:v>
                </c:pt>
                <c:pt idx="161">
                  <c:v>1.5454545454545454</c:v>
                </c:pt>
                <c:pt idx="162">
                  <c:v>8.45771144278607E-2</c:v>
                </c:pt>
                <c:pt idx="163">
                  <c:v>0</c:v>
                </c:pt>
                <c:pt idx="164">
                  <c:v>0.25633383010432192</c:v>
                </c:pt>
                <c:pt idx="165">
                  <c:v>0.43181818181818182</c:v>
                </c:pt>
                <c:pt idx="166">
                  <c:v>0.52830188679245282</c:v>
                </c:pt>
                <c:pt idx="167">
                  <c:v>0.53745928338762217</c:v>
                </c:pt>
                <c:pt idx="168">
                  <c:v>0.33779761904761907</c:v>
                </c:pt>
                <c:pt idx="169">
                  <c:v>4.5296167247386762E-2</c:v>
                </c:pt>
                <c:pt idx="170">
                  <c:v>0.30057803468208094</c:v>
                </c:pt>
                <c:pt idx="171">
                  <c:v>0</c:v>
                </c:pt>
                <c:pt idx="172">
                  <c:v>0.22522522522522523</c:v>
                </c:pt>
                <c:pt idx="173">
                  <c:v>0</c:v>
                </c:pt>
                <c:pt idx="174">
                  <c:v>1.1944444444444444</c:v>
                </c:pt>
                <c:pt idx="175">
                  <c:v>0</c:v>
                </c:pt>
                <c:pt idx="176">
                  <c:v>0.88461538461538458</c:v>
                </c:pt>
                <c:pt idx="177">
                  <c:v>0.21568627450980393</c:v>
                </c:pt>
                <c:pt idx="178">
                  <c:v>0.18947368421052632</c:v>
                </c:pt>
                <c:pt idx="179">
                  <c:v>0.39914163090128757</c:v>
                </c:pt>
                <c:pt idx="180">
                  <c:v>0</c:v>
                </c:pt>
                <c:pt idx="181">
                  <c:v>2.4390243902439025E-2</c:v>
                </c:pt>
                <c:pt idx="182">
                  <c:v>4.9180327868852458E-2</c:v>
                </c:pt>
                <c:pt idx="183">
                  <c:v>0.46666666666666667</c:v>
                </c:pt>
                <c:pt idx="184">
                  <c:v>0.13131313131313133</c:v>
                </c:pt>
                <c:pt idx="185">
                  <c:v>0.21092278719397364</c:v>
                </c:pt>
                <c:pt idx="186">
                  <c:v>0.27450980392156865</c:v>
                </c:pt>
                <c:pt idx="187">
                  <c:v>0.39416058394160586</c:v>
                </c:pt>
                <c:pt idx="188">
                  <c:v>4.1666666666666664E-2</c:v>
                </c:pt>
                <c:pt idx="189">
                  <c:v>0.38926174496644295</c:v>
                </c:pt>
                <c:pt idx="190">
                  <c:v>2.3026315789473686</c:v>
                </c:pt>
                <c:pt idx="191">
                  <c:v>0</c:v>
                </c:pt>
                <c:pt idx="192">
                  <c:v>0</c:v>
                </c:pt>
                <c:pt idx="193">
                  <c:v>0.32183908045977011</c:v>
                </c:pt>
                <c:pt idx="194">
                  <c:v>0.14838709677419354</c:v>
                </c:pt>
                <c:pt idx="195">
                  <c:v>0.78512396694214881</c:v>
                </c:pt>
                <c:pt idx="196">
                  <c:v>0.38461538461538464</c:v>
                </c:pt>
                <c:pt idx="197">
                  <c:v>0.21862348178137653</c:v>
                </c:pt>
                <c:pt idx="198">
                  <c:v>0.71641791044776115</c:v>
                </c:pt>
                <c:pt idx="199">
                  <c:v>0.3971631205673759</c:v>
                </c:pt>
                <c:pt idx="200">
                  <c:v>0.33774834437086093</c:v>
                </c:pt>
                <c:pt idx="201">
                  <c:v>0</c:v>
                </c:pt>
                <c:pt idx="202">
                  <c:v>0.1111111111111111</c:v>
                </c:pt>
                <c:pt idx="203">
                  <c:v>0.54782608695652169</c:v>
                </c:pt>
                <c:pt idx="204">
                  <c:v>0.57692307692307687</c:v>
                </c:pt>
                <c:pt idx="205">
                  <c:v>0</c:v>
                </c:pt>
                <c:pt idx="206">
                  <c:v>0.42465753424657532</c:v>
                </c:pt>
                <c:pt idx="207">
                  <c:v>0.27206771463119711</c:v>
                </c:pt>
                <c:pt idx="208">
                  <c:v>0.31632653061224492</c:v>
                </c:pt>
                <c:pt idx="209">
                  <c:v>0.1797752808988764</c:v>
                </c:pt>
                <c:pt idx="210">
                  <c:v>0.33695652173913043</c:v>
                </c:pt>
                <c:pt idx="211">
                  <c:v>0.34031413612565448</c:v>
                </c:pt>
                <c:pt idx="212">
                  <c:v>0.44904458598726116</c:v>
                </c:pt>
                <c:pt idx="213">
                  <c:v>0.4127659574468085</c:v>
                </c:pt>
                <c:pt idx="214">
                  <c:v>0.18666666666666668</c:v>
                </c:pt>
                <c:pt idx="215">
                  <c:v>0.15502183406113537</c:v>
                </c:pt>
                <c:pt idx="216">
                  <c:v>0.4</c:v>
                </c:pt>
                <c:pt idx="217">
                  <c:v>0.64137931034482754</c:v>
                </c:pt>
                <c:pt idx="218">
                  <c:v>0.84313725490196079</c:v>
                </c:pt>
                <c:pt idx="219">
                  <c:v>0.42696629213483145</c:v>
                </c:pt>
                <c:pt idx="220">
                  <c:v>3.8554216867469883E-2</c:v>
                </c:pt>
                <c:pt idx="221">
                  <c:v>0.31775700934579437</c:v>
                </c:pt>
                <c:pt idx="222">
                  <c:v>0.66393442622950816</c:v>
                </c:pt>
                <c:pt idx="223">
                  <c:v>0.25352112676056338</c:v>
                </c:pt>
                <c:pt idx="224">
                  <c:v>8.3333333333333329E-2</c:v>
                </c:pt>
                <c:pt idx="225">
                  <c:v>0.33333333333333331</c:v>
                </c:pt>
                <c:pt idx="226">
                  <c:v>0.14215686274509803</c:v>
                </c:pt>
                <c:pt idx="227">
                  <c:v>0</c:v>
                </c:pt>
                <c:pt idx="228">
                  <c:v>0.35416666666666669</c:v>
                </c:pt>
                <c:pt idx="229">
                  <c:v>0.21710526315789475</c:v>
                </c:pt>
                <c:pt idx="230">
                  <c:v>0.55621301775147924</c:v>
                </c:pt>
                <c:pt idx="231">
                  <c:v>0.48148148148148145</c:v>
                </c:pt>
                <c:pt idx="232">
                  <c:v>0.66666666666666663</c:v>
                </c:pt>
                <c:pt idx="233">
                  <c:v>0.39227642276422764</c:v>
                </c:pt>
                <c:pt idx="234">
                  <c:v>0.45871559633027525</c:v>
                </c:pt>
                <c:pt idx="235">
                  <c:v>0.12152777777777778</c:v>
                </c:pt>
                <c:pt idx="236">
                  <c:v>0.24242424242424243</c:v>
                </c:pt>
                <c:pt idx="237">
                  <c:v>0.33766233766233766</c:v>
                </c:pt>
                <c:pt idx="238">
                  <c:v>1.625</c:v>
                </c:pt>
                <c:pt idx="239">
                  <c:v>0.1111111111111111</c:v>
                </c:pt>
                <c:pt idx="240">
                  <c:v>0.60465116279069764</c:v>
                </c:pt>
                <c:pt idx="241">
                  <c:v>0.40853658536585363</c:v>
                </c:pt>
                <c:pt idx="242">
                  <c:v>1.1439999999999999</c:v>
                </c:pt>
                <c:pt idx="243">
                  <c:v>0</c:v>
                </c:pt>
                <c:pt idx="244">
                  <c:v>0.41176470588235292</c:v>
                </c:pt>
                <c:pt idx="245">
                  <c:v>0.33333333333333331</c:v>
                </c:pt>
                <c:pt idx="246">
                  <c:v>1.2564102564102564</c:v>
                </c:pt>
                <c:pt idx="247">
                  <c:v>0.8351648351648352</c:v>
                </c:pt>
                <c:pt idx="248">
                  <c:v>6.9767441860465115E-2</c:v>
                </c:pt>
                <c:pt idx="249">
                  <c:v>0.45714285714285713</c:v>
                </c:pt>
                <c:pt idx="250">
                  <c:v>0.46511627906976744</c:v>
                </c:pt>
                <c:pt idx="251">
                  <c:v>0.29878048780487804</c:v>
                </c:pt>
                <c:pt idx="252">
                  <c:v>0.15918367346938775</c:v>
                </c:pt>
                <c:pt idx="253">
                  <c:v>0.18848167539267016</c:v>
                </c:pt>
                <c:pt idx="254">
                  <c:v>0.65217391304347827</c:v>
                </c:pt>
                <c:pt idx="255">
                  <c:v>0.38190364277320799</c:v>
                </c:pt>
                <c:pt idx="256">
                  <c:v>1.0975609756097562</c:v>
                </c:pt>
                <c:pt idx="257">
                  <c:v>0</c:v>
                </c:pt>
                <c:pt idx="258">
                  <c:v>1.5901639344262295</c:v>
                </c:pt>
                <c:pt idx="259">
                  <c:v>0.17582417582417584</c:v>
                </c:pt>
                <c:pt idx="260">
                  <c:v>0.16317991631799164</c:v>
                </c:pt>
                <c:pt idx="261">
                  <c:v>1.2117647058823529</c:v>
                </c:pt>
                <c:pt idx="262">
                  <c:v>0.71717171717171713</c:v>
                </c:pt>
                <c:pt idx="263">
                  <c:v>0.49206349206349204</c:v>
                </c:pt>
                <c:pt idx="264">
                  <c:v>1.0509554140127388</c:v>
                </c:pt>
                <c:pt idx="265">
                  <c:v>0.18840579710144928</c:v>
                </c:pt>
                <c:pt idx="266">
                  <c:v>0.31196581196581197</c:v>
                </c:pt>
                <c:pt idx="267">
                  <c:v>0.18571428571428572</c:v>
                </c:pt>
                <c:pt idx="268">
                  <c:v>0.21323529411764705</c:v>
                </c:pt>
                <c:pt idx="269">
                  <c:v>0.50617283950617287</c:v>
                </c:pt>
                <c:pt idx="270">
                  <c:v>0.82608695652173914</c:v>
                </c:pt>
                <c:pt idx="271">
                  <c:v>0.45871559633027525</c:v>
                </c:pt>
                <c:pt idx="272">
                  <c:v>0.88888888888888884</c:v>
                </c:pt>
                <c:pt idx="273">
                  <c:v>5.4794520547945202E-2</c:v>
                </c:pt>
                <c:pt idx="274">
                  <c:v>3.1746031746031744E-2</c:v>
                </c:pt>
                <c:pt idx="275">
                  <c:v>0.32089552238805968</c:v>
                </c:pt>
                <c:pt idx="276">
                  <c:v>0.46448087431693991</c:v>
                </c:pt>
                <c:pt idx="277">
                  <c:v>3.5625</c:v>
                </c:pt>
                <c:pt idx="278">
                  <c:v>0.12582781456953643</c:v>
                </c:pt>
                <c:pt idx="279">
                  <c:v>0.10526315789473684</c:v>
                </c:pt>
                <c:pt idx="280">
                  <c:v>0.20634920634920634</c:v>
                </c:pt>
                <c:pt idx="281">
                  <c:v>1.1775700934579438</c:v>
                </c:pt>
                <c:pt idx="282">
                  <c:v>0.11525423728813559</c:v>
                </c:pt>
                <c:pt idx="283">
                  <c:v>0.75598086124401909</c:v>
                </c:pt>
                <c:pt idx="284">
                  <c:v>0.11392405063291139</c:v>
                </c:pt>
                <c:pt idx="285">
                  <c:v>0</c:v>
                </c:pt>
                <c:pt idx="286">
                  <c:v>0.32063492063492066</c:v>
                </c:pt>
                <c:pt idx="287">
                  <c:v>0.6</c:v>
                </c:pt>
                <c:pt idx="288">
                  <c:v>0.10036978341257263</c:v>
                </c:pt>
                <c:pt idx="289">
                  <c:v>0.31007751937984496</c:v>
                </c:pt>
                <c:pt idx="290">
                  <c:v>0.16666666666666666</c:v>
                </c:pt>
                <c:pt idx="291">
                  <c:v>0.64640883977900554</c:v>
                </c:pt>
                <c:pt idx="292">
                  <c:v>0</c:v>
                </c:pt>
                <c:pt idx="293">
                  <c:v>0.41509433962264153</c:v>
                </c:pt>
                <c:pt idx="294">
                  <c:v>0.48295454545454547</c:v>
                </c:pt>
                <c:pt idx="295">
                  <c:v>0.40051513200257566</c:v>
                </c:pt>
                <c:pt idx="296">
                  <c:v>1.1224489795918366</c:v>
                </c:pt>
                <c:pt idx="297">
                  <c:v>0.47272727272727272</c:v>
                </c:pt>
                <c:pt idx="298">
                  <c:v>0</c:v>
                </c:pt>
                <c:pt idx="299">
                  <c:v>0.69047619047619047</c:v>
                </c:pt>
                <c:pt idx="300">
                  <c:v>0.22317596566523606</c:v>
                </c:pt>
                <c:pt idx="301">
                  <c:v>0.14285714285714285</c:v>
                </c:pt>
                <c:pt idx="302">
                  <c:v>0</c:v>
                </c:pt>
                <c:pt idx="303">
                  <c:v>1.2727272727272727</c:v>
                </c:pt>
                <c:pt idx="304">
                  <c:v>0.94</c:v>
                </c:pt>
                <c:pt idx="305">
                  <c:v>0</c:v>
                </c:pt>
                <c:pt idx="306">
                  <c:v>0.3258426966292135</c:v>
                </c:pt>
                <c:pt idx="307">
                  <c:v>0.6095890410958904</c:v>
                </c:pt>
                <c:pt idx="308">
                  <c:v>1.2588235294117647</c:v>
                </c:pt>
                <c:pt idx="309">
                  <c:v>0.46078431372549017</c:v>
                </c:pt>
                <c:pt idx="310">
                  <c:v>0.20634920634920634</c:v>
                </c:pt>
                <c:pt idx="311">
                  <c:v>1.0588235294117647</c:v>
                </c:pt>
                <c:pt idx="312">
                  <c:v>6.6666666666666666E-2</c:v>
                </c:pt>
                <c:pt idx="313">
                  <c:v>0.29268292682926828</c:v>
                </c:pt>
                <c:pt idx="314">
                  <c:v>0.27450980392156865</c:v>
                </c:pt>
                <c:pt idx="315">
                  <c:v>0.15665236051502146</c:v>
                </c:pt>
                <c:pt idx="316">
                  <c:v>0.47272727272727272</c:v>
                </c:pt>
                <c:pt idx="317">
                  <c:v>0.14218009478672985</c:v>
                </c:pt>
                <c:pt idx="318">
                  <c:v>0.1930835734870317</c:v>
                </c:pt>
                <c:pt idx="319">
                  <c:v>0.15137614678899083</c:v>
                </c:pt>
                <c:pt idx="320">
                  <c:v>0.62204724409448819</c:v>
                </c:pt>
                <c:pt idx="321">
                  <c:v>0.52554744525547448</c:v>
                </c:pt>
                <c:pt idx="322">
                  <c:v>0.27142857142857141</c:v>
                </c:pt>
                <c:pt idx="323">
                  <c:v>7.2289156626506021E-2</c:v>
                </c:pt>
                <c:pt idx="324">
                  <c:v>0.46875</c:v>
                </c:pt>
                <c:pt idx="325">
                  <c:v>0.51111111111111107</c:v>
                </c:pt>
                <c:pt idx="326">
                  <c:v>0.5757575757575758</c:v>
                </c:pt>
                <c:pt idx="327">
                  <c:v>0.25389408099688471</c:v>
                </c:pt>
                <c:pt idx="328">
                  <c:v>0.36125654450261779</c:v>
                </c:pt>
                <c:pt idx="329">
                  <c:v>0.26506024096385544</c:v>
                </c:pt>
                <c:pt idx="330">
                  <c:v>8.7837837837837843E-2</c:v>
                </c:pt>
                <c:pt idx="331">
                  <c:v>0.13978494623655913</c:v>
                </c:pt>
                <c:pt idx="332">
                  <c:v>0.61458333333333337</c:v>
                </c:pt>
                <c:pt idx="333">
                  <c:v>0.22619047619047619</c:v>
                </c:pt>
                <c:pt idx="334">
                  <c:v>1.4615384615384615</c:v>
                </c:pt>
                <c:pt idx="335">
                  <c:v>0.16770186335403728</c:v>
                </c:pt>
                <c:pt idx="336">
                  <c:v>2.1645021645021645E-3</c:v>
                </c:pt>
                <c:pt idx="337">
                  <c:v>0</c:v>
                </c:pt>
                <c:pt idx="338">
                  <c:v>0.85416666666666663</c:v>
                </c:pt>
                <c:pt idx="339">
                  <c:v>0.42857142857142855</c:v>
                </c:pt>
                <c:pt idx="340">
                  <c:v>0.24347826086956523</c:v>
                </c:pt>
                <c:pt idx="341">
                  <c:v>0.5213675213675214</c:v>
                </c:pt>
                <c:pt idx="342">
                  <c:v>0.33139534883720928</c:v>
                </c:pt>
                <c:pt idx="343">
                  <c:v>0.34831460674157305</c:v>
                </c:pt>
                <c:pt idx="344">
                  <c:v>0</c:v>
                </c:pt>
                <c:pt idx="345">
                  <c:v>0.48214285714285715</c:v>
                </c:pt>
                <c:pt idx="346">
                  <c:v>0.46153846153846156</c:v>
                </c:pt>
                <c:pt idx="347">
                  <c:v>0.26829268292682928</c:v>
                </c:pt>
                <c:pt idx="348">
                  <c:v>0.51428571428571423</c:v>
                </c:pt>
                <c:pt idx="349">
                  <c:v>0.90816326530612246</c:v>
                </c:pt>
                <c:pt idx="350">
                  <c:v>0.35125448028673834</c:v>
                </c:pt>
                <c:pt idx="351">
                  <c:v>0.53237410071942448</c:v>
                </c:pt>
                <c:pt idx="352">
                  <c:v>0.49122807017543857</c:v>
                </c:pt>
                <c:pt idx="353">
                  <c:v>0.43529411764705883</c:v>
                </c:pt>
                <c:pt idx="354">
                  <c:v>1.7272727272727273</c:v>
                </c:pt>
                <c:pt idx="355">
                  <c:v>0.28915662650602408</c:v>
                </c:pt>
                <c:pt idx="356">
                  <c:v>0.48648648648648651</c:v>
                </c:pt>
                <c:pt idx="357">
                  <c:v>0.48341232227488151</c:v>
                </c:pt>
                <c:pt idx="358">
                  <c:v>0.16806722689075632</c:v>
                </c:pt>
                <c:pt idx="359">
                  <c:v>0.45405405405405408</c:v>
                </c:pt>
                <c:pt idx="360">
                  <c:v>0.19889502762430938</c:v>
                </c:pt>
                <c:pt idx="361">
                  <c:v>0.17647058823529413</c:v>
                </c:pt>
                <c:pt idx="362">
                  <c:v>0.12406015037593984</c:v>
                </c:pt>
                <c:pt idx="363">
                  <c:v>0.29943502824858759</c:v>
                </c:pt>
                <c:pt idx="364">
                  <c:v>0.13392857142857142</c:v>
                </c:pt>
                <c:pt idx="365">
                  <c:v>0.23529411764705882</c:v>
                </c:pt>
                <c:pt idx="366">
                  <c:v>0.25</c:v>
                </c:pt>
                <c:pt idx="367">
                  <c:v>0.28378378378378377</c:v>
                </c:pt>
                <c:pt idx="368">
                  <c:v>0.12</c:v>
                </c:pt>
                <c:pt idx="369">
                  <c:v>0.78181818181818186</c:v>
                </c:pt>
                <c:pt idx="370">
                  <c:v>0.48863636363636365</c:v>
                </c:pt>
                <c:pt idx="371">
                  <c:v>0.125</c:v>
                </c:pt>
                <c:pt idx="372">
                  <c:v>0.23129251700680273</c:v>
                </c:pt>
                <c:pt idx="373">
                  <c:v>0.40384615384615385</c:v>
                </c:pt>
                <c:pt idx="374">
                  <c:v>0.43396226415094341</c:v>
                </c:pt>
                <c:pt idx="375">
                  <c:v>0.43514644351464438</c:v>
                </c:pt>
                <c:pt idx="376">
                  <c:v>4.5112781954887216E-2</c:v>
                </c:pt>
                <c:pt idx="377">
                  <c:v>8.5836909871244635E-2</c:v>
                </c:pt>
                <c:pt idx="378">
                  <c:v>0.67692307692307696</c:v>
                </c:pt>
                <c:pt idx="379">
                  <c:v>0.19230769230769232</c:v>
                </c:pt>
                <c:pt idx="380">
                  <c:v>0.7</c:v>
                </c:pt>
                <c:pt idx="381">
                  <c:v>3.8095238095238099E-2</c:v>
                </c:pt>
                <c:pt idx="382">
                  <c:v>8.7078651685393263E-2</c:v>
                </c:pt>
                <c:pt idx="383">
                  <c:v>6.7114093959731542E-3</c:v>
                </c:pt>
                <c:pt idx="384">
                  <c:v>0.12658227848101267</c:v>
                </c:pt>
                <c:pt idx="385">
                  <c:v>0.26102292768959434</c:v>
                </c:pt>
                <c:pt idx="386">
                  <c:v>0.05</c:v>
                </c:pt>
                <c:pt idx="387">
                  <c:v>0.70810810810810809</c:v>
                </c:pt>
                <c:pt idx="388">
                  <c:v>0.66956521739130437</c:v>
                </c:pt>
                <c:pt idx="389">
                  <c:v>0.24202127659574468</c:v>
                </c:pt>
                <c:pt idx="390">
                  <c:v>0.48275862068965519</c:v>
                </c:pt>
                <c:pt idx="391">
                  <c:v>0.10614525139664804</c:v>
                </c:pt>
                <c:pt idx="392">
                  <c:v>0.39516129032258063</c:v>
                </c:pt>
                <c:pt idx="393">
                  <c:v>0.23529411764705882</c:v>
                </c:pt>
                <c:pt idx="394">
                  <c:v>0.25490196078431371</c:v>
                </c:pt>
                <c:pt idx="395">
                  <c:v>0.80851063829787229</c:v>
                </c:pt>
                <c:pt idx="396">
                  <c:v>0.52967359050445106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C73C-436D-B309-F99A17811BE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9054080"/>
        <c:axId val="139052544"/>
      </c:lineChart>
      <c:catAx>
        <c:axId val="1390369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051008"/>
        <c:crosses val="autoZero"/>
        <c:auto val="1"/>
        <c:lblAlgn val="ctr"/>
        <c:lblOffset val="100"/>
        <c:noMultiLvlLbl val="0"/>
      </c:catAx>
      <c:valAx>
        <c:axId val="1390510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036928"/>
        <c:crosses val="autoZero"/>
        <c:crossBetween val="between"/>
      </c:valAx>
      <c:valAx>
        <c:axId val="139052544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054080"/>
        <c:crosses val="max"/>
        <c:crossBetween val="between"/>
      </c:valAx>
      <c:catAx>
        <c:axId val="13905408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3905254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2022.xlsx]INC!TablaDinámica6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Ira no Complicada</a:t>
            </a:r>
            <a:r>
              <a:rPr lang="es-PE" b="1" baseline="0"/>
              <a:t> por Red</a:t>
            </a:r>
            <a:endParaRPr lang="es-PE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8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1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INC!$B$3:$B$4</c:f>
              <c:strCache>
                <c:ptCount val="1"/>
                <c:pt idx="0">
                  <c:v> MetaINC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INC!$A$5:$A$14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INC!$B$5:$B$14</c:f>
              <c:numCache>
                <c:formatCode>General</c:formatCode>
                <c:ptCount val="9"/>
                <c:pt idx="0">
                  <c:v>10735</c:v>
                </c:pt>
                <c:pt idx="1">
                  <c:v>10339</c:v>
                </c:pt>
                <c:pt idx="2">
                  <c:v>3032</c:v>
                </c:pt>
                <c:pt idx="3">
                  <c:v>8577</c:v>
                </c:pt>
                <c:pt idx="4">
                  <c:v>18196</c:v>
                </c:pt>
                <c:pt idx="5">
                  <c:v>10206</c:v>
                </c:pt>
                <c:pt idx="6">
                  <c:v>7301</c:v>
                </c:pt>
                <c:pt idx="7">
                  <c:v>4629</c:v>
                </c:pt>
                <c:pt idx="8">
                  <c:v>5238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AE3-4719-B031-5FD578CC6F39}"/>
            </c:ext>
          </c:extLst>
        </c:ser>
        <c:ser>
          <c:idx val="1"/>
          <c:order val="1"/>
          <c:tx>
            <c:strRef>
              <c:f>INC!$C$3:$C$4</c:f>
              <c:strCache>
                <c:ptCount val="1"/>
                <c:pt idx="0">
                  <c:v> AvanceINC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INC!$A$5:$A$14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INC!$C$5:$C$14</c:f>
              <c:numCache>
                <c:formatCode>General</c:formatCode>
                <c:ptCount val="9"/>
                <c:pt idx="0">
                  <c:v>3606</c:v>
                </c:pt>
                <c:pt idx="1">
                  <c:v>#N/A</c:v>
                </c:pt>
                <c:pt idx="2">
                  <c:v>427</c:v>
                </c:pt>
                <c:pt idx="3">
                  <c:v>#N/A</c:v>
                </c:pt>
                <c:pt idx="4">
                  <c:v>5442</c:v>
                </c:pt>
                <c:pt idx="5">
                  <c:v>#N/A</c:v>
                </c:pt>
                <c:pt idx="6">
                  <c:v>#N/A</c:v>
                </c:pt>
                <c:pt idx="7">
                  <c:v>1241</c:v>
                </c:pt>
                <c:pt idx="8">
                  <c:v>1960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AE3-4719-B031-5FD578CC6F3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9184000"/>
        <c:axId val="139185536"/>
      </c:barChart>
      <c:lineChart>
        <c:grouping val="standard"/>
        <c:varyColors val="0"/>
        <c:ser>
          <c:idx val="2"/>
          <c:order val="2"/>
          <c:tx>
            <c:strRef>
              <c:f>INC!$D$3:$D$4</c:f>
              <c:strCache>
                <c:ptCount val="1"/>
                <c:pt idx="0">
                  <c:v> % INC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INC!$A$5:$A$14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INC!$D$5:$D$14</c:f>
              <c:numCache>
                <c:formatCode>0%</c:formatCode>
                <c:ptCount val="9"/>
                <c:pt idx="0">
                  <c:v>0.335910572892408</c:v>
                </c:pt>
                <c:pt idx="1">
                  <c:v>0</c:v>
                </c:pt>
                <c:pt idx="2">
                  <c:v>0.1408311345646438</c:v>
                </c:pt>
                <c:pt idx="3">
                  <c:v>0</c:v>
                </c:pt>
                <c:pt idx="4">
                  <c:v>0.29907672015827652</c:v>
                </c:pt>
                <c:pt idx="5">
                  <c:v>0</c:v>
                </c:pt>
                <c:pt idx="6">
                  <c:v>0</c:v>
                </c:pt>
                <c:pt idx="7">
                  <c:v>0.26809246057463815</c:v>
                </c:pt>
                <c:pt idx="8">
                  <c:v>0.37418862161130201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DAE3-4719-B031-5FD578CC6F3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9192960"/>
        <c:axId val="139191424"/>
      </c:lineChart>
      <c:catAx>
        <c:axId val="13918400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185536"/>
        <c:crosses val="autoZero"/>
        <c:auto val="1"/>
        <c:lblAlgn val="ctr"/>
        <c:lblOffset val="100"/>
        <c:noMultiLvlLbl val="0"/>
      </c:catAx>
      <c:valAx>
        <c:axId val="139185536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184000"/>
        <c:crosses val="autoZero"/>
        <c:crossBetween val="between"/>
      </c:valAx>
      <c:valAx>
        <c:axId val="139191424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192960"/>
        <c:crosses val="max"/>
        <c:crossBetween val="between"/>
      </c:valAx>
      <c:catAx>
        <c:axId val="13919296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3919142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2022.xlsx]INC!TablaDinámica8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Ira no Complicada por Micro Red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</c:pivotFmt>
      <c:pivotFmt>
        <c:idx val="8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INC!$B$28:$B$29</c:f>
              <c:strCache>
                <c:ptCount val="1"/>
                <c:pt idx="0">
                  <c:v> MetaINC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INC!$A$30:$A$67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INC!$B$30:$B$67</c:f>
              <c:numCache>
                <c:formatCode>General</c:formatCode>
                <c:ptCount val="37"/>
                <c:pt idx="0">
                  <c:v>1778</c:v>
                </c:pt>
                <c:pt idx="1">
                  <c:v>675</c:v>
                </c:pt>
                <c:pt idx="2">
                  <c:v>58</c:v>
                </c:pt>
                <c:pt idx="3">
                  <c:v>1282</c:v>
                </c:pt>
                <c:pt idx="4">
                  <c:v>2851</c:v>
                </c:pt>
                <c:pt idx="5">
                  <c:v>3002</c:v>
                </c:pt>
                <c:pt idx="6">
                  <c:v>936</c:v>
                </c:pt>
                <c:pt idx="7">
                  <c:v>2332</c:v>
                </c:pt>
                <c:pt idx="8">
                  <c:v>1715</c:v>
                </c:pt>
                <c:pt idx="9">
                  <c:v>3525</c:v>
                </c:pt>
                <c:pt idx="10">
                  <c:v>3032</c:v>
                </c:pt>
                <c:pt idx="11">
                  <c:v>2110</c:v>
                </c:pt>
                <c:pt idx="12">
                  <c:v>3048</c:v>
                </c:pt>
                <c:pt idx="13">
                  <c:v>7153</c:v>
                </c:pt>
                <c:pt idx="14">
                  <c:v>1487</c:v>
                </c:pt>
                <c:pt idx="15">
                  <c:v>796</c:v>
                </c:pt>
                <c:pt idx="16">
                  <c:v>1623</c:v>
                </c:pt>
                <c:pt idx="17">
                  <c:v>1501</c:v>
                </c:pt>
                <c:pt idx="18">
                  <c:v>591</c:v>
                </c:pt>
                <c:pt idx="19">
                  <c:v>1360</c:v>
                </c:pt>
                <c:pt idx="20">
                  <c:v>4011</c:v>
                </c:pt>
                <c:pt idx="21">
                  <c:v>865</c:v>
                </c:pt>
                <c:pt idx="22">
                  <c:v>2757</c:v>
                </c:pt>
                <c:pt idx="23">
                  <c:v>1629</c:v>
                </c:pt>
                <c:pt idx="24">
                  <c:v>2102</c:v>
                </c:pt>
                <c:pt idx="25">
                  <c:v>4993</c:v>
                </c:pt>
                <c:pt idx="26">
                  <c:v>1208</c:v>
                </c:pt>
                <c:pt idx="27">
                  <c:v>2768</c:v>
                </c:pt>
                <c:pt idx="28">
                  <c:v>925</c:v>
                </c:pt>
                <c:pt idx="29">
                  <c:v>1322</c:v>
                </c:pt>
                <c:pt idx="30">
                  <c:v>2585</c:v>
                </c:pt>
                <c:pt idx="31">
                  <c:v>899</c:v>
                </c:pt>
                <c:pt idx="32">
                  <c:v>1122</c:v>
                </c:pt>
                <c:pt idx="33">
                  <c:v>1727</c:v>
                </c:pt>
                <c:pt idx="34">
                  <c:v>821</c:v>
                </c:pt>
                <c:pt idx="35">
                  <c:v>2350</c:v>
                </c:pt>
                <c:pt idx="36">
                  <c:v>5314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E71-4F48-A8DE-E1D63E351CCE}"/>
            </c:ext>
          </c:extLst>
        </c:ser>
        <c:ser>
          <c:idx val="1"/>
          <c:order val="1"/>
          <c:tx>
            <c:strRef>
              <c:f>INC!$C$28:$C$29</c:f>
              <c:strCache>
                <c:ptCount val="1"/>
                <c:pt idx="0">
                  <c:v> AvanceINC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INC!$A$30:$A$67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INC!$C$30:$C$67</c:f>
              <c:numCache>
                <c:formatCode>General</c:formatCode>
                <c:ptCount val="37"/>
                <c:pt idx="0">
                  <c:v>847</c:v>
                </c:pt>
                <c:pt idx="1">
                  <c:v>92</c:v>
                </c:pt>
                <c:pt idx="2">
                  <c:v>37</c:v>
                </c:pt>
                <c:pt idx="3">
                  <c:v>391</c:v>
                </c:pt>
                <c:pt idx="4">
                  <c:v>1100</c:v>
                </c:pt>
                <c:pt idx="5">
                  <c:v>1081</c:v>
                </c:pt>
                <c:pt idx="6">
                  <c:v>32</c:v>
                </c:pt>
                <c:pt idx="7">
                  <c:v>402</c:v>
                </c:pt>
                <c:pt idx="8">
                  <c:v>784</c:v>
                </c:pt>
                <c:pt idx="9">
                  <c:v>1346</c:v>
                </c:pt>
                <c:pt idx="10">
                  <c:v>427</c:v>
                </c:pt>
                <c:pt idx="11">
                  <c:v>#N/A</c:v>
                </c:pt>
                <c:pt idx="12">
                  <c:v>814</c:v>
                </c:pt>
                <c:pt idx="13">
                  <c:v>1828</c:v>
                </c:pt>
                <c:pt idx="14">
                  <c:v>#N/A</c:v>
                </c:pt>
                <c:pt idx="15">
                  <c:v>174</c:v>
                </c:pt>
                <c:pt idx="16">
                  <c:v>385</c:v>
                </c:pt>
                <c:pt idx="17">
                  <c:v>868</c:v>
                </c:pt>
                <c:pt idx="18">
                  <c:v>235</c:v>
                </c:pt>
                <c:pt idx="19">
                  <c:v>436</c:v>
                </c:pt>
                <c:pt idx="20">
                  <c:v>1532</c:v>
                </c:pt>
                <c:pt idx="21">
                  <c:v>#N/A</c:v>
                </c:pt>
                <c:pt idx="22">
                  <c:v>634</c:v>
                </c:pt>
                <c:pt idx="23">
                  <c:v>792</c:v>
                </c:pt>
                <c:pt idx="24">
                  <c:v>642</c:v>
                </c:pt>
                <c:pt idx="25">
                  <c:v>1719</c:v>
                </c:pt>
                <c:pt idx="26">
                  <c:v>#N/A</c:v>
                </c:pt>
                <c:pt idx="27">
                  <c:v>943</c:v>
                </c:pt>
                <c:pt idx="28">
                  <c:v>266</c:v>
                </c:pt>
                <c:pt idx="29">
                  <c:v>583</c:v>
                </c:pt>
                <c:pt idx="30">
                  <c:v>#N/A</c:v>
                </c:pt>
                <c:pt idx="31">
                  <c:v>259</c:v>
                </c:pt>
                <c:pt idx="32">
                  <c:v>379</c:v>
                </c:pt>
                <c:pt idx="33">
                  <c:v>548</c:v>
                </c:pt>
                <c:pt idx="34">
                  <c:v>257</c:v>
                </c:pt>
                <c:pt idx="35">
                  <c:v>705</c:v>
                </c:pt>
                <c:pt idx="36">
                  <c:v>2149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E71-4F48-A8DE-E1D63E351CC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9259904"/>
        <c:axId val="139261440"/>
      </c:barChart>
      <c:lineChart>
        <c:grouping val="standard"/>
        <c:varyColors val="0"/>
        <c:ser>
          <c:idx val="2"/>
          <c:order val="2"/>
          <c:tx>
            <c:strRef>
              <c:f>INC!$D$28:$D$29</c:f>
              <c:strCache>
                <c:ptCount val="1"/>
                <c:pt idx="0">
                  <c:v> % INC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INC!$A$30:$A$67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INC!$D$30:$D$67</c:f>
              <c:numCache>
                <c:formatCode>0%</c:formatCode>
                <c:ptCount val="37"/>
                <c:pt idx="0">
                  <c:v>0.4763779527559055</c:v>
                </c:pt>
                <c:pt idx="1">
                  <c:v>0.1362962962962963</c:v>
                </c:pt>
                <c:pt idx="2">
                  <c:v>0.63793103448275867</c:v>
                </c:pt>
                <c:pt idx="3">
                  <c:v>0.30499219968798752</c:v>
                </c:pt>
                <c:pt idx="4">
                  <c:v>0.3858295334970186</c:v>
                </c:pt>
                <c:pt idx="5">
                  <c:v>0.36009327115256495</c:v>
                </c:pt>
                <c:pt idx="6">
                  <c:v>3.4188034188034191E-2</c:v>
                </c:pt>
                <c:pt idx="7">
                  <c:v>0.17238421955403088</c:v>
                </c:pt>
                <c:pt idx="8">
                  <c:v>0.45714285714285713</c:v>
                </c:pt>
                <c:pt idx="9">
                  <c:v>0.38184397163120565</c:v>
                </c:pt>
                <c:pt idx="10">
                  <c:v>0.1408311345646438</c:v>
                </c:pt>
                <c:pt idx="11">
                  <c:v>0</c:v>
                </c:pt>
                <c:pt idx="12">
                  <c:v>0.26706036745406825</c:v>
                </c:pt>
                <c:pt idx="13">
                  <c:v>0.25555710890535438</c:v>
                </c:pt>
                <c:pt idx="14">
                  <c:v>0</c:v>
                </c:pt>
                <c:pt idx="15">
                  <c:v>0.21859296482412061</c:v>
                </c:pt>
                <c:pt idx="16">
                  <c:v>0.23721503388786197</c:v>
                </c:pt>
                <c:pt idx="17">
                  <c:v>0.5782811459027315</c:v>
                </c:pt>
                <c:pt idx="18">
                  <c:v>0.3976311336717428</c:v>
                </c:pt>
                <c:pt idx="19">
                  <c:v>0.32058823529411767</c:v>
                </c:pt>
                <c:pt idx="20">
                  <c:v>0.3819496384941411</c:v>
                </c:pt>
                <c:pt idx="21">
                  <c:v>0</c:v>
                </c:pt>
                <c:pt idx="22">
                  <c:v>0.22996010155966631</c:v>
                </c:pt>
                <c:pt idx="23">
                  <c:v>0.48618784530386738</c:v>
                </c:pt>
                <c:pt idx="24">
                  <c:v>0.30542340627973358</c:v>
                </c:pt>
                <c:pt idx="25">
                  <c:v>0.34428199479270977</c:v>
                </c:pt>
                <c:pt idx="26">
                  <c:v>0</c:v>
                </c:pt>
                <c:pt idx="27">
                  <c:v>0.34067919075144509</c:v>
                </c:pt>
                <c:pt idx="28">
                  <c:v>0.28756756756756757</c:v>
                </c:pt>
                <c:pt idx="29">
                  <c:v>0.44099848714069589</c:v>
                </c:pt>
                <c:pt idx="30">
                  <c:v>0</c:v>
                </c:pt>
                <c:pt idx="31">
                  <c:v>0.28809788654060065</c:v>
                </c:pt>
                <c:pt idx="32">
                  <c:v>0.33778966131907306</c:v>
                </c:pt>
                <c:pt idx="33">
                  <c:v>0.31731325998841925</c:v>
                </c:pt>
                <c:pt idx="34">
                  <c:v>0.31303288672350793</c:v>
                </c:pt>
                <c:pt idx="35">
                  <c:v>0.3</c:v>
                </c:pt>
                <c:pt idx="36">
                  <c:v>0.40440346255175008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4E71-4F48-A8DE-E1D63E351CC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9277056"/>
        <c:axId val="139262976"/>
      </c:lineChart>
      <c:catAx>
        <c:axId val="13925990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261440"/>
        <c:crosses val="autoZero"/>
        <c:auto val="1"/>
        <c:lblAlgn val="ctr"/>
        <c:lblOffset val="100"/>
        <c:noMultiLvlLbl val="0"/>
      </c:catAx>
      <c:valAx>
        <c:axId val="139261440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259904"/>
        <c:crosses val="autoZero"/>
        <c:crossBetween val="between"/>
      </c:valAx>
      <c:valAx>
        <c:axId val="139262976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277056"/>
        <c:crosses val="max"/>
        <c:crossBetween val="between"/>
      </c:valAx>
      <c:catAx>
        <c:axId val="13927705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3926297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2022.xlsx]INC!TablaDinámica9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Ira no complicada por EESS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8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INC!$B$77:$B$78</c:f>
              <c:strCache>
                <c:ptCount val="1"/>
                <c:pt idx="0">
                  <c:v> MetaINC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INC!$A$79:$A$491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INC!$B$79:$B$491</c:f>
              <c:numCache>
                <c:formatCode>General</c:formatCode>
                <c:ptCount val="412"/>
                <c:pt idx="0">
                  <c:v>480</c:v>
                </c:pt>
                <c:pt idx="1">
                  <c:v>676</c:v>
                </c:pt>
                <c:pt idx="2">
                  <c:v>518</c:v>
                </c:pt>
                <c:pt idx="3">
                  <c:v>669</c:v>
                </c:pt>
                <c:pt idx="4">
                  <c:v>198</c:v>
                </c:pt>
                <c:pt idx="5">
                  <c:v>99</c:v>
                </c:pt>
                <c:pt idx="6">
                  <c:v>40</c:v>
                </c:pt>
                <c:pt idx="7">
                  <c:v>243</c:v>
                </c:pt>
                <c:pt idx="8">
                  <c:v>80</c:v>
                </c:pt>
                <c:pt idx="9">
                  <c:v>363</c:v>
                </c:pt>
                <c:pt idx="10">
                  <c:v>48</c:v>
                </c:pt>
                <c:pt idx="11">
                  <c:v>73</c:v>
                </c:pt>
                <c:pt idx="12">
                  <c:v>442</c:v>
                </c:pt>
                <c:pt idx="13">
                  <c:v>85</c:v>
                </c:pt>
                <c:pt idx="14">
                  <c:v>545</c:v>
                </c:pt>
                <c:pt idx="15">
                  <c:v>37</c:v>
                </c:pt>
                <c:pt idx="16">
                  <c:v>189</c:v>
                </c:pt>
                <c:pt idx="17">
                  <c:v>117</c:v>
                </c:pt>
                <c:pt idx="18">
                  <c:v>38</c:v>
                </c:pt>
                <c:pt idx="19">
                  <c:v>120</c:v>
                </c:pt>
                <c:pt idx="20">
                  <c:v>2</c:v>
                </c:pt>
                <c:pt idx="21">
                  <c:v>42</c:v>
                </c:pt>
                <c:pt idx="22">
                  <c:v>227</c:v>
                </c:pt>
                <c:pt idx="23">
                  <c:v>141</c:v>
                </c:pt>
                <c:pt idx="24">
                  <c:v>314</c:v>
                </c:pt>
                <c:pt idx="25">
                  <c:v>155</c:v>
                </c:pt>
                <c:pt idx="26">
                  <c:v>104</c:v>
                </c:pt>
                <c:pt idx="27">
                  <c:v>256</c:v>
                </c:pt>
                <c:pt idx="28">
                  <c:v>171</c:v>
                </c:pt>
                <c:pt idx="29">
                  <c:v>338</c:v>
                </c:pt>
                <c:pt idx="30">
                  <c:v>149</c:v>
                </c:pt>
                <c:pt idx="31">
                  <c:v>405</c:v>
                </c:pt>
                <c:pt idx="32">
                  <c:v>171</c:v>
                </c:pt>
                <c:pt idx="33">
                  <c:v>205</c:v>
                </c:pt>
                <c:pt idx="34">
                  <c:v>25</c:v>
                </c:pt>
                <c:pt idx="35">
                  <c:v>1473</c:v>
                </c:pt>
                <c:pt idx="36">
                  <c:v>21</c:v>
                </c:pt>
                <c:pt idx="37">
                  <c:v>0</c:v>
                </c:pt>
                <c:pt idx="38">
                  <c:v>68</c:v>
                </c:pt>
                <c:pt idx="39">
                  <c:v>88</c:v>
                </c:pt>
                <c:pt idx="40">
                  <c:v>82</c:v>
                </c:pt>
                <c:pt idx="41">
                  <c:v>167</c:v>
                </c:pt>
                <c:pt idx="42">
                  <c:v>218</c:v>
                </c:pt>
                <c:pt idx="43">
                  <c:v>160</c:v>
                </c:pt>
                <c:pt idx="44">
                  <c:v>58</c:v>
                </c:pt>
                <c:pt idx="45">
                  <c:v>47</c:v>
                </c:pt>
                <c:pt idx="46">
                  <c:v>182</c:v>
                </c:pt>
                <c:pt idx="47">
                  <c:v>133</c:v>
                </c:pt>
                <c:pt idx="48">
                  <c:v>130</c:v>
                </c:pt>
                <c:pt idx="49">
                  <c:v>113</c:v>
                </c:pt>
                <c:pt idx="50">
                  <c:v>1097</c:v>
                </c:pt>
                <c:pt idx="51">
                  <c:v>126</c:v>
                </c:pt>
                <c:pt idx="52">
                  <c:v>208</c:v>
                </c:pt>
                <c:pt idx="53">
                  <c:v>193</c:v>
                </c:pt>
                <c:pt idx="54">
                  <c:v>177</c:v>
                </c:pt>
                <c:pt idx="55">
                  <c:v>201</c:v>
                </c:pt>
                <c:pt idx="56">
                  <c:v>358</c:v>
                </c:pt>
                <c:pt idx="57">
                  <c:v>105</c:v>
                </c:pt>
                <c:pt idx="58">
                  <c:v>16</c:v>
                </c:pt>
                <c:pt idx="59">
                  <c:v>54</c:v>
                </c:pt>
                <c:pt idx="60">
                  <c:v>686</c:v>
                </c:pt>
                <c:pt idx="61">
                  <c:v>35</c:v>
                </c:pt>
                <c:pt idx="62">
                  <c:v>284</c:v>
                </c:pt>
                <c:pt idx="63">
                  <c:v>40</c:v>
                </c:pt>
                <c:pt idx="64">
                  <c:v>64</c:v>
                </c:pt>
                <c:pt idx="65">
                  <c:v>217</c:v>
                </c:pt>
                <c:pt idx="66">
                  <c:v>241</c:v>
                </c:pt>
                <c:pt idx="67">
                  <c:v>179</c:v>
                </c:pt>
                <c:pt idx="68">
                  <c:v>244</c:v>
                </c:pt>
                <c:pt idx="69">
                  <c:v>26</c:v>
                </c:pt>
                <c:pt idx="70">
                  <c:v>106</c:v>
                </c:pt>
                <c:pt idx="71">
                  <c:v>167</c:v>
                </c:pt>
                <c:pt idx="72">
                  <c:v>30</c:v>
                </c:pt>
                <c:pt idx="73">
                  <c:v>728</c:v>
                </c:pt>
                <c:pt idx="74">
                  <c:v>50</c:v>
                </c:pt>
                <c:pt idx="75">
                  <c:v>146</c:v>
                </c:pt>
                <c:pt idx="76">
                  <c:v>64</c:v>
                </c:pt>
                <c:pt idx="77">
                  <c:v>390</c:v>
                </c:pt>
                <c:pt idx="78">
                  <c:v>254</c:v>
                </c:pt>
                <c:pt idx="79">
                  <c:v>90</c:v>
                </c:pt>
                <c:pt idx="80">
                  <c:v>45</c:v>
                </c:pt>
                <c:pt idx="81">
                  <c:v>85</c:v>
                </c:pt>
                <c:pt idx="82">
                  <c:v>15</c:v>
                </c:pt>
                <c:pt idx="83">
                  <c:v>59</c:v>
                </c:pt>
                <c:pt idx="84">
                  <c:v>501</c:v>
                </c:pt>
                <c:pt idx="85">
                  <c:v>63</c:v>
                </c:pt>
                <c:pt idx="86">
                  <c:v>68</c:v>
                </c:pt>
                <c:pt idx="87">
                  <c:v>24</c:v>
                </c:pt>
                <c:pt idx="88">
                  <c:v>51</c:v>
                </c:pt>
                <c:pt idx="89">
                  <c:v>227</c:v>
                </c:pt>
                <c:pt idx="90">
                  <c:v>14</c:v>
                </c:pt>
                <c:pt idx="91">
                  <c:v>386</c:v>
                </c:pt>
                <c:pt idx="92">
                  <c:v>367</c:v>
                </c:pt>
                <c:pt idx="93">
                  <c:v>29</c:v>
                </c:pt>
                <c:pt idx="94">
                  <c:v>138</c:v>
                </c:pt>
                <c:pt idx="95">
                  <c:v>190</c:v>
                </c:pt>
                <c:pt idx="96">
                  <c:v>533</c:v>
                </c:pt>
                <c:pt idx="97">
                  <c:v>55</c:v>
                </c:pt>
                <c:pt idx="98">
                  <c:v>139</c:v>
                </c:pt>
                <c:pt idx="99">
                  <c:v>185</c:v>
                </c:pt>
                <c:pt idx="100">
                  <c:v>58</c:v>
                </c:pt>
                <c:pt idx="101">
                  <c:v>662</c:v>
                </c:pt>
                <c:pt idx="102">
                  <c:v>611</c:v>
                </c:pt>
                <c:pt idx="103">
                  <c:v>1759</c:v>
                </c:pt>
                <c:pt idx="104">
                  <c:v>170</c:v>
                </c:pt>
                <c:pt idx="105">
                  <c:v>126</c:v>
                </c:pt>
                <c:pt idx="106">
                  <c:v>160</c:v>
                </c:pt>
                <c:pt idx="107">
                  <c:v>248</c:v>
                </c:pt>
                <c:pt idx="108">
                  <c:v>59</c:v>
                </c:pt>
                <c:pt idx="109">
                  <c:v>29</c:v>
                </c:pt>
                <c:pt idx="110">
                  <c:v>117</c:v>
                </c:pt>
                <c:pt idx="111">
                  <c:v>39</c:v>
                </c:pt>
                <c:pt idx="112">
                  <c:v>89</c:v>
                </c:pt>
                <c:pt idx="113">
                  <c:v>53</c:v>
                </c:pt>
                <c:pt idx="114">
                  <c:v>299</c:v>
                </c:pt>
                <c:pt idx="115">
                  <c:v>50</c:v>
                </c:pt>
                <c:pt idx="116">
                  <c:v>523</c:v>
                </c:pt>
                <c:pt idx="117">
                  <c:v>64</c:v>
                </c:pt>
                <c:pt idx="118">
                  <c:v>899</c:v>
                </c:pt>
                <c:pt idx="119">
                  <c:v>134</c:v>
                </c:pt>
                <c:pt idx="120">
                  <c:v>361</c:v>
                </c:pt>
                <c:pt idx="121">
                  <c:v>329</c:v>
                </c:pt>
                <c:pt idx="122">
                  <c:v>0</c:v>
                </c:pt>
                <c:pt idx="123">
                  <c:v>658</c:v>
                </c:pt>
                <c:pt idx="124">
                  <c:v>67</c:v>
                </c:pt>
                <c:pt idx="125">
                  <c:v>390</c:v>
                </c:pt>
                <c:pt idx="126">
                  <c:v>46</c:v>
                </c:pt>
                <c:pt idx="127">
                  <c:v>162</c:v>
                </c:pt>
                <c:pt idx="128">
                  <c:v>72</c:v>
                </c:pt>
                <c:pt idx="129">
                  <c:v>217</c:v>
                </c:pt>
                <c:pt idx="130">
                  <c:v>146</c:v>
                </c:pt>
                <c:pt idx="131">
                  <c:v>9</c:v>
                </c:pt>
                <c:pt idx="132">
                  <c:v>512</c:v>
                </c:pt>
                <c:pt idx="133">
                  <c:v>66</c:v>
                </c:pt>
                <c:pt idx="134">
                  <c:v>16</c:v>
                </c:pt>
                <c:pt idx="135">
                  <c:v>636</c:v>
                </c:pt>
                <c:pt idx="136">
                  <c:v>55</c:v>
                </c:pt>
                <c:pt idx="137">
                  <c:v>272</c:v>
                </c:pt>
                <c:pt idx="138">
                  <c:v>183</c:v>
                </c:pt>
                <c:pt idx="139">
                  <c:v>14</c:v>
                </c:pt>
                <c:pt idx="140">
                  <c:v>77</c:v>
                </c:pt>
                <c:pt idx="141">
                  <c:v>52</c:v>
                </c:pt>
                <c:pt idx="142">
                  <c:v>403</c:v>
                </c:pt>
                <c:pt idx="143">
                  <c:v>200</c:v>
                </c:pt>
                <c:pt idx="144">
                  <c:v>81</c:v>
                </c:pt>
                <c:pt idx="145">
                  <c:v>27</c:v>
                </c:pt>
                <c:pt idx="146">
                  <c:v>0</c:v>
                </c:pt>
                <c:pt idx="147">
                  <c:v>40</c:v>
                </c:pt>
                <c:pt idx="148">
                  <c:v>250</c:v>
                </c:pt>
                <c:pt idx="149">
                  <c:v>129</c:v>
                </c:pt>
                <c:pt idx="150">
                  <c:v>11</c:v>
                </c:pt>
                <c:pt idx="151">
                  <c:v>105</c:v>
                </c:pt>
                <c:pt idx="152">
                  <c:v>138</c:v>
                </c:pt>
                <c:pt idx="153">
                  <c:v>78</c:v>
                </c:pt>
                <c:pt idx="154">
                  <c:v>498</c:v>
                </c:pt>
                <c:pt idx="155">
                  <c:v>302</c:v>
                </c:pt>
                <c:pt idx="156">
                  <c:v>535</c:v>
                </c:pt>
                <c:pt idx="157">
                  <c:v>855</c:v>
                </c:pt>
                <c:pt idx="158">
                  <c:v>100</c:v>
                </c:pt>
                <c:pt idx="159">
                  <c:v>138</c:v>
                </c:pt>
                <c:pt idx="160">
                  <c:v>479</c:v>
                </c:pt>
                <c:pt idx="161">
                  <c:v>33</c:v>
                </c:pt>
                <c:pt idx="162">
                  <c:v>201</c:v>
                </c:pt>
                <c:pt idx="163">
                  <c:v>66</c:v>
                </c:pt>
                <c:pt idx="164">
                  <c:v>671</c:v>
                </c:pt>
                <c:pt idx="165">
                  <c:v>176</c:v>
                </c:pt>
                <c:pt idx="166">
                  <c:v>53</c:v>
                </c:pt>
                <c:pt idx="167">
                  <c:v>307</c:v>
                </c:pt>
                <c:pt idx="168">
                  <c:v>672</c:v>
                </c:pt>
                <c:pt idx="169">
                  <c:v>574</c:v>
                </c:pt>
                <c:pt idx="170">
                  <c:v>173</c:v>
                </c:pt>
                <c:pt idx="171">
                  <c:v>49</c:v>
                </c:pt>
                <c:pt idx="172">
                  <c:v>111</c:v>
                </c:pt>
                <c:pt idx="173">
                  <c:v>10</c:v>
                </c:pt>
                <c:pt idx="174">
                  <c:v>36</c:v>
                </c:pt>
                <c:pt idx="175">
                  <c:v>27</c:v>
                </c:pt>
                <c:pt idx="176">
                  <c:v>26</c:v>
                </c:pt>
                <c:pt idx="177">
                  <c:v>102</c:v>
                </c:pt>
                <c:pt idx="178">
                  <c:v>95</c:v>
                </c:pt>
                <c:pt idx="179">
                  <c:v>233</c:v>
                </c:pt>
                <c:pt idx="180">
                  <c:v>0</c:v>
                </c:pt>
                <c:pt idx="181">
                  <c:v>41</c:v>
                </c:pt>
                <c:pt idx="182">
                  <c:v>183</c:v>
                </c:pt>
                <c:pt idx="183">
                  <c:v>105</c:v>
                </c:pt>
                <c:pt idx="184">
                  <c:v>198</c:v>
                </c:pt>
                <c:pt idx="185">
                  <c:v>531</c:v>
                </c:pt>
                <c:pt idx="186">
                  <c:v>153</c:v>
                </c:pt>
                <c:pt idx="187">
                  <c:v>137</c:v>
                </c:pt>
                <c:pt idx="188">
                  <c:v>24</c:v>
                </c:pt>
                <c:pt idx="189">
                  <c:v>149</c:v>
                </c:pt>
                <c:pt idx="190">
                  <c:v>76</c:v>
                </c:pt>
                <c:pt idx="191">
                  <c:v>35</c:v>
                </c:pt>
                <c:pt idx="192">
                  <c:v>43</c:v>
                </c:pt>
                <c:pt idx="193">
                  <c:v>87</c:v>
                </c:pt>
                <c:pt idx="194">
                  <c:v>155</c:v>
                </c:pt>
                <c:pt idx="195">
                  <c:v>121</c:v>
                </c:pt>
                <c:pt idx="196">
                  <c:v>117</c:v>
                </c:pt>
                <c:pt idx="197">
                  <c:v>247</c:v>
                </c:pt>
                <c:pt idx="198">
                  <c:v>67</c:v>
                </c:pt>
                <c:pt idx="199">
                  <c:v>141</c:v>
                </c:pt>
                <c:pt idx="200">
                  <c:v>151</c:v>
                </c:pt>
                <c:pt idx="201">
                  <c:v>26</c:v>
                </c:pt>
                <c:pt idx="202">
                  <c:v>45</c:v>
                </c:pt>
                <c:pt idx="203">
                  <c:v>115</c:v>
                </c:pt>
                <c:pt idx="204">
                  <c:v>78</c:v>
                </c:pt>
                <c:pt idx="205">
                  <c:v>82</c:v>
                </c:pt>
                <c:pt idx="206">
                  <c:v>73</c:v>
                </c:pt>
                <c:pt idx="207">
                  <c:v>827</c:v>
                </c:pt>
                <c:pt idx="208">
                  <c:v>98</c:v>
                </c:pt>
                <c:pt idx="209">
                  <c:v>178</c:v>
                </c:pt>
                <c:pt idx="210">
                  <c:v>92</c:v>
                </c:pt>
                <c:pt idx="211">
                  <c:v>191</c:v>
                </c:pt>
                <c:pt idx="212">
                  <c:v>314</c:v>
                </c:pt>
                <c:pt idx="213">
                  <c:v>235</c:v>
                </c:pt>
                <c:pt idx="214">
                  <c:v>300</c:v>
                </c:pt>
                <c:pt idx="215">
                  <c:v>458</c:v>
                </c:pt>
                <c:pt idx="216">
                  <c:v>110</c:v>
                </c:pt>
                <c:pt idx="217">
                  <c:v>145</c:v>
                </c:pt>
                <c:pt idx="218">
                  <c:v>51</c:v>
                </c:pt>
                <c:pt idx="219">
                  <c:v>89</c:v>
                </c:pt>
                <c:pt idx="220">
                  <c:v>415</c:v>
                </c:pt>
                <c:pt idx="221">
                  <c:v>107</c:v>
                </c:pt>
                <c:pt idx="222">
                  <c:v>244</c:v>
                </c:pt>
                <c:pt idx="223">
                  <c:v>923</c:v>
                </c:pt>
                <c:pt idx="224">
                  <c:v>240</c:v>
                </c:pt>
                <c:pt idx="225">
                  <c:v>18</c:v>
                </c:pt>
                <c:pt idx="226">
                  <c:v>408</c:v>
                </c:pt>
                <c:pt idx="227">
                  <c:v>131</c:v>
                </c:pt>
                <c:pt idx="228">
                  <c:v>96</c:v>
                </c:pt>
                <c:pt idx="229">
                  <c:v>304</c:v>
                </c:pt>
                <c:pt idx="230">
                  <c:v>169</c:v>
                </c:pt>
                <c:pt idx="231">
                  <c:v>27</c:v>
                </c:pt>
                <c:pt idx="232">
                  <c:v>18</c:v>
                </c:pt>
                <c:pt idx="233">
                  <c:v>492</c:v>
                </c:pt>
                <c:pt idx="234">
                  <c:v>109</c:v>
                </c:pt>
                <c:pt idx="235">
                  <c:v>288</c:v>
                </c:pt>
                <c:pt idx="236">
                  <c:v>66</c:v>
                </c:pt>
                <c:pt idx="237">
                  <c:v>77</c:v>
                </c:pt>
                <c:pt idx="238">
                  <c:v>88</c:v>
                </c:pt>
                <c:pt idx="239">
                  <c:v>9</c:v>
                </c:pt>
                <c:pt idx="240">
                  <c:v>43</c:v>
                </c:pt>
                <c:pt idx="241">
                  <c:v>164</c:v>
                </c:pt>
                <c:pt idx="242">
                  <c:v>125</c:v>
                </c:pt>
                <c:pt idx="243">
                  <c:v>60</c:v>
                </c:pt>
                <c:pt idx="244">
                  <c:v>187</c:v>
                </c:pt>
                <c:pt idx="245">
                  <c:v>6</c:v>
                </c:pt>
                <c:pt idx="246">
                  <c:v>39</c:v>
                </c:pt>
                <c:pt idx="247">
                  <c:v>91</c:v>
                </c:pt>
                <c:pt idx="248">
                  <c:v>86</c:v>
                </c:pt>
                <c:pt idx="249">
                  <c:v>35</c:v>
                </c:pt>
                <c:pt idx="250">
                  <c:v>129</c:v>
                </c:pt>
                <c:pt idx="251">
                  <c:v>164</c:v>
                </c:pt>
                <c:pt idx="252">
                  <c:v>490</c:v>
                </c:pt>
                <c:pt idx="253">
                  <c:v>191</c:v>
                </c:pt>
                <c:pt idx="254">
                  <c:v>23</c:v>
                </c:pt>
                <c:pt idx="255">
                  <c:v>851</c:v>
                </c:pt>
                <c:pt idx="256">
                  <c:v>82</c:v>
                </c:pt>
                <c:pt idx="257">
                  <c:v>0</c:v>
                </c:pt>
                <c:pt idx="258">
                  <c:v>61</c:v>
                </c:pt>
                <c:pt idx="259">
                  <c:v>91</c:v>
                </c:pt>
                <c:pt idx="260">
                  <c:v>239</c:v>
                </c:pt>
                <c:pt idx="261">
                  <c:v>170</c:v>
                </c:pt>
                <c:pt idx="262">
                  <c:v>99</c:v>
                </c:pt>
                <c:pt idx="263">
                  <c:v>63</c:v>
                </c:pt>
                <c:pt idx="264">
                  <c:v>157</c:v>
                </c:pt>
                <c:pt idx="265">
                  <c:v>69</c:v>
                </c:pt>
                <c:pt idx="266">
                  <c:v>234</c:v>
                </c:pt>
                <c:pt idx="267">
                  <c:v>140</c:v>
                </c:pt>
                <c:pt idx="268">
                  <c:v>272</c:v>
                </c:pt>
                <c:pt idx="269">
                  <c:v>162</c:v>
                </c:pt>
                <c:pt idx="270">
                  <c:v>23</c:v>
                </c:pt>
                <c:pt idx="271">
                  <c:v>654</c:v>
                </c:pt>
                <c:pt idx="272">
                  <c:v>36</c:v>
                </c:pt>
                <c:pt idx="273">
                  <c:v>73</c:v>
                </c:pt>
                <c:pt idx="274">
                  <c:v>63</c:v>
                </c:pt>
                <c:pt idx="275">
                  <c:v>134</c:v>
                </c:pt>
                <c:pt idx="276">
                  <c:v>183</c:v>
                </c:pt>
                <c:pt idx="277">
                  <c:v>16</c:v>
                </c:pt>
                <c:pt idx="278">
                  <c:v>151</c:v>
                </c:pt>
                <c:pt idx="279">
                  <c:v>38</c:v>
                </c:pt>
                <c:pt idx="280">
                  <c:v>504</c:v>
                </c:pt>
                <c:pt idx="281">
                  <c:v>107</c:v>
                </c:pt>
                <c:pt idx="282">
                  <c:v>295</c:v>
                </c:pt>
                <c:pt idx="283">
                  <c:v>209</c:v>
                </c:pt>
                <c:pt idx="284">
                  <c:v>158</c:v>
                </c:pt>
                <c:pt idx="285">
                  <c:v>0</c:v>
                </c:pt>
                <c:pt idx="286">
                  <c:v>315</c:v>
                </c:pt>
                <c:pt idx="287">
                  <c:v>10</c:v>
                </c:pt>
                <c:pt idx="288">
                  <c:v>1893</c:v>
                </c:pt>
                <c:pt idx="289">
                  <c:v>129</c:v>
                </c:pt>
                <c:pt idx="290">
                  <c:v>132</c:v>
                </c:pt>
                <c:pt idx="291">
                  <c:v>181</c:v>
                </c:pt>
                <c:pt idx="292">
                  <c:v>0</c:v>
                </c:pt>
                <c:pt idx="293">
                  <c:v>53</c:v>
                </c:pt>
                <c:pt idx="294">
                  <c:v>176</c:v>
                </c:pt>
                <c:pt idx="295">
                  <c:v>1553</c:v>
                </c:pt>
                <c:pt idx="296">
                  <c:v>49</c:v>
                </c:pt>
                <c:pt idx="297">
                  <c:v>110</c:v>
                </c:pt>
                <c:pt idx="298">
                  <c:v>0</c:v>
                </c:pt>
                <c:pt idx="299">
                  <c:v>42</c:v>
                </c:pt>
                <c:pt idx="300">
                  <c:v>466</c:v>
                </c:pt>
                <c:pt idx="301">
                  <c:v>84</c:v>
                </c:pt>
                <c:pt idx="302">
                  <c:v>34</c:v>
                </c:pt>
                <c:pt idx="303">
                  <c:v>11</c:v>
                </c:pt>
                <c:pt idx="304">
                  <c:v>50</c:v>
                </c:pt>
                <c:pt idx="305">
                  <c:v>4</c:v>
                </c:pt>
                <c:pt idx="306">
                  <c:v>89</c:v>
                </c:pt>
                <c:pt idx="307">
                  <c:v>146</c:v>
                </c:pt>
                <c:pt idx="308">
                  <c:v>85</c:v>
                </c:pt>
                <c:pt idx="309">
                  <c:v>102</c:v>
                </c:pt>
                <c:pt idx="310">
                  <c:v>63</c:v>
                </c:pt>
                <c:pt idx="311">
                  <c:v>51</c:v>
                </c:pt>
                <c:pt idx="312">
                  <c:v>30</c:v>
                </c:pt>
                <c:pt idx="313">
                  <c:v>41</c:v>
                </c:pt>
                <c:pt idx="314">
                  <c:v>102</c:v>
                </c:pt>
                <c:pt idx="315">
                  <c:v>466</c:v>
                </c:pt>
                <c:pt idx="316">
                  <c:v>55</c:v>
                </c:pt>
                <c:pt idx="317">
                  <c:v>633</c:v>
                </c:pt>
                <c:pt idx="318">
                  <c:v>347</c:v>
                </c:pt>
                <c:pt idx="319">
                  <c:v>218</c:v>
                </c:pt>
                <c:pt idx="320">
                  <c:v>381</c:v>
                </c:pt>
                <c:pt idx="321">
                  <c:v>137</c:v>
                </c:pt>
                <c:pt idx="322">
                  <c:v>70</c:v>
                </c:pt>
                <c:pt idx="323">
                  <c:v>83</c:v>
                </c:pt>
                <c:pt idx="324">
                  <c:v>96</c:v>
                </c:pt>
                <c:pt idx="325">
                  <c:v>45</c:v>
                </c:pt>
                <c:pt idx="326">
                  <c:v>66</c:v>
                </c:pt>
                <c:pt idx="327">
                  <c:v>642</c:v>
                </c:pt>
                <c:pt idx="328">
                  <c:v>191</c:v>
                </c:pt>
                <c:pt idx="329">
                  <c:v>249</c:v>
                </c:pt>
                <c:pt idx="330">
                  <c:v>148</c:v>
                </c:pt>
                <c:pt idx="331">
                  <c:v>93</c:v>
                </c:pt>
                <c:pt idx="332">
                  <c:v>96</c:v>
                </c:pt>
                <c:pt idx="333">
                  <c:v>84</c:v>
                </c:pt>
                <c:pt idx="334">
                  <c:v>156</c:v>
                </c:pt>
                <c:pt idx="335">
                  <c:v>161</c:v>
                </c:pt>
                <c:pt idx="336">
                  <c:v>462</c:v>
                </c:pt>
                <c:pt idx="337">
                  <c:v>0</c:v>
                </c:pt>
                <c:pt idx="338">
                  <c:v>48</c:v>
                </c:pt>
                <c:pt idx="339">
                  <c:v>63</c:v>
                </c:pt>
                <c:pt idx="340">
                  <c:v>460</c:v>
                </c:pt>
                <c:pt idx="341">
                  <c:v>117</c:v>
                </c:pt>
                <c:pt idx="342">
                  <c:v>172</c:v>
                </c:pt>
                <c:pt idx="343">
                  <c:v>534</c:v>
                </c:pt>
                <c:pt idx="344">
                  <c:v>0</c:v>
                </c:pt>
                <c:pt idx="345">
                  <c:v>56</c:v>
                </c:pt>
                <c:pt idx="346">
                  <c:v>65</c:v>
                </c:pt>
                <c:pt idx="347">
                  <c:v>41</c:v>
                </c:pt>
                <c:pt idx="348">
                  <c:v>70</c:v>
                </c:pt>
                <c:pt idx="349">
                  <c:v>98</c:v>
                </c:pt>
                <c:pt idx="350">
                  <c:v>279</c:v>
                </c:pt>
                <c:pt idx="351">
                  <c:v>139</c:v>
                </c:pt>
                <c:pt idx="352">
                  <c:v>57</c:v>
                </c:pt>
                <c:pt idx="353">
                  <c:v>85</c:v>
                </c:pt>
                <c:pt idx="354">
                  <c:v>11</c:v>
                </c:pt>
                <c:pt idx="355">
                  <c:v>83</c:v>
                </c:pt>
                <c:pt idx="356">
                  <c:v>37</c:v>
                </c:pt>
                <c:pt idx="357">
                  <c:v>211</c:v>
                </c:pt>
                <c:pt idx="358">
                  <c:v>119</c:v>
                </c:pt>
                <c:pt idx="359">
                  <c:v>185</c:v>
                </c:pt>
                <c:pt idx="360">
                  <c:v>362</c:v>
                </c:pt>
                <c:pt idx="361">
                  <c:v>51</c:v>
                </c:pt>
                <c:pt idx="362">
                  <c:v>798</c:v>
                </c:pt>
                <c:pt idx="363">
                  <c:v>177</c:v>
                </c:pt>
                <c:pt idx="364">
                  <c:v>224</c:v>
                </c:pt>
                <c:pt idx="365">
                  <c:v>306</c:v>
                </c:pt>
                <c:pt idx="366">
                  <c:v>92</c:v>
                </c:pt>
                <c:pt idx="367">
                  <c:v>74</c:v>
                </c:pt>
                <c:pt idx="368">
                  <c:v>50</c:v>
                </c:pt>
                <c:pt idx="369">
                  <c:v>55</c:v>
                </c:pt>
                <c:pt idx="370">
                  <c:v>88</c:v>
                </c:pt>
                <c:pt idx="371">
                  <c:v>80</c:v>
                </c:pt>
                <c:pt idx="372">
                  <c:v>588</c:v>
                </c:pt>
                <c:pt idx="373">
                  <c:v>104</c:v>
                </c:pt>
                <c:pt idx="374">
                  <c:v>53</c:v>
                </c:pt>
                <c:pt idx="375">
                  <c:v>478</c:v>
                </c:pt>
                <c:pt idx="376">
                  <c:v>133</c:v>
                </c:pt>
                <c:pt idx="377">
                  <c:v>233</c:v>
                </c:pt>
                <c:pt idx="378">
                  <c:v>65</c:v>
                </c:pt>
                <c:pt idx="379">
                  <c:v>26</c:v>
                </c:pt>
                <c:pt idx="380">
                  <c:v>40</c:v>
                </c:pt>
                <c:pt idx="381">
                  <c:v>210</c:v>
                </c:pt>
                <c:pt idx="382">
                  <c:v>356</c:v>
                </c:pt>
                <c:pt idx="383">
                  <c:v>149</c:v>
                </c:pt>
                <c:pt idx="384">
                  <c:v>79</c:v>
                </c:pt>
                <c:pt idx="385">
                  <c:v>1134</c:v>
                </c:pt>
                <c:pt idx="386">
                  <c:v>20</c:v>
                </c:pt>
                <c:pt idx="387">
                  <c:v>185</c:v>
                </c:pt>
                <c:pt idx="388">
                  <c:v>115</c:v>
                </c:pt>
                <c:pt idx="389">
                  <c:v>376</c:v>
                </c:pt>
                <c:pt idx="390">
                  <c:v>58</c:v>
                </c:pt>
                <c:pt idx="391">
                  <c:v>179</c:v>
                </c:pt>
                <c:pt idx="392">
                  <c:v>124</c:v>
                </c:pt>
                <c:pt idx="393">
                  <c:v>17</c:v>
                </c:pt>
                <c:pt idx="394">
                  <c:v>51</c:v>
                </c:pt>
                <c:pt idx="395">
                  <c:v>47</c:v>
                </c:pt>
                <c:pt idx="396">
                  <c:v>674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F4F-42BD-8635-E05B3774011F}"/>
            </c:ext>
          </c:extLst>
        </c:ser>
        <c:ser>
          <c:idx val="1"/>
          <c:order val="1"/>
          <c:tx>
            <c:strRef>
              <c:f>INC!$C$77:$C$78</c:f>
              <c:strCache>
                <c:ptCount val="1"/>
                <c:pt idx="0">
                  <c:v> AvanceINC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INC!$A$79:$A$491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INC!$C$79:$C$491</c:f>
              <c:numCache>
                <c:formatCode>General</c:formatCode>
                <c:ptCount val="412"/>
                <c:pt idx="0">
                  <c:v>116</c:v>
                </c:pt>
                <c:pt idx="1">
                  <c:v>200</c:v>
                </c:pt>
                <c:pt idx="2">
                  <c:v>217</c:v>
                </c:pt>
                <c:pt idx="3">
                  <c:v>229</c:v>
                </c:pt>
                <c:pt idx="4">
                  <c:v>64</c:v>
                </c:pt>
                <c:pt idx="5">
                  <c:v>11</c:v>
                </c:pt>
                <c:pt idx="6">
                  <c:v>16</c:v>
                </c:pt>
                <c:pt idx="7">
                  <c:v>115</c:v>
                </c:pt>
                <c:pt idx="8">
                  <c:v>38</c:v>
                </c:pt>
                <c:pt idx="9">
                  <c:v>288</c:v>
                </c:pt>
                <c:pt idx="10">
                  <c:v>23</c:v>
                </c:pt>
                <c:pt idx="11">
                  <c:v>6</c:v>
                </c:pt>
                <c:pt idx="12">
                  <c:v>139</c:v>
                </c:pt>
                <c:pt idx="13">
                  <c:v>34</c:v>
                </c:pt>
                <c:pt idx="14">
                  <c:v>91</c:v>
                </c:pt>
                <c:pt idx="15">
                  <c:v>1</c:v>
                </c:pt>
                <c:pt idx="16">
                  <c:v>60</c:v>
                </c:pt>
                <c:pt idx="17">
                  <c:v>38</c:v>
                </c:pt>
                <c:pt idx="18">
                  <c:v>8</c:v>
                </c:pt>
                <c:pt idx="19">
                  <c:v>55</c:v>
                </c:pt>
                <c:pt idx="20">
                  <c:v>0</c:v>
                </c:pt>
                <c:pt idx="21">
                  <c:v>55</c:v>
                </c:pt>
                <c:pt idx="22">
                  <c:v>39</c:v>
                </c:pt>
                <c:pt idx="23">
                  <c:v>63</c:v>
                </c:pt>
                <c:pt idx="24">
                  <c:v>93</c:v>
                </c:pt>
                <c:pt idx="25">
                  <c:v>43</c:v>
                </c:pt>
                <c:pt idx="26">
                  <c:v>35</c:v>
                </c:pt>
                <c:pt idx="27">
                  <c:v>212</c:v>
                </c:pt>
                <c:pt idx="28">
                  <c:v>55</c:v>
                </c:pt>
                <c:pt idx="29">
                  <c:v>136</c:v>
                </c:pt>
                <c:pt idx="30">
                  <c:v>27</c:v>
                </c:pt>
                <c:pt idx="31">
                  <c:v>228</c:v>
                </c:pt>
                <c:pt idx="32">
                  <c:v>0</c:v>
                </c:pt>
                <c:pt idx="33">
                  <c:v>31</c:v>
                </c:pt>
                <c:pt idx="34">
                  <c:v>19</c:v>
                </c:pt>
                <c:pt idx="35">
                  <c:v>433</c:v>
                </c:pt>
                <c:pt idx="36">
                  <c:v>17</c:v>
                </c:pt>
                <c:pt idx="37">
                  <c:v>9</c:v>
                </c:pt>
                <c:pt idx="38">
                  <c:v>13</c:v>
                </c:pt>
                <c:pt idx="39">
                  <c:v>28</c:v>
                </c:pt>
                <c:pt idx="40">
                  <c:v>5</c:v>
                </c:pt>
                <c:pt idx="41">
                  <c:v>42</c:v>
                </c:pt>
                <c:pt idx="42">
                  <c:v>24</c:v>
                </c:pt>
                <c:pt idx="43">
                  <c:v>79</c:v>
                </c:pt>
                <c:pt idx="44">
                  <c:v>37</c:v>
                </c:pt>
                <c:pt idx="45">
                  <c:v>56</c:v>
                </c:pt>
                <c:pt idx="46">
                  <c:v>7</c:v>
                </c:pt>
                <c:pt idx="47">
                  <c:v>13</c:v>
                </c:pt>
                <c:pt idx="48">
                  <c:v>1</c:v>
                </c:pt>
                <c:pt idx="49">
                  <c:v>93</c:v>
                </c:pt>
                <c:pt idx="50">
                  <c:v>249</c:v>
                </c:pt>
                <c:pt idx="51">
                  <c:v>57</c:v>
                </c:pt>
                <c:pt idx="52">
                  <c:v>20</c:v>
                </c:pt>
                <c:pt idx="53">
                  <c:v>140</c:v>
                </c:pt>
                <c:pt idx="54">
                  <c:v>31</c:v>
                </c:pt>
                <c:pt idx="55">
                  <c:v>52</c:v>
                </c:pt>
                <c:pt idx="56">
                  <c:v>20</c:v>
                </c:pt>
                <c:pt idx="57">
                  <c:v>88</c:v>
                </c:pt>
                <c:pt idx="58">
                  <c:v>1</c:v>
                </c:pt>
                <c:pt idx="59">
                  <c:v>0</c:v>
                </c:pt>
                <c:pt idx="60">
                  <c:v>139</c:v>
                </c:pt>
                <c:pt idx="61">
                  <c:v>12</c:v>
                </c:pt>
                <c:pt idx="62">
                  <c:v>102</c:v>
                </c:pt>
                <c:pt idx="63">
                  <c:v>37</c:v>
                </c:pt>
                <c:pt idx="64">
                  <c:v>77</c:v>
                </c:pt>
                <c:pt idx="65">
                  <c:v>32</c:v>
                </c:pt>
                <c:pt idx="66">
                  <c:v>35</c:v>
                </c:pt>
                <c:pt idx="67">
                  <c:v>92</c:v>
                </c:pt>
                <c:pt idx="68">
                  <c:v>9</c:v>
                </c:pt>
                <c:pt idx="69">
                  <c:v>37</c:v>
                </c:pt>
                <c:pt idx="70">
                  <c:v>56</c:v>
                </c:pt>
                <c:pt idx="71">
                  <c:v>52</c:v>
                </c:pt>
                <c:pt idx="72">
                  <c:v>19</c:v>
                </c:pt>
                <c:pt idx="73">
                  <c:v>125</c:v>
                </c:pt>
                <c:pt idx="74">
                  <c:v>20</c:v>
                </c:pt>
                <c:pt idx="75">
                  <c:v>20</c:v>
                </c:pt>
                <c:pt idx="76">
                  <c:v>19</c:v>
                </c:pt>
                <c:pt idx="77">
                  <c:v>43</c:v>
                </c:pt>
                <c:pt idx="78">
                  <c:v>77</c:v>
                </c:pt>
                <c:pt idx="79">
                  <c:v>165</c:v>
                </c:pt>
                <c:pt idx="80">
                  <c:v>40</c:v>
                </c:pt>
                <c:pt idx="81">
                  <c:v>11</c:v>
                </c:pt>
                <c:pt idx="82">
                  <c:v>6</c:v>
                </c:pt>
                <c:pt idx="83">
                  <c:v>21</c:v>
                </c:pt>
                <c:pt idx="84">
                  <c:v>220</c:v>
                </c:pt>
                <c:pt idx="85">
                  <c:v>24</c:v>
                </c:pt>
                <c:pt idx="86">
                  <c:v>43</c:v>
                </c:pt>
                <c:pt idx="87">
                  <c:v>16</c:v>
                </c:pt>
                <c:pt idx="88">
                  <c:v>51</c:v>
                </c:pt>
                <c:pt idx="89">
                  <c:v>38</c:v>
                </c:pt>
                <c:pt idx="90">
                  <c:v>2</c:v>
                </c:pt>
                <c:pt idx="91">
                  <c:v>77</c:v>
                </c:pt>
                <c:pt idx="92">
                  <c:v>252</c:v>
                </c:pt>
                <c:pt idx="93">
                  <c:v>3</c:v>
                </c:pt>
                <c:pt idx="94">
                  <c:v>127</c:v>
                </c:pt>
                <c:pt idx="95">
                  <c:v>34</c:v>
                </c:pt>
                <c:pt idx="96">
                  <c:v>134</c:v>
                </c:pt>
                <c:pt idx="97">
                  <c:v>26</c:v>
                </c:pt>
                <c:pt idx="98">
                  <c:v>37</c:v>
                </c:pt>
                <c:pt idx="99">
                  <c:v>45</c:v>
                </c:pt>
                <c:pt idx="100">
                  <c:v>52</c:v>
                </c:pt>
                <c:pt idx="101">
                  <c:v>85</c:v>
                </c:pt>
                <c:pt idx="102">
                  <c:v>86</c:v>
                </c:pt>
                <c:pt idx="103">
                  <c:v>256</c:v>
                </c:pt>
                <c:pt idx="104">
                  <c:v>0</c:v>
                </c:pt>
                <c:pt idx="105">
                  <c:v>31</c:v>
                </c:pt>
                <c:pt idx="106">
                  <c:v>46</c:v>
                </c:pt>
                <c:pt idx="107">
                  <c:v>31</c:v>
                </c:pt>
                <c:pt idx="108">
                  <c:v>11</c:v>
                </c:pt>
                <c:pt idx="109">
                  <c:v>54</c:v>
                </c:pt>
                <c:pt idx="110">
                  <c:v>73</c:v>
                </c:pt>
                <c:pt idx="111">
                  <c:v>73</c:v>
                </c:pt>
                <c:pt idx="112">
                  <c:v>52</c:v>
                </c:pt>
                <c:pt idx="113">
                  <c:v>7</c:v>
                </c:pt>
                <c:pt idx="114">
                  <c:v>91</c:v>
                </c:pt>
                <c:pt idx="115">
                  <c:v>14</c:v>
                </c:pt>
                <c:pt idx="116">
                  <c:v>223</c:v>
                </c:pt>
                <c:pt idx="117">
                  <c:v>7</c:v>
                </c:pt>
                <c:pt idx="118">
                  <c:v>236</c:v>
                </c:pt>
                <c:pt idx="119">
                  <c:v>73</c:v>
                </c:pt>
                <c:pt idx="120">
                  <c:v>320</c:v>
                </c:pt>
                <c:pt idx="121">
                  <c:v>43</c:v>
                </c:pt>
                <c:pt idx="122">
                  <c:v>0</c:v>
                </c:pt>
                <c:pt idx="123">
                  <c:v>47</c:v>
                </c:pt>
                <c:pt idx="124">
                  <c:v>63</c:v>
                </c:pt>
                <c:pt idx="125">
                  <c:v>117</c:v>
                </c:pt>
                <c:pt idx="126">
                  <c:v>2</c:v>
                </c:pt>
                <c:pt idx="127">
                  <c:v>136</c:v>
                </c:pt>
                <c:pt idx="128">
                  <c:v>3</c:v>
                </c:pt>
                <c:pt idx="129">
                  <c:v>19</c:v>
                </c:pt>
                <c:pt idx="130">
                  <c:v>27</c:v>
                </c:pt>
                <c:pt idx="131">
                  <c:v>10</c:v>
                </c:pt>
                <c:pt idx="132">
                  <c:v>165</c:v>
                </c:pt>
                <c:pt idx="133">
                  <c:v>5</c:v>
                </c:pt>
                <c:pt idx="134">
                  <c:v>9</c:v>
                </c:pt>
                <c:pt idx="135">
                  <c:v>72</c:v>
                </c:pt>
                <c:pt idx="136">
                  <c:v>42</c:v>
                </c:pt>
                <c:pt idx="137">
                  <c:v>46</c:v>
                </c:pt>
                <c:pt idx="138">
                  <c:v>15</c:v>
                </c:pt>
                <c:pt idx="139">
                  <c:v>34</c:v>
                </c:pt>
                <c:pt idx="140">
                  <c:v>63</c:v>
                </c:pt>
                <c:pt idx="141">
                  <c:v>10</c:v>
                </c:pt>
                <c:pt idx="142">
                  <c:v>242</c:v>
                </c:pt>
                <c:pt idx="143">
                  <c:v>93</c:v>
                </c:pt>
                <c:pt idx="144">
                  <c:v>78</c:v>
                </c:pt>
                <c:pt idx="145">
                  <c:v>11</c:v>
                </c:pt>
                <c:pt idx="146">
                  <c:v>7</c:v>
                </c:pt>
                <c:pt idx="147">
                  <c:v>41</c:v>
                </c:pt>
                <c:pt idx="148">
                  <c:v>27</c:v>
                </c:pt>
                <c:pt idx="149">
                  <c:v>0</c:v>
                </c:pt>
                <c:pt idx="150">
                  <c:v>13</c:v>
                </c:pt>
                <c:pt idx="151">
                  <c:v>27</c:v>
                </c:pt>
                <c:pt idx="152">
                  <c:v>101</c:v>
                </c:pt>
                <c:pt idx="153">
                  <c:v>23</c:v>
                </c:pt>
                <c:pt idx="154">
                  <c:v>158</c:v>
                </c:pt>
                <c:pt idx="155">
                  <c:v>211</c:v>
                </c:pt>
                <c:pt idx="156">
                  <c:v>162</c:v>
                </c:pt>
                <c:pt idx="157">
                  <c:v>326</c:v>
                </c:pt>
                <c:pt idx="158">
                  <c:v>47</c:v>
                </c:pt>
                <c:pt idx="159">
                  <c:v>35</c:v>
                </c:pt>
                <c:pt idx="160">
                  <c:v>198</c:v>
                </c:pt>
                <c:pt idx="161">
                  <c:v>51</c:v>
                </c:pt>
                <c:pt idx="162">
                  <c:v>17</c:v>
                </c:pt>
                <c:pt idx="163">
                  <c:v>0</c:v>
                </c:pt>
                <c:pt idx="164">
                  <c:v>172</c:v>
                </c:pt>
                <c:pt idx="165">
                  <c:v>76</c:v>
                </c:pt>
                <c:pt idx="166">
                  <c:v>28</c:v>
                </c:pt>
                <c:pt idx="167">
                  <c:v>165</c:v>
                </c:pt>
                <c:pt idx="168">
                  <c:v>227</c:v>
                </c:pt>
                <c:pt idx="169">
                  <c:v>26</c:v>
                </c:pt>
                <c:pt idx="170">
                  <c:v>52</c:v>
                </c:pt>
                <c:pt idx="171">
                  <c:v>0</c:v>
                </c:pt>
                <c:pt idx="172">
                  <c:v>25</c:v>
                </c:pt>
                <c:pt idx="173">
                  <c:v>0</c:v>
                </c:pt>
                <c:pt idx="174">
                  <c:v>43</c:v>
                </c:pt>
                <c:pt idx="175">
                  <c:v>0</c:v>
                </c:pt>
                <c:pt idx="176">
                  <c:v>23</c:v>
                </c:pt>
                <c:pt idx="177">
                  <c:v>22</c:v>
                </c:pt>
                <c:pt idx="178">
                  <c:v>18</c:v>
                </c:pt>
                <c:pt idx="179">
                  <c:v>93</c:v>
                </c:pt>
                <c:pt idx="180">
                  <c:v>11</c:v>
                </c:pt>
                <c:pt idx="181">
                  <c:v>1</c:v>
                </c:pt>
                <c:pt idx="182">
                  <c:v>9</c:v>
                </c:pt>
                <c:pt idx="183">
                  <c:v>49</c:v>
                </c:pt>
                <c:pt idx="184">
                  <c:v>26</c:v>
                </c:pt>
                <c:pt idx="185">
                  <c:v>112</c:v>
                </c:pt>
                <c:pt idx="186">
                  <c:v>42</c:v>
                </c:pt>
                <c:pt idx="187">
                  <c:v>54</c:v>
                </c:pt>
                <c:pt idx="188">
                  <c:v>1</c:v>
                </c:pt>
                <c:pt idx="189">
                  <c:v>58</c:v>
                </c:pt>
                <c:pt idx="190">
                  <c:v>175</c:v>
                </c:pt>
                <c:pt idx="191">
                  <c:v>0</c:v>
                </c:pt>
                <c:pt idx="192">
                  <c:v>0</c:v>
                </c:pt>
                <c:pt idx="193">
                  <c:v>28</c:v>
                </c:pt>
                <c:pt idx="194">
                  <c:v>23</c:v>
                </c:pt>
                <c:pt idx="195">
                  <c:v>95</c:v>
                </c:pt>
                <c:pt idx="196">
                  <c:v>45</c:v>
                </c:pt>
                <c:pt idx="197">
                  <c:v>54</c:v>
                </c:pt>
                <c:pt idx="198">
                  <c:v>48</c:v>
                </c:pt>
                <c:pt idx="199">
                  <c:v>56</c:v>
                </c:pt>
                <c:pt idx="200">
                  <c:v>51</c:v>
                </c:pt>
                <c:pt idx="201">
                  <c:v>0</c:v>
                </c:pt>
                <c:pt idx="202">
                  <c:v>5</c:v>
                </c:pt>
                <c:pt idx="203">
                  <c:v>63</c:v>
                </c:pt>
                <c:pt idx="204">
                  <c:v>45</c:v>
                </c:pt>
                <c:pt idx="205">
                  <c:v>0</c:v>
                </c:pt>
                <c:pt idx="206">
                  <c:v>31</c:v>
                </c:pt>
                <c:pt idx="207">
                  <c:v>225</c:v>
                </c:pt>
                <c:pt idx="208">
                  <c:v>31</c:v>
                </c:pt>
                <c:pt idx="209">
                  <c:v>32</c:v>
                </c:pt>
                <c:pt idx="210">
                  <c:v>31</c:v>
                </c:pt>
                <c:pt idx="211">
                  <c:v>65</c:v>
                </c:pt>
                <c:pt idx="212">
                  <c:v>141</c:v>
                </c:pt>
                <c:pt idx="213">
                  <c:v>97</c:v>
                </c:pt>
                <c:pt idx="214">
                  <c:v>56</c:v>
                </c:pt>
                <c:pt idx="215">
                  <c:v>71</c:v>
                </c:pt>
                <c:pt idx="216">
                  <c:v>44</c:v>
                </c:pt>
                <c:pt idx="217">
                  <c:v>93</c:v>
                </c:pt>
                <c:pt idx="218">
                  <c:v>43</c:v>
                </c:pt>
                <c:pt idx="219">
                  <c:v>38</c:v>
                </c:pt>
                <c:pt idx="220">
                  <c:v>16</c:v>
                </c:pt>
                <c:pt idx="221">
                  <c:v>34</c:v>
                </c:pt>
                <c:pt idx="222">
                  <c:v>162</c:v>
                </c:pt>
                <c:pt idx="223">
                  <c:v>234</c:v>
                </c:pt>
                <c:pt idx="224">
                  <c:v>20</c:v>
                </c:pt>
                <c:pt idx="225">
                  <c:v>6</c:v>
                </c:pt>
                <c:pt idx="226">
                  <c:v>58</c:v>
                </c:pt>
                <c:pt idx="227">
                  <c:v>0</c:v>
                </c:pt>
                <c:pt idx="228">
                  <c:v>34</c:v>
                </c:pt>
                <c:pt idx="229">
                  <c:v>66</c:v>
                </c:pt>
                <c:pt idx="230">
                  <c:v>94</c:v>
                </c:pt>
                <c:pt idx="231">
                  <c:v>13</c:v>
                </c:pt>
                <c:pt idx="232">
                  <c:v>12</c:v>
                </c:pt>
                <c:pt idx="233">
                  <c:v>193</c:v>
                </c:pt>
                <c:pt idx="234">
                  <c:v>50</c:v>
                </c:pt>
                <c:pt idx="235">
                  <c:v>35</c:v>
                </c:pt>
                <c:pt idx="236">
                  <c:v>16</c:v>
                </c:pt>
                <c:pt idx="237">
                  <c:v>26</c:v>
                </c:pt>
                <c:pt idx="238">
                  <c:v>143</c:v>
                </c:pt>
                <c:pt idx="239">
                  <c:v>1</c:v>
                </c:pt>
                <c:pt idx="240">
                  <c:v>26</c:v>
                </c:pt>
                <c:pt idx="241">
                  <c:v>67</c:v>
                </c:pt>
                <c:pt idx="242">
                  <c:v>143</c:v>
                </c:pt>
                <c:pt idx="243">
                  <c:v>0</c:v>
                </c:pt>
                <c:pt idx="244">
                  <c:v>77</c:v>
                </c:pt>
                <c:pt idx="245">
                  <c:v>2</c:v>
                </c:pt>
                <c:pt idx="246">
                  <c:v>49</c:v>
                </c:pt>
                <c:pt idx="247">
                  <c:v>76</c:v>
                </c:pt>
                <c:pt idx="248">
                  <c:v>6</c:v>
                </c:pt>
                <c:pt idx="249">
                  <c:v>16</c:v>
                </c:pt>
                <c:pt idx="250">
                  <c:v>60</c:v>
                </c:pt>
                <c:pt idx="251">
                  <c:v>49</c:v>
                </c:pt>
                <c:pt idx="252">
                  <c:v>78</c:v>
                </c:pt>
                <c:pt idx="253">
                  <c:v>36</c:v>
                </c:pt>
                <c:pt idx="254">
                  <c:v>15</c:v>
                </c:pt>
                <c:pt idx="255">
                  <c:v>325</c:v>
                </c:pt>
                <c:pt idx="256">
                  <c:v>90</c:v>
                </c:pt>
                <c:pt idx="257">
                  <c:v>8</c:v>
                </c:pt>
                <c:pt idx="258">
                  <c:v>97</c:v>
                </c:pt>
                <c:pt idx="259">
                  <c:v>16</c:v>
                </c:pt>
                <c:pt idx="260">
                  <c:v>39</c:v>
                </c:pt>
                <c:pt idx="261">
                  <c:v>206</c:v>
                </c:pt>
                <c:pt idx="262">
                  <c:v>71</c:v>
                </c:pt>
                <c:pt idx="263">
                  <c:v>31</c:v>
                </c:pt>
                <c:pt idx="264">
                  <c:v>165</c:v>
                </c:pt>
                <c:pt idx="265">
                  <c:v>13</c:v>
                </c:pt>
                <c:pt idx="266">
                  <c:v>73</c:v>
                </c:pt>
                <c:pt idx="267">
                  <c:v>26</c:v>
                </c:pt>
                <c:pt idx="268">
                  <c:v>58</c:v>
                </c:pt>
                <c:pt idx="269">
                  <c:v>82</c:v>
                </c:pt>
                <c:pt idx="270">
                  <c:v>19</c:v>
                </c:pt>
                <c:pt idx="271">
                  <c:v>300</c:v>
                </c:pt>
                <c:pt idx="272">
                  <c:v>32</c:v>
                </c:pt>
                <c:pt idx="273">
                  <c:v>4</c:v>
                </c:pt>
                <c:pt idx="274">
                  <c:v>2</c:v>
                </c:pt>
                <c:pt idx="275">
                  <c:v>43</c:v>
                </c:pt>
                <c:pt idx="276">
                  <c:v>85</c:v>
                </c:pt>
                <c:pt idx="277">
                  <c:v>57</c:v>
                </c:pt>
                <c:pt idx="278">
                  <c:v>19</c:v>
                </c:pt>
                <c:pt idx="279">
                  <c:v>4</c:v>
                </c:pt>
                <c:pt idx="280">
                  <c:v>104</c:v>
                </c:pt>
                <c:pt idx="281">
                  <c:v>126</c:v>
                </c:pt>
                <c:pt idx="282">
                  <c:v>34</c:v>
                </c:pt>
                <c:pt idx="283">
                  <c:v>158</c:v>
                </c:pt>
                <c:pt idx="284">
                  <c:v>18</c:v>
                </c:pt>
                <c:pt idx="285">
                  <c:v>9</c:v>
                </c:pt>
                <c:pt idx="286">
                  <c:v>101</c:v>
                </c:pt>
                <c:pt idx="287">
                  <c:v>6</c:v>
                </c:pt>
                <c:pt idx="288">
                  <c:v>190</c:v>
                </c:pt>
                <c:pt idx="289">
                  <c:v>40</c:v>
                </c:pt>
                <c:pt idx="290">
                  <c:v>22</c:v>
                </c:pt>
                <c:pt idx="291">
                  <c:v>117</c:v>
                </c:pt>
                <c:pt idx="292">
                  <c:v>14</c:v>
                </c:pt>
                <c:pt idx="293">
                  <c:v>22</c:v>
                </c:pt>
                <c:pt idx="294">
                  <c:v>85</c:v>
                </c:pt>
                <c:pt idx="295">
                  <c:v>622</c:v>
                </c:pt>
                <c:pt idx="296">
                  <c:v>55</c:v>
                </c:pt>
                <c:pt idx="297">
                  <c:v>52</c:v>
                </c:pt>
                <c:pt idx="298">
                  <c:v>30</c:v>
                </c:pt>
                <c:pt idx="299">
                  <c:v>29</c:v>
                </c:pt>
                <c:pt idx="300">
                  <c:v>104</c:v>
                </c:pt>
                <c:pt idx="301">
                  <c:v>12</c:v>
                </c:pt>
                <c:pt idx="302">
                  <c:v>0</c:v>
                </c:pt>
                <c:pt idx="303">
                  <c:v>14</c:v>
                </c:pt>
                <c:pt idx="304">
                  <c:v>47</c:v>
                </c:pt>
                <c:pt idx="305">
                  <c:v>0</c:v>
                </c:pt>
                <c:pt idx="306">
                  <c:v>29</c:v>
                </c:pt>
                <c:pt idx="307">
                  <c:v>89</c:v>
                </c:pt>
                <c:pt idx="308">
                  <c:v>107</c:v>
                </c:pt>
                <c:pt idx="309">
                  <c:v>47</c:v>
                </c:pt>
                <c:pt idx="310">
                  <c:v>13</c:v>
                </c:pt>
                <c:pt idx="311">
                  <c:v>54</c:v>
                </c:pt>
                <c:pt idx="312">
                  <c:v>2</c:v>
                </c:pt>
                <c:pt idx="313">
                  <c:v>12</c:v>
                </c:pt>
                <c:pt idx="314">
                  <c:v>28</c:v>
                </c:pt>
                <c:pt idx="315">
                  <c:v>73</c:v>
                </c:pt>
                <c:pt idx="316">
                  <c:v>26</c:v>
                </c:pt>
                <c:pt idx="317">
                  <c:v>90</c:v>
                </c:pt>
                <c:pt idx="318">
                  <c:v>67</c:v>
                </c:pt>
                <c:pt idx="319">
                  <c:v>33</c:v>
                </c:pt>
                <c:pt idx="320">
                  <c:v>237</c:v>
                </c:pt>
                <c:pt idx="321">
                  <c:v>72</c:v>
                </c:pt>
                <c:pt idx="322">
                  <c:v>19</c:v>
                </c:pt>
                <c:pt idx="323">
                  <c:v>6</c:v>
                </c:pt>
                <c:pt idx="324">
                  <c:v>45</c:v>
                </c:pt>
                <c:pt idx="325">
                  <c:v>23</c:v>
                </c:pt>
                <c:pt idx="326">
                  <c:v>38</c:v>
                </c:pt>
                <c:pt idx="327">
                  <c:v>163</c:v>
                </c:pt>
                <c:pt idx="328">
                  <c:v>69</c:v>
                </c:pt>
                <c:pt idx="329">
                  <c:v>66</c:v>
                </c:pt>
                <c:pt idx="330">
                  <c:v>13</c:v>
                </c:pt>
                <c:pt idx="331">
                  <c:v>13</c:v>
                </c:pt>
                <c:pt idx="332">
                  <c:v>59</c:v>
                </c:pt>
                <c:pt idx="333">
                  <c:v>19</c:v>
                </c:pt>
                <c:pt idx="334">
                  <c:v>228</c:v>
                </c:pt>
                <c:pt idx="335">
                  <c:v>27</c:v>
                </c:pt>
                <c:pt idx="336">
                  <c:v>1</c:v>
                </c:pt>
                <c:pt idx="337">
                  <c:v>57</c:v>
                </c:pt>
                <c:pt idx="338">
                  <c:v>41</c:v>
                </c:pt>
                <c:pt idx="339">
                  <c:v>27</c:v>
                </c:pt>
                <c:pt idx="340">
                  <c:v>112</c:v>
                </c:pt>
                <c:pt idx="341">
                  <c:v>61</c:v>
                </c:pt>
                <c:pt idx="342">
                  <c:v>57</c:v>
                </c:pt>
                <c:pt idx="343">
                  <c:v>186</c:v>
                </c:pt>
                <c:pt idx="344">
                  <c:v>41</c:v>
                </c:pt>
                <c:pt idx="345">
                  <c:v>27</c:v>
                </c:pt>
                <c:pt idx="346">
                  <c:v>30</c:v>
                </c:pt>
                <c:pt idx="347">
                  <c:v>11</c:v>
                </c:pt>
                <c:pt idx="348">
                  <c:v>36</c:v>
                </c:pt>
                <c:pt idx="349">
                  <c:v>89</c:v>
                </c:pt>
                <c:pt idx="350">
                  <c:v>98</c:v>
                </c:pt>
                <c:pt idx="351">
                  <c:v>74</c:v>
                </c:pt>
                <c:pt idx="352">
                  <c:v>28</c:v>
                </c:pt>
                <c:pt idx="353">
                  <c:v>37</c:v>
                </c:pt>
                <c:pt idx="354">
                  <c:v>19</c:v>
                </c:pt>
                <c:pt idx="355">
                  <c:v>24</c:v>
                </c:pt>
                <c:pt idx="356">
                  <c:v>18</c:v>
                </c:pt>
                <c:pt idx="357">
                  <c:v>102</c:v>
                </c:pt>
                <c:pt idx="358">
                  <c:v>20</c:v>
                </c:pt>
                <c:pt idx="359">
                  <c:v>84</c:v>
                </c:pt>
                <c:pt idx="360">
                  <c:v>72</c:v>
                </c:pt>
                <c:pt idx="361">
                  <c:v>9</c:v>
                </c:pt>
                <c:pt idx="362">
                  <c:v>99</c:v>
                </c:pt>
                <c:pt idx="363">
                  <c:v>53</c:v>
                </c:pt>
                <c:pt idx="364">
                  <c:v>30</c:v>
                </c:pt>
                <c:pt idx="365">
                  <c:v>72</c:v>
                </c:pt>
                <c:pt idx="366">
                  <c:v>23</c:v>
                </c:pt>
                <c:pt idx="367">
                  <c:v>21</c:v>
                </c:pt>
                <c:pt idx="368">
                  <c:v>6</c:v>
                </c:pt>
                <c:pt idx="369">
                  <c:v>43</c:v>
                </c:pt>
                <c:pt idx="370">
                  <c:v>43</c:v>
                </c:pt>
                <c:pt idx="371">
                  <c:v>10</c:v>
                </c:pt>
                <c:pt idx="372">
                  <c:v>136</c:v>
                </c:pt>
                <c:pt idx="373">
                  <c:v>42</c:v>
                </c:pt>
                <c:pt idx="374">
                  <c:v>23</c:v>
                </c:pt>
                <c:pt idx="375">
                  <c:v>208</c:v>
                </c:pt>
                <c:pt idx="376">
                  <c:v>6</c:v>
                </c:pt>
                <c:pt idx="377">
                  <c:v>20</c:v>
                </c:pt>
                <c:pt idx="378">
                  <c:v>44</c:v>
                </c:pt>
                <c:pt idx="379">
                  <c:v>5</c:v>
                </c:pt>
                <c:pt idx="380">
                  <c:v>28</c:v>
                </c:pt>
                <c:pt idx="381">
                  <c:v>8</c:v>
                </c:pt>
                <c:pt idx="382">
                  <c:v>31</c:v>
                </c:pt>
                <c:pt idx="383">
                  <c:v>1</c:v>
                </c:pt>
                <c:pt idx="384">
                  <c:v>10</c:v>
                </c:pt>
                <c:pt idx="385">
                  <c:v>296</c:v>
                </c:pt>
                <c:pt idx="386">
                  <c:v>1</c:v>
                </c:pt>
                <c:pt idx="387">
                  <c:v>131</c:v>
                </c:pt>
                <c:pt idx="388">
                  <c:v>77</c:v>
                </c:pt>
                <c:pt idx="389">
                  <c:v>91</c:v>
                </c:pt>
                <c:pt idx="390">
                  <c:v>28</c:v>
                </c:pt>
                <c:pt idx="391">
                  <c:v>19</c:v>
                </c:pt>
                <c:pt idx="392">
                  <c:v>49</c:v>
                </c:pt>
                <c:pt idx="393">
                  <c:v>4</c:v>
                </c:pt>
                <c:pt idx="394">
                  <c:v>13</c:v>
                </c:pt>
                <c:pt idx="395">
                  <c:v>38</c:v>
                </c:pt>
                <c:pt idx="396">
                  <c:v>357</c:v>
                </c:pt>
                <c:pt idx="397">
                  <c:v>78</c:v>
                </c:pt>
                <c:pt idx="398">
                  <c:v>55</c:v>
                </c:pt>
                <c:pt idx="399">
                  <c:v>16</c:v>
                </c:pt>
                <c:pt idx="400">
                  <c:v>24</c:v>
                </c:pt>
                <c:pt idx="401">
                  <c:v>24</c:v>
                </c:pt>
                <c:pt idx="402">
                  <c:v>44</c:v>
                </c:pt>
                <c:pt idx="403">
                  <c:v>49</c:v>
                </c:pt>
                <c:pt idx="404">
                  <c:v>34</c:v>
                </c:pt>
                <c:pt idx="405">
                  <c:v>26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F4F-42BD-8635-E05B3774011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9522432"/>
        <c:axId val="139523968"/>
      </c:barChart>
      <c:lineChart>
        <c:grouping val="standard"/>
        <c:varyColors val="0"/>
        <c:ser>
          <c:idx val="2"/>
          <c:order val="2"/>
          <c:tx>
            <c:strRef>
              <c:f>INC!$D$77:$D$78</c:f>
              <c:strCache>
                <c:ptCount val="1"/>
                <c:pt idx="0">
                  <c:v> % INC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INC!$A$79:$A$491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INC!$D$79:$D$491</c:f>
              <c:numCache>
                <c:formatCode>0%</c:formatCode>
                <c:ptCount val="412"/>
                <c:pt idx="0">
                  <c:v>0.24166666666666667</c:v>
                </c:pt>
                <c:pt idx="1">
                  <c:v>0.29585798816568049</c:v>
                </c:pt>
                <c:pt idx="2">
                  <c:v>0.41891891891891891</c:v>
                </c:pt>
                <c:pt idx="3">
                  <c:v>0.34230194319880419</c:v>
                </c:pt>
                <c:pt idx="4">
                  <c:v>0.32323232323232326</c:v>
                </c:pt>
                <c:pt idx="5">
                  <c:v>0.1111111111111111</c:v>
                </c:pt>
                <c:pt idx="6">
                  <c:v>0.4</c:v>
                </c:pt>
                <c:pt idx="7">
                  <c:v>0.47325102880658437</c:v>
                </c:pt>
                <c:pt idx="8">
                  <c:v>0.47499999999999998</c:v>
                </c:pt>
                <c:pt idx="9">
                  <c:v>0.79338842975206614</c:v>
                </c:pt>
                <c:pt idx="10">
                  <c:v>0.47916666666666669</c:v>
                </c:pt>
                <c:pt idx="11">
                  <c:v>8.2191780821917804E-2</c:v>
                </c:pt>
                <c:pt idx="12">
                  <c:v>0.31447963800904977</c:v>
                </c:pt>
                <c:pt idx="13">
                  <c:v>0.4</c:v>
                </c:pt>
                <c:pt idx="14">
                  <c:v>0.16697247706422019</c:v>
                </c:pt>
                <c:pt idx="15">
                  <c:v>2.7027027027027029E-2</c:v>
                </c:pt>
                <c:pt idx="16">
                  <c:v>0.31746031746031744</c:v>
                </c:pt>
                <c:pt idx="17">
                  <c:v>0.3247863247863248</c:v>
                </c:pt>
                <c:pt idx="18">
                  <c:v>0.21052631578947367</c:v>
                </c:pt>
                <c:pt idx="19">
                  <c:v>0.45833333333333331</c:v>
                </c:pt>
                <c:pt idx="20">
                  <c:v>0</c:v>
                </c:pt>
                <c:pt idx="21">
                  <c:v>1.3095238095238095</c:v>
                </c:pt>
                <c:pt idx="22">
                  <c:v>0.17180616740088106</c:v>
                </c:pt>
                <c:pt idx="23">
                  <c:v>0.44680851063829785</c:v>
                </c:pt>
                <c:pt idx="24">
                  <c:v>0.29617834394904458</c:v>
                </c:pt>
                <c:pt idx="25">
                  <c:v>0.27741935483870966</c:v>
                </c:pt>
                <c:pt idx="26">
                  <c:v>0.33653846153846156</c:v>
                </c:pt>
                <c:pt idx="27">
                  <c:v>0.828125</c:v>
                </c:pt>
                <c:pt idx="28">
                  <c:v>0.32163742690058478</c:v>
                </c:pt>
                <c:pt idx="29">
                  <c:v>0.40236686390532544</c:v>
                </c:pt>
                <c:pt idx="30">
                  <c:v>0.18120805369127516</c:v>
                </c:pt>
                <c:pt idx="31">
                  <c:v>0.562962962962963</c:v>
                </c:pt>
                <c:pt idx="32">
                  <c:v>0</c:v>
                </c:pt>
                <c:pt idx="33">
                  <c:v>0.15121951219512195</c:v>
                </c:pt>
                <c:pt idx="34">
                  <c:v>0.76</c:v>
                </c:pt>
                <c:pt idx="35">
                  <c:v>0.29395790902919211</c:v>
                </c:pt>
                <c:pt idx="36">
                  <c:v>0.80952380952380953</c:v>
                </c:pt>
                <c:pt idx="37">
                  <c:v>0</c:v>
                </c:pt>
                <c:pt idx="38">
                  <c:v>0.19117647058823528</c:v>
                </c:pt>
                <c:pt idx="39">
                  <c:v>0.31818181818181818</c:v>
                </c:pt>
                <c:pt idx="40">
                  <c:v>6.097560975609756E-2</c:v>
                </c:pt>
                <c:pt idx="41">
                  <c:v>0.25149700598802394</c:v>
                </c:pt>
                <c:pt idx="42">
                  <c:v>0.11009174311926606</c:v>
                </c:pt>
                <c:pt idx="43">
                  <c:v>0.49375000000000002</c:v>
                </c:pt>
                <c:pt idx="44">
                  <c:v>0.63793103448275867</c:v>
                </c:pt>
                <c:pt idx="45">
                  <c:v>1.1914893617021276</c:v>
                </c:pt>
                <c:pt idx="46">
                  <c:v>3.8461538461538464E-2</c:v>
                </c:pt>
                <c:pt idx="47">
                  <c:v>9.7744360902255634E-2</c:v>
                </c:pt>
                <c:pt idx="48">
                  <c:v>7.6923076923076927E-3</c:v>
                </c:pt>
                <c:pt idx="49">
                  <c:v>0.82300884955752207</c:v>
                </c:pt>
                <c:pt idx="50">
                  <c:v>0.22698268003646307</c:v>
                </c:pt>
                <c:pt idx="51">
                  <c:v>0.45238095238095238</c:v>
                </c:pt>
                <c:pt idx="52">
                  <c:v>9.6153846153846159E-2</c:v>
                </c:pt>
                <c:pt idx="53">
                  <c:v>0.72538860103626945</c:v>
                </c:pt>
                <c:pt idx="54">
                  <c:v>0.1751412429378531</c:v>
                </c:pt>
                <c:pt idx="55">
                  <c:v>0.25870646766169153</c:v>
                </c:pt>
                <c:pt idx="56">
                  <c:v>5.5865921787709494E-2</c:v>
                </c:pt>
                <c:pt idx="57">
                  <c:v>0.83809523809523812</c:v>
                </c:pt>
                <c:pt idx="58">
                  <c:v>6.25E-2</c:v>
                </c:pt>
                <c:pt idx="59">
                  <c:v>0</c:v>
                </c:pt>
                <c:pt idx="60">
                  <c:v>0.20262390670553937</c:v>
                </c:pt>
                <c:pt idx="61">
                  <c:v>0.34285714285714286</c:v>
                </c:pt>
                <c:pt idx="62">
                  <c:v>0.35915492957746481</c:v>
                </c:pt>
                <c:pt idx="63">
                  <c:v>0.92500000000000004</c:v>
                </c:pt>
                <c:pt idx="64">
                  <c:v>1.203125</c:v>
                </c:pt>
                <c:pt idx="65">
                  <c:v>0.14746543778801843</c:v>
                </c:pt>
                <c:pt idx="66">
                  <c:v>0.14522821576763487</c:v>
                </c:pt>
                <c:pt idx="67">
                  <c:v>0.51396648044692739</c:v>
                </c:pt>
                <c:pt idx="68">
                  <c:v>3.6885245901639344E-2</c:v>
                </c:pt>
                <c:pt idx="69">
                  <c:v>1.4230769230769231</c:v>
                </c:pt>
                <c:pt idx="70">
                  <c:v>0.52830188679245282</c:v>
                </c:pt>
                <c:pt idx="71">
                  <c:v>0.31137724550898205</c:v>
                </c:pt>
                <c:pt idx="72">
                  <c:v>0.6333333333333333</c:v>
                </c:pt>
                <c:pt idx="73">
                  <c:v>0.1717032967032967</c:v>
                </c:pt>
                <c:pt idx="74">
                  <c:v>0.4</c:v>
                </c:pt>
                <c:pt idx="75">
                  <c:v>0.13698630136986301</c:v>
                </c:pt>
                <c:pt idx="76">
                  <c:v>0.296875</c:v>
                </c:pt>
                <c:pt idx="77">
                  <c:v>0.11025641025641025</c:v>
                </c:pt>
                <c:pt idx="78">
                  <c:v>0.30314960629921262</c:v>
                </c:pt>
                <c:pt idx="79">
                  <c:v>1.8333333333333333</c:v>
                </c:pt>
                <c:pt idx="80">
                  <c:v>0.88888888888888884</c:v>
                </c:pt>
                <c:pt idx="81">
                  <c:v>0.12941176470588237</c:v>
                </c:pt>
                <c:pt idx="82">
                  <c:v>0.4</c:v>
                </c:pt>
                <c:pt idx="83">
                  <c:v>0.3559322033898305</c:v>
                </c:pt>
                <c:pt idx="84">
                  <c:v>0.43912175648702595</c:v>
                </c:pt>
                <c:pt idx="85">
                  <c:v>0.38095238095238093</c:v>
                </c:pt>
                <c:pt idx="86">
                  <c:v>0.63235294117647056</c:v>
                </c:pt>
                <c:pt idx="87">
                  <c:v>0.66666666666666663</c:v>
                </c:pt>
                <c:pt idx="88">
                  <c:v>1</c:v>
                </c:pt>
                <c:pt idx="89">
                  <c:v>0.16740088105726872</c:v>
                </c:pt>
                <c:pt idx="90">
                  <c:v>0.14285714285714285</c:v>
                </c:pt>
                <c:pt idx="91">
                  <c:v>0.19948186528497408</c:v>
                </c:pt>
                <c:pt idx="92">
                  <c:v>0.68664850136239786</c:v>
                </c:pt>
                <c:pt idx="93">
                  <c:v>0.10344827586206896</c:v>
                </c:pt>
                <c:pt idx="94">
                  <c:v>0.92028985507246375</c:v>
                </c:pt>
                <c:pt idx="95">
                  <c:v>0.17894736842105263</c:v>
                </c:pt>
                <c:pt idx="96">
                  <c:v>0.25140712945590993</c:v>
                </c:pt>
                <c:pt idx="97">
                  <c:v>0.47272727272727272</c:v>
                </c:pt>
                <c:pt idx="98">
                  <c:v>0.26618705035971224</c:v>
                </c:pt>
                <c:pt idx="99">
                  <c:v>0.24324324324324326</c:v>
                </c:pt>
                <c:pt idx="100">
                  <c:v>0.89655172413793105</c:v>
                </c:pt>
                <c:pt idx="101">
                  <c:v>0.12839879154078551</c:v>
                </c:pt>
                <c:pt idx="102">
                  <c:v>0.14075286415711949</c:v>
                </c:pt>
                <c:pt idx="103">
                  <c:v>0.14553723706651506</c:v>
                </c:pt>
                <c:pt idx="104">
                  <c:v>0</c:v>
                </c:pt>
                <c:pt idx="105">
                  <c:v>0.24603174603174602</c:v>
                </c:pt>
                <c:pt idx="106">
                  <c:v>0.28749999999999998</c:v>
                </c:pt>
                <c:pt idx="107">
                  <c:v>0.125</c:v>
                </c:pt>
                <c:pt idx="108">
                  <c:v>0.1864406779661017</c:v>
                </c:pt>
                <c:pt idx="109">
                  <c:v>1.8620689655172413</c:v>
                </c:pt>
                <c:pt idx="110">
                  <c:v>0.62393162393162394</c:v>
                </c:pt>
                <c:pt idx="111">
                  <c:v>1.8717948717948718</c:v>
                </c:pt>
                <c:pt idx="112">
                  <c:v>0.5842696629213483</c:v>
                </c:pt>
                <c:pt idx="113">
                  <c:v>0.13207547169811321</c:v>
                </c:pt>
                <c:pt idx="114">
                  <c:v>0.30434782608695654</c:v>
                </c:pt>
                <c:pt idx="115">
                  <c:v>0.28000000000000003</c:v>
                </c:pt>
                <c:pt idx="116">
                  <c:v>0.42638623326959846</c:v>
                </c:pt>
                <c:pt idx="117">
                  <c:v>0.109375</c:v>
                </c:pt>
                <c:pt idx="118">
                  <c:v>0.26251390433815353</c:v>
                </c:pt>
                <c:pt idx="119">
                  <c:v>0.54477611940298509</c:v>
                </c:pt>
                <c:pt idx="120">
                  <c:v>0.88642659279778391</c:v>
                </c:pt>
                <c:pt idx="121">
                  <c:v>0.13069908814589665</c:v>
                </c:pt>
                <c:pt idx="122">
                  <c:v>0</c:v>
                </c:pt>
                <c:pt idx="123">
                  <c:v>7.1428571428571425E-2</c:v>
                </c:pt>
                <c:pt idx="124">
                  <c:v>0.94029850746268662</c:v>
                </c:pt>
                <c:pt idx="125">
                  <c:v>0.3</c:v>
                </c:pt>
                <c:pt idx="126">
                  <c:v>4.3478260869565216E-2</c:v>
                </c:pt>
                <c:pt idx="127">
                  <c:v>0.83950617283950613</c:v>
                </c:pt>
                <c:pt idx="128">
                  <c:v>4.1666666666666664E-2</c:v>
                </c:pt>
                <c:pt idx="129">
                  <c:v>8.755760368663594E-2</c:v>
                </c:pt>
                <c:pt idx="130">
                  <c:v>0.18493150684931506</c:v>
                </c:pt>
                <c:pt idx="131">
                  <c:v>1.1111111111111112</c:v>
                </c:pt>
                <c:pt idx="132">
                  <c:v>0.322265625</c:v>
                </c:pt>
                <c:pt idx="133">
                  <c:v>7.575757575757576E-2</c:v>
                </c:pt>
                <c:pt idx="134">
                  <c:v>0.5625</c:v>
                </c:pt>
                <c:pt idx="135">
                  <c:v>0.11320754716981132</c:v>
                </c:pt>
                <c:pt idx="136">
                  <c:v>0.76363636363636367</c:v>
                </c:pt>
                <c:pt idx="137">
                  <c:v>0.16911764705882354</c:v>
                </c:pt>
                <c:pt idx="138">
                  <c:v>8.1967213114754092E-2</c:v>
                </c:pt>
                <c:pt idx="139">
                  <c:v>2.4285714285714284</c:v>
                </c:pt>
                <c:pt idx="140">
                  <c:v>0.81818181818181823</c:v>
                </c:pt>
                <c:pt idx="141">
                  <c:v>0.19230769230769232</c:v>
                </c:pt>
                <c:pt idx="142">
                  <c:v>0.60049627791563276</c:v>
                </c:pt>
                <c:pt idx="143">
                  <c:v>0.46500000000000002</c:v>
                </c:pt>
                <c:pt idx="144">
                  <c:v>0.96296296296296291</c:v>
                </c:pt>
                <c:pt idx="145">
                  <c:v>0.40740740740740738</c:v>
                </c:pt>
                <c:pt idx="146">
                  <c:v>0</c:v>
                </c:pt>
                <c:pt idx="147">
                  <c:v>1.0249999999999999</c:v>
                </c:pt>
                <c:pt idx="148">
                  <c:v>0.108</c:v>
                </c:pt>
                <c:pt idx="149">
                  <c:v>0</c:v>
                </c:pt>
                <c:pt idx="150">
                  <c:v>1.1818181818181819</c:v>
                </c:pt>
                <c:pt idx="151">
                  <c:v>0.25714285714285712</c:v>
                </c:pt>
                <c:pt idx="152">
                  <c:v>0.73188405797101452</c:v>
                </c:pt>
                <c:pt idx="153">
                  <c:v>0.29487179487179488</c:v>
                </c:pt>
                <c:pt idx="154">
                  <c:v>0.31726907630522089</c:v>
                </c:pt>
                <c:pt idx="155">
                  <c:v>0.69867549668874174</c:v>
                </c:pt>
                <c:pt idx="156">
                  <c:v>0.30280373831775703</c:v>
                </c:pt>
                <c:pt idx="157">
                  <c:v>0.38128654970760234</c:v>
                </c:pt>
                <c:pt idx="158">
                  <c:v>0.47</c:v>
                </c:pt>
                <c:pt idx="159">
                  <c:v>0.25362318840579712</c:v>
                </c:pt>
                <c:pt idx="160">
                  <c:v>0.41336116910229648</c:v>
                </c:pt>
                <c:pt idx="161">
                  <c:v>1.5454545454545454</c:v>
                </c:pt>
                <c:pt idx="162">
                  <c:v>8.45771144278607E-2</c:v>
                </c:pt>
                <c:pt idx="163">
                  <c:v>0</c:v>
                </c:pt>
                <c:pt idx="164">
                  <c:v>0.25633383010432192</c:v>
                </c:pt>
                <c:pt idx="165">
                  <c:v>0.43181818181818182</c:v>
                </c:pt>
                <c:pt idx="166">
                  <c:v>0.52830188679245282</c:v>
                </c:pt>
                <c:pt idx="167">
                  <c:v>0.53745928338762217</c:v>
                </c:pt>
                <c:pt idx="168">
                  <c:v>0.33779761904761907</c:v>
                </c:pt>
                <c:pt idx="169">
                  <c:v>4.5296167247386762E-2</c:v>
                </c:pt>
                <c:pt idx="170">
                  <c:v>0.30057803468208094</c:v>
                </c:pt>
                <c:pt idx="171">
                  <c:v>0</c:v>
                </c:pt>
                <c:pt idx="172">
                  <c:v>0.22522522522522523</c:v>
                </c:pt>
                <c:pt idx="173">
                  <c:v>0</c:v>
                </c:pt>
                <c:pt idx="174">
                  <c:v>1.1944444444444444</c:v>
                </c:pt>
                <c:pt idx="175">
                  <c:v>0</c:v>
                </c:pt>
                <c:pt idx="176">
                  <c:v>0.88461538461538458</c:v>
                </c:pt>
                <c:pt idx="177">
                  <c:v>0.21568627450980393</c:v>
                </c:pt>
                <c:pt idx="178">
                  <c:v>0.18947368421052632</c:v>
                </c:pt>
                <c:pt idx="179">
                  <c:v>0.39914163090128757</c:v>
                </c:pt>
                <c:pt idx="180">
                  <c:v>0</c:v>
                </c:pt>
                <c:pt idx="181">
                  <c:v>2.4390243902439025E-2</c:v>
                </c:pt>
                <c:pt idx="182">
                  <c:v>4.9180327868852458E-2</c:v>
                </c:pt>
                <c:pt idx="183">
                  <c:v>0.46666666666666667</c:v>
                </c:pt>
                <c:pt idx="184">
                  <c:v>0.13131313131313133</c:v>
                </c:pt>
                <c:pt idx="185">
                  <c:v>0.21092278719397364</c:v>
                </c:pt>
                <c:pt idx="186">
                  <c:v>0.27450980392156865</c:v>
                </c:pt>
                <c:pt idx="187">
                  <c:v>0.39416058394160586</c:v>
                </c:pt>
                <c:pt idx="188">
                  <c:v>4.1666666666666664E-2</c:v>
                </c:pt>
                <c:pt idx="189">
                  <c:v>0.38926174496644295</c:v>
                </c:pt>
                <c:pt idx="190">
                  <c:v>2.3026315789473686</c:v>
                </c:pt>
                <c:pt idx="191">
                  <c:v>0</c:v>
                </c:pt>
                <c:pt idx="192">
                  <c:v>0</c:v>
                </c:pt>
                <c:pt idx="193">
                  <c:v>0.32183908045977011</c:v>
                </c:pt>
                <c:pt idx="194">
                  <c:v>0.14838709677419354</c:v>
                </c:pt>
                <c:pt idx="195">
                  <c:v>0.78512396694214881</c:v>
                </c:pt>
                <c:pt idx="196">
                  <c:v>0.38461538461538464</c:v>
                </c:pt>
                <c:pt idx="197">
                  <c:v>0.21862348178137653</c:v>
                </c:pt>
                <c:pt idx="198">
                  <c:v>0.71641791044776115</c:v>
                </c:pt>
                <c:pt idx="199">
                  <c:v>0.3971631205673759</c:v>
                </c:pt>
                <c:pt idx="200">
                  <c:v>0.33774834437086093</c:v>
                </c:pt>
                <c:pt idx="201">
                  <c:v>0</c:v>
                </c:pt>
                <c:pt idx="202">
                  <c:v>0.1111111111111111</c:v>
                </c:pt>
                <c:pt idx="203">
                  <c:v>0.54782608695652169</c:v>
                </c:pt>
                <c:pt idx="204">
                  <c:v>0.57692307692307687</c:v>
                </c:pt>
                <c:pt idx="205">
                  <c:v>0</c:v>
                </c:pt>
                <c:pt idx="206">
                  <c:v>0.42465753424657532</c:v>
                </c:pt>
                <c:pt idx="207">
                  <c:v>0.27206771463119711</c:v>
                </c:pt>
                <c:pt idx="208">
                  <c:v>0.31632653061224492</c:v>
                </c:pt>
                <c:pt idx="209">
                  <c:v>0.1797752808988764</c:v>
                </c:pt>
                <c:pt idx="210">
                  <c:v>0.33695652173913043</c:v>
                </c:pt>
                <c:pt idx="211">
                  <c:v>0.34031413612565448</c:v>
                </c:pt>
                <c:pt idx="212">
                  <c:v>0.44904458598726116</c:v>
                </c:pt>
                <c:pt idx="213">
                  <c:v>0.4127659574468085</c:v>
                </c:pt>
                <c:pt idx="214">
                  <c:v>0.18666666666666668</c:v>
                </c:pt>
                <c:pt idx="215">
                  <c:v>0.15502183406113537</c:v>
                </c:pt>
                <c:pt idx="216">
                  <c:v>0.4</c:v>
                </c:pt>
                <c:pt idx="217">
                  <c:v>0.64137931034482754</c:v>
                </c:pt>
                <c:pt idx="218">
                  <c:v>0.84313725490196079</c:v>
                </c:pt>
                <c:pt idx="219">
                  <c:v>0.42696629213483145</c:v>
                </c:pt>
                <c:pt idx="220">
                  <c:v>3.8554216867469883E-2</c:v>
                </c:pt>
                <c:pt idx="221">
                  <c:v>0.31775700934579437</c:v>
                </c:pt>
                <c:pt idx="222">
                  <c:v>0.66393442622950816</c:v>
                </c:pt>
                <c:pt idx="223">
                  <c:v>0.25352112676056338</c:v>
                </c:pt>
                <c:pt idx="224">
                  <c:v>8.3333333333333329E-2</c:v>
                </c:pt>
                <c:pt idx="225">
                  <c:v>0.33333333333333331</c:v>
                </c:pt>
                <c:pt idx="226">
                  <c:v>0.14215686274509803</c:v>
                </c:pt>
                <c:pt idx="227">
                  <c:v>0</c:v>
                </c:pt>
                <c:pt idx="228">
                  <c:v>0.35416666666666669</c:v>
                </c:pt>
                <c:pt idx="229">
                  <c:v>0.21710526315789475</c:v>
                </c:pt>
                <c:pt idx="230">
                  <c:v>0.55621301775147924</c:v>
                </c:pt>
                <c:pt idx="231">
                  <c:v>0.48148148148148145</c:v>
                </c:pt>
                <c:pt idx="232">
                  <c:v>0.66666666666666663</c:v>
                </c:pt>
                <c:pt idx="233">
                  <c:v>0.39227642276422764</c:v>
                </c:pt>
                <c:pt idx="234">
                  <c:v>0.45871559633027525</c:v>
                </c:pt>
                <c:pt idx="235">
                  <c:v>0.12152777777777778</c:v>
                </c:pt>
                <c:pt idx="236">
                  <c:v>0.24242424242424243</c:v>
                </c:pt>
                <c:pt idx="237">
                  <c:v>0.33766233766233766</c:v>
                </c:pt>
                <c:pt idx="238">
                  <c:v>1.625</c:v>
                </c:pt>
                <c:pt idx="239">
                  <c:v>0.1111111111111111</c:v>
                </c:pt>
                <c:pt idx="240">
                  <c:v>0.60465116279069764</c:v>
                </c:pt>
                <c:pt idx="241">
                  <c:v>0.40853658536585363</c:v>
                </c:pt>
                <c:pt idx="242">
                  <c:v>1.1439999999999999</c:v>
                </c:pt>
                <c:pt idx="243">
                  <c:v>0</c:v>
                </c:pt>
                <c:pt idx="244">
                  <c:v>0.41176470588235292</c:v>
                </c:pt>
                <c:pt idx="245">
                  <c:v>0.33333333333333331</c:v>
                </c:pt>
                <c:pt idx="246">
                  <c:v>1.2564102564102564</c:v>
                </c:pt>
                <c:pt idx="247">
                  <c:v>0.8351648351648352</c:v>
                </c:pt>
                <c:pt idx="248">
                  <c:v>6.9767441860465115E-2</c:v>
                </c:pt>
                <c:pt idx="249">
                  <c:v>0.45714285714285713</c:v>
                </c:pt>
                <c:pt idx="250">
                  <c:v>0.46511627906976744</c:v>
                </c:pt>
                <c:pt idx="251">
                  <c:v>0.29878048780487804</c:v>
                </c:pt>
                <c:pt idx="252">
                  <c:v>0.15918367346938775</c:v>
                </c:pt>
                <c:pt idx="253">
                  <c:v>0.18848167539267016</c:v>
                </c:pt>
                <c:pt idx="254">
                  <c:v>0.65217391304347827</c:v>
                </c:pt>
                <c:pt idx="255">
                  <c:v>0.38190364277320799</c:v>
                </c:pt>
                <c:pt idx="256">
                  <c:v>1.0975609756097562</c:v>
                </c:pt>
                <c:pt idx="257">
                  <c:v>0</c:v>
                </c:pt>
                <c:pt idx="258">
                  <c:v>1.5901639344262295</c:v>
                </c:pt>
                <c:pt idx="259">
                  <c:v>0.17582417582417584</c:v>
                </c:pt>
                <c:pt idx="260">
                  <c:v>0.16317991631799164</c:v>
                </c:pt>
                <c:pt idx="261">
                  <c:v>1.2117647058823529</c:v>
                </c:pt>
                <c:pt idx="262">
                  <c:v>0.71717171717171713</c:v>
                </c:pt>
                <c:pt idx="263">
                  <c:v>0.49206349206349204</c:v>
                </c:pt>
                <c:pt idx="264">
                  <c:v>1.0509554140127388</c:v>
                </c:pt>
                <c:pt idx="265">
                  <c:v>0.18840579710144928</c:v>
                </c:pt>
                <c:pt idx="266">
                  <c:v>0.31196581196581197</c:v>
                </c:pt>
                <c:pt idx="267">
                  <c:v>0.18571428571428572</c:v>
                </c:pt>
                <c:pt idx="268">
                  <c:v>0.21323529411764705</c:v>
                </c:pt>
                <c:pt idx="269">
                  <c:v>0.50617283950617287</c:v>
                </c:pt>
                <c:pt idx="270">
                  <c:v>0.82608695652173914</c:v>
                </c:pt>
                <c:pt idx="271">
                  <c:v>0.45871559633027525</c:v>
                </c:pt>
                <c:pt idx="272">
                  <c:v>0.88888888888888884</c:v>
                </c:pt>
                <c:pt idx="273">
                  <c:v>5.4794520547945202E-2</c:v>
                </c:pt>
                <c:pt idx="274">
                  <c:v>3.1746031746031744E-2</c:v>
                </c:pt>
                <c:pt idx="275">
                  <c:v>0.32089552238805968</c:v>
                </c:pt>
                <c:pt idx="276">
                  <c:v>0.46448087431693991</c:v>
                </c:pt>
                <c:pt idx="277">
                  <c:v>3.5625</c:v>
                </c:pt>
                <c:pt idx="278">
                  <c:v>0.12582781456953643</c:v>
                </c:pt>
                <c:pt idx="279">
                  <c:v>0.10526315789473684</c:v>
                </c:pt>
                <c:pt idx="280">
                  <c:v>0.20634920634920634</c:v>
                </c:pt>
                <c:pt idx="281">
                  <c:v>1.1775700934579438</c:v>
                </c:pt>
                <c:pt idx="282">
                  <c:v>0.11525423728813559</c:v>
                </c:pt>
                <c:pt idx="283">
                  <c:v>0.75598086124401909</c:v>
                </c:pt>
                <c:pt idx="284">
                  <c:v>0.11392405063291139</c:v>
                </c:pt>
                <c:pt idx="285">
                  <c:v>0</c:v>
                </c:pt>
                <c:pt idx="286">
                  <c:v>0.32063492063492066</c:v>
                </c:pt>
                <c:pt idx="287">
                  <c:v>0.6</c:v>
                </c:pt>
                <c:pt idx="288">
                  <c:v>0.10036978341257263</c:v>
                </c:pt>
                <c:pt idx="289">
                  <c:v>0.31007751937984496</c:v>
                </c:pt>
                <c:pt idx="290">
                  <c:v>0.16666666666666666</c:v>
                </c:pt>
                <c:pt idx="291">
                  <c:v>0.64640883977900554</c:v>
                </c:pt>
                <c:pt idx="292">
                  <c:v>0</c:v>
                </c:pt>
                <c:pt idx="293">
                  <c:v>0.41509433962264153</c:v>
                </c:pt>
                <c:pt idx="294">
                  <c:v>0.48295454545454547</c:v>
                </c:pt>
                <c:pt idx="295">
                  <c:v>0.40051513200257566</c:v>
                </c:pt>
                <c:pt idx="296">
                  <c:v>1.1224489795918366</c:v>
                </c:pt>
                <c:pt idx="297">
                  <c:v>0.47272727272727272</c:v>
                </c:pt>
                <c:pt idx="298">
                  <c:v>0</c:v>
                </c:pt>
                <c:pt idx="299">
                  <c:v>0.69047619047619047</c:v>
                </c:pt>
                <c:pt idx="300">
                  <c:v>0.22317596566523606</c:v>
                </c:pt>
                <c:pt idx="301">
                  <c:v>0.14285714285714285</c:v>
                </c:pt>
                <c:pt idx="302">
                  <c:v>0</c:v>
                </c:pt>
                <c:pt idx="303">
                  <c:v>1.2727272727272727</c:v>
                </c:pt>
                <c:pt idx="304">
                  <c:v>0.94</c:v>
                </c:pt>
                <c:pt idx="305">
                  <c:v>0</c:v>
                </c:pt>
                <c:pt idx="306">
                  <c:v>0.3258426966292135</c:v>
                </c:pt>
                <c:pt idx="307">
                  <c:v>0.6095890410958904</c:v>
                </c:pt>
                <c:pt idx="308">
                  <c:v>1.2588235294117647</c:v>
                </c:pt>
                <c:pt idx="309">
                  <c:v>0.46078431372549017</c:v>
                </c:pt>
                <c:pt idx="310">
                  <c:v>0.20634920634920634</c:v>
                </c:pt>
                <c:pt idx="311">
                  <c:v>1.0588235294117647</c:v>
                </c:pt>
                <c:pt idx="312">
                  <c:v>6.6666666666666666E-2</c:v>
                </c:pt>
                <c:pt idx="313">
                  <c:v>0.29268292682926828</c:v>
                </c:pt>
                <c:pt idx="314">
                  <c:v>0.27450980392156865</c:v>
                </c:pt>
                <c:pt idx="315">
                  <c:v>0.15665236051502146</c:v>
                </c:pt>
                <c:pt idx="316">
                  <c:v>0.47272727272727272</c:v>
                </c:pt>
                <c:pt idx="317">
                  <c:v>0.14218009478672985</c:v>
                </c:pt>
                <c:pt idx="318">
                  <c:v>0.1930835734870317</c:v>
                </c:pt>
                <c:pt idx="319">
                  <c:v>0.15137614678899083</c:v>
                </c:pt>
                <c:pt idx="320">
                  <c:v>0.62204724409448819</c:v>
                </c:pt>
                <c:pt idx="321">
                  <c:v>0.52554744525547448</c:v>
                </c:pt>
                <c:pt idx="322">
                  <c:v>0.27142857142857141</c:v>
                </c:pt>
                <c:pt idx="323">
                  <c:v>7.2289156626506021E-2</c:v>
                </c:pt>
                <c:pt idx="324">
                  <c:v>0.46875</c:v>
                </c:pt>
                <c:pt idx="325">
                  <c:v>0.51111111111111107</c:v>
                </c:pt>
                <c:pt idx="326">
                  <c:v>0.5757575757575758</c:v>
                </c:pt>
                <c:pt idx="327">
                  <c:v>0.25389408099688471</c:v>
                </c:pt>
                <c:pt idx="328">
                  <c:v>0.36125654450261779</c:v>
                </c:pt>
                <c:pt idx="329">
                  <c:v>0.26506024096385544</c:v>
                </c:pt>
                <c:pt idx="330">
                  <c:v>8.7837837837837843E-2</c:v>
                </c:pt>
                <c:pt idx="331">
                  <c:v>0.13978494623655913</c:v>
                </c:pt>
                <c:pt idx="332">
                  <c:v>0.61458333333333337</c:v>
                </c:pt>
                <c:pt idx="333">
                  <c:v>0.22619047619047619</c:v>
                </c:pt>
                <c:pt idx="334">
                  <c:v>1.4615384615384615</c:v>
                </c:pt>
                <c:pt idx="335">
                  <c:v>0.16770186335403728</c:v>
                </c:pt>
                <c:pt idx="336">
                  <c:v>2.1645021645021645E-3</c:v>
                </c:pt>
                <c:pt idx="337">
                  <c:v>0</c:v>
                </c:pt>
                <c:pt idx="338">
                  <c:v>0.85416666666666663</c:v>
                </c:pt>
                <c:pt idx="339">
                  <c:v>0.42857142857142855</c:v>
                </c:pt>
                <c:pt idx="340">
                  <c:v>0.24347826086956523</c:v>
                </c:pt>
                <c:pt idx="341">
                  <c:v>0.5213675213675214</c:v>
                </c:pt>
                <c:pt idx="342">
                  <c:v>0.33139534883720928</c:v>
                </c:pt>
                <c:pt idx="343">
                  <c:v>0.34831460674157305</c:v>
                </c:pt>
                <c:pt idx="344">
                  <c:v>0</c:v>
                </c:pt>
                <c:pt idx="345">
                  <c:v>0.48214285714285715</c:v>
                </c:pt>
                <c:pt idx="346">
                  <c:v>0.46153846153846156</c:v>
                </c:pt>
                <c:pt idx="347">
                  <c:v>0.26829268292682928</c:v>
                </c:pt>
                <c:pt idx="348">
                  <c:v>0.51428571428571423</c:v>
                </c:pt>
                <c:pt idx="349">
                  <c:v>0.90816326530612246</c:v>
                </c:pt>
                <c:pt idx="350">
                  <c:v>0.35125448028673834</c:v>
                </c:pt>
                <c:pt idx="351">
                  <c:v>0.53237410071942448</c:v>
                </c:pt>
                <c:pt idx="352">
                  <c:v>0.49122807017543857</c:v>
                </c:pt>
                <c:pt idx="353">
                  <c:v>0.43529411764705883</c:v>
                </c:pt>
                <c:pt idx="354">
                  <c:v>1.7272727272727273</c:v>
                </c:pt>
                <c:pt idx="355">
                  <c:v>0.28915662650602408</c:v>
                </c:pt>
                <c:pt idx="356">
                  <c:v>0.48648648648648651</c:v>
                </c:pt>
                <c:pt idx="357">
                  <c:v>0.48341232227488151</c:v>
                </c:pt>
                <c:pt idx="358">
                  <c:v>0.16806722689075632</c:v>
                </c:pt>
                <c:pt idx="359">
                  <c:v>0.45405405405405408</c:v>
                </c:pt>
                <c:pt idx="360">
                  <c:v>0.19889502762430938</c:v>
                </c:pt>
                <c:pt idx="361">
                  <c:v>0.17647058823529413</c:v>
                </c:pt>
                <c:pt idx="362">
                  <c:v>0.12406015037593984</c:v>
                </c:pt>
                <c:pt idx="363">
                  <c:v>0.29943502824858759</c:v>
                </c:pt>
                <c:pt idx="364">
                  <c:v>0.13392857142857142</c:v>
                </c:pt>
                <c:pt idx="365">
                  <c:v>0.23529411764705882</c:v>
                </c:pt>
                <c:pt idx="366">
                  <c:v>0.25</c:v>
                </c:pt>
                <c:pt idx="367">
                  <c:v>0.28378378378378377</c:v>
                </c:pt>
                <c:pt idx="368">
                  <c:v>0.12</c:v>
                </c:pt>
                <c:pt idx="369">
                  <c:v>0.78181818181818186</c:v>
                </c:pt>
                <c:pt idx="370">
                  <c:v>0.48863636363636365</c:v>
                </c:pt>
                <c:pt idx="371">
                  <c:v>0.125</c:v>
                </c:pt>
                <c:pt idx="372">
                  <c:v>0.23129251700680273</c:v>
                </c:pt>
                <c:pt idx="373">
                  <c:v>0.40384615384615385</c:v>
                </c:pt>
                <c:pt idx="374">
                  <c:v>0.43396226415094341</c:v>
                </c:pt>
                <c:pt idx="375">
                  <c:v>0.43514644351464438</c:v>
                </c:pt>
                <c:pt idx="376">
                  <c:v>4.5112781954887216E-2</c:v>
                </c:pt>
                <c:pt idx="377">
                  <c:v>8.5836909871244635E-2</c:v>
                </c:pt>
                <c:pt idx="378">
                  <c:v>0.67692307692307696</c:v>
                </c:pt>
                <c:pt idx="379">
                  <c:v>0.19230769230769232</c:v>
                </c:pt>
                <c:pt idx="380">
                  <c:v>0.7</c:v>
                </c:pt>
                <c:pt idx="381">
                  <c:v>3.8095238095238099E-2</c:v>
                </c:pt>
                <c:pt idx="382">
                  <c:v>8.7078651685393263E-2</c:v>
                </c:pt>
                <c:pt idx="383">
                  <c:v>6.7114093959731542E-3</c:v>
                </c:pt>
                <c:pt idx="384">
                  <c:v>0.12658227848101267</c:v>
                </c:pt>
                <c:pt idx="385">
                  <c:v>0.26102292768959434</c:v>
                </c:pt>
                <c:pt idx="386">
                  <c:v>0.05</c:v>
                </c:pt>
                <c:pt idx="387">
                  <c:v>0.70810810810810809</c:v>
                </c:pt>
                <c:pt idx="388">
                  <c:v>0.66956521739130437</c:v>
                </c:pt>
                <c:pt idx="389">
                  <c:v>0.24202127659574468</c:v>
                </c:pt>
                <c:pt idx="390">
                  <c:v>0.48275862068965519</c:v>
                </c:pt>
                <c:pt idx="391">
                  <c:v>0.10614525139664804</c:v>
                </c:pt>
                <c:pt idx="392">
                  <c:v>0.39516129032258063</c:v>
                </c:pt>
                <c:pt idx="393">
                  <c:v>0.23529411764705882</c:v>
                </c:pt>
                <c:pt idx="394">
                  <c:v>0.25490196078431371</c:v>
                </c:pt>
                <c:pt idx="395">
                  <c:v>0.80851063829787229</c:v>
                </c:pt>
                <c:pt idx="396">
                  <c:v>0.52967359050445106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DF4F-42BD-8635-E05B3774011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9342976"/>
        <c:axId val="139525504"/>
      </c:lineChart>
      <c:catAx>
        <c:axId val="1395224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523968"/>
        <c:crosses val="autoZero"/>
        <c:auto val="1"/>
        <c:lblAlgn val="ctr"/>
        <c:lblOffset val="100"/>
        <c:noMultiLvlLbl val="0"/>
      </c:catAx>
      <c:valAx>
        <c:axId val="139523968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522432"/>
        <c:crosses val="autoZero"/>
        <c:crossBetween val="between"/>
      </c:valAx>
      <c:valAx>
        <c:axId val="139525504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342976"/>
        <c:crosses val="max"/>
        <c:crossBetween val="between"/>
      </c:valAx>
      <c:catAx>
        <c:axId val="13934297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3952550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2022.xlsx]IC!TablaDinámica10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Ira Complicada por Red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IC!$B$3:$B$4</c:f>
              <c:strCache>
                <c:ptCount val="1"/>
                <c:pt idx="0">
                  <c:v> MetaIC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IC!$A$5:$A$14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IC!$B$5:$B$14</c:f>
              <c:numCache>
                <c:formatCode>General</c:formatCode>
                <c:ptCount val="9"/>
                <c:pt idx="0">
                  <c:v>126</c:v>
                </c:pt>
                <c:pt idx="1">
                  <c:v>270</c:v>
                </c:pt>
                <c:pt idx="2">
                  <c:v>54</c:v>
                </c:pt>
                <c:pt idx="3">
                  <c:v>298</c:v>
                </c:pt>
                <c:pt idx="4">
                  <c:v>718</c:v>
                </c:pt>
                <c:pt idx="5">
                  <c:v>384</c:v>
                </c:pt>
                <c:pt idx="6">
                  <c:v>252</c:v>
                </c:pt>
                <c:pt idx="7">
                  <c:v>106</c:v>
                </c:pt>
                <c:pt idx="8">
                  <c:v>103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45F-4168-95A5-4A2CD511B10D}"/>
            </c:ext>
          </c:extLst>
        </c:ser>
        <c:ser>
          <c:idx val="1"/>
          <c:order val="1"/>
          <c:tx>
            <c:strRef>
              <c:f>IC!$C$3:$C$4</c:f>
              <c:strCache>
                <c:ptCount val="1"/>
                <c:pt idx="0">
                  <c:v> AvanceIC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IC!$A$5:$A$14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IC!$C$5:$C$14</c:f>
              <c:numCache>
                <c:formatCode>General</c:formatCode>
                <c:ptCount val="9"/>
                <c:pt idx="0">
                  <c:v>34</c:v>
                </c:pt>
                <c:pt idx="1">
                  <c:v>#N/A</c:v>
                </c:pt>
                <c:pt idx="2">
                  <c:v>24</c:v>
                </c:pt>
                <c:pt idx="3">
                  <c:v>#N/A</c:v>
                </c:pt>
                <c:pt idx="4">
                  <c:v>64</c:v>
                </c:pt>
                <c:pt idx="5">
                  <c:v>#N/A</c:v>
                </c:pt>
                <c:pt idx="6">
                  <c:v>#N/A</c:v>
                </c:pt>
                <c:pt idx="7">
                  <c:v>71</c:v>
                </c:pt>
                <c:pt idx="8">
                  <c:v>28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45F-4168-95A5-4A2CD511B10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9673984"/>
        <c:axId val="139675520"/>
      </c:barChart>
      <c:lineChart>
        <c:grouping val="standard"/>
        <c:varyColors val="0"/>
        <c:ser>
          <c:idx val="2"/>
          <c:order val="2"/>
          <c:tx>
            <c:strRef>
              <c:f>IC!$D$3:$D$4</c:f>
              <c:strCache>
                <c:ptCount val="1"/>
                <c:pt idx="0">
                  <c:v> % IC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IC!$A$5:$A$14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IC!$D$5:$D$14</c:f>
              <c:numCache>
                <c:formatCode>0%</c:formatCode>
                <c:ptCount val="9"/>
                <c:pt idx="0">
                  <c:v>0.26984126984126983</c:v>
                </c:pt>
                <c:pt idx="1">
                  <c:v>0</c:v>
                </c:pt>
                <c:pt idx="2">
                  <c:v>0.44444444444444442</c:v>
                </c:pt>
                <c:pt idx="3">
                  <c:v>0</c:v>
                </c:pt>
                <c:pt idx="4">
                  <c:v>8.9136490250696379E-2</c:v>
                </c:pt>
                <c:pt idx="5">
                  <c:v>0</c:v>
                </c:pt>
                <c:pt idx="6">
                  <c:v>0</c:v>
                </c:pt>
                <c:pt idx="7">
                  <c:v>0.66981132075471694</c:v>
                </c:pt>
                <c:pt idx="8">
                  <c:v>0.27184466019417475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345F-4168-95A5-4A2CD511B10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9687040"/>
        <c:axId val="139677056"/>
      </c:lineChart>
      <c:catAx>
        <c:axId val="1396739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675520"/>
        <c:crosses val="autoZero"/>
        <c:auto val="1"/>
        <c:lblAlgn val="ctr"/>
        <c:lblOffset val="100"/>
        <c:noMultiLvlLbl val="0"/>
      </c:catAx>
      <c:valAx>
        <c:axId val="139675520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673984"/>
        <c:crosses val="autoZero"/>
        <c:crossBetween val="between"/>
      </c:valAx>
      <c:valAx>
        <c:axId val="139677056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687040"/>
        <c:crosses val="max"/>
        <c:crossBetween val="between"/>
      </c:valAx>
      <c:catAx>
        <c:axId val="13968704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3967705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2022.xlsx]IC!TablaDinámica11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Ira</a:t>
            </a:r>
            <a:r>
              <a:rPr lang="es-PE" b="1" baseline="0"/>
              <a:t> Complicada por Micro Red</a:t>
            </a:r>
            <a:endParaRPr lang="es-PE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IC!$B$27:$B$28</c:f>
              <c:strCache>
                <c:ptCount val="1"/>
                <c:pt idx="0">
                  <c:v> MetaIC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IC!$A$29:$A$66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IC!$B$29:$B$66</c:f>
              <c:numCache>
                <c:formatCode>General</c:formatCode>
                <c:ptCount val="37"/>
                <c:pt idx="0">
                  <c:v>44</c:v>
                </c:pt>
                <c:pt idx="1">
                  <c:v>7</c:v>
                </c:pt>
                <c:pt idx="2">
                  <c:v>0</c:v>
                </c:pt>
                <c:pt idx="3">
                  <c:v>38</c:v>
                </c:pt>
                <c:pt idx="4">
                  <c:v>65</c:v>
                </c:pt>
                <c:pt idx="5">
                  <c:v>182</c:v>
                </c:pt>
                <c:pt idx="6">
                  <c:v>2</c:v>
                </c:pt>
                <c:pt idx="7">
                  <c:v>21</c:v>
                </c:pt>
                <c:pt idx="8">
                  <c:v>57</c:v>
                </c:pt>
                <c:pt idx="9">
                  <c:v>88</c:v>
                </c:pt>
                <c:pt idx="10">
                  <c:v>54</c:v>
                </c:pt>
                <c:pt idx="11">
                  <c:v>63</c:v>
                </c:pt>
                <c:pt idx="12">
                  <c:v>126</c:v>
                </c:pt>
                <c:pt idx="13">
                  <c:v>115</c:v>
                </c:pt>
                <c:pt idx="14">
                  <c:v>38</c:v>
                </c:pt>
                <c:pt idx="15">
                  <c:v>16</c:v>
                </c:pt>
                <c:pt idx="16">
                  <c:v>8</c:v>
                </c:pt>
                <c:pt idx="17">
                  <c:v>34</c:v>
                </c:pt>
                <c:pt idx="18">
                  <c:v>3</c:v>
                </c:pt>
                <c:pt idx="19">
                  <c:v>85</c:v>
                </c:pt>
                <c:pt idx="20">
                  <c:v>150</c:v>
                </c:pt>
                <c:pt idx="21">
                  <c:v>46</c:v>
                </c:pt>
                <c:pt idx="22">
                  <c:v>109</c:v>
                </c:pt>
                <c:pt idx="23">
                  <c:v>24</c:v>
                </c:pt>
                <c:pt idx="24">
                  <c:v>187</c:v>
                </c:pt>
                <c:pt idx="25">
                  <c:v>295</c:v>
                </c:pt>
                <c:pt idx="26">
                  <c:v>23</c:v>
                </c:pt>
                <c:pt idx="27">
                  <c:v>75</c:v>
                </c:pt>
                <c:pt idx="28">
                  <c:v>29</c:v>
                </c:pt>
                <c:pt idx="29">
                  <c:v>6</c:v>
                </c:pt>
                <c:pt idx="30">
                  <c:v>173</c:v>
                </c:pt>
                <c:pt idx="31">
                  <c:v>6</c:v>
                </c:pt>
                <c:pt idx="32">
                  <c:v>12</c:v>
                </c:pt>
                <c:pt idx="33">
                  <c:v>31</c:v>
                </c:pt>
                <c:pt idx="34">
                  <c:v>3</c:v>
                </c:pt>
                <c:pt idx="35">
                  <c:v>41</c:v>
                </c:pt>
                <c:pt idx="36">
                  <c:v>55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289-436E-B915-2BE709BE28AC}"/>
            </c:ext>
          </c:extLst>
        </c:ser>
        <c:ser>
          <c:idx val="1"/>
          <c:order val="1"/>
          <c:tx>
            <c:strRef>
              <c:f>IC!$C$27:$C$28</c:f>
              <c:strCache>
                <c:ptCount val="1"/>
                <c:pt idx="0">
                  <c:v> AvanceIC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IC!$A$29:$A$66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IC!$C$29:$C$66</c:f>
              <c:numCache>
                <c:formatCode>General</c:formatCode>
                <c:ptCount val="37"/>
                <c:pt idx="0">
                  <c:v>20</c:v>
                </c:pt>
                <c:pt idx="1">
                  <c:v>0</c:v>
                </c:pt>
                <c:pt idx="2">
                  <c:v>0</c:v>
                </c:pt>
                <c:pt idx="3">
                  <c:v>6</c:v>
                </c:pt>
                <c:pt idx="4">
                  <c:v>15</c:v>
                </c:pt>
                <c:pt idx="5">
                  <c:v>7</c:v>
                </c:pt>
                <c:pt idx="6">
                  <c:v>0</c:v>
                </c:pt>
                <c:pt idx="7">
                  <c:v>19</c:v>
                </c:pt>
                <c:pt idx="8">
                  <c:v>5</c:v>
                </c:pt>
                <c:pt idx="9">
                  <c:v>19</c:v>
                </c:pt>
                <c:pt idx="10">
                  <c:v>24</c:v>
                </c:pt>
                <c:pt idx="11">
                  <c:v>#N/A</c:v>
                </c:pt>
                <c:pt idx="12">
                  <c:v>24</c:v>
                </c:pt>
                <c:pt idx="13">
                  <c:v>19</c:v>
                </c:pt>
                <c:pt idx="14">
                  <c:v>#N/A</c:v>
                </c:pt>
                <c:pt idx="15">
                  <c:v>2</c:v>
                </c:pt>
                <c:pt idx="16">
                  <c:v>0</c:v>
                </c:pt>
                <c:pt idx="17">
                  <c:v>15</c:v>
                </c:pt>
                <c:pt idx="18">
                  <c:v>5</c:v>
                </c:pt>
                <c:pt idx="19">
                  <c:v>50</c:v>
                </c:pt>
                <c:pt idx="20">
                  <c:v>15</c:v>
                </c:pt>
                <c:pt idx="21">
                  <c:v>#N/A</c:v>
                </c:pt>
                <c:pt idx="22">
                  <c:v>44</c:v>
                </c:pt>
                <c:pt idx="23">
                  <c:v>15</c:v>
                </c:pt>
                <c:pt idx="24">
                  <c:v>13</c:v>
                </c:pt>
                <c:pt idx="25">
                  <c:v>14</c:v>
                </c:pt>
                <c:pt idx="26">
                  <c:v>#N/A</c:v>
                </c:pt>
                <c:pt idx="27">
                  <c:v>66</c:v>
                </c:pt>
                <c:pt idx="28">
                  <c:v>5</c:v>
                </c:pt>
                <c:pt idx="29">
                  <c:v>45</c:v>
                </c:pt>
                <c:pt idx="30">
                  <c:v>#N/A</c:v>
                </c:pt>
                <c:pt idx="31">
                  <c:v>1</c:v>
                </c:pt>
                <c:pt idx="32">
                  <c:v>4</c:v>
                </c:pt>
                <c:pt idx="33">
                  <c:v>2</c:v>
                </c:pt>
                <c:pt idx="34">
                  <c:v>4</c:v>
                </c:pt>
                <c:pt idx="35">
                  <c:v>34</c:v>
                </c:pt>
                <c:pt idx="36">
                  <c:v>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289-436E-B915-2BE709BE28A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9885952"/>
        <c:axId val="139904128"/>
      </c:barChart>
      <c:lineChart>
        <c:grouping val="standard"/>
        <c:varyColors val="0"/>
        <c:ser>
          <c:idx val="2"/>
          <c:order val="2"/>
          <c:tx>
            <c:strRef>
              <c:f>IC!$D$27:$D$28</c:f>
              <c:strCache>
                <c:ptCount val="1"/>
                <c:pt idx="0">
                  <c:v> % IC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strRef>
              <c:f>IC!$A$29:$A$66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IC!$D$29:$D$66</c:f>
              <c:numCache>
                <c:formatCode>0%</c:formatCode>
                <c:ptCount val="37"/>
                <c:pt idx="0">
                  <c:v>0.45454545454545453</c:v>
                </c:pt>
                <c:pt idx="1">
                  <c:v>0</c:v>
                </c:pt>
                <c:pt idx="2">
                  <c:v>0</c:v>
                </c:pt>
                <c:pt idx="3">
                  <c:v>0.15789473684210525</c:v>
                </c:pt>
                <c:pt idx="4">
                  <c:v>0.23076923076923078</c:v>
                </c:pt>
                <c:pt idx="5">
                  <c:v>3.8461538461538464E-2</c:v>
                </c:pt>
                <c:pt idx="6">
                  <c:v>0</c:v>
                </c:pt>
                <c:pt idx="7">
                  <c:v>0.90476190476190477</c:v>
                </c:pt>
                <c:pt idx="8">
                  <c:v>8.771929824561403E-2</c:v>
                </c:pt>
                <c:pt idx="9">
                  <c:v>0.21590909090909091</c:v>
                </c:pt>
                <c:pt idx="10">
                  <c:v>0.44444444444444442</c:v>
                </c:pt>
                <c:pt idx="11">
                  <c:v>0</c:v>
                </c:pt>
                <c:pt idx="12">
                  <c:v>0.19047619047619047</c:v>
                </c:pt>
                <c:pt idx="13">
                  <c:v>0.16521739130434782</c:v>
                </c:pt>
                <c:pt idx="14">
                  <c:v>0</c:v>
                </c:pt>
                <c:pt idx="15">
                  <c:v>0.125</c:v>
                </c:pt>
                <c:pt idx="16">
                  <c:v>0</c:v>
                </c:pt>
                <c:pt idx="17">
                  <c:v>0.44117647058823528</c:v>
                </c:pt>
                <c:pt idx="18">
                  <c:v>1.6666666666666667</c:v>
                </c:pt>
                <c:pt idx="19">
                  <c:v>0.58823529411764708</c:v>
                </c:pt>
                <c:pt idx="20">
                  <c:v>0.1</c:v>
                </c:pt>
                <c:pt idx="21">
                  <c:v>0</c:v>
                </c:pt>
                <c:pt idx="22">
                  <c:v>0.40366972477064222</c:v>
                </c:pt>
                <c:pt idx="23">
                  <c:v>0.625</c:v>
                </c:pt>
                <c:pt idx="24">
                  <c:v>6.9518716577540107E-2</c:v>
                </c:pt>
                <c:pt idx="25">
                  <c:v>4.7457627118644069E-2</c:v>
                </c:pt>
                <c:pt idx="26">
                  <c:v>0</c:v>
                </c:pt>
                <c:pt idx="27">
                  <c:v>0.88</c:v>
                </c:pt>
                <c:pt idx="28">
                  <c:v>0.17241379310344829</c:v>
                </c:pt>
                <c:pt idx="29">
                  <c:v>7.5</c:v>
                </c:pt>
                <c:pt idx="30">
                  <c:v>0</c:v>
                </c:pt>
                <c:pt idx="31">
                  <c:v>0.16666666666666666</c:v>
                </c:pt>
                <c:pt idx="32">
                  <c:v>0.33333333333333331</c:v>
                </c:pt>
                <c:pt idx="33">
                  <c:v>6.4516129032258063E-2</c:v>
                </c:pt>
                <c:pt idx="34">
                  <c:v>1.3333333333333333</c:v>
                </c:pt>
                <c:pt idx="35">
                  <c:v>0.82926829268292679</c:v>
                </c:pt>
                <c:pt idx="36">
                  <c:v>0.38181818181818183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E289-436E-B915-2BE709BE28A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9907456"/>
        <c:axId val="139905664"/>
      </c:lineChart>
      <c:catAx>
        <c:axId val="13988595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904128"/>
        <c:crosses val="autoZero"/>
        <c:auto val="1"/>
        <c:lblAlgn val="ctr"/>
        <c:lblOffset val="100"/>
        <c:noMultiLvlLbl val="0"/>
      </c:catAx>
      <c:valAx>
        <c:axId val="139904128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885952"/>
        <c:crosses val="autoZero"/>
        <c:crossBetween val="between"/>
      </c:valAx>
      <c:valAx>
        <c:axId val="139905664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907456"/>
        <c:crosses val="max"/>
        <c:crossBetween val="between"/>
      </c:valAx>
      <c:catAx>
        <c:axId val="13990745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3990566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2022.xlsx]IC!TablaDinámica12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Ira Complicada por EESS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IC!$B$83:$B$84</c:f>
              <c:strCache>
                <c:ptCount val="1"/>
                <c:pt idx="0">
                  <c:v> MetaIC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IC!$A$85:$A$497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IC!$B$85:$B$497</c:f>
              <c:numCache>
                <c:formatCode>General</c:formatCode>
                <c:ptCount val="412"/>
                <c:pt idx="0">
                  <c:v>40</c:v>
                </c:pt>
                <c:pt idx="1">
                  <c:v>2</c:v>
                </c:pt>
                <c:pt idx="2">
                  <c:v>15</c:v>
                </c:pt>
                <c:pt idx="3">
                  <c:v>39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3</c:v>
                </c:pt>
                <c:pt idx="8">
                  <c:v>0</c:v>
                </c:pt>
                <c:pt idx="9">
                  <c:v>10</c:v>
                </c:pt>
                <c:pt idx="10">
                  <c:v>2</c:v>
                </c:pt>
                <c:pt idx="11">
                  <c:v>0</c:v>
                </c:pt>
                <c:pt idx="12">
                  <c:v>6</c:v>
                </c:pt>
                <c:pt idx="13">
                  <c:v>1</c:v>
                </c:pt>
                <c:pt idx="14">
                  <c:v>7</c:v>
                </c:pt>
                <c:pt idx="15">
                  <c:v>0</c:v>
                </c:pt>
                <c:pt idx="16">
                  <c:v>14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1</c:v>
                </c:pt>
                <c:pt idx="21">
                  <c:v>0</c:v>
                </c:pt>
                <c:pt idx="22">
                  <c:v>12</c:v>
                </c:pt>
                <c:pt idx="23">
                  <c:v>4</c:v>
                </c:pt>
                <c:pt idx="24">
                  <c:v>5</c:v>
                </c:pt>
                <c:pt idx="25">
                  <c:v>0</c:v>
                </c:pt>
                <c:pt idx="26">
                  <c:v>1</c:v>
                </c:pt>
                <c:pt idx="27">
                  <c:v>0</c:v>
                </c:pt>
                <c:pt idx="28">
                  <c:v>0</c:v>
                </c:pt>
                <c:pt idx="29">
                  <c:v>9</c:v>
                </c:pt>
                <c:pt idx="30">
                  <c:v>11</c:v>
                </c:pt>
                <c:pt idx="31">
                  <c:v>23</c:v>
                </c:pt>
                <c:pt idx="32">
                  <c:v>1</c:v>
                </c:pt>
                <c:pt idx="33">
                  <c:v>0</c:v>
                </c:pt>
                <c:pt idx="34">
                  <c:v>0</c:v>
                </c:pt>
                <c:pt idx="35">
                  <c:v>266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4</c:v>
                </c:pt>
                <c:pt idx="42">
                  <c:v>2</c:v>
                </c:pt>
                <c:pt idx="43">
                  <c:v>1</c:v>
                </c:pt>
                <c:pt idx="44">
                  <c:v>0</c:v>
                </c:pt>
                <c:pt idx="45">
                  <c:v>0</c:v>
                </c:pt>
                <c:pt idx="46">
                  <c:v>2</c:v>
                </c:pt>
                <c:pt idx="47">
                  <c:v>12</c:v>
                </c:pt>
                <c:pt idx="48">
                  <c:v>0</c:v>
                </c:pt>
                <c:pt idx="49">
                  <c:v>0</c:v>
                </c:pt>
                <c:pt idx="50">
                  <c:v>16</c:v>
                </c:pt>
                <c:pt idx="51">
                  <c:v>0</c:v>
                </c:pt>
                <c:pt idx="52">
                  <c:v>5</c:v>
                </c:pt>
                <c:pt idx="53">
                  <c:v>16</c:v>
                </c:pt>
                <c:pt idx="54">
                  <c:v>3</c:v>
                </c:pt>
                <c:pt idx="55">
                  <c:v>2</c:v>
                </c:pt>
                <c:pt idx="56">
                  <c:v>1</c:v>
                </c:pt>
                <c:pt idx="57">
                  <c:v>0</c:v>
                </c:pt>
                <c:pt idx="58">
                  <c:v>3</c:v>
                </c:pt>
                <c:pt idx="59">
                  <c:v>1</c:v>
                </c:pt>
                <c:pt idx="60">
                  <c:v>99</c:v>
                </c:pt>
                <c:pt idx="61">
                  <c:v>0</c:v>
                </c:pt>
                <c:pt idx="62">
                  <c:v>2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2</c:v>
                </c:pt>
                <c:pt idx="69">
                  <c:v>0</c:v>
                </c:pt>
                <c:pt idx="70">
                  <c:v>4</c:v>
                </c:pt>
                <c:pt idx="71">
                  <c:v>2</c:v>
                </c:pt>
                <c:pt idx="72">
                  <c:v>0</c:v>
                </c:pt>
                <c:pt idx="73">
                  <c:v>29</c:v>
                </c:pt>
                <c:pt idx="74">
                  <c:v>0</c:v>
                </c:pt>
                <c:pt idx="75">
                  <c:v>0</c:v>
                </c:pt>
                <c:pt idx="76">
                  <c:v>2</c:v>
                </c:pt>
                <c:pt idx="77">
                  <c:v>3</c:v>
                </c:pt>
                <c:pt idx="78">
                  <c:v>9</c:v>
                </c:pt>
                <c:pt idx="79">
                  <c:v>0</c:v>
                </c:pt>
                <c:pt idx="80">
                  <c:v>0</c:v>
                </c:pt>
                <c:pt idx="81">
                  <c:v>1</c:v>
                </c:pt>
                <c:pt idx="82">
                  <c:v>4</c:v>
                </c:pt>
                <c:pt idx="83">
                  <c:v>0</c:v>
                </c:pt>
                <c:pt idx="84">
                  <c:v>16</c:v>
                </c:pt>
                <c:pt idx="85">
                  <c:v>0</c:v>
                </c:pt>
                <c:pt idx="86">
                  <c:v>2</c:v>
                </c:pt>
                <c:pt idx="87">
                  <c:v>1</c:v>
                </c:pt>
                <c:pt idx="88">
                  <c:v>0</c:v>
                </c:pt>
                <c:pt idx="89">
                  <c:v>4</c:v>
                </c:pt>
                <c:pt idx="90">
                  <c:v>0</c:v>
                </c:pt>
                <c:pt idx="91">
                  <c:v>12</c:v>
                </c:pt>
                <c:pt idx="92">
                  <c:v>8</c:v>
                </c:pt>
                <c:pt idx="93">
                  <c:v>0</c:v>
                </c:pt>
                <c:pt idx="94">
                  <c:v>0</c:v>
                </c:pt>
                <c:pt idx="95">
                  <c:v>4</c:v>
                </c:pt>
                <c:pt idx="96">
                  <c:v>27</c:v>
                </c:pt>
                <c:pt idx="97">
                  <c:v>0</c:v>
                </c:pt>
                <c:pt idx="98">
                  <c:v>1</c:v>
                </c:pt>
                <c:pt idx="99">
                  <c:v>3</c:v>
                </c:pt>
                <c:pt idx="100">
                  <c:v>0</c:v>
                </c:pt>
                <c:pt idx="101">
                  <c:v>14</c:v>
                </c:pt>
                <c:pt idx="102">
                  <c:v>28</c:v>
                </c:pt>
                <c:pt idx="103">
                  <c:v>12</c:v>
                </c:pt>
                <c:pt idx="104">
                  <c:v>0</c:v>
                </c:pt>
                <c:pt idx="105">
                  <c:v>4</c:v>
                </c:pt>
                <c:pt idx="106">
                  <c:v>4</c:v>
                </c:pt>
                <c:pt idx="107">
                  <c:v>1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1</c:v>
                </c:pt>
                <c:pt idx="113">
                  <c:v>1</c:v>
                </c:pt>
                <c:pt idx="114">
                  <c:v>1</c:v>
                </c:pt>
                <c:pt idx="115">
                  <c:v>1</c:v>
                </c:pt>
                <c:pt idx="116">
                  <c:v>8</c:v>
                </c:pt>
                <c:pt idx="117">
                  <c:v>0</c:v>
                </c:pt>
                <c:pt idx="118">
                  <c:v>100</c:v>
                </c:pt>
                <c:pt idx="119">
                  <c:v>2</c:v>
                </c:pt>
                <c:pt idx="120">
                  <c:v>10</c:v>
                </c:pt>
                <c:pt idx="121">
                  <c:v>0</c:v>
                </c:pt>
                <c:pt idx="122">
                  <c:v>0</c:v>
                </c:pt>
                <c:pt idx="123">
                  <c:v>18</c:v>
                </c:pt>
                <c:pt idx="124">
                  <c:v>0</c:v>
                </c:pt>
                <c:pt idx="125">
                  <c:v>16</c:v>
                </c:pt>
                <c:pt idx="126">
                  <c:v>0</c:v>
                </c:pt>
                <c:pt idx="127">
                  <c:v>0</c:v>
                </c:pt>
                <c:pt idx="128">
                  <c:v>2</c:v>
                </c:pt>
                <c:pt idx="129">
                  <c:v>9</c:v>
                </c:pt>
                <c:pt idx="130">
                  <c:v>3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1</c:v>
                </c:pt>
                <c:pt idx="136">
                  <c:v>0</c:v>
                </c:pt>
                <c:pt idx="137">
                  <c:v>1</c:v>
                </c:pt>
                <c:pt idx="138">
                  <c:v>1</c:v>
                </c:pt>
                <c:pt idx="139">
                  <c:v>0</c:v>
                </c:pt>
                <c:pt idx="140">
                  <c:v>0</c:v>
                </c:pt>
                <c:pt idx="141">
                  <c:v>2</c:v>
                </c:pt>
                <c:pt idx="142">
                  <c:v>3</c:v>
                </c:pt>
                <c:pt idx="143">
                  <c:v>4</c:v>
                </c:pt>
                <c:pt idx="144">
                  <c:v>2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2</c:v>
                </c:pt>
                <c:pt idx="149">
                  <c:v>0</c:v>
                </c:pt>
                <c:pt idx="150">
                  <c:v>0</c:v>
                </c:pt>
                <c:pt idx="151">
                  <c:v>1</c:v>
                </c:pt>
                <c:pt idx="152">
                  <c:v>1</c:v>
                </c:pt>
                <c:pt idx="153">
                  <c:v>0</c:v>
                </c:pt>
                <c:pt idx="154">
                  <c:v>4</c:v>
                </c:pt>
                <c:pt idx="155">
                  <c:v>4</c:v>
                </c:pt>
                <c:pt idx="156">
                  <c:v>17</c:v>
                </c:pt>
                <c:pt idx="157">
                  <c:v>10</c:v>
                </c:pt>
                <c:pt idx="158">
                  <c:v>0</c:v>
                </c:pt>
                <c:pt idx="159">
                  <c:v>10</c:v>
                </c:pt>
                <c:pt idx="160">
                  <c:v>28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77</c:v>
                </c:pt>
                <c:pt idx="165">
                  <c:v>5</c:v>
                </c:pt>
                <c:pt idx="166">
                  <c:v>1</c:v>
                </c:pt>
                <c:pt idx="167">
                  <c:v>0</c:v>
                </c:pt>
                <c:pt idx="168">
                  <c:v>6</c:v>
                </c:pt>
                <c:pt idx="169">
                  <c:v>37</c:v>
                </c:pt>
                <c:pt idx="170">
                  <c:v>6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1</c:v>
                </c:pt>
                <c:pt idx="176">
                  <c:v>0</c:v>
                </c:pt>
                <c:pt idx="177">
                  <c:v>0</c:v>
                </c:pt>
                <c:pt idx="178">
                  <c:v>1</c:v>
                </c:pt>
                <c:pt idx="179">
                  <c:v>23</c:v>
                </c:pt>
                <c:pt idx="180">
                  <c:v>0</c:v>
                </c:pt>
                <c:pt idx="181">
                  <c:v>8</c:v>
                </c:pt>
                <c:pt idx="182">
                  <c:v>7</c:v>
                </c:pt>
                <c:pt idx="183">
                  <c:v>0</c:v>
                </c:pt>
                <c:pt idx="184">
                  <c:v>6</c:v>
                </c:pt>
                <c:pt idx="185">
                  <c:v>21</c:v>
                </c:pt>
                <c:pt idx="186">
                  <c:v>1</c:v>
                </c:pt>
                <c:pt idx="187">
                  <c:v>0</c:v>
                </c:pt>
                <c:pt idx="188">
                  <c:v>0</c:v>
                </c:pt>
                <c:pt idx="189">
                  <c:v>8</c:v>
                </c:pt>
                <c:pt idx="190">
                  <c:v>2</c:v>
                </c:pt>
                <c:pt idx="191">
                  <c:v>0</c:v>
                </c:pt>
                <c:pt idx="192">
                  <c:v>0</c:v>
                </c:pt>
                <c:pt idx="193">
                  <c:v>2</c:v>
                </c:pt>
                <c:pt idx="194">
                  <c:v>2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1</c:v>
                </c:pt>
                <c:pt idx="200">
                  <c:v>13</c:v>
                </c:pt>
                <c:pt idx="201">
                  <c:v>0</c:v>
                </c:pt>
                <c:pt idx="202">
                  <c:v>2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27</c:v>
                </c:pt>
                <c:pt idx="208">
                  <c:v>0</c:v>
                </c:pt>
                <c:pt idx="209">
                  <c:v>0</c:v>
                </c:pt>
                <c:pt idx="210">
                  <c:v>1</c:v>
                </c:pt>
                <c:pt idx="211">
                  <c:v>0</c:v>
                </c:pt>
                <c:pt idx="212">
                  <c:v>0</c:v>
                </c:pt>
                <c:pt idx="213">
                  <c:v>2</c:v>
                </c:pt>
                <c:pt idx="214">
                  <c:v>8</c:v>
                </c:pt>
                <c:pt idx="215">
                  <c:v>8</c:v>
                </c:pt>
                <c:pt idx="216">
                  <c:v>4</c:v>
                </c:pt>
                <c:pt idx="217">
                  <c:v>0</c:v>
                </c:pt>
                <c:pt idx="218">
                  <c:v>8</c:v>
                </c:pt>
                <c:pt idx="219">
                  <c:v>0</c:v>
                </c:pt>
                <c:pt idx="220">
                  <c:v>2</c:v>
                </c:pt>
                <c:pt idx="221">
                  <c:v>0</c:v>
                </c:pt>
                <c:pt idx="222">
                  <c:v>2</c:v>
                </c:pt>
                <c:pt idx="223">
                  <c:v>164</c:v>
                </c:pt>
                <c:pt idx="224">
                  <c:v>0</c:v>
                </c:pt>
                <c:pt idx="225">
                  <c:v>4</c:v>
                </c:pt>
                <c:pt idx="226">
                  <c:v>2</c:v>
                </c:pt>
                <c:pt idx="227">
                  <c:v>0</c:v>
                </c:pt>
                <c:pt idx="228">
                  <c:v>0</c:v>
                </c:pt>
                <c:pt idx="229">
                  <c:v>11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1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3</c:v>
                </c:pt>
                <c:pt idx="239">
                  <c:v>8</c:v>
                </c:pt>
                <c:pt idx="240">
                  <c:v>0</c:v>
                </c:pt>
                <c:pt idx="241">
                  <c:v>0</c:v>
                </c:pt>
                <c:pt idx="242">
                  <c:v>17</c:v>
                </c:pt>
                <c:pt idx="243">
                  <c:v>0</c:v>
                </c:pt>
                <c:pt idx="244">
                  <c:v>4</c:v>
                </c:pt>
                <c:pt idx="245">
                  <c:v>0</c:v>
                </c:pt>
                <c:pt idx="246">
                  <c:v>0</c:v>
                </c:pt>
                <c:pt idx="247">
                  <c:v>2</c:v>
                </c:pt>
                <c:pt idx="248">
                  <c:v>1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17</c:v>
                </c:pt>
                <c:pt idx="253">
                  <c:v>7</c:v>
                </c:pt>
                <c:pt idx="254">
                  <c:v>0</c:v>
                </c:pt>
                <c:pt idx="255">
                  <c:v>20</c:v>
                </c:pt>
                <c:pt idx="256">
                  <c:v>0</c:v>
                </c:pt>
                <c:pt idx="257">
                  <c:v>0</c:v>
                </c:pt>
                <c:pt idx="258">
                  <c:v>1</c:v>
                </c:pt>
                <c:pt idx="259">
                  <c:v>11</c:v>
                </c:pt>
                <c:pt idx="260">
                  <c:v>0</c:v>
                </c:pt>
                <c:pt idx="261">
                  <c:v>2</c:v>
                </c:pt>
                <c:pt idx="262">
                  <c:v>2</c:v>
                </c:pt>
                <c:pt idx="263">
                  <c:v>0</c:v>
                </c:pt>
                <c:pt idx="264">
                  <c:v>1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2</c:v>
                </c:pt>
                <c:pt idx="270">
                  <c:v>0</c:v>
                </c:pt>
                <c:pt idx="271">
                  <c:v>6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1</c:v>
                </c:pt>
                <c:pt idx="277">
                  <c:v>1</c:v>
                </c:pt>
                <c:pt idx="278">
                  <c:v>13</c:v>
                </c:pt>
                <c:pt idx="279">
                  <c:v>6</c:v>
                </c:pt>
                <c:pt idx="280">
                  <c:v>13</c:v>
                </c:pt>
                <c:pt idx="281">
                  <c:v>0</c:v>
                </c:pt>
                <c:pt idx="282">
                  <c:v>2</c:v>
                </c:pt>
                <c:pt idx="283">
                  <c:v>8</c:v>
                </c:pt>
                <c:pt idx="284">
                  <c:v>2</c:v>
                </c:pt>
                <c:pt idx="285">
                  <c:v>0</c:v>
                </c:pt>
                <c:pt idx="286">
                  <c:v>8</c:v>
                </c:pt>
                <c:pt idx="287">
                  <c:v>0</c:v>
                </c:pt>
                <c:pt idx="288">
                  <c:v>30</c:v>
                </c:pt>
                <c:pt idx="289">
                  <c:v>1</c:v>
                </c:pt>
                <c:pt idx="290">
                  <c:v>3</c:v>
                </c:pt>
                <c:pt idx="291">
                  <c:v>7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61</c:v>
                </c:pt>
                <c:pt idx="296">
                  <c:v>2</c:v>
                </c:pt>
                <c:pt idx="297">
                  <c:v>2</c:v>
                </c:pt>
                <c:pt idx="298">
                  <c:v>0</c:v>
                </c:pt>
                <c:pt idx="299">
                  <c:v>0</c:v>
                </c:pt>
                <c:pt idx="300">
                  <c:v>6</c:v>
                </c:pt>
                <c:pt idx="301">
                  <c:v>2</c:v>
                </c:pt>
                <c:pt idx="302">
                  <c:v>0</c:v>
                </c:pt>
                <c:pt idx="303">
                  <c:v>0</c:v>
                </c:pt>
                <c:pt idx="304">
                  <c:v>2</c:v>
                </c:pt>
                <c:pt idx="305">
                  <c:v>0</c:v>
                </c:pt>
                <c:pt idx="306">
                  <c:v>1</c:v>
                </c:pt>
                <c:pt idx="307">
                  <c:v>1</c:v>
                </c:pt>
                <c:pt idx="308">
                  <c:v>3</c:v>
                </c:pt>
                <c:pt idx="309">
                  <c:v>9</c:v>
                </c:pt>
                <c:pt idx="310">
                  <c:v>4</c:v>
                </c:pt>
                <c:pt idx="311">
                  <c:v>1</c:v>
                </c:pt>
                <c:pt idx="312">
                  <c:v>2</c:v>
                </c:pt>
                <c:pt idx="313">
                  <c:v>0</c:v>
                </c:pt>
                <c:pt idx="314">
                  <c:v>2</c:v>
                </c:pt>
                <c:pt idx="315">
                  <c:v>1</c:v>
                </c:pt>
                <c:pt idx="316">
                  <c:v>0</c:v>
                </c:pt>
                <c:pt idx="317">
                  <c:v>78</c:v>
                </c:pt>
                <c:pt idx="318">
                  <c:v>4</c:v>
                </c:pt>
                <c:pt idx="319">
                  <c:v>10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4</c:v>
                </c:pt>
                <c:pt idx="325">
                  <c:v>0</c:v>
                </c:pt>
                <c:pt idx="326">
                  <c:v>1</c:v>
                </c:pt>
                <c:pt idx="327">
                  <c:v>47</c:v>
                </c:pt>
                <c:pt idx="328">
                  <c:v>8</c:v>
                </c:pt>
                <c:pt idx="329">
                  <c:v>5</c:v>
                </c:pt>
                <c:pt idx="330">
                  <c:v>0</c:v>
                </c:pt>
                <c:pt idx="331">
                  <c:v>6</c:v>
                </c:pt>
                <c:pt idx="332">
                  <c:v>29</c:v>
                </c:pt>
                <c:pt idx="333">
                  <c:v>6</c:v>
                </c:pt>
                <c:pt idx="334">
                  <c:v>1</c:v>
                </c:pt>
                <c:pt idx="335">
                  <c:v>9</c:v>
                </c:pt>
                <c:pt idx="336">
                  <c:v>19</c:v>
                </c:pt>
                <c:pt idx="337">
                  <c:v>0</c:v>
                </c:pt>
                <c:pt idx="338">
                  <c:v>8</c:v>
                </c:pt>
                <c:pt idx="339">
                  <c:v>0</c:v>
                </c:pt>
                <c:pt idx="340">
                  <c:v>6</c:v>
                </c:pt>
                <c:pt idx="341">
                  <c:v>0</c:v>
                </c:pt>
                <c:pt idx="342">
                  <c:v>0</c:v>
                </c:pt>
                <c:pt idx="343">
                  <c:v>17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1</c:v>
                </c:pt>
                <c:pt idx="348">
                  <c:v>0</c:v>
                </c:pt>
                <c:pt idx="349">
                  <c:v>0</c:v>
                </c:pt>
                <c:pt idx="350">
                  <c:v>1</c:v>
                </c:pt>
                <c:pt idx="351">
                  <c:v>9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1</c:v>
                </c:pt>
                <c:pt idx="356">
                  <c:v>0</c:v>
                </c:pt>
                <c:pt idx="357">
                  <c:v>0</c:v>
                </c:pt>
                <c:pt idx="358">
                  <c:v>7</c:v>
                </c:pt>
                <c:pt idx="359">
                  <c:v>8</c:v>
                </c:pt>
                <c:pt idx="360">
                  <c:v>16</c:v>
                </c:pt>
                <c:pt idx="361">
                  <c:v>0</c:v>
                </c:pt>
                <c:pt idx="362">
                  <c:v>15</c:v>
                </c:pt>
                <c:pt idx="363">
                  <c:v>4</c:v>
                </c:pt>
                <c:pt idx="364">
                  <c:v>2</c:v>
                </c:pt>
                <c:pt idx="365">
                  <c:v>0</c:v>
                </c:pt>
                <c:pt idx="366">
                  <c:v>2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50</c:v>
                </c:pt>
                <c:pt idx="371">
                  <c:v>2</c:v>
                </c:pt>
                <c:pt idx="372">
                  <c:v>11</c:v>
                </c:pt>
                <c:pt idx="373">
                  <c:v>0</c:v>
                </c:pt>
                <c:pt idx="374">
                  <c:v>2</c:v>
                </c:pt>
                <c:pt idx="375">
                  <c:v>5</c:v>
                </c:pt>
                <c:pt idx="376">
                  <c:v>1</c:v>
                </c:pt>
                <c:pt idx="377">
                  <c:v>1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1</c:v>
                </c:pt>
                <c:pt idx="385">
                  <c:v>20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4</c:v>
                </c:pt>
                <c:pt idx="390">
                  <c:v>0</c:v>
                </c:pt>
                <c:pt idx="391">
                  <c:v>3</c:v>
                </c:pt>
                <c:pt idx="392">
                  <c:v>1</c:v>
                </c:pt>
                <c:pt idx="393">
                  <c:v>10</c:v>
                </c:pt>
                <c:pt idx="394">
                  <c:v>2</c:v>
                </c:pt>
                <c:pt idx="395">
                  <c:v>0</c:v>
                </c:pt>
                <c:pt idx="396">
                  <c:v>1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FAE-46E3-AC39-06A847F70F20}"/>
            </c:ext>
          </c:extLst>
        </c:ser>
        <c:ser>
          <c:idx val="1"/>
          <c:order val="1"/>
          <c:tx>
            <c:strRef>
              <c:f>IC!$C$83:$C$84</c:f>
              <c:strCache>
                <c:ptCount val="1"/>
                <c:pt idx="0">
                  <c:v> AvanceIC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IC!$A$85:$A$497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IC!$C$85:$C$497</c:f>
              <c:numCache>
                <c:formatCode>General</c:formatCode>
                <c:ptCount val="412"/>
                <c:pt idx="0">
                  <c:v>0</c:v>
                </c:pt>
                <c:pt idx="1">
                  <c:v>0</c:v>
                </c:pt>
                <c:pt idx="2">
                  <c:v>3</c:v>
                </c:pt>
                <c:pt idx="3">
                  <c:v>4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1</c:v>
                </c:pt>
                <c:pt idx="8">
                  <c:v>0</c:v>
                </c:pt>
                <c:pt idx="9">
                  <c:v>5</c:v>
                </c:pt>
                <c:pt idx="10">
                  <c:v>0</c:v>
                </c:pt>
                <c:pt idx="11">
                  <c:v>0</c:v>
                </c:pt>
                <c:pt idx="12">
                  <c:v>3</c:v>
                </c:pt>
                <c:pt idx="13">
                  <c:v>8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1</c:v>
                </c:pt>
                <c:pt idx="23">
                  <c:v>11</c:v>
                </c:pt>
                <c:pt idx="24">
                  <c:v>2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4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2</c:v>
                </c:pt>
                <c:pt idx="35">
                  <c:v>4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19</c:v>
                </c:pt>
                <c:pt idx="51">
                  <c:v>0</c:v>
                </c:pt>
                <c:pt idx="52">
                  <c:v>0</c:v>
                </c:pt>
                <c:pt idx="53">
                  <c:v>5</c:v>
                </c:pt>
                <c:pt idx="54">
                  <c:v>1</c:v>
                </c:pt>
                <c:pt idx="55">
                  <c:v>2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1</c:v>
                </c:pt>
                <c:pt idx="62">
                  <c:v>5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1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11</c:v>
                </c:pt>
                <c:pt idx="71">
                  <c:v>0</c:v>
                </c:pt>
                <c:pt idx="72">
                  <c:v>0</c:v>
                </c:pt>
                <c:pt idx="73">
                  <c:v>3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1</c:v>
                </c:pt>
                <c:pt idx="79">
                  <c:v>0</c:v>
                </c:pt>
                <c:pt idx="80">
                  <c:v>1</c:v>
                </c:pt>
                <c:pt idx="81">
                  <c:v>0</c:v>
                </c:pt>
                <c:pt idx="82">
                  <c:v>0</c:v>
                </c:pt>
                <c:pt idx="83">
                  <c:v>1</c:v>
                </c:pt>
                <c:pt idx="84">
                  <c:v>0</c:v>
                </c:pt>
                <c:pt idx="85">
                  <c:v>1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1</c:v>
                </c:pt>
                <c:pt idx="98">
                  <c:v>0</c:v>
                </c:pt>
                <c:pt idx="99">
                  <c:v>2</c:v>
                </c:pt>
                <c:pt idx="100">
                  <c:v>0</c:v>
                </c:pt>
                <c:pt idx="101">
                  <c:v>1</c:v>
                </c:pt>
                <c:pt idx="102">
                  <c:v>20</c:v>
                </c:pt>
                <c:pt idx="103">
                  <c:v>3</c:v>
                </c:pt>
                <c:pt idx="104">
                  <c:v>0</c:v>
                </c:pt>
                <c:pt idx="105">
                  <c:v>9</c:v>
                </c:pt>
                <c:pt idx="106">
                  <c:v>0</c:v>
                </c:pt>
                <c:pt idx="107">
                  <c:v>1</c:v>
                </c:pt>
                <c:pt idx="108">
                  <c:v>0</c:v>
                </c:pt>
                <c:pt idx="109">
                  <c:v>0</c:v>
                </c:pt>
                <c:pt idx="110">
                  <c:v>6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2</c:v>
                </c:pt>
                <c:pt idx="117">
                  <c:v>0</c:v>
                </c:pt>
                <c:pt idx="118">
                  <c:v>3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2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2</c:v>
                </c:pt>
                <c:pt idx="130">
                  <c:v>0</c:v>
                </c:pt>
                <c:pt idx="131">
                  <c:v>0</c:v>
                </c:pt>
                <c:pt idx="132">
                  <c:v>3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14</c:v>
                </c:pt>
                <c:pt idx="138">
                  <c:v>0</c:v>
                </c:pt>
                <c:pt idx="139">
                  <c:v>0</c:v>
                </c:pt>
                <c:pt idx="140">
                  <c:v>1</c:v>
                </c:pt>
                <c:pt idx="141">
                  <c:v>0</c:v>
                </c:pt>
                <c:pt idx="142">
                  <c:v>2</c:v>
                </c:pt>
                <c:pt idx="143">
                  <c:v>1</c:v>
                </c:pt>
                <c:pt idx="144">
                  <c:v>2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2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1</c:v>
                </c:pt>
                <c:pt idx="156">
                  <c:v>4</c:v>
                </c:pt>
                <c:pt idx="157">
                  <c:v>0</c:v>
                </c:pt>
                <c:pt idx="158">
                  <c:v>1</c:v>
                </c:pt>
                <c:pt idx="159">
                  <c:v>5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7</c:v>
                </c:pt>
                <c:pt idx="165">
                  <c:v>2</c:v>
                </c:pt>
                <c:pt idx="166">
                  <c:v>0</c:v>
                </c:pt>
                <c:pt idx="167">
                  <c:v>2</c:v>
                </c:pt>
                <c:pt idx="168">
                  <c:v>0</c:v>
                </c:pt>
                <c:pt idx="169">
                  <c:v>4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9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1</c:v>
                </c:pt>
                <c:pt idx="186">
                  <c:v>0</c:v>
                </c:pt>
                <c:pt idx="187">
                  <c:v>2</c:v>
                </c:pt>
                <c:pt idx="188">
                  <c:v>0</c:v>
                </c:pt>
                <c:pt idx="189">
                  <c:v>0</c:v>
                </c:pt>
                <c:pt idx="190">
                  <c:v>5</c:v>
                </c:pt>
                <c:pt idx="191">
                  <c:v>0</c:v>
                </c:pt>
                <c:pt idx="192">
                  <c:v>0</c:v>
                </c:pt>
                <c:pt idx="193">
                  <c:v>3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3</c:v>
                </c:pt>
                <c:pt idx="198">
                  <c:v>6</c:v>
                </c:pt>
                <c:pt idx="199">
                  <c:v>1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5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1</c:v>
                </c:pt>
                <c:pt idx="212">
                  <c:v>4</c:v>
                </c:pt>
                <c:pt idx="213">
                  <c:v>0</c:v>
                </c:pt>
                <c:pt idx="214">
                  <c:v>7</c:v>
                </c:pt>
                <c:pt idx="215">
                  <c:v>2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5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2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2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3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5</c:v>
                </c:pt>
                <c:pt idx="253">
                  <c:v>0</c:v>
                </c:pt>
                <c:pt idx="254">
                  <c:v>0</c:v>
                </c:pt>
                <c:pt idx="255">
                  <c:v>38</c:v>
                </c:pt>
                <c:pt idx="256">
                  <c:v>0</c:v>
                </c:pt>
                <c:pt idx="257">
                  <c:v>0</c:v>
                </c:pt>
                <c:pt idx="258">
                  <c:v>4</c:v>
                </c:pt>
                <c:pt idx="259">
                  <c:v>0</c:v>
                </c:pt>
                <c:pt idx="260">
                  <c:v>0</c:v>
                </c:pt>
                <c:pt idx="261">
                  <c:v>1</c:v>
                </c:pt>
                <c:pt idx="262">
                  <c:v>1</c:v>
                </c:pt>
                <c:pt idx="263">
                  <c:v>1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3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43</c:v>
                </c:pt>
                <c:pt idx="276">
                  <c:v>0</c:v>
                </c:pt>
                <c:pt idx="277">
                  <c:v>0</c:v>
                </c:pt>
                <c:pt idx="278">
                  <c:v>1</c:v>
                </c:pt>
                <c:pt idx="279">
                  <c:v>1</c:v>
                </c:pt>
                <c:pt idx="280">
                  <c:v>4</c:v>
                </c:pt>
                <c:pt idx="281">
                  <c:v>2</c:v>
                </c:pt>
                <c:pt idx="282">
                  <c:v>0</c:v>
                </c:pt>
                <c:pt idx="283">
                  <c:v>3</c:v>
                </c:pt>
                <c:pt idx="284">
                  <c:v>0</c:v>
                </c:pt>
                <c:pt idx="285">
                  <c:v>0</c:v>
                </c:pt>
                <c:pt idx="286">
                  <c:v>23</c:v>
                </c:pt>
                <c:pt idx="287">
                  <c:v>0</c:v>
                </c:pt>
                <c:pt idx="288">
                  <c:v>4</c:v>
                </c:pt>
                <c:pt idx="289">
                  <c:v>0</c:v>
                </c:pt>
                <c:pt idx="290">
                  <c:v>1</c:v>
                </c:pt>
                <c:pt idx="291">
                  <c:v>0</c:v>
                </c:pt>
                <c:pt idx="292">
                  <c:v>1</c:v>
                </c:pt>
                <c:pt idx="293">
                  <c:v>0</c:v>
                </c:pt>
                <c:pt idx="294">
                  <c:v>4</c:v>
                </c:pt>
                <c:pt idx="295">
                  <c:v>14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1</c:v>
                </c:pt>
                <c:pt idx="305">
                  <c:v>0</c:v>
                </c:pt>
                <c:pt idx="306">
                  <c:v>0</c:v>
                </c:pt>
                <c:pt idx="307">
                  <c:v>3</c:v>
                </c:pt>
                <c:pt idx="308">
                  <c:v>0</c:v>
                </c:pt>
                <c:pt idx="309">
                  <c:v>10</c:v>
                </c:pt>
                <c:pt idx="310">
                  <c:v>3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8</c:v>
                </c:pt>
                <c:pt idx="318">
                  <c:v>1</c:v>
                </c:pt>
                <c:pt idx="319">
                  <c:v>6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6</c:v>
                </c:pt>
                <c:pt idx="325">
                  <c:v>0</c:v>
                </c:pt>
                <c:pt idx="326">
                  <c:v>0</c:v>
                </c:pt>
                <c:pt idx="327">
                  <c:v>1</c:v>
                </c:pt>
                <c:pt idx="328">
                  <c:v>0</c:v>
                </c:pt>
                <c:pt idx="329">
                  <c:v>6</c:v>
                </c:pt>
                <c:pt idx="330">
                  <c:v>2</c:v>
                </c:pt>
                <c:pt idx="331">
                  <c:v>0</c:v>
                </c:pt>
                <c:pt idx="332">
                  <c:v>3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1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1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3</c:v>
                </c:pt>
                <c:pt idx="351">
                  <c:v>0</c:v>
                </c:pt>
                <c:pt idx="352">
                  <c:v>0</c:v>
                </c:pt>
                <c:pt idx="353">
                  <c:v>1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6</c:v>
                </c:pt>
                <c:pt idx="359">
                  <c:v>0</c:v>
                </c:pt>
                <c:pt idx="360">
                  <c:v>4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1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23</c:v>
                </c:pt>
                <c:pt idx="371">
                  <c:v>0</c:v>
                </c:pt>
                <c:pt idx="372">
                  <c:v>1</c:v>
                </c:pt>
                <c:pt idx="373">
                  <c:v>0</c:v>
                </c:pt>
                <c:pt idx="374">
                  <c:v>4</c:v>
                </c:pt>
                <c:pt idx="375">
                  <c:v>2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2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26</c:v>
                </c:pt>
                <c:pt idx="386">
                  <c:v>0</c:v>
                </c:pt>
                <c:pt idx="387">
                  <c:v>1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2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4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FAE-46E3-AC39-06A847F70F2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40065408"/>
        <c:axId val="140112256"/>
      </c:barChart>
      <c:lineChart>
        <c:grouping val="standard"/>
        <c:varyColors val="0"/>
        <c:ser>
          <c:idx val="2"/>
          <c:order val="2"/>
          <c:tx>
            <c:strRef>
              <c:f>IC!$D$83:$D$84</c:f>
              <c:strCache>
                <c:ptCount val="1"/>
                <c:pt idx="0">
                  <c:v> % IC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strRef>
              <c:f>IC!$A$85:$A$497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IC!$D$85:$D$497</c:f>
              <c:numCache>
                <c:formatCode>0%</c:formatCode>
                <c:ptCount val="412"/>
                <c:pt idx="0">
                  <c:v>0</c:v>
                </c:pt>
                <c:pt idx="1">
                  <c:v>0</c:v>
                </c:pt>
                <c:pt idx="2">
                  <c:v>0.2</c:v>
                </c:pt>
                <c:pt idx="3">
                  <c:v>0.10256410256410256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0.33333333333333331</c:v>
                </c:pt>
                <c:pt idx="8">
                  <c:v>0</c:v>
                </c:pt>
                <c:pt idx="9">
                  <c:v>0.5</c:v>
                </c:pt>
                <c:pt idx="10">
                  <c:v>0</c:v>
                </c:pt>
                <c:pt idx="11">
                  <c:v>0</c:v>
                </c:pt>
                <c:pt idx="12">
                  <c:v>0.5</c:v>
                </c:pt>
                <c:pt idx="13">
                  <c:v>8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8.3333333333333329E-2</c:v>
                </c:pt>
                <c:pt idx="23">
                  <c:v>2.75</c:v>
                </c:pt>
                <c:pt idx="24">
                  <c:v>0.4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0.44444444444444442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1.5037593984962405E-2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1.1875</c:v>
                </c:pt>
                <c:pt idx="51">
                  <c:v>0</c:v>
                </c:pt>
                <c:pt idx="52">
                  <c:v>0</c:v>
                </c:pt>
                <c:pt idx="53">
                  <c:v>0.3125</c:v>
                </c:pt>
                <c:pt idx="54">
                  <c:v>0.33333333333333331</c:v>
                </c:pt>
                <c:pt idx="55">
                  <c:v>1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2.5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2.75</c:v>
                </c:pt>
                <c:pt idx="71">
                  <c:v>0</c:v>
                </c:pt>
                <c:pt idx="72">
                  <c:v>0</c:v>
                </c:pt>
                <c:pt idx="73">
                  <c:v>0.10344827586206896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0.1111111111111111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0.66666666666666663</c:v>
                </c:pt>
                <c:pt idx="100">
                  <c:v>0</c:v>
                </c:pt>
                <c:pt idx="101">
                  <c:v>7.1428571428571425E-2</c:v>
                </c:pt>
                <c:pt idx="102">
                  <c:v>0.7142857142857143</c:v>
                </c:pt>
                <c:pt idx="103">
                  <c:v>0.25</c:v>
                </c:pt>
                <c:pt idx="104">
                  <c:v>0</c:v>
                </c:pt>
                <c:pt idx="105">
                  <c:v>2.25</c:v>
                </c:pt>
                <c:pt idx="106">
                  <c:v>0</c:v>
                </c:pt>
                <c:pt idx="107">
                  <c:v>1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0.25</c:v>
                </c:pt>
                <c:pt idx="117">
                  <c:v>0</c:v>
                </c:pt>
                <c:pt idx="118">
                  <c:v>0.03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0.125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0.22222222222222221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14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0.66666666666666663</c:v>
                </c:pt>
                <c:pt idx="143">
                  <c:v>0.25</c:v>
                </c:pt>
                <c:pt idx="144">
                  <c:v>1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1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0.25</c:v>
                </c:pt>
                <c:pt idx="156">
                  <c:v>0.23529411764705882</c:v>
                </c:pt>
                <c:pt idx="157">
                  <c:v>0</c:v>
                </c:pt>
                <c:pt idx="158">
                  <c:v>0</c:v>
                </c:pt>
                <c:pt idx="159">
                  <c:v>0.5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9.0909090909090912E-2</c:v>
                </c:pt>
                <c:pt idx="165">
                  <c:v>0.4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0.10810810810810811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0.39130434782608697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4.7619047619047616E-2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2.5</c:v>
                </c:pt>
                <c:pt idx="191">
                  <c:v>0</c:v>
                </c:pt>
                <c:pt idx="192">
                  <c:v>0</c:v>
                </c:pt>
                <c:pt idx="193">
                  <c:v>1.5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1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0.18518518518518517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0.875</c:v>
                </c:pt>
                <c:pt idx="215">
                  <c:v>0.25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3.048780487804878E-2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0.18181818181818182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0.17647058823529413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0.29411764705882354</c:v>
                </c:pt>
                <c:pt idx="253">
                  <c:v>0</c:v>
                </c:pt>
                <c:pt idx="254">
                  <c:v>0</c:v>
                </c:pt>
                <c:pt idx="255">
                  <c:v>1.9</c:v>
                </c:pt>
                <c:pt idx="256">
                  <c:v>0</c:v>
                </c:pt>
                <c:pt idx="257">
                  <c:v>0</c:v>
                </c:pt>
                <c:pt idx="258">
                  <c:v>4</c:v>
                </c:pt>
                <c:pt idx="259">
                  <c:v>0</c:v>
                </c:pt>
                <c:pt idx="260">
                  <c:v>0</c:v>
                </c:pt>
                <c:pt idx="261">
                  <c:v>0.5</c:v>
                </c:pt>
                <c:pt idx="262">
                  <c:v>0.5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0.5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7.6923076923076927E-2</c:v>
                </c:pt>
                <c:pt idx="279">
                  <c:v>0.16666666666666666</c:v>
                </c:pt>
                <c:pt idx="280">
                  <c:v>0.30769230769230771</c:v>
                </c:pt>
                <c:pt idx="281">
                  <c:v>0</c:v>
                </c:pt>
                <c:pt idx="282">
                  <c:v>0</c:v>
                </c:pt>
                <c:pt idx="283">
                  <c:v>0.375</c:v>
                </c:pt>
                <c:pt idx="284">
                  <c:v>0</c:v>
                </c:pt>
                <c:pt idx="285">
                  <c:v>0</c:v>
                </c:pt>
                <c:pt idx="286">
                  <c:v>2.875</c:v>
                </c:pt>
                <c:pt idx="287">
                  <c:v>0</c:v>
                </c:pt>
                <c:pt idx="288">
                  <c:v>0.13333333333333333</c:v>
                </c:pt>
                <c:pt idx="289">
                  <c:v>0</c:v>
                </c:pt>
                <c:pt idx="290">
                  <c:v>0.33333333333333331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0.22950819672131148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0.5</c:v>
                </c:pt>
                <c:pt idx="305">
                  <c:v>0</c:v>
                </c:pt>
                <c:pt idx="306">
                  <c:v>0</c:v>
                </c:pt>
                <c:pt idx="307">
                  <c:v>3</c:v>
                </c:pt>
                <c:pt idx="308">
                  <c:v>0</c:v>
                </c:pt>
                <c:pt idx="309">
                  <c:v>1.1111111111111112</c:v>
                </c:pt>
                <c:pt idx="310">
                  <c:v>0.75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0.10256410256410256</c:v>
                </c:pt>
                <c:pt idx="318">
                  <c:v>0.25</c:v>
                </c:pt>
                <c:pt idx="319">
                  <c:v>0.6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1.5</c:v>
                </c:pt>
                <c:pt idx="325">
                  <c:v>0</c:v>
                </c:pt>
                <c:pt idx="326">
                  <c:v>0</c:v>
                </c:pt>
                <c:pt idx="327">
                  <c:v>2.1276595744680851E-2</c:v>
                </c:pt>
                <c:pt idx="328">
                  <c:v>0</c:v>
                </c:pt>
                <c:pt idx="329">
                  <c:v>1.2</c:v>
                </c:pt>
                <c:pt idx="330">
                  <c:v>0</c:v>
                </c:pt>
                <c:pt idx="331">
                  <c:v>0</c:v>
                </c:pt>
                <c:pt idx="332">
                  <c:v>0.10344827586206896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0.125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5.8823529411764705E-2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3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0.8571428571428571</c:v>
                </c:pt>
                <c:pt idx="359">
                  <c:v>0</c:v>
                </c:pt>
                <c:pt idx="360">
                  <c:v>0.25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0.5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0.46</c:v>
                </c:pt>
                <c:pt idx="371">
                  <c:v>0</c:v>
                </c:pt>
                <c:pt idx="372">
                  <c:v>9.0909090909090912E-2</c:v>
                </c:pt>
                <c:pt idx="373">
                  <c:v>0</c:v>
                </c:pt>
                <c:pt idx="374">
                  <c:v>2</c:v>
                </c:pt>
                <c:pt idx="375">
                  <c:v>0.4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1.3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0.66666666666666663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AFAE-46E3-AC39-06A847F70F2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0115328"/>
        <c:axId val="140113792"/>
      </c:lineChart>
      <c:catAx>
        <c:axId val="1400654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40112256"/>
        <c:crosses val="autoZero"/>
        <c:auto val="1"/>
        <c:lblAlgn val="ctr"/>
        <c:lblOffset val="100"/>
        <c:noMultiLvlLbl val="0"/>
      </c:catAx>
      <c:valAx>
        <c:axId val="1401122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40065408"/>
        <c:crosses val="autoZero"/>
        <c:crossBetween val="between"/>
      </c:valAx>
      <c:valAx>
        <c:axId val="140113792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40115328"/>
        <c:crosses val="max"/>
        <c:crossBetween val="between"/>
      </c:valAx>
      <c:catAx>
        <c:axId val="14011532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4011379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2022.xlsx]IC!TablaDinámica10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Ira Complicada por Red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8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1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IC!$B$3:$B$4</c:f>
              <c:strCache>
                <c:ptCount val="1"/>
                <c:pt idx="0">
                  <c:v> MetaIC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IC!$A$5:$A$14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IC!$B$5:$B$14</c:f>
              <c:numCache>
                <c:formatCode>General</c:formatCode>
                <c:ptCount val="9"/>
                <c:pt idx="0">
                  <c:v>126</c:v>
                </c:pt>
                <c:pt idx="1">
                  <c:v>270</c:v>
                </c:pt>
                <c:pt idx="2">
                  <c:v>54</c:v>
                </c:pt>
                <c:pt idx="3">
                  <c:v>298</c:v>
                </c:pt>
                <c:pt idx="4">
                  <c:v>718</c:v>
                </c:pt>
                <c:pt idx="5">
                  <c:v>384</c:v>
                </c:pt>
                <c:pt idx="6">
                  <c:v>252</c:v>
                </c:pt>
                <c:pt idx="7">
                  <c:v>106</c:v>
                </c:pt>
                <c:pt idx="8">
                  <c:v>103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878-457A-8827-8E546B29D7DC}"/>
            </c:ext>
          </c:extLst>
        </c:ser>
        <c:ser>
          <c:idx val="1"/>
          <c:order val="1"/>
          <c:tx>
            <c:strRef>
              <c:f>IC!$C$3:$C$4</c:f>
              <c:strCache>
                <c:ptCount val="1"/>
                <c:pt idx="0">
                  <c:v> AvanceIC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IC!$A$5:$A$14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IC!$C$5:$C$14</c:f>
              <c:numCache>
                <c:formatCode>General</c:formatCode>
                <c:ptCount val="9"/>
                <c:pt idx="0">
                  <c:v>34</c:v>
                </c:pt>
                <c:pt idx="1">
                  <c:v>#N/A</c:v>
                </c:pt>
                <c:pt idx="2">
                  <c:v>24</c:v>
                </c:pt>
                <c:pt idx="3">
                  <c:v>#N/A</c:v>
                </c:pt>
                <c:pt idx="4">
                  <c:v>64</c:v>
                </c:pt>
                <c:pt idx="5">
                  <c:v>#N/A</c:v>
                </c:pt>
                <c:pt idx="6">
                  <c:v>#N/A</c:v>
                </c:pt>
                <c:pt idx="7">
                  <c:v>71</c:v>
                </c:pt>
                <c:pt idx="8">
                  <c:v>28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878-457A-8827-8E546B29D7D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40442240"/>
        <c:axId val="140157312"/>
      </c:barChart>
      <c:lineChart>
        <c:grouping val="standard"/>
        <c:varyColors val="0"/>
        <c:ser>
          <c:idx val="2"/>
          <c:order val="2"/>
          <c:tx>
            <c:strRef>
              <c:f>IC!$D$3:$D$4</c:f>
              <c:strCache>
                <c:ptCount val="1"/>
                <c:pt idx="0">
                  <c:v> % IC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IC!$A$5:$A$14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IC!$D$5:$D$14</c:f>
              <c:numCache>
                <c:formatCode>0%</c:formatCode>
                <c:ptCount val="9"/>
                <c:pt idx="0">
                  <c:v>0.26984126984126983</c:v>
                </c:pt>
                <c:pt idx="1">
                  <c:v>0</c:v>
                </c:pt>
                <c:pt idx="2">
                  <c:v>0.44444444444444442</c:v>
                </c:pt>
                <c:pt idx="3">
                  <c:v>0</c:v>
                </c:pt>
                <c:pt idx="4">
                  <c:v>8.9136490250696379E-2</c:v>
                </c:pt>
                <c:pt idx="5">
                  <c:v>0</c:v>
                </c:pt>
                <c:pt idx="6">
                  <c:v>0</c:v>
                </c:pt>
                <c:pt idx="7">
                  <c:v>0.66981132075471694</c:v>
                </c:pt>
                <c:pt idx="8">
                  <c:v>0.27184466019417475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2878-457A-8827-8E546B29D7D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0160384"/>
        <c:axId val="140158848"/>
      </c:lineChart>
      <c:catAx>
        <c:axId val="14044224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40157312"/>
        <c:crosses val="autoZero"/>
        <c:auto val="1"/>
        <c:lblAlgn val="ctr"/>
        <c:lblOffset val="100"/>
        <c:noMultiLvlLbl val="0"/>
      </c:catAx>
      <c:valAx>
        <c:axId val="140157312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40442240"/>
        <c:crosses val="autoZero"/>
        <c:crossBetween val="between"/>
      </c:valAx>
      <c:valAx>
        <c:axId val="140158848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40160384"/>
        <c:crosses val="max"/>
        <c:crossBetween val="between"/>
      </c:valAx>
      <c:catAx>
        <c:axId val="14016038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4015884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2022.xlsx]IC!TablaDinámica11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Ira</a:t>
            </a:r>
            <a:r>
              <a:rPr lang="es-PE" b="1" baseline="0"/>
              <a:t> Complicada por Micro Red</a:t>
            </a:r>
            <a:endParaRPr lang="es-PE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</c:pivotFmt>
      <c:pivotFmt>
        <c:idx val="8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IC!$B$27:$B$28</c:f>
              <c:strCache>
                <c:ptCount val="1"/>
                <c:pt idx="0">
                  <c:v> MetaIC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IC!$A$29:$A$66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IC!$B$29:$B$66</c:f>
              <c:numCache>
                <c:formatCode>General</c:formatCode>
                <c:ptCount val="37"/>
                <c:pt idx="0">
                  <c:v>44</c:v>
                </c:pt>
                <c:pt idx="1">
                  <c:v>7</c:v>
                </c:pt>
                <c:pt idx="2">
                  <c:v>0</c:v>
                </c:pt>
                <c:pt idx="3">
                  <c:v>38</c:v>
                </c:pt>
                <c:pt idx="4">
                  <c:v>65</c:v>
                </c:pt>
                <c:pt idx="5">
                  <c:v>182</c:v>
                </c:pt>
                <c:pt idx="6">
                  <c:v>2</c:v>
                </c:pt>
                <c:pt idx="7">
                  <c:v>21</c:v>
                </c:pt>
                <c:pt idx="8">
                  <c:v>57</c:v>
                </c:pt>
                <c:pt idx="9">
                  <c:v>88</c:v>
                </c:pt>
                <c:pt idx="10">
                  <c:v>54</c:v>
                </c:pt>
                <c:pt idx="11">
                  <c:v>63</c:v>
                </c:pt>
                <c:pt idx="12">
                  <c:v>126</c:v>
                </c:pt>
                <c:pt idx="13">
                  <c:v>115</c:v>
                </c:pt>
                <c:pt idx="14">
                  <c:v>38</c:v>
                </c:pt>
                <c:pt idx="15">
                  <c:v>16</c:v>
                </c:pt>
                <c:pt idx="16">
                  <c:v>8</c:v>
                </c:pt>
                <c:pt idx="17">
                  <c:v>34</c:v>
                </c:pt>
                <c:pt idx="18">
                  <c:v>3</c:v>
                </c:pt>
                <c:pt idx="19">
                  <c:v>85</c:v>
                </c:pt>
                <c:pt idx="20">
                  <c:v>150</c:v>
                </c:pt>
                <c:pt idx="21">
                  <c:v>46</c:v>
                </c:pt>
                <c:pt idx="22">
                  <c:v>109</c:v>
                </c:pt>
                <c:pt idx="23">
                  <c:v>24</c:v>
                </c:pt>
                <c:pt idx="24">
                  <c:v>187</c:v>
                </c:pt>
                <c:pt idx="25">
                  <c:v>295</c:v>
                </c:pt>
                <c:pt idx="26">
                  <c:v>23</c:v>
                </c:pt>
                <c:pt idx="27">
                  <c:v>75</c:v>
                </c:pt>
                <c:pt idx="28">
                  <c:v>29</c:v>
                </c:pt>
                <c:pt idx="29">
                  <c:v>6</c:v>
                </c:pt>
                <c:pt idx="30">
                  <c:v>173</c:v>
                </c:pt>
                <c:pt idx="31">
                  <c:v>6</c:v>
                </c:pt>
                <c:pt idx="32">
                  <c:v>12</c:v>
                </c:pt>
                <c:pt idx="33">
                  <c:v>31</c:v>
                </c:pt>
                <c:pt idx="34">
                  <c:v>3</c:v>
                </c:pt>
                <c:pt idx="35">
                  <c:v>41</c:v>
                </c:pt>
                <c:pt idx="36">
                  <c:v>55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7DD-40C0-BA37-0C032816F75A}"/>
            </c:ext>
          </c:extLst>
        </c:ser>
        <c:ser>
          <c:idx val="1"/>
          <c:order val="1"/>
          <c:tx>
            <c:strRef>
              <c:f>IC!$C$27:$C$28</c:f>
              <c:strCache>
                <c:ptCount val="1"/>
                <c:pt idx="0">
                  <c:v> AvanceIC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IC!$A$29:$A$66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IC!$C$29:$C$66</c:f>
              <c:numCache>
                <c:formatCode>General</c:formatCode>
                <c:ptCount val="37"/>
                <c:pt idx="0">
                  <c:v>20</c:v>
                </c:pt>
                <c:pt idx="1">
                  <c:v>0</c:v>
                </c:pt>
                <c:pt idx="2">
                  <c:v>0</c:v>
                </c:pt>
                <c:pt idx="3">
                  <c:v>6</c:v>
                </c:pt>
                <c:pt idx="4">
                  <c:v>15</c:v>
                </c:pt>
                <c:pt idx="5">
                  <c:v>7</c:v>
                </c:pt>
                <c:pt idx="6">
                  <c:v>0</c:v>
                </c:pt>
                <c:pt idx="7">
                  <c:v>19</c:v>
                </c:pt>
                <c:pt idx="8">
                  <c:v>5</c:v>
                </c:pt>
                <c:pt idx="9">
                  <c:v>19</c:v>
                </c:pt>
                <c:pt idx="10">
                  <c:v>24</c:v>
                </c:pt>
                <c:pt idx="11">
                  <c:v>#N/A</c:v>
                </c:pt>
                <c:pt idx="12">
                  <c:v>24</c:v>
                </c:pt>
                <c:pt idx="13">
                  <c:v>19</c:v>
                </c:pt>
                <c:pt idx="14">
                  <c:v>#N/A</c:v>
                </c:pt>
                <c:pt idx="15">
                  <c:v>2</c:v>
                </c:pt>
                <c:pt idx="16">
                  <c:v>0</c:v>
                </c:pt>
                <c:pt idx="17">
                  <c:v>15</c:v>
                </c:pt>
                <c:pt idx="18">
                  <c:v>5</c:v>
                </c:pt>
                <c:pt idx="19">
                  <c:v>50</c:v>
                </c:pt>
                <c:pt idx="20">
                  <c:v>15</c:v>
                </c:pt>
                <c:pt idx="21">
                  <c:v>#N/A</c:v>
                </c:pt>
                <c:pt idx="22">
                  <c:v>44</c:v>
                </c:pt>
                <c:pt idx="23">
                  <c:v>15</c:v>
                </c:pt>
                <c:pt idx="24">
                  <c:v>13</c:v>
                </c:pt>
                <c:pt idx="25">
                  <c:v>14</c:v>
                </c:pt>
                <c:pt idx="26">
                  <c:v>#N/A</c:v>
                </c:pt>
                <c:pt idx="27">
                  <c:v>66</c:v>
                </c:pt>
                <c:pt idx="28">
                  <c:v>5</c:v>
                </c:pt>
                <c:pt idx="29">
                  <c:v>45</c:v>
                </c:pt>
                <c:pt idx="30">
                  <c:v>#N/A</c:v>
                </c:pt>
                <c:pt idx="31">
                  <c:v>1</c:v>
                </c:pt>
                <c:pt idx="32">
                  <c:v>4</c:v>
                </c:pt>
                <c:pt idx="33">
                  <c:v>2</c:v>
                </c:pt>
                <c:pt idx="34">
                  <c:v>4</c:v>
                </c:pt>
                <c:pt idx="35">
                  <c:v>34</c:v>
                </c:pt>
                <c:pt idx="36">
                  <c:v>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7DD-40C0-BA37-0C032816F75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40227328"/>
        <c:axId val="140228864"/>
      </c:barChart>
      <c:lineChart>
        <c:grouping val="standard"/>
        <c:varyColors val="0"/>
        <c:ser>
          <c:idx val="2"/>
          <c:order val="2"/>
          <c:tx>
            <c:strRef>
              <c:f>IC!$D$27:$D$28</c:f>
              <c:strCache>
                <c:ptCount val="1"/>
                <c:pt idx="0">
                  <c:v> % IC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IC!$A$29:$A$66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IC!$D$29:$D$66</c:f>
              <c:numCache>
                <c:formatCode>0%</c:formatCode>
                <c:ptCount val="37"/>
                <c:pt idx="0">
                  <c:v>0.45454545454545453</c:v>
                </c:pt>
                <c:pt idx="1">
                  <c:v>0</c:v>
                </c:pt>
                <c:pt idx="2">
                  <c:v>0</c:v>
                </c:pt>
                <c:pt idx="3">
                  <c:v>0.15789473684210525</c:v>
                </c:pt>
                <c:pt idx="4">
                  <c:v>0.23076923076923078</c:v>
                </c:pt>
                <c:pt idx="5">
                  <c:v>3.8461538461538464E-2</c:v>
                </c:pt>
                <c:pt idx="6">
                  <c:v>0</c:v>
                </c:pt>
                <c:pt idx="7">
                  <c:v>0.90476190476190477</c:v>
                </c:pt>
                <c:pt idx="8">
                  <c:v>8.771929824561403E-2</c:v>
                </c:pt>
                <c:pt idx="9">
                  <c:v>0.21590909090909091</c:v>
                </c:pt>
                <c:pt idx="10">
                  <c:v>0.44444444444444442</c:v>
                </c:pt>
                <c:pt idx="11">
                  <c:v>0</c:v>
                </c:pt>
                <c:pt idx="12">
                  <c:v>0.19047619047619047</c:v>
                </c:pt>
                <c:pt idx="13">
                  <c:v>0.16521739130434782</c:v>
                </c:pt>
                <c:pt idx="14">
                  <c:v>0</c:v>
                </c:pt>
                <c:pt idx="15">
                  <c:v>0.125</c:v>
                </c:pt>
                <c:pt idx="16">
                  <c:v>0</c:v>
                </c:pt>
                <c:pt idx="17">
                  <c:v>0.44117647058823528</c:v>
                </c:pt>
                <c:pt idx="18">
                  <c:v>1.6666666666666667</c:v>
                </c:pt>
                <c:pt idx="19">
                  <c:v>0.58823529411764708</c:v>
                </c:pt>
                <c:pt idx="20">
                  <c:v>0.1</c:v>
                </c:pt>
                <c:pt idx="21">
                  <c:v>0</c:v>
                </c:pt>
                <c:pt idx="22">
                  <c:v>0.40366972477064222</c:v>
                </c:pt>
                <c:pt idx="23">
                  <c:v>0.625</c:v>
                </c:pt>
                <c:pt idx="24">
                  <c:v>6.9518716577540107E-2</c:v>
                </c:pt>
                <c:pt idx="25">
                  <c:v>4.7457627118644069E-2</c:v>
                </c:pt>
                <c:pt idx="26">
                  <c:v>0</c:v>
                </c:pt>
                <c:pt idx="27">
                  <c:v>0.88</c:v>
                </c:pt>
                <c:pt idx="28">
                  <c:v>0.17241379310344829</c:v>
                </c:pt>
                <c:pt idx="29">
                  <c:v>7.5</c:v>
                </c:pt>
                <c:pt idx="30">
                  <c:v>0</c:v>
                </c:pt>
                <c:pt idx="31">
                  <c:v>0.16666666666666666</c:v>
                </c:pt>
                <c:pt idx="32">
                  <c:v>0.33333333333333331</c:v>
                </c:pt>
                <c:pt idx="33">
                  <c:v>6.4516129032258063E-2</c:v>
                </c:pt>
                <c:pt idx="34">
                  <c:v>1.3333333333333333</c:v>
                </c:pt>
                <c:pt idx="35">
                  <c:v>0.82926829268292679</c:v>
                </c:pt>
                <c:pt idx="36">
                  <c:v>0.38181818181818183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17DD-40C0-BA37-0C032816F75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0244480"/>
        <c:axId val="140242944"/>
      </c:lineChart>
      <c:catAx>
        <c:axId val="140227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40228864"/>
        <c:crosses val="autoZero"/>
        <c:auto val="1"/>
        <c:lblAlgn val="ctr"/>
        <c:lblOffset val="100"/>
        <c:noMultiLvlLbl val="0"/>
      </c:catAx>
      <c:valAx>
        <c:axId val="140228864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40227328"/>
        <c:crosses val="autoZero"/>
        <c:crossBetween val="between"/>
      </c:valAx>
      <c:valAx>
        <c:axId val="140242944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40244480"/>
        <c:crosses val="max"/>
        <c:crossBetween val="between"/>
      </c:valAx>
      <c:catAx>
        <c:axId val="14024448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4024294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2022.xlsx]IC!TablaDinámica12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Ira Complicada por EESS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8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IC!$B$83:$B$84</c:f>
              <c:strCache>
                <c:ptCount val="1"/>
                <c:pt idx="0">
                  <c:v> MetaIC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IC!$A$85:$A$497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IC!$B$85:$B$497</c:f>
              <c:numCache>
                <c:formatCode>General</c:formatCode>
                <c:ptCount val="412"/>
                <c:pt idx="0">
                  <c:v>40</c:v>
                </c:pt>
                <c:pt idx="1">
                  <c:v>2</c:v>
                </c:pt>
                <c:pt idx="2">
                  <c:v>15</c:v>
                </c:pt>
                <c:pt idx="3">
                  <c:v>39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3</c:v>
                </c:pt>
                <c:pt idx="8">
                  <c:v>0</c:v>
                </c:pt>
                <c:pt idx="9">
                  <c:v>10</c:v>
                </c:pt>
                <c:pt idx="10">
                  <c:v>2</c:v>
                </c:pt>
                <c:pt idx="11">
                  <c:v>0</c:v>
                </c:pt>
                <c:pt idx="12">
                  <c:v>6</c:v>
                </c:pt>
                <c:pt idx="13">
                  <c:v>1</c:v>
                </c:pt>
                <c:pt idx="14">
                  <c:v>7</c:v>
                </c:pt>
                <c:pt idx="15">
                  <c:v>0</c:v>
                </c:pt>
                <c:pt idx="16">
                  <c:v>14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1</c:v>
                </c:pt>
                <c:pt idx="21">
                  <c:v>0</c:v>
                </c:pt>
                <c:pt idx="22">
                  <c:v>12</c:v>
                </c:pt>
                <c:pt idx="23">
                  <c:v>4</c:v>
                </c:pt>
                <c:pt idx="24">
                  <c:v>5</c:v>
                </c:pt>
                <c:pt idx="25">
                  <c:v>0</c:v>
                </c:pt>
                <c:pt idx="26">
                  <c:v>1</c:v>
                </c:pt>
                <c:pt idx="27">
                  <c:v>0</c:v>
                </c:pt>
                <c:pt idx="28">
                  <c:v>0</c:v>
                </c:pt>
                <c:pt idx="29">
                  <c:v>9</c:v>
                </c:pt>
                <c:pt idx="30">
                  <c:v>11</c:v>
                </c:pt>
                <c:pt idx="31">
                  <c:v>23</c:v>
                </c:pt>
                <c:pt idx="32">
                  <c:v>1</c:v>
                </c:pt>
                <c:pt idx="33">
                  <c:v>0</c:v>
                </c:pt>
                <c:pt idx="34">
                  <c:v>0</c:v>
                </c:pt>
                <c:pt idx="35">
                  <c:v>266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4</c:v>
                </c:pt>
                <c:pt idx="42">
                  <c:v>2</c:v>
                </c:pt>
                <c:pt idx="43">
                  <c:v>1</c:v>
                </c:pt>
                <c:pt idx="44">
                  <c:v>0</c:v>
                </c:pt>
                <c:pt idx="45">
                  <c:v>0</c:v>
                </c:pt>
                <c:pt idx="46">
                  <c:v>2</c:v>
                </c:pt>
                <c:pt idx="47">
                  <c:v>12</c:v>
                </c:pt>
                <c:pt idx="48">
                  <c:v>0</c:v>
                </c:pt>
                <c:pt idx="49">
                  <c:v>0</c:v>
                </c:pt>
                <c:pt idx="50">
                  <c:v>16</c:v>
                </c:pt>
                <c:pt idx="51">
                  <c:v>0</c:v>
                </c:pt>
                <c:pt idx="52">
                  <c:v>5</c:v>
                </c:pt>
                <c:pt idx="53">
                  <c:v>16</c:v>
                </c:pt>
                <c:pt idx="54">
                  <c:v>3</c:v>
                </c:pt>
                <c:pt idx="55">
                  <c:v>2</c:v>
                </c:pt>
                <c:pt idx="56">
                  <c:v>1</c:v>
                </c:pt>
                <c:pt idx="57">
                  <c:v>0</c:v>
                </c:pt>
                <c:pt idx="58">
                  <c:v>3</c:v>
                </c:pt>
                <c:pt idx="59">
                  <c:v>1</c:v>
                </c:pt>
                <c:pt idx="60">
                  <c:v>99</c:v>
                </c:pt>
                <c:pt idx="61">
                  <c:v>0</c:v>
                </c:pt>
                <c:pt idx="62">
                  <c:v>2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2</c:v>
                </c:pt>
                <c:pt idx="69">
                  <c:v>0</c:v>
                </c:pt>
                <c:pt idx="70">
                  <c:v>4</c:v>
                </c:pt>
                <c:pt idx="71">
                  <c:v>2</c:v>
                </c:pt>
                <c:pt idx="72">
                  <c:v>0</c:v>
                </c:pt>
                <c:pt idx="73">
                  <c:v>29</c:v>
                </c:pt>
                <c:pt idx="74">
                  <c:v>0</c:v>
                </c:pt>
                <c:pt idx="75">
                  <c:v>0</c:v>
                </c:pt>
                <c:pt idx="76">
                  <c:v>2</c:v>
                </c:pt>
                <c:pt idx="77">
                  <c:v>3</c:v>
                </c:pt>
                <c:pt idx="78">
                  <c:v>9</c:v>
                </c:pt>
                <c:pt idx="79">
                  <c:v>0</c:v>
                </c:pt>
                <c:pt idx="80">
                  <c:v>0</c:v>
                </c:pt>
                <c:pt idx="81">
                  <c:v>1</c:v>
                </c:pt>
                <c:pt idx="82">
                  <c:v>4</c:v>
                </c:pt>
                <c:pt idx="83">
                  <c:v>0</c:v>
                </c:pt>
                <c:pt idx="84">
                  <c:v>16</c:v>
                </c:pt>
                <c:pt idx="85">
                  <c:v>0</c:v>
                </c:pt>
                <c:pt idx="86">
                  <c:v>2</c:v>
                </c:pt>
                <c:pt idx="87">
                  <c:v>1</c:v>
                </c:pt>
                <c:pt idx="88">
                  <c:v>0</c:v>
                </c:pt>
                <c:pt idx="89">
                  <c:v>4</c:v>
                </c:pt>
                <c:pt idx="90">
                  <c:v>0</c:v>
                </c:pt>
                <c:pt idx="91">
                  <c:v>12</c:v>
                </c:pt>
                <c:pt idx="92">
                  <c:v>8</c:v>
                </c:pt>
                <c:pt idx="93">
                  <c:v>0</c:v>
                </c:pt>
                <c:pt idx="94">
                  <c:v>0</c:v>
                </c:pt>
                <c:pt idx="95">
                  <c:v>4</c:v>
                </c:pt>
                <c:pt idx="96">
                  <c:v>27</c:v>
                </c:pt>
                <c:pt idx="97">
                  <c:v>0</c:v>
                </c:pt>
                <c:pt idx="98">
                  <c:v>1</c:v>
                </c:pt>
                <c:pt idx="99">
                  <c:v>3</c:v>
                </c:pt>
                <c:pt idx="100">
                  <c:v>0</c:v>
                </c:pt>
                <c:pt idx="101">
                  <c:v>14</c:v>
                </c:pt>
                <c:pt idx="102">
                  <c:v>28</c:v>
                </c:pt>
                <c:pt idx="103">
                  <c:v>12</c:v>
                </c:pt>
                <c:pt idx="104">
                  <c:v>0</c:v>
                </c:pt>
                <c:pt idx="105">
                  <c:v>4</c:v>
                </c:pt>
                <c:pt idx="106">
                  <c:v>4</c:v>
                </c:pt>
                <c:pt idx="107">
                  <c:v>1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1</c:v>
                </c:pt>
                <c:pt idx="113">
                  <c:v>1</c:v>
                </c:pt>
                <c:pt idx="114">
                  <c:v>1</c:v>
                </c:pt>
                <c:pt idx="115">
                  <c:v>1</c:v>
                </c:pt>
                <c:pt idx="116">
                  <c:v>8</c:v>
                </c:pt>
                <c:pt idx="117">
                  <c:v>0</c:v>
                </c:pt>
                <c:pt idx="118">
                  <c:v>100</c:v>
                </c:pt>
                <c:pt idx="119">
                  <c:v>2</c:v>
                </c:pt>
                <c:pt idx="120">
                  <c:v>10</c:v>
                </c:pt>
                <c:pt idx="121">
                  <c:v>0</c:v>
                </c:pt>
                <c:pt idx="122">
                  <c:v>0</c:v>
                </c:pt>
                <c:pt idx="123">
                  <c:v>18</c:v>
                </c:pt>
                <c:pt idx="124">
                  <c:v>0</c:v>
                </c:pt>
                <c:pt idx="125">
                  <c:v>16</c:v>
                </c:pt>
                <c:pt idx="126">
                  <c:v>0</c:v>
                </c:pt>
                <c:pt idx="127">
                  <c:v>0</c:v>
                </c:pt>
                <c:pt idx="128">
                  <c:v>2</c:v>
                </c:pt>
                <c:pt idx="129">
                  <c:v>9</c:v>
                </c:pt>
                <c:pt idx="130">
                  <c:v>3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1</c:v>
                </c:pt>
                <c:pt idx="136">
                  <c:v>0</c:v>
                </c:pt>
                <c:pt idx="137">
                  <c:v>1</c:v>
                </c:pt>
                <c:pt idx="138">
                  <c:v>1</c:v>
                </c:pt>
                <c:pt idx="139">
                  <c:v>0</c:v>
                </c:pt>
                <c:pt idx="140">
                  <c:v>0</c:v>
                </c:pt>
                <c:pt idx="141">
                  <c:v>2</c:v>
                </c:pt>
                <c:pt idx="142">
                  <c:v>3</c:v>
                </c:pt>
                <c:pt idx="143">
                  <c:v>4</c:v>
                </c:pt>
                <c:pt idx="144">
                  <c:v>2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2</c:v>
                </c:pt>
                <c:pt idx="149">
                  <c:v>0</c:v>
                </c:pt>
                <c:pt idx="150">
                  <c:v>0</c:v>
                </c:pt>
                <c:pt idx="151">
                  <c:v>1</c:v>
                </c:pt>
                <c:pt idx="152">
                  <c:v>1</c:v>
                </c:pt>
                <c:pt idx="153">
                  <c:v>0</c:v>
                </c:pt>
                <c:pt idx="154">
                  <c:v>4</c:v>
                </c:pt>
                <c:pt idx="155">
                  <c:v>4</c:v>
                </c:pt>
                <c:pt idx="156">
                  <c:v>17</c:v>
                </c:pt>
                <c:pt idx="157">
                  <c:v>10</c:v>
                </c:pt>
                <c:pt idx="158">
                  <c:v>0</c:v>
                </c:pt>
                <c:pt idx="159">
                  <c:v>10</c:v>
                </c:pt>
                <c:pt idx="160">
                  <c:v>28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77</c:v>
                </c:pt>
                <c:pt idx="165">
                  <c:v>5</c:v>
                </c:pt>
                <c:pt idx="166">
                  <c:v>1</c:v>
                </c:pt>
                <c:pt idx="167">
                  <c:v>0</c:v>
                </c:pt>
                <c:pt idx="168">
                  <c:v>6</c:v>
                </c:pt>
                <c:pt idx="169">
                  <c:v>37</c:v>
                </c:pt>
                <c:pt idx="170">
                  <c:v>6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1</c:v>
                </c:pt>
                <c:pt idx="176">
                  <c:v>0</c:v>
                </c:pt>
                <c:pt idx="177">
                  <c:v>0</c:v>
                </c:pt>
                <c:pt idx="178">
                  <c:v>1</c:v>
                </c:pt>
                <c:pt idx="179">
                  <c:v>23</c:v>
                </c:pt>
                <c:pt idx="180">
                  <c:v>0</c:v>
                </c:pt>
                <c:pt idx="181">
                  <c:v>8</c:v>
                </c:pt>
                <c:pt idx="182">
                  <c:v>7</c:v>
                </c:pt>
                <c:pt idx="183">
                  <c:v>0</c:v>
                </c:pt>
                <c:pt idx="184">
                  <c:v>6</c:v>
                </c:pt>
                <c:pt idx="185">
                  <c:v>21</c:v>
                </c:pt>
                <c:pt idx="186">
                  <c:v>1</c:v>
                </c:pt>
                <c:pt idx="187">
                  <c:v>0</c:v>
                </c:pt>
                <c:pt idx="188">
                  <c:v>0</c:v>
                </c:pt>
                <c:pt idx="189">
                  <c:v>8</c:v>
                </c:pt>
                <c:pt idx="190">
                  <c:v>2</c:v>
                </c:pt>
                <c:pt idx="191">
                  <c:v>0</c:v>
                </c:pt>
                <c:pt idx="192">
                  <c:v>0</c:v>
                </c:pt>
                <c:pt idx="193">
                  <c:v>2</c:v>
                </c:pt>
                <c:pt idx="194">
                  <c:v>2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1</c:v>
                </c:pt>
                <c:pt idx="200">
                  <c:v>13</c:v>
                </c:pt>
                <c:pt idx="201">
                  <c:v>0</c:v>
                </c:pt>
                <c:pt idx="202">
                  <c:v>2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27</c:v>
                </c:pt>
                <c:pt idx="208">
                  <c:v>0</c:v>
                </c:pt>
                <c:pt idx="209">
                  <c:v>0</c:v>
                </c:pt>
                <c:pt idx="210">
                  <c:v>1</c:v>
                </c:pt>
                <c:pt idx="211">
                  <c:v>0</c:v>
                </c:pt>
                <c:pt idx="212">
                  <c:v>0</c:v>
                </c:pt>
                <c:pt idx="213">
                  <c:v>2</c:v>
                </c:pt>
                <c:pt idx="214">
                  <c:v>8</c:v>
                </c:pt>
                <c:pt idx="215">
                  <c:v>8</c:v>
                </c:pt>
                <c:pt idx="216">
                  <c:v>4</c:v>
                </c:pt>
                <c:pt idx="217">
                  <c:v>0</c:v>
                </c:pt>
                <c:pt idx="218">
                  <c:v>8</c:v>
                </c:pt>
                <c:pt idx="219">
                  <c:v>0</c:v>
                </c:pt>
                <c:pt idx="220">
                  <c:v>2</c:v>
                </c:pt>
                <c:pt idx="221">
                  <c:v>0</c:v>
                </c:pt>
                <c:pt idx="222">
                  <c:v>2</c:v>
                </c:pt>
                <c:pt idx="223">
                  <c:v>164</c:v>
                </c:pt>
                <c:pt idx="224">
                  <c:v>0</c:v>
                </c:pt>
                <c:pt idx="225">
                  <c:v>4</c:v>
                </c:pt>
                <c:pt idx="226">
                  <c:v>2</c:v>
                </c:pt>
                <c:pt idx="227">
                  <c:v>0</c:v>
                </c:pt>
                <c:pt idx="228">
                  <c:v>0</c:v>
                </c:pt>
                <c:pt idx="229">
                  <c:v>11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1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3</c:v>
                </c:pt>
                <c:pt idx="239">
                  <c:v>8</c:v>
                </c:pt>
                <c:pt idx="240">
                  <c:v>0</c:v>
                </c:pt>
                <c:pt idx="241">
                  <c:v>0</c:v>
                </c:pt>
                <c:pt idx="242">
                  <c:v>17</c:v>
                </c:pt>
                <c:pt idx="243">
                  <c:v>0</c:v>
                </c:pt>
                <c:pt idx="244">
                  <c:v>4</c:v>
                </c:pt>
                <c:pt idx="245">
                  <c:v>0</c:v>
                </c:pt>
                <c:pt idx="246">
                  <c:v>0</c:v>
                </c:pt>
                <c:pt idx="247">
                  <c:v>2</c:v>
                </c:pt>
                <c:pt idx="248">
                  <c:v>1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17</c:v>
                </c:pt>
                <c:pt idx="253">
                  <c:v>7</c:v>
                </c:pt>
                <c:pt idx="254">
                  <c:v>0</c:v>
                </c:pt>
                <c:pt idx="255">
                  <c:v>20</c:v>
                </c:pt>
                <c:pt idx="256">
                  <c:v>0</c:v>
                </c:pt>
                <c:pt idx="257">
                  <c:v>0</c:v>
                </c:pt>
                <c:pt idx="258">
                  <c:v>1</c:v>
                </c:pt>
                <c:pt idx="259">
                  <c:v>11</c:v>
                </c:pt>
                <c:pt idx="260">
                  <c:v>0</c:v>
                </c:pt>
                <c:pt idx="261">
                  <c:v>2</c:v>
                </c:pt>
                <c:pt idx="262">
                  <c:v>2</c:v>
                </c:pt>
                <c:pt idx="263">
                  <c:v>0</c:v>
                </c:pt>
                <c:pt idx="264">
                  <c:v>1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2</c:v>
                </c:pt>
                <c:pt idx="270">
                  <c:v>0</c:v>
                </c:pt>
                <c:pt idx="271">
                  <c:v>6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1</c:v>
                </c:pt>
                <c:pt idx="277">
                  <c:v>1</c:v>
                </c:pt>
                <c:pt idx="278">
                  <c:v>13</c:v>
                </c:pt>
                <c:pt idx="279">
                  <c:v>6</c:v>
                </c:pt>
                <c:pt idx="280">
                  <c:v>13</c:v>
                </c:pt>
                <c:pt idx="281">
                  <c:v>0</c:v>
                </c:pt>
                <c:pt idx="282">
                  <c:v>2</c:v>
                </c:pt>
                <c:pt idx="283">
                  <c:v>8</c:v>
                </c:pt>
                <c:pt idx="284">
                  <c:v>2</c:v>
                </c:pt>
                <c:pt idx="285">
                  <c:v>0</c:v>
                </c:pt>
                <c:pt idx="286">
                  <c:v>8</c:v>
                </c:pt>
                <c:pt idx="287">
                  <c:v>0</c:v>
                </c:pt>
                <c:pt idx="288">
                  <c:v>30</c:v>
                </c:pt>
                <c:pt idx="289">
                  <c:v>1</c:v>
                </c:pt>
                <c:pt idx="290">
                  <c:v>3</c:v>
                </c:pt>
                <c:pt idx="291">
                  <c:v>7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61</c:v>
                </c:pt>
                <c:pt idx="296">
                  <c:v>2</c:v>
                </c:pt>
                <c:pt idx="297">
                  <c:v>2</c:v>
                </c:pt>
                <c:pt idx="298">
                  <c:v>0</c:v>
                </c:pt>
                <c:pt idx="299">
                  <c:v>0</c:v>
                </c:pt>
                <c:pt idx="300">
                  <c:v>6</c:v>
                </c:pt>
                <c:pt idx="301">
                  <c:v>2</c:v>
                </c:pt>
                <c:pt idx="302">
                  <c:v>0</c:v>
                </c:pt>
                <c:pt idx="303">
                  <c:v>0</c:v>
                </c:pt>
                <c:pt idx="304">
                  <c:v>2</c:v>
                </c:pt>
                <c:pt idx="305">
                  <c:v>0</c:v>
                </c:pt>
                <c:pt idx="306">
                  <c:v>1</c:v>
                </c:pt>
                <c:pt idx="307">
                  <c:v>1</c:v>
                </c:pt>
                <c:pt idx="308">
                  <c:v>3</c:v>
                </c:pt>
                <c:pt idx="309">
                  <c:v>9</c:v>
                </c:pt>
                <c:pt idx="310">
                  <c:v>4</c:v>
                </c:pt>
                <c:pt idx="311">
                  <c:v>1</c:v>
                </c:pt>
                <c:pt idx="312">
                  <c:v>2</c:v>
                </c:pt>
                <c:pt idx="313">
                  <c:v>0</c:v>
                </c:pt>
                <c:pt idx="314">
                  <c:v>2</c:v>
                </c:pt>
                <c:pt idx="315">
                  <c:v>1</c:v>
                </c:pt>
                <c:pt idx="316">
                  <c:v>0</c:v>
                </c:pt>
                <c:pt idx="317">
                  <c:v>78</c:v>
                </c:pt>
                <c:pt idx="318">
                  <c:v>4</c:v>
                </c:pt>
                <c:pt idx="319">
                  <c:v>10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4</c:v>
                </c:pt>
                <c:pt idx="325">
                  <c:v>0</c:v>
                </c:pt>
                <c:pt idx="326">
                  <c:v>1</c:v>
                </c:pt>
                <c:pt idx="327">
                  <c:v>47</c:v>
                </c:pt>
                <c:pt idx="328">
                  <c:v>8</c:v>
                </c:pt>
                <c:pt idx="329">
                  <c:v>5</c:v>
                </c:pt>
                <c:pt idx="330">
                  <c:v>0</c:v>
                </c:pt>
                <c:pt idx="331">
                  <c:v>6</c:v>
                </c:pt>
                <c:pt idx="332">
                  <c:v>29</c:v>
                </c:pt>
                <c:pt idx="333">
                  <c:v>6</c:v>
                </c:pt>
                <c:pt idx="334">
                  <c:v>1</c:v>
                </c:pt>
                <c:pt idx="335">
                  <c:v>9</c:v>
                </c:pt>
                <c:pt idx="336">
                  <c:v>19</c:v>
                </c:pt>
                <c:pt idx="337">
                  <c:v>0</c:v>
                </c:pt>
                <c:pt idx="338">
                  <c:v>8</c:v>
                </c:pt>
                <c:pt idx="339">
                  <c:v>0</c:v>
                </c:pt>
                <c:pt idx="340">
                  <c:v>6</c:v>
                </c:pt>
                <c:pt idx="341">
                  <c:v>0</c:v>
                </c:pt>
                <c:pt idx="342">
                  <c:v>0</c:v>
                </c:pt>
                <c:pt idx="343">
                  <c:v>17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1</c:v>
                </c:pt>
                <c:pt idx="348">
                  <c:v>0</c:v>
                </c:pt>
                <c:pt idx="349">
                  <c:v>0</c:v>
                </c:pt>
                <c:pt idx="350">
                  <c:v>1</c:v>
                </c:pt>
                <c:pt idx="351">
                  <c:v>9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1</c:v>
                </c:pt>
                <c:pt idx="356">
                  <c:v>0</c:v>
                </c:pt>
                <c:pt idx="357">
                  <c:v>0</c:v>
                </c:pt>
                <c:pt idx="358">
                  <c:v>7</c:v>
                </c:pt>
                <c:pt idx="359">
                  <c:v>8</c:v>
                </c:pt>
                <c:pt idx="360">
                  <c:v>16</c:v>
                </c:pt>
                <c:pt idx="361">
                  <c:v>0</c:v>
                </c:pt>
                <c:pt idx="362">
                  <c:v>15</c:v>
                </c:pt>
                <c:pt idx="363">
                  <c:v>4</c:v>
                </c:pt>
                <c:pt idx="364">
                  <c:v>2</c:v>
                </c:pt>
                <c:pt idx="365">
                  <c:v>0</c:v>
                </c:pt>
                <c:pt idx="366">
                  <c:v>2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50</c:v>
                </c:pt>
                <c:pt idx="371">
                  <c:v>2</c:v>
                </c:pt>
                <c:pt idx="372">
                  <c:v>11</c:v>
                </c:pt>
                <c:pt idx="373">
                  <c:v>0</c:v>
                </c:pt>
                <c:pt idx="374">
                  <c:v>2</c:v>
                </c:pt>
                <c:pt idx="375">
                  <c:v>5</c:v>
                </c:pt>
                <c:pt idx="376">
                  <c:v>1</c:v>
                </c:pt>
                <c:pt idx="377">
                  <c:v>1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1</c:v>
                </c:pt>
                <c:pt idx="385">
                  <c:v>20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4</c:v>
                </c:pt>
                <c:pt idx="390">
                  <c:v>0</c:v>
                </c:pt>
                <c:pt idx="391">
                  <c:v>3</c:v>
                </c:pt>
                <c:pt idx="392">
                  <c:v>1</c:v>
                </c:pt>
                <c:pt idx="393">
                  <c:v>10</c:v>
                </c:pt>
                <c:pt idx="394">
                  <c:v>2</c:v>
                </c:pt>
                <c:pt idx="395">
                  <c:v>0</c:v>
                </c:pt>
                <c:pt idx="396">
                  <c:v>1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291-49FA-96E9-E37C03A1BB42}"/>
            </c:ext>
          </c:extLst>
        </c:ser>
        <c:ser>
          <c:idx val="1"/>
          <c:order val="1"/>
          <c:tx>
            <c:strRef>
              <c:f>IC!$C$83:$C$84</c:f>
              <c:strCache>
                <c:ptCount val="1"/>
                <c:pt idx="0">
                  <c:v> AvanceIC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IC!$A$85:$A$497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IC!$C$85:$C$497</c:f>
              <c:numCache>
                <c:formatCode>General</c:formatCode>
                <c:ptCount val="412"/>
                <c:pt idx="0">
                  <c:v>0</c:v>
                </c:pt>
                <c:pt idx="1">
                  <c:v>0</c:v>
                </c:pt>
                <c:pt idx="2">
                  <c:v>3</c:v>
                </c:pt>
                <c:pt idx="3">
                  <c:v>4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1</c:v>
                </c:pt>
                <c:pt idx="8">
                  <c:v>0</c:v>
                </c:pt>
                <c:pt idx="9">
                  <c:v>5</c:v>
                </c:pt>
                <c:pt idx="10">
                  <c:v>0</c:v>
                </c:pt>
                <c:pt idx="11">
                  <c:v>0</c:v>
                </c:pt>
                <c:pt idx="12">
                  <c:v>3</c:v>
                </c:pt>
                <c:pt idx="13">
                  <c:v>8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1</c:v>
                </c:pt>
                <c:pt idx="23">
                  <c:v>11</c:v>
                </c:pt>
                <c:pt idx="24">
                  <c:v>2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4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2</c:v>
                </c:pt>
                <c:pt idx="35">
                  <c:v>4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19</c:v>
                </c:pt>
                <c:pt idx="51">
                  <c:v>0</c:v>
                </c:pt>
                <c:pt idx="52">
                  <c:v>0</c:v>
                </c:pt>
                <c:pt idx="53">
                  <c:v>5</c:v>
                </c:pt>
                <c:pt idx="54">
                  <c:v>1</c:v>
                </c:pt>
                <c:pt idx="55">
                  <c:v>2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1</c:v>
                </c:pt>
                <c:pt idx="62">
                  <c:v>5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1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11</c:v>
                </c:pt>
                <c:pt idx="71">
                  <c:v>0</c:v>
                </c:pt>
                <c:pt idx="72">
                  <c:v>0</c:v>
                </c:pt>
                <c:pt idx="73">
                  <c:v>3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1</c:v>
                </c:pt>
                <c:pt idx="79">
                  <c:v>0</c:v>
                </c:pt>
                <c:pt idx="80">
                  <c:v>1</c:v>
                </c:pt>
                <c:pt idx="81">
                  <c:v>0</c:v>
                </c:pt>
                <c:pt idx="82">
                  <c:v>0</c:v>
                </c:pt>
                <c:pt idx="83">
                  <c:v>1</c:v>
                </c:pt>
                <c:pt idx="84">
                  <c:v>0</c:v>
                </c:pt>
                <c:pt idx="85">
                  <c:v>1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1</c:v>
                </c:pt>
                <c:pt idx="98">
                  <c:v>0</c:v>
                </c:pt>
                <c:pt idx="99">
                  <c:v>2</c:v>
                </c:pt>
                <c:pt idx="100">
                  <c:v>0</c:v>
                </c:pt>
                <c:pt idx="101">
                  <c:v>1</c:v>
                </c:pt>
                <c:pt idx="102">
                  <c:v>20</c:v>
                </c:pt>
                <c:pt idx="103">
                  <c:v>3</c:v>
                </c:pt>
                <c:pt idx="104">
                  <c:v>0</c:v>
                </c:pt>
                <c:pt idx="105">
                  <c:v>9</c:v>
                </c:pt>
                <c:pt idx="106">
                  <c:v>0</c:v>
                </c:pt>
                <c:pt idx="107">
                  <c:v>1</c:v>
                </c:pt>
                <c:pt idx="108">
                  <c:v>0</c:v>
                </c:pt>
                <c:pt idx="109">
                  <c:v>0</c:v>
                </c:pt>
                <c:pt idx="110">
                  <c:v>6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2</c:v>
                </c:pt>
                <c:pt idx="117">
                  <c:v>0</c:v>
                </c:pt>
                <c:pt idx="118">
                  <c:v>3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2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2</c:v>
                </c:pt>
                <c:pt idx="130">
                  <c:v>0</c:v>
                </c:pt>
                <c:pt idx="131">
                  <c:v>0</c:v>
                </c:pt>
                <c:pt idx="132">
                  <c:v>3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14</c:v>
                </c:pt>
                <c:pt idx="138">
                  <c:v>0</c:v>
                </c:pt>
                <c:pt idx="139">
                  <c:v>0</c:v>
                </c:pt>
                <c:pt idx="140">
                  <c:v>1</c:v>
                </c:pt>
                <c:pt idx="141">
                  <c:v>0</c:v>
                </c:pt>
                <c:pt idx="142">
                  <c:v>2</c:v>
                </c:pt>
                <c:pt idx="143">
                  <c:v>1</c:v>
                </c:pt>
                <c:pt idx="144">
                  <c:v>2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2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1</c:v>
                </c:pt>
                <c:pt idx="156">
                  <c:v>4</c:v>
                </c:pt>
                <c:pt idx="157">
                  <c:v>0</c:v>
                </c:pt>
                <c:pt idx="158">
                  <c:v>1</c:v>
                </c:pt>
                <c:pt idx="159">
                  <c:v>5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7</c:v>
                </c:pt>
                <c:pt idx="165">
                  <c:v>2</c:v>
                </c:pt>
                <c:pt idx="166">
                  <c:v>0</c:v>
                </c:pt>
                <c:pt idx="167">
                  <c:v>2</c:v>
                </c:pt>
                <c:pt idx="168">
                  <c:v>0</c:v>
                </c:pt>
                <c:pt idx="169">
                  <c:v>4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9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1</c:v>
                </c:pt>
                <c:pt idx="186">
                  <c:v>0</c:v>
                </c:pt>
                <c:pt idx="187">
                  <c:v>2</c:v>
                </c:pt>
                <c:pt idx="188">
                  <c:v>0</c:v>
                </c:pt>
                <c:pt idx="189">
                  <c:v>0</c:v>
                </c:pt>
                <c:pt idx="190">
                  <c:v>5</c:v>
                </c:pt>
                <c:pt idx="191">
                  <c:v>0</c:v>
                </c:pt>
                <c:pt idx="192">
                  <c:v>0</c:v>
                </c:pt>
                <c:pt idx="193">
                  <c:v>3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3</c:v>
                </c:pt>
                <c:pt idx="198">
                  <c:v>6</c:v>
                </c:pt>
                <c:pt idx="199">
                  <c:v>1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5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1</c:v>
                </c:pt>
                <c:pt idx="212">
                  <c:v>4</c:v>
                </c:pt>
                <c:pt idx="213">
                  <c:v>0</c:v>
                </c:pt>
                <c:pt idx="214">
                  <c:v>7</c:v>
                </c:pt>
                <c:pt idx="215">
                  <c:v>2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5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2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2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3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5</c:v>
                </c:pt>
                <c:pt idx="253">
                  <c:v>0</c:v>
                </c:pt>
                <c:pt idx="254">
                  <c:v>0</c:v>
                </c:pt>
                <c:pt idx="255">
                  <c:v>38</c:v>
                </c:pt>
                <c:pt idx="256">
                  <c:v>0</c:v>
                </c:pt>
                <c:pt idx="257">
                  <c:v>0</c:v>
                </c:pt>
                <c:pt idx="258">
                  <c:v>4</c:v>
                </c:pt>
                <c:pt idx="259">
                  <c:v>0</c:v>
                </c:pt>
                <c:pt idx="260">
                  <c:v>0</c:v>
                </c:pt>
                <c:pt idx="261">
                  <c:v>1</c:v>
                </c:pt>
                <c:pt idx="262">
                  <c:v>1</c:v>
                </c:pt>
                <c:pt idx="263">
                  <c:v>1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3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43</c:v>
                </c:pt>
                <c:pt idx="276">
                  <c:v>0</c:v>
                </c:pt>
                <c:pt idx="277">
                  <c:v>0</c:v>
                </c:pt>
                <c:pt idx="278">
                  <c:v>1</c:v>
                </c:pt>
                <c:pt idx="279">
                  <c:v>1</c:v>
                </c:pt>
                <c:pt idx="280">
                  <c:v>4</c:v>
                </c:pt>
                <c:pt idx="281">
                  <c:v>2</c:v>
                </c:pt>
                <c:pt idx="282">
                  <c:v>0</c:v>
                </c:pt>
                <c:pt idx="283">
                  <c:v>3</c:v>
                </c:pt>
                <c:pt idx="284">
                  <c:v>0</c:v>
                </c:pt>
                <c:pt idx="285">
                  <c:v>0</c:v>
                </c:pt>
                <c:pt idx="286">
                  <c:v>23</c:v>
                </c:pt>
                <c:pt idx="287">
                  <c:v>0</c:v>
                </c:pt>
                <c:pt idx="288">
                  <c:v>4</c:v>
                </c:pt>
                <c:pt idx="289">
                  <c:v>0</c:v>
                </c:pt>
                <c:pt idx="290">
                  <c:v>1</c:v>
                </c:pt>
                <c:pt idx="291">
                  <c:v>0</c:v>
                </c:pt>
                <c:pt idx="292">
                  <c:v>1</c:v>
                </c:pt>
                <c:pt idx="293">
                  <c:v>0</c:v>
                </c:pt>
                <c:pt idx="294">
                  <c:v>4</c:v>
                </c:pt>
                <c:pt idx="295">
                  <c:v>14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1</c:v>
                </c:pt>
                <c:pt idx="305">
                  <c:v>0</c:v>
                </c:pt>
                <c:pt idx="306">
                  <c:v>0</c:v>
                </c:pt>
                <c:pt idx="307">
                  <c:v>3</c:v>
                </c:pt>
                <c:pt idx="308">
                  <c:v>0</c:v>
                </c:pt>
                <c:pt idx="309">
                  <c:v>10</c:v>
                </c:pt>
                <c:pt idx="310">
                  <c:v>3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8</c:v>
                </c:pt>
                <c:pt idx="318">
                  <c:v>1</c:v>
                </c:pt>
                <c:pt idx="319">
                  <c:v>6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6</c:v>
                </c:pt>
                <c:pt idx="325">
                  <c:v>0</c:v>
                </c:pt>
                <c:pt idx="326">
                  <c:v>0</c:v>
                </c:pt>
                <c:pt idx="327">
                  <c:v>1</c:v>
                </c:pt>
                <c:pt idx="328">
                  <c:v>0</c:v>
                </c:pt>
                <c:pt idx="329">
                  <c:v>6</c:v>
                </c:pt>
                <c:pt idx="330">
                  <c:v>2</c:v>
                </c:pt>
                <c:pt idx="331">
                  <c:v>0</c:v>
                </c:pt>
                <c:pt idx="332">
                  <c:v>3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1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1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3</c:v>
                </c:pt>
                <c:pt idx="351">
                  <c:v>0</c:v>
                </c:pt>
                <c:pt idx="352">
                  <c:v>0</c:v>
                </c:pt>
                <c:pt idx="353">
                  <c:v>1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6</c:v>
                </c:pt>
                <c:pt idx="359">
                  <c:v>0</c:v>
                </c:pt>
                <c:pt idx="360">
                  <c:v>4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1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23</c:v>
                </c:pt>
                <c:pt idx="371">
                  <c:v>0</c:v>
                </c:pt>
                <c:pt idx="372">
                  <c:v>1</c:v>
                </c:pt>
                <c:pt idx="373">
                  <c:v>0</c:v>
                </c:pt>
                <c:pt idx="374">
                  <c:v>4</c:v>
                </c:pt>
                <c:pt idx="375">
                  <c:v>2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2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26</c:v>
                </c:pt>
                <c:pt idx="386">
                  <c:v>0</c:v>
                </c:pt>
                <c:pt idx="387">
                  <c:v>1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2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4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291-49FA-96E9-E37C03A1BB4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40665984"/>
        <c:axId val="140667520"/>
      </c:barChart>
      <c:lineChart>
        <c:grouping val="standard"/>
        <c:varyColors val="0"/>
        <c:ser>
          <c:idx val="2"/>
          <c:order val="2"/>
          <c:tx>
            <c:strRef>
              <c:f>IC!$D$83:$D$84</c:f>
              <c:strCache>
                <c:ptCount val="1"/>
                <c:pt idx="0">
                  <c:v> % IC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IC!$A$85:$A$497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IC!$D$85:$D$497</c:f>
              <c:numCache>
                <c:formatCode>0%</c:formatCode>
                <c:ptCount val="412"/>
                <c:pt idx="0">
                  <c:v>0</c:v>
                </c:pt>
                <c:pt idx="1">
                  <c:v>0</c:v>
                </c:pt>
                <c:pt idx="2">
                  <c:v>0.2</c:v>
                </c:pt>
                <c:pt idx="3">
                  <c:v>0.10256410256410256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0.33333333333333331</c:v>
                </c:pt>
                <c:pt idx="8">
                  <c:v>0</c:v>
                </c:pt>
                <c:pt idx="9">
                  <c:v>0.5</c:v>
                </c:pt>
                <c:pt idx="10">
                  <c:v>0</c:v>
                </c:pt>
                <c:pt idx="11">
                  <c:v>0</c:v>
                </c:pt>
                <c:pt idx="12">
                  <c:v>0.5</c:v>
                </c:pt>
                <c:pt idx="13">
                  <c:v>8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8.3333333333333329E-2</c:v>
                </c:pt>
                <c:pt idx="23">
                  <c:v>2.75</c:v>
                </c:pt>
                <c:pt idx="24">
                  <c:v>0.4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0.44444444444444442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1.5037593984962405E-2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1.1875</c:v>
                </c:pt>
                <c:pt idx="51">
                  <c:v>0</c:v>
                </c:pt>
                <c:pt idx="52">
                  <c:v>0</c:v>
                </c:pt>
                <c:pt idx="53">
                  <c:v>0.3125</c:v>
                </c:pt>
                <c:pt idx="54">
                  <c:v>0.33333333333333331</c:v>
                </c:pt>
                <c:pt idx="55">
                  <c:v>1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2.5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2.75</c:v>
                </c:pt>
                <c:pt idx="71">
                  <c:v>0</c:v>
                </c:pt>
                <c:pt idx="72">
                  <c:v>0</c:v>
                </c:pt>
                <c:pt idx="73">
                  <c:v>0.10344827586206896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0.1111111111111111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0.66666666666666663</c:v>
                </c:pt>
                <c:pt idx="100">
                  <c:v>0</c:v>
                </c:pt>
                <c:pt idx="101">
                  <c:v>7.1428571428571425E-2</c:v>
                </c:pt>
                <c:pt idx="102">
                  <c:v>0.7142857142857143</c:v>
                </c:pt>
                <c:pt idx="103">
                  <c:v>0.25</c:v>
                </c:pt>
                <c:pt idx="104">
                  <c:v>0</c:v>
                </c:pt>
                <c:pt idx="105">
                  <c:v>2.25</c:v>
                </c:pt>
                <c:pt idx="106">
                  <c:v>0</c:v>
                </c:pt>
                <c:pt idx="107">
                  <c:v>1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0.25</c:v>
                </c:pt>
                <c:pt idx="117">
                  <c:v>0</c:v>
                </c:pt>
                <c:pt idx="118">
                  <c:v>0.03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0.125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0.22222222222222221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14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0.66666666666666663</c:v>
                </c:pt>
                <c:pt idx="143">
                  <c:v>0.25</c:v>
                </c:pt>
                <c:pt idx="144">
                  <c:v>1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1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0.25</c:v>
                </c:pt>
                <c:pt idx="156">
                  <c:v>0.23529411764705882</c:v>
                </c:pt>
                <c:pt idx="157">
                  <c:v>0</c:v>
                </c:pt>
                <c:pt idx="158">
                  <c:v>0</c:v>
                </c:pt>
                <c:pt idx="159">
                  <c:v>0.5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9.0909090909090912E-2</c:v>
                </c:pt>
                <c:pt idx="165">
                  <c:v>0.4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0.10810810810810811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0.39130434782608697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4.7619047619047616E-2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2.5</c:v>
                </c:pt>
                <c:pt idx="191">
                  <c:v>0</c:v>
                </c:pt>
                <c:pt idx="192">
                  <c:v>0</c:v>
                </c:pt>
                <c:pt idx="193">
                  <c:v>1.5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1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0.18518518518518517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0.875</c:v>
                </c:pt>
                <c:pt idx="215">
                  <c:v>0.25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3.048780487804878E-2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0.18181818181818182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0.17647058823529413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0.29411764705882354</c:v>
                </c:pt>
                <c:pt idx="253">
                  <c:v>0</c:v>
                </c:pt>
                <c:pt idx="254">
                  <c:v>0</c:v>
                </c:pt>
                <c:pt idx="255">
                  <c:v>1.9</c:v>
                </c:pt>
                <c:pt idx="256">
                  <c:v>0</c:v>
                </c:pt>
                <c:pt idx="257">
                  <c:v>0</c:v>
                </c:pt>
                <c:pt idx="258">
                  <c:v>4</c:v>
                </c:pt>
                <c:pt idx="259">
                  <c:v>0</c:v>
                </c:pt>
                <c:pt idx="260">
                  <c:v>0</c:v>
                </c:pt>
                <c:pt idx="261">
                  <c:v>0.5</c:v>
                </c:pt>
                <c:pt idx="262">
                  <c:v>0.5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0.5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7.6923076923076927E-2</c:v>
                </c:pt>
                <c:pt idx="279">
                  <c:v>0.16666666666666666</c:v>
                </c:pt>
                <c:pt idx="280">
                  <c:v>0.30769230769230771</c:v>
                </c:pt>
                <c:pt idx="281">
                  <c:v>0</c:v>
                </c:pt>
                <c:pt idx="282">
                  <c:v>0</c:v>
                </c:pt>
                <c:pt idx="283">
                  <c:v>0.375</c:v>
                </c:pt>
                <c:pt idx="284">
                  <c:v>0</c:v>
                </c:pt>
                <c:pt idx="285">
                  <c:v>0</c:v>
                </c:pt>
                <c:pt idx="286">
                  <c:v>2.875</c:v>
                </c:pt>
                <c:pt idx="287">
                  <c:v>0</c:v>
                </c:pt>
                <c:pt idx="288">
                  <c:v>0.13333333333333333</c:v>
                </c:pt>
                <c:pt idx="289">
                  <c:v>0</c:v>
                </c:pt>
                <c:pt idx="290">
                  <c:v>0.33333333333333331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0.22950819672131148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0.5</c:v>
                </c:pt>
                <c:pt idx="305">
                  <c:v>0</c:v>
                </c:pt>
                <c:pt idx="306">
                  <c:v>0</c:v>
                </c:pt>
                <c:pt idx="307">
                  <c:v>3</c:v>
                </c:pt>
                <c:pt idx="308">
                  <c:v>0</c:v>
                </c:pt>
                <c:pt idx="309">
                  <c:v>1.1111111111111112</c:v>
                </c:pt>
                <c:pt idx="310">
                  <c:v>0.75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0.10256410256410256</c:v>
                </c:pt>
                <c:pt idx="318">
                  <c:v>0.25</c:v>
                </c:pt>
                <c:pt idx="319">
                  <c:v>0.6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1.5</c:v>
                </c:pt>
                <c:pt idx="325">
                  <c:v>0</c:v>
                </c:pt>
                <c:pt idx="326">
                  <c:v>0</c:v>
                </c:pt>
                <c:pt idx="327">
                  <c:v>2.1276595744680851E-2</c:v>
                </c:pt>
                <c:pt idx="328">
                  <c:v>0</c:v>
                </c:pt>
                <c:pt idx="329">
                  <c:v>1.2</c:v>
                </c:pt>
                <c:pt idx="330">
                  <c:v>0</c:v>
                </c:pt>
                <c:pt idx="331">
                  <c:v>0</c:v>
                </c:pt>
                <c:pt idx="332">
                  <c:v>0.10344827586206896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0.125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5.8823529411764705E-2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3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0.8571428571428571</c:v>
                </c:pt>
                <c:pt idx="359">
                  <c:v>0</c:v>
                </c:pt>
                <c:pt idx="360">
                  <c:v>0.25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0.5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0.46</c:v>
                </c:pt>
                <c:pt idx="371">
                  <c:v>0</c:v>
                </c:pt>
                <c:pt idx="372">
                  <c:v>9.0909090909090912E-2</c:v>
                </c:pt>
                <c:pt idx="373">
                  <c:v>0</c:v>
                </c:pt>
                <c:pt idx="374">
                  <c:v>2</c:v>
                </c:pt>
                <c:pt idx="375">
                  <c:v>0.4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1.3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0.66666666666666663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3291-49FA-96E9-E37C03A1BB4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0679040"/>
        <c:axId val="140677504"/>
      </c:lineChart>
      <c:catAx>
        <c:axId val="1406659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40667520"/>
        <c:crosses val="autoZero"/>
        <c:auto val="1"/>
        <c:lblAlgn val="ctr"/>
        <c:lblOffset val="100"/>
        <c:noMultiLvlLbl val="0"/>
      </c:catAx>
      <c:valAx>
        <c:axId val="140667520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40665984"/>
        <c:crosses val="autoZero"/>
        <c:crossBetween val="between"/>
      </c:valAx>
      <c:valAx>
        <c:axId val="140677504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40679040"/>
        <c:crosses val="max"/>
        <c:crossBetween val="between"/>
      </c:valAx>
      <c:catAx>
        <c:axId val="14067904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4067750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7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8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9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0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8.xml"/><Relationship Id="rId2" Type="http://schemas.openxmlformats.org/officeDocument/2006/relationships/chart" Target="../charts/chart7.xml"/><Relationship Id="rId1" Type="http://schemas.openxmlformats.org/officeDocument/2006/relationships/chart" Target="../charts/chart6.xml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1.xml"/><Relationship Id="rId2" Type="http://schemas.openxmlformats.org/officeDocument/2006/relationships/chart" Target="../charts/chart10.xml"/><Relationship Id="rId1" Type="http://schemas.openxmlformats.org/officeDocument/2006/relationships/chart" Target="../charts/chart9.xml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4.xml"/><Relationship Id="rId2" Type="http://schemas.openxmlformats.org/officeDocument/2006/relationships/chart" Target="../charts/chart13.xml"/><Relationship Id="rId1" Type="http://schemas.openxmlformats.org/officeDocument/2006/relationships/chart" Target="../charts/chart12.xml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7.xml"/><Relationship Id="rId2" Type="http://schemas.openxmlformats.org/officeDocument/2006/relationships/chart" Target="../charts/chart16.xml"/><Relationship Id="rId1" Type="http://schemas.openxmlformats.org/officeDocument/2006/relationships/chart" Target="../charts/chart15.xml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0.xml"/><Relationship Id="rId2" Type="http://schemas.openxmlformats.org/officeDocument/2006/relationships/chart" Target="../charts/chart19.xml"/><Relationship Id="rId1" Type="http://schemas.openxmlformats.org/officeDocument/2006/relationships/chart" Target="../charts/chart18.xml"/></Relationships>
</file>

<file path=xl/drawings/_rels/drawing9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3.xml"/><Relationship Id="rId2" Type="http://schemas.openxmlformats.org/officeDocument/2006/relationships/chart" Target="../charts/chart22.xml"/><Relationship Id="rId1" Type="http://schemas.openxmlformats.org/officeDocument/2006/relationships/chart" Target="../charts/chart21.xml"/></Relationships>
</file>

<file path=xl/drawings/_rels/drawing10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6.xml"/><Relationship Id="rId2" Type="http://schemas.openxmlformats.org/officeDocument/2006/relationships/chart" Target="../charts/chart25.xml"/><Relationship Id="rId1" Type="http://schemas.openxmlformats.org/officeDocument/2006/relationships/chart" Target="../charts/chart2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390524</xdr:colOff>
      <xdr:row>1</xdr:row>
      <xdr:rowOff>114300</xdr:rowOff>
    </xdr:from>
    <xdr:to>
      <xdr:col>11</xdr:col>
      <xdr:colOff>190499</xdr:colOff>
      <xdr:row>16</xdr:row>
      <xdr:rowOff>0</xdr:rowOff>
    </xdr:to>
    <xdr:graphicFrame macro="">
      <xdr:nvGraphicFramePr>
        <xdr:cNvPr id="2" name="1 Gráfico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330573</xdr:colOff>
      <xdr:row>18</xdr:row>
      <xdr:rowOff>1120</xdr:rowOff>
    </xdr:from>
    <xdr:to>
      <xdr:col>10</xdr:col>
      <xdr:colOff>5602</xdr:colOff>
      <xdr:row>32</xdr:row>
      <xdr:rowOff>77320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498661</xdr:colOff>
      <xdr:row>422</xdr:row>
      <xdr:rowOff>45944</xdr:rowOff>
    </xdr:from>
    <xdr:to>
      <xdr:col>5</xdr:col>
      <xdr:colOff>644338</xdr:colOff>
      <xdr:row>436</xdr:row>
      <xdr:rowOff>122144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561973</xdr:colOff>
      <xdr:row>12</xdr:row>
      <xdr:rowOff>95250</xdr:rowOff>
    </xdr:from>
    <xdr:to>
      <xdr:col>12</xdr:col>
      <xdr:colOff>104774</xdr:colOff>
      <xdr:row>26</xdr:row>
      <xdr:rowOff>171450</xdr:rowOff>
    </xdr:to>
    <xdr:graphicFrame macro="">
      <xdr:nvGraphicFramePr>
        <xdr:cNvPr id="2" name="1 Gráfico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542926</xdr:colOff>
      <xdr:row>30</xdr:row>
      <xdr:rowOff>57150</xdr:rowOff>
    </xdr:from>
    <xdr:to>
      <xdr:col>12</xdr:col>
      <xdr:colOff>152400</xdr:colOff>
      <xdr:row>45</xdr:row>
      <xdr:rowOff>0</xdr:rowOff>
    </xdr:to>
    <xdr:graphicFrame macro="">
      <xdr:nvGraphicFramePr>
        <xdr:cNvPr id="3" name="2 Gráfico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0.73258</cdr:x>
      <cdr:y>0.03741</cdr:y>
    </cdr:from>
    <cdr:to>
      <cdr:x>0.85348</cdr:x>
      <cdr:y>0.11224</cdr:y>
    </cdr:to>
    <cdr:sp macro="" textlink="">
      <cdr:nvSpPr>
        <cdr:cNvPr id="2" name="1 CuadroTexto"/>
        <cdr:cNvSpPr txBox="1"/>
      </cdr:nvSpPr>
      <cdr:spPr>
        <a:xfrm xmlns:a="http://schemas.openxmlformats.org/drawingml/2006/main">
          <a:off x="6810377" y="104775"/>
          <a:ext cx="1123950" cy="2095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endParaRPr lang="es-PE" sz="1100"/>
        </a:p>
      </cdr:txBody>
    </cdr:sp>
  </cdr:relSizeAnchor>
  <cdr:relSizeAnchor xmlns:cdr="http://schemas.openxmlformats.org/drawingml/2006/chartDrawing">
    <cdr:from>
      <cdr:x>0.73258</cdr:x>
      <cdr:y>0.08503</cdr:y>
    </cdr:from>
    <cdr:to>
      <cdr:x>0.85348</cdr:x>
      <cdr:y>0.15986</cdr:y>
    </cdr:to>
    <cdr:sp macro="" textlink="">
      <cdr:nvSpPr>
        <cdr:cNvPr id="3" name="1 CuadroTexto"/>
        <cdr:cNvSpPr txBox="1"/>
      </cdr:nvSpPr>
      <cdr:spPr>
        <a:xfrm xmlns:a="http://schemas.openxmlformats.org/drawingml/2006/main">
          <a:off x="6810377" y="238125"/>
          <a:ext cx="1123950" cy="2095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br>
            <a:rPr lang="es-PE" sz="1100"/>
          </a:br>
          <a:endParaRPr lang="es-PE" sz="1100"/>
        </a:p>
      </cdr:txBody>
    </cdr:sp>
  </cdr:relSizeAnchor>
  <cdr:relSizeAnchor xmlns:cdr="http://schemas.openxmlformats.org/drawingml/2006/chartDrawing">
    <cdr:from>
      <cdr:x>0.53279</cdr:x>
      <cdr:y>0.04422</cdr:y>
    </cdr:from>
    <cdr:to>
      <cdr:x>0.71209</cdr:x>
      <cdr:y>0.13265</cdr:y>
    </cdr:to>
    <cdr:sp macro="" textlink="">
      <cdr:nvSpPr>
        <cdr:cNvPr id="4" name="3 CuadroTexto"/>
        <cdr:cNvSpPr txBox="1"/>
      </cdr:nvSpPr>
      <cdr:spPr>
        <a:xfrm xmlns:a="http://schemas.openxmlformats.org/drawingml/2006/main">
          <a:off x="4953002" y="123825"/>
          <a:ext cx="1666875" cy="2476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endParaRPr lang="es-PE" sz="1100"/>
        </a:p>
      </cdr:txBody>
    </cdr:sp>
  </cdr:relSizeAnchor>
</c:userShapes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9524</xdr:colOff>
      <xdr:row>0</xdr:row>
      <xdr:rowOff>0</xdr:rowOff>
    </xdr:from>
    <xdr:to>
      <xdr:col>12</xdr:col>
      <xdr:colOff>748393</xdr:colOff>
      <xdr:row>14</xdr:row>
      <xdr:rowOff>76200</xdr:rowOff>
    </xdr:to>
    <xdr:graphicFrame macro="">
      <xdr:nvGraphicFramePr>
        <xdr:cNvPr id="2" name="1 Gráfico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46265</xdr:colOff>
      <xdr:row>0</xdr:row>
      <xdr:rowOff>24493</xdr:rowOff>
    </xdr:from>
    <xdr:to>
      <xdr:col>23</xdr:col>
      <xdr:colOff>751115</xdr:colOff>
      <xdr:row>14</xdr:row>
      <xdr:rowOff>100693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721179</xdr:colOff>
      <xdr:row>16</xdr:row>
      <xdr:rowOff>90448</xdr:rowOff>
    </xdr:from>
    <xdr:to>
      <xdr:col>23</xdr:col>
      <xdr:colOff>748393</xdr:colOff>
      <xdr:row>30</xdr:row>
      <xdr:rowOff>166648</xdr:rowOff>
    </xdr:to>
    <xdr:graphicFrame macro="">
      <xdr:nvGraphicFramePr>
        <xdr:cNvPr id="7" name="Gráfico 6">
          <a:extLst>
            <a:ext uri="{FF2B5EF4-FFF2-40B4-BE49-F238E27FC236}">
              <a16:creationId xmlns:a16="http://schemas.microsoft.com/office/drawing/2014/main" id="{00000000-0008-0000-0400-000007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0</xdr:col>
      <xdr:colOff>176892</xdr:colOff>
      <xdr:row>0</xdr:row>
      <xdr:rowOff>108857</xdr:rowOff>
    </xdr:from>
    <xdr:to>
      <xdr:col>2</xdr:col>
      <xdr:colOff>481692</xdr:colOff>
      <xdr:row>14</xdr:row>
      <xdr:rowOff>92982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4" name="RED">
              <a:extLst>
                <a:ext uri="{FF2B5EF4-FFF2-40B4-BE49-F238E27FC236}">
                  <a16:creationId xmlns:a16="http://schemas.microsoft.com/office/drawing/2014/main" id="{00000000-0008-0000-0400-000004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RED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76892" y="108857"/>
              <a:ext cx="1828800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0</xdr:col>
      <xdr:colOff>140607</xdr:colOff>
      <xdr:row>15</xdr:row>
      <xdr:rowOff>0</xdr:rowOff>
    </xdr:from>
    <xdr:to>
      <xdr:col>2</xdr:col>
      <xdr:colOff>445407</xdr:colOff>
      <xdr:row>28</xdr:row>
      <xdr:rowOff>165554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8" name="MICRO RED">
              <a:extLst>
                <a:ext uri="{FF2B5EF4-FFF2-40B4-BE49-F238E27FC236}">
                  <a16:creationId xmlns:a16="http://schemas.microsoft.com/office/drawing/2014/main" id="{00000000-0008-0000-0400-000008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ICRO RED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40607" y="2721429"/>
              <a:ext cx="1828800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261937</xdr:colOff>
      <xdr:row>1</xdr:row>
      <xdr:rowOff>185737</xdr:rowOff>
    </xdr:from>
    <xdr:to>
      <xdr:col>10</xdr:col>
      <xdr:colOff>261937</xdr:colOff>
      <xdr:row>24</xdr:row>
      <xdr:rowOff>71437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</xdr:col>
      <xdr:colOff>871537</xdr:colOff>
      <xdr:row>35</xdr:row>
      <xdr:rowOff>4762</xdr:rowOff>
    </xdr:from>
    <xdr:to>
      <xdr:col>9</xdr:col>
      <xdr:colOff>757237</xdr:colOff>
      <xdr:row>49</xdr:row>
      <xdr:rowOff>80962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366712</xdr:colOff>
      <xdr:row>89</xdr:row>
      <xdr:rowOff>42862</xdr:rowOff>
    </xdr:from>
    <xdr:to>
      <xdr:col>7</xdr:col>
      <xdr:colOff>595312</xdr:colOff>
      <xdr:row>103</xdr:row>
      <xdr:rowOff>119062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22411</xdr:colOff>
      <xdr:row>0</xdr:row>
      <xdr:rowOff>156882</xdr:rowOff>
    </xdr:from>
    <xdr:to>
      <xdr:col>12</xdr:col>
      <xdr:colOff>734786</xdr:colOff>
      <xdr:row>15</xdr:row>
      <xdr:rowOff>42582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116861</xdr:colOff>
      <xdr:row>0</xdr:row>
      <xdr:rowOff>159285</xdr:rowOff>
    </xdr:from>
    <xdr:to>
      <xdr:col>23</xdr:col>
      <xdr:colOff>13607</xdr:colOff>
      <xdr:row>15</xdr:row>
      <xdr:rowOff>47225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</xdr:col>
      <xdr:colOff>123263</xdr:colOff>
      <xdr:row>15</xdr:row>
      <xdr:rowOff>67236</xdr:rowOff>
    </xdr:from>
    <xdr:to>
      <xdr:col>23</xdr:col>
      <xdr:colOff>13606</xdr:colOff>
      <xdr:row>29</xdr:row>
      <xdr:rowOff>143436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0</xdr:col>
      <xdr:colOff>276678</xdr:colOff>
      <xdr:row>0</xdr:row>
      <xdr:rowOff>99786</xdr:rowOff>
    </xdr:from>
    <xdr:to>
      <xdr:col>2</xdr:col>
      <xdr:colOff>581478</xdr:colOff>
      <xdr:row>14</xdr:row>
      <xdr:rowOff>83911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7" name="RED 1">
              <a:extLst>
                <a:ext uri="{FF2B5EF4-FFF2-40B4-BE49-F238E27FC236}">
                  <a16:creationId xmlns:a16="http://schemas.microsoft.com/office/drawing/2014/main" id="{00000000-0008-0000-0600-000007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RED 1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276678" y="99786"/>
              <a:ext cx="1828800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0</xdr:col>
      <xdr:colOff>231321</xdr:colOff>
      <xdr:row>15</xdr:row>
      <xdr:rowOff>18143</xdr:rowOff>
    </xdr:from>
    <xdr:to>
      <xdr:col>2</xdr:col>
      <xdr:colOff>536121</xdr:colOff>
      <xdr:row>29</xdr:row>
      <xdr:rowOff>2268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9" name="MICRO RED 1">
              <a:extLst>
                <a:ext uri="{FF2B5EF4-FFF2-40B4-BE49-F238E27FC236}">
                  <a16:creationId xmlns:a16="http://schemas.microsoft.com/office/drawing/2014/main" id="{00000000-0008-0000-0600-000009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ICRO RED 1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231321" y="2739572"/>
              <a:ext cx="1828800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509587</xdr:colOff>
      <xdr:row>0</xdr:row>
      <xdr:rowOff>80962</xdr:rowOff>
    </xdr:from>
    <xdr:to>
      <xdr:col>10</xdr:col>
      <xdr:colOff>509587</xdr:colOff>
      <xdr:row>20</xdr:row>
      <xdr:rowOff>157162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</xdr:col>
      <xdr:colOff>214312</xdr:colOff>
      <xdr:row>41</xdr:row>
      <xdr:rowOff>42862</xdr:rowOff>
    </xdr:from>
    <xdr:to>
      <xdr:col>7</xdr:col>
      <xdr:colOff>309562</xdr:colOff>
      <xdr:row>55</xdr:row>
      <xdr:rowOff>119062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157162</xdr:colOff>
      <xdr:row>66</xdr:row>
      <xdr:rowOff>42862</xdr:rowOff>
    </xdr:from>
    <xdr:to>
      <xdr:col>8</xdr:col>
      <xdr:colOff>509587</xdr:colOff>
      <xdr:row>86</xdr:row>
      <xdr:rowOff>119062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00000000-0008-0000-07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761999</xdr:colOff>
      <xdr:row>0</xdr:row>
      <xdr:rowOff>0</xdr:rowOff>
    </xdr:from>
    <xdr:to>
      <xdr:col>12</xdr:col>
      <xdr:colOff>752474</xdr:colOff>
      <xdr:row>14</xdr:row>
      <xdr:rowOff>76200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68035</xdr:colOff>
      <xdr:row>0</xdr:row>
      <xdr:rowOff>40821</xdr:rowOff>
    </xdr:from>
    <xdr:to>
      <xdr:col>23</xdr:col>
      <xdr:colOff>39460</xdr:colOff>
      <xdr:row>14</xdr:row>
      <xdr:rowOff>117021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</xdr:col>
      <xdr:colOff>68036</xdr:colOff>
      <xdr:row>14</xdr:row>
      <xdr:rowOff>176893</xdr:rowOff>
    </xdr:from>
    <xdr:to>
      <xdr:col>23</xdr:col>
      <xdr:colOff>27214</xdr:colOff>
      <xdr:row>29</xdr:row>
      <xdr:rowOff>40821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00000000-0008-0000-08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0</xdr:col>
      <xdr:colOff>122464</xdr:colOff>
      <xdr:row>1</xdr:row>
      <xdr:rowOff>51706</xdr:rowOff>
    </xdr:from>
    <xdr:to>
      <xdr:col>2</xdr:col>
      <xdr:colOff>427264</xdr:colOff>
      <xdr:row>15</xdr:row>
      <xdr:rowOff>35831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7" name="RED 2">
              <a:extLst>
                <a:ext uri="{FF2B5EF4-FFF2-40B4-BE49-F238E27FC236}">
                  <a16:creationId xmlns:a16="http://schemas.microsoft.com/office/drawing/2014/main" id="{00000000-0008-0000-0800-000007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RED 2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22464" y="233135"/>
              <a:ext cx="1828800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0</xdr:col>
      <xdr:colOff>77107</xdr:colOff>
      <xdr:row>15</xdr:row>
      <xdr:rowOff>160564</xdr:rowOff>
    </xdr:from>
    <xdr:to>
      <xdr:col>2</xdr:col>
      <xdr:colOff>381907</xdr:colOff>
      <xdr:row>29</xdr:row>
      <xdr:rowOff>144689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8" name="MICRO RED 2">
              <a:extLst>
                <a:ext uri="{FF2B5EF4-FFF2-40B4-BE49-F238E27FC236}">
                  <a16:creationId xmlns:a16="http://schemas.microsoft.com/office/drawing/2014/main" id="{00000000-0008-0000-0800-000008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ICRO RED 2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77107" y="2881993"/>
              <a:ext cx="1828800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204787</xdr:colOff>
      <xdr:row>0</xdr:row>
      <xdr:rowOff>14287</xdr:rowOff>
    </xdr:from>
    <xdr:to>
      <xdr:col>11</xdr:col>
      <xdr:colOff>204787</xdr:colOff>
      <xdr:row>23</xdr:row>
      <xdr:rowOff>90487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700087</xdr:colOff>
      <xdr:row>26</xdr:row>
      <xdr:rowOff>90487</xdr:rowOff>
    </xdr:from>
    <xdr:to>
      <xdr:col>10</xdr:col>
      <xdr:colOff>700087</xdr:colOff>
      <xdr:row>40</xdr:row>
      <xdr:rowOff>166687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9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4</xdr:col>
      <xdr:colOff>223837</xdr:colOff>
      <xdr:row>81</xdr:row>
      <xdr:rowOff>119062</xdr:rowOff>
    </xdr:from>
    <xdr:to>
      <xdr:col>10</xdr:col>
      <xdr:colOff>223837</xdr:colOff>
      <xdr:row>96</xdr:row>
      <xdr:rowOff>4762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00000000-0008-0000-09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761999</xdr:colOff>
      <xdr:row>0</xdr:row>
      <xdr:rowOff>68036</xdr:rowOff>
    </xdr:from>
    <xdr:to>
      <xdr:col>12</xdr:col>
      <xdr:colOff>748392</xdr:colOff>
      <xdr:row>14</xdr:row>
      <xdr:rowOff>144236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A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12246</xdr:colOff>
      <xdr:row>0</xdr:row>
      <xdr:rowOff>68036</xdr:rowOff>
    </xdr:from>
    <xdr:to>
      <xdr:col>23</xdr:col>
      <xdr:colOff>27214</xdr:colOff>
      <xdr:row>14</xdr:row>
      <xdr:rowOff>144236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A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761999</xdr:colOff>
      <xdr:row>15</xdr:row>
      <xdr:rowOff>9525</xdr:rowOff>
    </xdr:from>
    <xdr:to>
      <xdr:col>22</xdr:col>
      <xdr:colOff>721179</xdr:colOff>
      <xdr:row>29</xdr:row>
      <xdr:rowOff>85725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00000000-0008-0000-0A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0</xdr:col>
      <xdr:colOff>204108</xdr:colOff>
      <xdr:row>1</xdr:row>
      <xdr:rowOff>15421</xdr:rowOff>
    </xdr:from>
    <xdr:to>
      <xdr:col>2</xdr:col>
      <xdr:colOff>508908</xdr:colOff>
      <xdr:row>14</xdr:row>
      <xdr:rowOff>180975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7" name="RED 3">
              <a:extLst>
                <a:ext uri="{FF2B5EF4-FFF2-40B4-BE49-F238E27FC236}">
                  <a16:creationId xmlns:a16="http://schemas.microsoft.com/office/drawing/2014/main" id="{00000000-0008-0000-0A00-000007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RED 3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204108" y="196850"/>
              <a:ext cx="1828800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0</xdr:col>
      <xdr:colOff>231322</xdr:colOff>
      <xdr:row>15</xdr:row>
      <xdr:rowOff>169635</xdr:rowOff>
    </xdr:from>
    <xdr:to>
      <xdr:col>2</xdr:col>
      <xdr:colOff>536122</xdr:colOff>
      <xdr:row>29</xdr:row>
      <xdr:rowOff>153760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8" name="MICRO RED 3">
              <a:extLst>
                <a:ext uri="{FF2B5EF4-FFF2-40B4-BE49-F238E27FC236}">
                  <a16:creationId xmlns:a16="http://schemas.microsoft.com/office/drawing/2014/main" id="{00000000-0008-0000-0A00-000008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ICRO RED 3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231322" y="2891064"/>
              <a:ext cx="1828800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Edas%20No%20Complicada%202022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Edas%20Complicada%202022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Ira%20Complicada%202022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Ira%20No%20Complicada%20202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tas"/>
      <sheetName val="EDA"/>
      <sheetName val="Mensual"/>
      <sheetName val="REDES"/>
    </sheetNames>
    <sheetDataSet>
      <sheetData sheetId="0"/>
      <sheetData sheetId="1">
        <row r="6">
          <cell r="H6">
            <v>1</v>
          </cell>
          <cell r="I6" t="str">
            <v>HOSPITAL IQUITOS "Cesar Garayar Garcia"</v>
          </cell>
          <cell r="J6">
            <v>0</v>
          </cell>
          <cell r="K6">
            <v>3</v>
          </cell>
          <cell r="L6">
            <v>7</v>
          </cell>
          <cell r="M6">
            <v>10</v>
          </cell>
          <cell r="N6"/>
          <cell r="O6"/>
          <cell r="P6"/>
          <cell r="Q6"/>
          <cell r="R6"/>
          <cell r="S6"/>
          <cell r="T6"/>
          <cell r="U6"/>
          <cell r="V6">
            <v>20</v>
          </cell>
          <cell r="W6">
            <v>0</v>
          </cell>
          <cell r="X6">
            <v>0</v>
          </cell>
          <cell r="Y6">
            <v>0</v>
          </cell>
          <cell r="Z6">
            <v>0</v>
          </cell>
          <cell r="AA6"/>
          <cell r="AB6"/>
          <cell r="AC6"/>
          <cell r="AD6"/>
          <cell r="AE6"/>
          <cell r="AF6"/>
          <cell r="AG6"/>
          <cell r="AH6"/>
          <cell r="AI6">
            <v>0</v>
          </cell>
          <cell r="AJ6">
            <v>0</v>
          </cell>
          <cell r="AK6">
            <v>0</v>
          </cell>
          <cell r="AL6">
            <v>0</v>
          </cell>
          <cell r="AM6">
            <v>0</v>
          </cell>
          <cell r="AN6"/>
          <cell r="AO6"/>
          <cell r="AP6"/>
          <cell r="AQ6"/>
          <cell r="AR6"/>
          <cell r="AS6"/>
          <cell r="AT6"/>
          <cell r="AU6"/>
          <cell r="AV6">
            <v>0</v>
          </cell>
          <cell r="AW6">
            <v>0</v>
          </cell>
          <cell r="AX6">
            <v>3</v>
          </cell>
          <cell r="AY6">
            <v>7</v>
          </cell>
          <cell r="AZ6">
            <v>10</v>
          </cell>
          <cell r="BA6">
            <v>0</v>
          </cell>
          <cell r="BB6">
            <v>0</v>
          </cell>
          <cell r="BC6">
            <v>0</v>
          </cell>
          <cell r="BD6">
            <v>0</v>
          </cell>
          <cell r="BE6">
            <v>0</v>
          </cell>
          <cell r="BF6">
            <v>0</v>
          </cell>
          <cell r="BG6">
            <v>0</v>
          </cell>
          <cell r="BH6">
            <v>0</v>
          </cell>
        </row>
        <row r="7">
          <cell r="H7">
            <v>3</v>
          </cell>
          <cell r="I7" t="str">
            <v>HOSP.REGIONAL DE LORETO "Felipe Arriola Iglesias"</v>
          </cell>
          <cell r="J7">
            <v>2</v>
          </cell>
          <cell r="K7">
            <v>6</v>
          </cell>
          <cell r="L7">
            <v>8</v>
          </cell>
          <cell r="M7">
            <v>4</v>
          </cell>
          <cell r="N7"/>
          <cell r="O7"/>
          <cell r="P7"/>
          <cell r="Q7"/>
          <cell r="R7"/>
          <cell r="S7"/>
          <cell r="T7"/>
          <cell r="U7"/>
          <cell r="V7">
            <v>20</v>
          </cell>
          <cell r="W7">
            <v>0</v>
          </cell>
          <cell r="X7">
            <v>0</v>
          </cell>
          <cell r="Y7">
            <v>0</v>
          </cell>
          <cell r="Z7">
            <v>1</v>
          </cell>
          <cell r="AA7"/>
          <cell r="AB7"/>
          <cell r="AC7"/>
          <cell r="AD7"/>
          <cell r="AE7"/>
          <cell r="AF7"/>
          <cell r="AG7"/>
          <cell r="AH7"/>
          <cell r="AI7">
            <v>1</v>
          </cell>
          <cell r="AJ7">
            <v>0</v>
          </cell>
          <cell r="AK7">
            <v>4</v>
          </cell>
          <cell r="AL7">
            <v>4</v>
          </cell>
          <cell r="AM7">
            <v>0</v>
          </cell>
          <cell r="AN7"/>
          <cell r="AO7"/>
          <cell r="AP7"/>
          <cell r="AQ7"/>
          <cell r="AR7"/>
          <cell r="AS7"/>
          <cell r="AT7"/>
          <cell r="AU7"/>
          <cell r="AV7">
            <v>8</v>
          </cell>
          <cell r="AW7">
            <v>2</v>
          </cell>
          <cell r="AX7">
            <v>10</v>
          </cell>
          <cell r="AY7">
            <v>12</v>
          </cell>
          <cell r="AZ7">
            <v>5</v>
          </cell>
          <cell r="BA7">
            <v>0</v>
          </cell>
          <cell r="BB7">
            <v>0</v>
          </cell>
          <cell r="BC7">
            <v>0</v>
          </cell>
          <cell r="BD7">
            <v>0</v>
          </cell>
          <cell r="BE7">
            <v>0</v>
          </cell>
          <cell r="BF7">
            <v>0</v>
          </cell>
          <cell r="BG7">
            <v>0</v>
          </cell>
          <cell r="BH7">
            <v>0</v>
          </cell>
        </row>
        <row r="8">
          <cell r="H8">
            <v>210</v>
          </cell>
          <cell r="I8" t="str">
            <v>HOSP Santa Gema de Yurimaguas</v>
          </cell>
          <cell r="J8">
            <v>2</v>
          </cell>
          <cell r="K8">
            <v>0</v>
          </cell>
          <cell r="L8">
            <v>0</v>
          </cell>
          <cell r="M8">
            <v>0</v>
          </cell>
          <cell r="N8"/>
          <cell r="O8"/>
          <cell r="P8"/>
          <cell r="Q8"/>
          <cell r="R8"/>
          <cell r="S8"/>
          <cell r="T8"/>
          <cell r="U8"/>
          <cell r="V8">
            <v>2</v>
          </cell>
          <cell r="W8">
            <v>0</v>
          </cell>
          <cell r="X8">
            <v>0</v>
          </cell>
          <cell r="Y8">
            <v>1</v>
          </cell>
          <cell r="Z8">
            <v>0</v>
          </cell>
          <cell r="AA8"/>
          <cell r="AB8"/>
          <cell r="AC8"/>
          <cell r="AD8"/>
          <cell r="AE8"/>
          <cell r="AF8"/>
          <cell r="AG8"/>
          <cell r="AH8"/>
          <cell r="AI8">
            <v>1</v>
          </cell>
          <cell r="AJ8">
            <v>0</v>
          </cell>
          <cell r="AK8">
            <v>0</v>
          </cell>
          <cell r="AL8">
            <v>0</v>
          </cell>
          <cell r="AM8">
            <v>0</v>
          </cell>
          <cell r="AN8"/>
          <cell r="AO8"/>
          <cell r="AP8"/>
          <cell r="AQ8"/>
          <cell r="AR8"/>
          <cell r="AS8"/>
          <cell r="AT8"/>
          <cell r="AU8"/>
          <cell r="AV8">
            <v>0</v>
          </cell>
          <cell r="AW8">
            <v>2</v>
          </cell>
          <cell r="AX8">
            <v>0</v>
          </cell>
          <cell r="AY8">
            <v>1</v>
          </cell>
          <cell r="AZ8">
            <v>0</v>
          </cell>
          <cell r="BA8">
            <v>0</v>
          </cell>
          <cell r="BB8">
            <v>0</v>
          </cell>
          <cell r="BC8">
            <v>0</v>
          </cell>
          <cell r="BD8">
            <v>0</v>
          </cell>
          <cell r="BE8">
            <v>0</v>
          </cell>
          <cell r="BF8">
            <v>0</v>
          </cell>
          <cell r="BG8">
            <v>0</v>
          </cell>
          <cell r="BH8">
            <v>0</v>
          </cell>
        </row>
        <row r="9">
          <cell r="H9">
            <v>66</v>
          </cell>
          <cell r="I9" t="str">
            <v>SANTA CLOTILDE</v>
          </cell>
          <cell r="J9">
            <v>11</v>
          </cell>
          <cell r="K9">
            <v>10</v>
          </cell>
          <cell r="L9">
            <v>10</v>
          </cell>
          <cell r="M9">
            <v>27</v>
          </cell>
          <cell r="N9"/>
          <cell r="O9"/>
          <cell r="P9"/>
          <cell r="Q9"/>
          <cell r="R9"/>
          <cell r="S9"/>
          <cell r="T9"/>
          <cell r="U9"/>
          <cell r="V9">
            <v>58</v>
          </cell>
          <cell r="W9">
            <v>0</v>
          </cell>
          <cell r="X9">
            <v>0</v>
          </cell>
          <cell r="Y9">
            <v>0</v>
          </cell>
          <cell r="Z9">
            <v>0</v>
          </cell>
          <cell r="AA9"/>
          <cell r="AB9"/>
          <cell r="AC9"/>
          <cell r="AD9"/>
          <cell r="AE9"/>
          <cell r="AF9"/>
          <cell r="AG9"/>
          <cell r="AH9"/>
          <cell r="AI9">
            <v>0</v>
          </cell>
          <cell r="AJ9">
            <v>0</v>
          </cell>
          <cell r="AK9">
            <v>3</v>
          </cell>
          <cell r="AL9">
            <v>4</v>
          </cell>
          <cell r="AM9">
            <v>10</v>
          </cell>
          <cell r="AN9"/>
          <cell r="AO9"/>
          <cell r="AP9"/>
          <cell r="AQ9"/>
          <cell r="AR9"/>
          <cell r="AS9"/>
          <cell r="AT9"/>
          <cell r="AU9"/>
          <cell r="AV9">
            <v>17</v>
          </cell>
          <cell r="AW9">
            <v>11</v>
          </cell>
          <cell r="AX9">
            <v>13</v>
          </cell>
          <cell r="AY9">
            <v>14</v>
          </cell>
          <cell r="AZ9">
            <v>37</v>
          </cell>
          <cell r="BA9">
            <v>0</v>
          </cell>
          <cell r="BB9">
            <v>0</v>
          </cell>
          <cell r="BC9">
            <v>0</v>
          </cell>
          <cell r="BD9">
            <v>0</v>
          </cell>
          <cell r="BE9">
            <v>0</v>
          </cell>
          <cell r="BF9">
            <v>0</v>
          </cell>
          <cell r="BG9">
            <v>0</v>
          </cell>
          <cell r="BH9">
            <v>0</v>
          </cell>
        </row>
        <row r="10">
          <cell r="H10">
            <v>162</v>
          </cell>
          <cell r="I10" t="str">
            <v>HOSP CONTAMANA</v>
          </cell>
          <cell r="J10">
            <v>1</v>
          </cell>
          <cell r="K10">
            <v>1</v>
          </cell>
          <cell r="L10">
            <v>2</v>
          </cell>
          <cell r="M10">
            <v>1</v>
          </cell>
          <cell r="N10"/>
          <cell r="O10"/>
          <cell r="P10"/>
          <cell r="Q10"/>
          <cell r="R10"/>
          <cell r="S10"/>
          <cell r="T10"/>
          <cell r="U10"/>
          <cell r="V10">
            <v>5</v>
          </cell>
          <cell r="W10">
            <v>0</v>
          </cell>
          <cell r="X10">
            <v>0</v>
          </cell>
          <cell r="Y10">
            <v>0</v>
          </cell>
          <cell r="Z10">
            <v>0</v>
          </cell>
          <cell r="AA10"/>
          <cell r="AB10"/>
          <cell r="AC10"/>
          <cell r="AD10"/>
          <cell r="AE10"/>
          <cell r="AF10"/>
          <cell r="AG10"/>
          <cell r="AH10"/>
          <cell r="AI10">
            <v>0</v>
          </cell>
          <cell r="AJ10">
            <v>0</v>
          </cell>
          <cell r="AK10">
            <v>0</v>
          </cell>
          <cell r="AL10">
            <v>0</v>
          </cell>
          <cell r="AM10">
            <v>0</v>
          </cell>
          <cell r="AN10"/>
          <cell r="AO10"/>
          <cell r="AP10"/>
          <cell r="AQ10"/>
          <cell r="AR10"/>
          <cell r="AS10"/>
          <cell r="AT10"/>
          <cell r="AU10"/>
          <cell r="AV10">
            <v>0</v>
          </cell>
          <cell r="AW10">
            <v>1</v>
          </cell>
          <cell r="AX10">
            <v>1</v>
          </cell>
          <cell r="AY10">
            <v>2</v>
          </cell>
          <cell r="AZ10">
            <v>1</v>
          </cell>
          <cell r="BA10">
            <v>0</v>
          </cell>
          <cell r="BB10">
            <v>0</v>
          </cell>
          <cell r="BC10">
            <v>0</v>
          </cell>
          <cell r="BD10">
            <v>0</v>
          </cell>
          <cell r="BE10">
            <v>0</v>
          </cell>
          <cell r="BF10">
            <v>0</v>
          </cell>
          <cell r="BG10">
            <v>0</v>
          </cell>
          <cell r="BH10">
            <v>0</v>
          </cell>
        </row>
        <row r="11">
          <cell r="H11">
            <v>4</v>
          </cell>
          <cell r="I11" t="str">
            <v>SANTA MARIA DE NANAY</v>
          </cell>
          <cell r="J11">
            <v>3</v>
          </cell>
          <cell r="K11">
            <v>6</v>
          </cell>
          <cell r="L11">
            <v>5</v>
          </cell>
          <cell r="M11">
            <v>8</v>
          </cell>
          <cell r="N11"/>
          <cell r="O11"/>
          <cell r="P11"/>
          <cell r="Q11"/>
          <cell r="R11"/>
          <cell r="S11"/>
          <cell r="T11"/>
          <cell r="U11"/>
          <cell r="V11">
            <v>22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/>
          <cell r="AB11"/>
          <cell r="AC11"/>
          <cell r="AD11"/>
          <cell r="AE11"/>
          <cell r="AF11"/>
          <cell r="AG11"/>
          <cell r="AH11"/>
          <cell r="AI11">
            <v>0</v>
          </cell>
          <cell r="AJ11">
            <v>0</v>
          </cell>
          <cell r="AK11">
            <v>0</v>
          </cell>
          <cell r="AL11">
            <v>0</v>
          </cell>
          <cell r="AM11">
            <v>0</v>
          </cell>
          <cell r="AN11"/>
          <cell r="AO11"/>
          <cell r="AP11"/>
          <cell r="AQ11"/>
          <cell r="AR11"/>
          <cell r="AS11"/>
          <cell r="AT11"/>
          <cell r="AU11"/>
          <cell r="AV11">
            <v>0</v>
          </cell>
          <cell r="AW11">
            <v>3</v>
          </cell>
          <cell r="AX11">
            <v>6</v>
          </cell>
          <cell r="AY11">
            <v>5</v>
          </cell>
          <cell r="AZ11">
            <v>8</v>
          </cell>
          <cell r="BA11">
            <v>0</v>
          </cell>
          <cell r="BB11">
            <v>0</v>
          </cell>
          <cell r="BC11">
            <v>0</v>
          </cell>
          <cell r="BD11">
            <v>0</v>
          </cell>
          <cell r="BE11">
            <v>0</v>
          </cell>
          <cell r="BF11">
            <v>0</v>
          </cell>
          <cell r="BG11">
            <v>0</v>
          </cell>
          <cell r="BH11">
            <v>0</v>
          </cell>
        </row>
        <row r="12">
          <cell r="H12">
            <v>5</v>
          </cell>
          <cell r="I12" t="str">
            <v>SAMITO</v>
          </cell>
          <cell r="J12">
            <v>0</v>
          </cell>
          <cell r="K12">
            <v>0</v>
          </cell>
          <cell r="L12">
            <v>3</v>
          </cell>
          <cell r="M12">
            <v>2</v>
          </cell>
          <cell r="N12"/>
          <cell r="O12"/>
          <cell r="P12"/>
          <cell r="Q12"/>
          <cell r="R12"/>
          <cell r="S12"/>
          <cell r="T12"/>
          <cell r="U12"/>
          <cell r="V12">
            <v>5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/>
          <cell r="AB12"/>
          <cell r="AC12"/>
          <cell r="AD12"/>
          <cell r="AE12"/>
          <cell r="AF12"/>
          <cell r="AG12"/>
          <cell r="AH12"/>
          <cell r="AI12">
            <v>0</v>
          </cell>
          <cell r="AJ12">
            <v>0</v>
          </cell>
          <cell r="AK12">
            <v>0</v>
          </cell>
          <cell r="AL12">
            <v>0</v>
          </cell>
          <cell r="AM12">
            <v>0</v>
          </cell>
          <cell r="AN12"/>
          <cell r="AO12"/>
          <cell r="AP12"/>
          <cell r="AQ12"/>
          <cell r="AR12"/>
          <cell r="AS12"/>
          <cell r="AT12"/>
          <cell r="AU12"/>
          <cell r="AV12">
            <v>0</v>
          </cell>
          <cell r="AW12">
            <v>0</v>
          </cell>
          <cell r="AX12">
            <v>0</v>
          </cell>
          <cell r="AY12">
            <v>3</v>
          </cell>
          <cell r="AZ12">
            <v>2</v>
          </cell>
          <cell r="BA12">
            <v>0</v>
          </cell>
          <cell r="BB12">
            <v>0</v>
          </cell>
          <cell r="BC12">
            <v>0</v>
          </cell>
          <cell r="BD12">
            <v>0</v>
          </cell>
          <cell r="BE12">
            <v>0</v>
          </cell>
          <cell r="BF12">
            <v>0</v>
          </cell>
          <cell r="BG12">
            <v>0</v>
          </cell>
          <cell r="BH12">
            <v>0</v>
          </cell>
        </row>
        <row r="13">
          <cell r="H13">
            <v>6</v>
          </cell>
          <cell r="I13" t="str">
            <v>DIAMANTE AZUL</v>
          </cell>
          <cell r="J13">
            <v>1</v>
          </cell>
          <cell r="K13">
            <v>2</v>
          </cell>
          <cell r="L13">
            <v>6</v>
          </cell>
          <cell r="M13">
            <v>0</v>
          </cell>
          <cell r="N13"/>
          <cell r="O13"/>
          <cell r="P13"/>
          <cell r="Q13"/>
          <cell r="R13"/>
          <cell r="S13"/>
          <cell r="T13"/>
          <cell r="U13"/>
          <cell r="V13">
            <v>9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/>
          <cell r="AB13"/>
          <cell r="AC13"/>
          <cell r="AD13"/>
          <cell r="AE13"/>
          <cell r="AF13"/>
          <cell r="AG13"/>
          <cell r="AH13"/>
          <cell r="AI13">
            <v>0</v>
          </cell>
          <cell r="AJ13">
            <v>0</v>
          </cell>
          <cell r="AK13">
            <v>0</v>
          </cell>
          <cell r="AL13">
            <v>0</v>
          </cell>
          <cell r="AM13">
            <v>0</v>
          </cell>
          <cell r="AN13"/>
          <cell r="AO13"/>
          <cell r="AP13"/>
          <cell r="AQ13"/>
          <cell r="AR13"/>
          <cell r="AS13"/>
          <cell r="AT13"/>
          <cell r="AU13"/>
          <cell r="AV13">
            <v>0</v>
          </cell>
          <cell r="AW13">
            <v>1</v>
          </cell>
          <cell r="AX13">
            <v>2</v>
          </cell>
          <cell r="AY13">
            <v>6</v>
          </cell>
          <cell r="AZ13">
            <v>0</v>
          </cell>
          <cell r="BA13">
            <v>0</v>
          </cell>
          <cell r="BB13">
            <v>0</v>
          </cell>
          <cell r="BC13">
            <v>0</v>
          </cell>
          <cell r="BD13">
            <v>0</v>
          </cell>
          <cell r="BE13">
            <v>0</v>
          </cell>
          <cell r="BF13">
            <v>0</v>
          </cell>
          <cell r="BG13">
            <v>0</v>
          </cell>
          <cell r="BH13">
            <v>0</v>
          </cell>
        </row>
        <row r="14">
          <cell r="H14">
            <v>7</v>
          </cell>
          <cell r="I14" t="str">
            <v>MORONACOCHA</v>
          </cell>
          <cell r="J14">
            <v>18</v>
          </cell>
          <cell r="K14">
            <v>9</v>
          </cell>
          <cell r="L14">
            <v>20</v>
          </cell>
          <cell r="M14">
            <v>20</v>
          </cell>
          <cell r="N14"/>
          <cell r="O14"/>
          <cell r="P14"/>
          <cell r="Q14"/>
          <cell r="R14"/>
          <cell r="S14"/>
          <cell r="T14"/>
          <cell r="U14"/>
          <cell r="V14">
            <v>67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/>
          <cell r="AB14"/>
          <cell r="AC14"/>
          <cell r="AD14"/>
          <cell r="AE14"/>
          <cell r="AF14"/>
          <cell r="AG14"/>
          <cell r="AH14"/>
          <cell r="AI14">
            <v>0</v>
          </cell>
          <cell r="AJ14">
            <v>0</v>
          </cell>
          <cell r="AK14">
            <v>0</v>
          </cell>
          <cell r="AL14">
            <v>0</v>
          </cell>
          <cell r="AM14">
            <v>0</v>
          </cell>
          <cell r="AN14"/>
          <cell r="AO14"/>
          <cell r="AP14"/>
          <cell r="AQ14"/>
          <cell r="AR14"/>
          <cell r="AS14"/>
          <cell r="AT14"/>
          <cell r="AU14"/>
          <cell r="AV14">
            <v>0</v>
          </cell>
          <cell r="AW14">
            <v>18</v>
          </cell>
          <cell r="AX14">
            <v>9</v>
          </cell>
          <cell r="AY14">
            <v>20</v>
          </cell>
          <cell r="AZ14">
            <v>20</v>
          </cell>
          <cell r="BA14">
            <v>0</v>
          </cell>
          <cell r="BB14">
            <v>0</v>
          </cell>
          <cell r="BC14">
            <v>0</v>
          </cell>
          <cell r="BD14">
            <v>0</v>
          </cell>
          <cell r="BE14">
            <v>0</v>
          </cell>
          <cell r="BF14">
            <v>0</v>
          </cell>
          <cell r="BG14">
            <v>0</v>
          </cell>
          <cell r="BH14">
            <v>0</v>
          </cell>
        </row>
        <row r="15">
          <cell r="H15">
            <v>8</v>
          </cell>
          <cell r="I15" t="str">
            <v>TUPAC AMARU De Iquitos "Lic.Enf. Jenny Esther Carrasco"</v>
          </cell>
          <cell r="J15">
            <v>3</v>
          </cell>
          <cell r="K15">
            <v>11</v>
          </cell>
          <cell r="L15">
            <v>6</v>
          </cell>
          <cell r="M15">
            <v>8</v>
          </cell>
          <cell r="N15"/>
          <cell r="O15"/>
          <cell r="P15"/>
          <cell r="Q15"/>
          <cell r="R15"/>
          <cell r="S15"/>
          <cell r="T15"/>
          <cell r="U15"/>
          <cell r="V15">
            <v>28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/>
          <cell r="AB15"/>
          <cell r="AC15"/>
          <cell r="AD15"/>
          <cell r="AE15"/>
          <cell r="AF15"/>
          <cell r="AG15"/>
          <cell r="AH15"/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/>
          <cell r="AO15"/>
          <cell r="AP15"/>
          <cell r="AQ15"/>
          <cell r="AR15"/>
          <cell r="AS15"/>
          <cell r="AT15"/>
          <cell r="AU15"/>
          <cell r="AV15">
            <v>0</v>
          </cell>
          <cell r="AW15">
            <v>3</v>
          </cell>
          <cell r="AX15">
            <v>11</v>
          </cell>
          <cell r="AY15">
            <v>6</v>
          </cell>
          <cell r="AZ15">
            <v>8</v>
          </cell>
          <cell r="BA15">
            <v>0</v>
          </cell>
          <cell r="BB15">
            <v>0</v>
          </cell>
          <cell r="BC15">
            <v>0</v>
          </cell>
          <cell r="BD15">
            <v>0</v>
          </cell>
          <cell r="BE15">
            <v>0</v>
          </cell>
          <cell r="BF15">
            <v>0</v>
          </cell>
          <cell r="BG15">
            <v>0</v>
          </cell>
          <cell r="BH15">
            <v>0</v>
          </cell>
        </row>
        <row r="16">
          <cell r="H16">
            <v>9</v>
          </cell>
          <cell r="I16" t="str">
            <v>SAN ANTONIO de Iquitos</v>
          </cell>
          <cell r="J16">
            <v>24</v>
          </cell>
          <cell r="K16">
            <v>10</v>
          </cell>
          <cell r="L16">
            <v>22</v>
          </cell>
          <cell r="M16">
            <v>10</v>
          </cell>
          <cell r="N16"/>
          <cell r="O16"/>
          <cell r="P16"/>
          <cell r="Q16"/>
          <cell r="R16"/>
          <cell r="S16"/>
          <cell r="T16"/>
          <cell r="U16"/>
          <cell r="V16">
            <v>66</v>
          </cell>
          <cell r="W16">
            <v>0</v>
          </cell>
          <cell r="X16">
            <v>0</v>
          </cell>
          <cell r="Y16">
            <v>4</v>
          </cell>
          <cell r="Z16">
            <v>0</v>
          </cell>
          <cell r="AA16"/>
          <cell r="AB16"/>
          <cell r="AC16"/>
          <cell r="AD16"/>
          <cell r="AE16"/>
          <cell r="AF16"/>
          <cell r="AG16"/>
          <cell r="AH16"/>
          <cell r="AI16">
            <v>4</v>
          </cell>
          <cell r="AJ16">
            <v>0</v>
          </cell>
          <cell r="AK16">
            <v>0</v>
          </cell>
          <cell r="AL16">
            <v>0</v>
          </cell>
          <cell r="AM16">
            <v>0</v>
          </cell>
          <cell r="AN16"/>
          <cell r="AO16"/>
          <cell r="AP16"/>
          <cell r="AQ16"/>
          <cell r="AR16"/>
          <cell r="AS16"/>
          <cell r="AT16"/>
          <cell r="AU16"/>
          <cell r="AV16">
            <v>0</v>
          </cell>
          <cell r="AW16">
            <v>24</v>
          </cell>
          <cell r="AX16">
            <v>10</v>
          </cell>
          <cell r="AY16">
            <v>26</v>
          </cell>
          <cell r="AZ16">
            <v>10</v>
          </cell>
          <cell r="BA16">
            <v>0</v>
          </cell>
          <cell r="BB16">
            <v>0</v>
          </cell>
          <cell r="BC16">
            <v>0</v>
          </cell>
          <cell r="BD16">
            <v>0</v>
          </cell>
          <cell r="BE16">
            <v>0</v>
          </cell>
          <cell r="BF16">
            <v>0</v>
          </cell>
          <cell r="BG16">
            <v>0</v>
          </cell>
          <cell r="BH16">
            <v>0</v>
          </cell>
        </row>
        <row r="17">
          <cell r="H17">
            <v>10</v>
          </cell>
          <cell r="I17" t="str">
            <v>1º. DE ENERO</v>
          </cell>
          <cell r="J17">
            <v>9</v>
          </cell>
          <cell r="K17">
            <v>5</v>
          </cell>
          <cell r="L17">
            <v>3</v>
          </cell>
          <cell r="M17">
            <v>3</v>
          </cell>
          <cell r="N17"/>
          <cell r="O17"/>
          <cell r="P17"/>
          <cell r="Q17"/>
          <cell r="R17"/>
          <cell r="S17"/>
          <cell r="T17"/>
          <cell r="U17"/>
          <cell r="V17">
            <v>20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/>
          <cell r="AB17"/>
          <cell r="AC17"/>
          <cell r="AD17"/>
          <cell r="AE17"/>
          <cell r="AF17"/>
          <cell r="AG17"/>
          <cell r="AH17"/>
          <cell r="AI17">
            <v>0</v>
          </cell>
          <cell r="AJ17">
            <v>0</v>
          </cell>
          <cell r="AK17">
            <v>0</v>
          </cell>
          <cell r="AL17">
            <v>0</v>
          </cell>
          <cell r="AM17">
            <v>0</v>
          </cell>
          <cell r="AN17"/>
          <cell r="AO17"/>
          <cell r="AP17"/>
          <cell r="AQ17"/>
          <cell r="AR17"/>
          <cell r="AS17"/>
          <cell r="AT17"/>
          <cell r="AU17"/>
          <cell r="AV17">
            <v>0</v>
          </cell>
          <cell r="AW17">
            <v>9</v>
          </cell>
          <cell r="AX17">
            <v>5</v>
          </cell>
          <cell r="AY17">
            <v>3</v>
          </cell>
          <cell r="AZ17">
            <v>3</v>
          </cell>
          <cell r="BA17">
            <v>0</v>
          </cell>
          <cell r="BB17">
            <v>0</v>
          </cell>
          <cell r="BC17">
            <v>0</v>
          </cell>
          <cell r="BD17">
            <v>0</v>
          </cell>
          <cell r="BE17">
            <v>0</v>
          </cell>
          <cell r="BF17">
            <v>0</v>
          </cell>
          <cell r="BG17">
            <v>0</v>
          </cell>
          <cell r="BH17">
            <v>0</v>
          </cell>
        </row>
        <row r="18">
          <cell r="H18">
            <v>11</v>
          </cell>
          <cell r="I18" t="str">
            <v>VARGAS GUERRA</v>
          </cell>
          <cell r="J18">
            <v>0</v>
          </cell>
          <cell r="K18">
            <v>1</v>
          </cell>
          <cell r="L18">
            <v>3</v>
          </cell>
          <cell r="M18">
            <v>3</v>
          </cell>
          <cell r="N18"/>
          <cell r="O18"/>
          <cell r="P18"/>
          <cell r="Q18"/>
          <cell r="R18"/>
          <cell r="S18"/>
          <cell r="T18"/>
          <cell r="U18"/>
          <cell r="V18">
            <v>7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/>
          <cell r="AB18"/>
          <cell r="AC18"/>
          <cell r="AD18"/>
          <cell r="AE18"/>
          <cell r="AF18"/>
          <cell r="AG18"/>
          <cell r="AH18"/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/>
          <cell r="AO18"/>
          <cell r="AP18"/>
          <cell r="AQ18"/>
          <cell r="AR18"/>
          <cell r="AS18"/>
          <cell r="AT18"/>
          <cell r="AU18"/>
          <cell r="AV18">
            <v>0</v>
          </cell>
          <cell r="AW18">
            <v>0</v>
          </cell>
          <cell r="AX18">
            <v>1</v>
          </cell>
          <cell r="AY18">
            <v>3</v>
          </cell>
          <cell r="AZ18">
            <v>3</v>
          </cell>
          <cell r="BA18">
            <v>0</v>
          </cell>
          <cell r="BB18">
            <v>0</v>
          </cell>
          <cell r="BC18">
            <v>0</v>
          </cell>
          <cell r="BD18">
            <v>0</v>
          </cell>
          <cell r="BE18">
            <v>0</v>
          </cell>
          <cell r="BF18">
            <v>0</v>
          </cell>
          <cell r="BG18">
            <v>0</v>
          </cell>
          <cell r="BH18">
            <v>0</v>
          </cell>
        </row>
        <row r="19">
          <cell r="H19">
            <v>12</v>
          </cell>
          <cell r="I19" t="str">
            <v>MANACAMIRI</v>
          </cell>
          <cell r="J19">
            <v>0</v>
          </cell>
          <cell r="K19">
            <v>0</v>
          </cell>
          <cell r="L19">
            <v>1</v>
          </cell>
          <cell r="M19">
            <v>0</v>
          </cell>
          <cell r="N19"/>
          <cell r="O19"/>
          <cell r="P19"/>
          <cell r="Q19"/>
          <cell r="R19"/>
          <cell r="S19"/>
          <cell r="T19"/>
          <cell r="U19"/>
          <cell r="V19">
            <v>1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/>
          <cell r="AB19"/>
          <cell r="AC19"/>
          <cell r="AD19"/>
          <cell r="AE19"/>
          <cell r="AF19"/>
          <cell r="AG19"/>
          <cell r="AH19"/>
          <cell r="AI19">
            <v>0</v>
          </cell>
          <cell r="AJ19">
            <v>0</v>
          </cell>
          <cell r="AK19">
            <v>0</v>
          </cell>
          <cell r="AL19">
            <v>0</v>
          </cell>
          <cell r="AM19">
            <v>0</v>
          </cell>
          <cell r="AN19"/>
          <cell r="AO19"/>
          <cell r="AP19"/>
          <cell r="AQ19"/>
          <cell r="AR19"/>
          <cell r="AS19"/>
          <cell r="AT19"/>
          <cell r="AU19"/>
          <cell r="AV19">
            <v>0</v>
          </cell>
          <cell r="AW19">
            <v>0</v>
          </cell>
          <cell r="AX19">
            <v>0</v>
          </cell>
          <cell r="AY19">
            <v>1</v>
          </cell>
          <cell r="AZ19">
            <v>0</v>
          </cell>
          <cell r="BA19">
            <v>0</v>
          </cell>
          <cell r="BB19">
            <v>0</v>
          </cell>
          <cell r="BC19">
            <v>0</v>
          </cell>
          <cell r="BD19">
            <v>0</v>
          </cell>
          <cell r="BE19">
            <v>0</v>
          </cell>
          <cell r="BF19">
            <v>0</v>
          </cell>
          <cell r="BG19">
            <v>0</v>
          </cell>
          <cell r="BH19">
            <v>0</v>
          </cell>
        </row>
        <row r="20">
          <cell r="H20">
            <v>13</v>
          </cell>
          <cell r="I20" t="str">
            <v>MAYNAS</v>
          </cell>
          <cell r="J20">
            <v>3</v>
          </cell>
          <cell r="K20">
            <v>5</v>
          </cell>
          <cell r="L20">
            <v>2</v>
          </cell>
          <cell r="M20">
            <v>0</v>
          </cell>
          <cell r="N20"/>
          <cell r="O20"/>
          <cell r="P20"/>
          <cell r="Q20"/>
          <cell r="R20"/>
          <cell r="S20"/>
          <cell r="T20"/>
          <cell r="U20"/>
          <cell r="V20">
            <v>10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/>
          <cell r="AB20"/>
          <cell r="AC20"/>
          <cell r="AD20"/>
          <cell r="AE20"/>
          <cell r="AF20"/>
          <cell r="AG20"/>
          <cell r="AH20"/>
          <cell r="AI20">
            <v>0</v>
          </cell>
          <cell r="AJ20">
            <v>0</v>
          </cell>
          <cell r="AK20">
            <v>0</v>
          </cell>
          <cell r="AL20">
            <v>0</v>
          </cell>
          <cell r="AM20">
            <v>0</v>
          </cell>
          <cell r="AN20"/>
          <cell r="AO20"/>
          <cell r="AP20"/>
          <cell r="AQ20"/>
          <cell r="AR20"/>
          <cell r="AS20"/>
          <cell r="AT20"/>
          <cell r="AU20"/>
          <cell r="AV20">
            <v>0</v>
          </cell>
          <cell r="AW20">
            <v>3</v>
          </cell>
          <cell r="AX20">
            <v>5</v>
          </cell>
          <cell r="AY20">
            <v>2</v>
          </cell>
          <cell r="AZ20">
            <v>0</v>
          </cell>
          <cell r="BA20">
            <v>0</v>
          </cell>
          <cell r="BB20">
            <v>0</v>
          </cell>
          <cell r="BC20">
            <v>0</v>
          </cell>
          <cell r="BD20">
            <v>0</v>
          </cell>
          <cell r="BE20">
            <v>0</v>
          </cell>
          <cell r="BF20">
            <v>0</v>
          </cell>
          <cell r="BG20">
            <v>0</v>
          </cell>
          <cell r="BH20">
            <v>0</v>
          </cell>
        </row>
        <row r="21">
          <cell r="H21">
            <v>14</v>
          </cell>
          <cell r="I21" t="str">
            <v xml:space="preserve">FERNANDO LORES </v>
          </cell>
          <cell r="J21">
            <v>8</v>
          </cell>
          <cell r="K21">
            <v>7</v>
          </cell>
          <cell r="L21">
            <v>11</v>
          </cell>
          <cell r="M21">
            <v>1</v>
          </cell>
          <cell r="N21"/>
          <cell r="O21"/>
          <cell r="P21"/>
          <cell r="Q21"/>
          <cell r="R21"/>
          <cell r="S21"/>
          <cell r="T21"/>
          <cell r="U21"/>
          <cell r="V21">
            <v>27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/>
          <cell r="AB21"/>
          <cell r="AC21"/>
          <cell r="AD21"/>
          <cell r="AE21"/>
          <cell r="AF21"/>
          <cell r="AG21"/>
          <cell r="AH21"/>
          <cell r="AI21">
            <v>0</v>
          </cell>
          <cell r="AJ21">
            <v>0</v>
          </cell>
          <cell r="AK21">
            <v>0</v>
          </cell>
          <cell r="AL21">
            <v>0</v>
          </cell>
          <cell r="AM21">
            <v>0</v>
          </cell>
          <cell r="AN21"/>
          <cell r="AO21"/>
          <cell r="AP21"/>
          <cell r="AQ21"/>
          <cell r="AR21"/>
          <cell r="AS21"/>
          <cell r="AT21"/>
          <cell r="AU21"/>
          <cell r="AV21">
            <v>0</v>
          </cell>
          <cell r="AW21">
            <v>8</v>
          </cell>
          <cell r="AX21">
            <v>7</v>
          </cell>
          <cell r="AY21">
            <v>11</v>
          </cell>
          <cell r="AZ21">
            <v>1</v>
          </cell>
          <cell r="BA21">
            <v>0</v>
          </cell>
          <cell r="BB21">
            <v>0</v>
          </cell>
          <cell r="BC21">
            <v>0</v>
          </cell>
          <cell r="BD21">
            <v>0</v>
          </cell>
          <cell r="BE21">
            <v>0</v>
          </cell>
          <cell r="BF21">
            <v>0</v>
          </cell>
          <cell r="BG21">
            <v>0</v>
          </cell>
          <cell r="BH21">
            <v>0</v>
          </cell>
        </row>
        <row r="22">
          <cell r="H22">
            <v>15</v>
          </cell>
          <cell r="I22" t="str">
            <v>PORVENIR de Iquitos</v>
          </cell>
          <cell r="J22">
            <v>5</v>
          </cell>
          <cell r="K22">
            <v>4</v>
          </cell>
          <cell r="L22">
            <v>7</v>
          </cell>
          <cell r="M22">
            <v>6</v>
          </cell>
          <cell r="N22"/>
          <cell r="O22"/>
          <cell r="P22"/>
          <cell r="Q22"/>
          <cell r="R22"/>
          <cell r="S22"/>
          <cell r="T22"/>
          <cell r="U22"/>
          <cell r="V22">
            <v>22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/>
          <cell r="AB22"/>
          <cell r="AC22"/>
          <cell r="AD22"/>
          <cell r="AE22"/>
          <cell r="AF22"/>
          <cell r="AG22"/>
          <cell r="AH22"/>
          <cell r="AI22">
            <v>0</v>
          </cell>
          <cell r="AJ22">
            <v>0</v>
          </cell>
          <cell r="AK22">
            <v>0</v>
          </cell>
          <cell r="AL22">
            <v>0</v>
          </cell>
          <cell r="AM22">
            <v>0</v>
          </cell>
          <cell r="AN22"/>
          <cell r="AO22"/>
          <cell r="AP22"/>
          <cell r="AQ22"/>
          <cell r="AR22"/>
          <cell r="AS22"/>
          <cell r="AT22"/>
          <cell r="AU22"/>
          <cell r="AV22">
            <v>0</v>
          </cell>
          <cell r="AW22">
            <v>5</v>
          </cell>
          <cell r="AX22">
            <v>4</v>
          </cell>
          <cell r="AY22">
            <v>7</v>
          </cell>
          <cell r="AZ22">
            <v>6</v>
          </cell>
          <cell r="BA22">
            <v>0</v>
          </cell>
          <cell r="BB22">
            <v>0</v>
          </cell>
          <cell r="BC22">
            <v>0</v>
          </cell>
          <cell r="BD22">
            <v>0</v>
          </cell>
          <cell r="BE22">
            <v>0</v>
          </cell>
          <cell r="BF22">
            <v>0</v>
          </cell>
          <cell r="BG22">
            <v>0</v>
          </cell>
          <cell r="BH22">
            <v>0</v>
          </cell>
        </row>
        <row r="23">
          <cell r="H23">
            <v>16</v>
          </cell>
          <cell r="I23" t="str">
            <v>BELLAVISTA NANAY</v>
          </cell>
          <cell r="J23">
            <v>23</v>
          </cell>
          <cell r="K23">
            <v>16</v>
          </cell>
          <cell r="L23">
            <v>34</v>
          </cell>
          <cell r="M23">
            <v>31</v>
          </cell>
          <cell r="N23"/>
          <cell r="O23"/>
          <cell r="P23"/>
          <cell r="Q23"/>
          <cell r="R23"/>
          <cell r="S23"/>
          <cell r="T23"/>
          <cell r="U23"/>
          <cell r="V23">
            <v>104</v>
          </cell>
          <cell r="W23">
            <v>1</v>
          </cell>
          <cell r="X23">
            <v>0</v>
          </cell>
          <cell r="Y23">
            <v>0</v>
          </cell>
          <cell r="Z23">
            <v>0</v>
          </cell>
          <cell r="AA23"/>
          <cell r="AB23"/>
          <cell r="AC23"/>
          <cell r="AD23"/>
          <cell r="AE23"/>
          <cell r="AF23"/>
          <cell r="AG23"/>
          <cell r="AH23"/>
          <cell r="AI23">
            <v>1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/>
          <cell r="AO23"/>
          <cell r="AP23"/>
          <cell r="AQ23"/>
          <cell r="AR23"/>
          <cell r="AS23"/>
          <cell r="AT23"/>
          <cell r="AU23"/>
          <cell r="AV23">
            <v>0</v>
          </cell>
          <cell r="AW23">
            <v>24</v>
          </cell>
          <cell r="AX23">
            <v>16</v>
          </cell>
          <cell r="AY23">
            <v>34</v>
          </cell>
          <cell r="AZ23">
            <v>31</v>
          </cell>
          <cell r="BA23">
            <v>0</v>
          </cell>
          <cell r="BB23">
            <v>0</v>
          </cell>
          <cell r="BC23">
            <v>0</v>
          </cell>
          <cell r="BD23">
            <v>0</v>
          </cell>
          <cell r="BE23">
            <v>0</v>
          </cell>
          <cell r="BF23">
            <v>0</v>
          </cell>
          <cell r="BG23">
            <v>0</v>
          </cell>
          <cell r="BH23">
            <v>0</v>
          </cell>
        </row>
        <row r="24">
          <cell r="H24">
            <v>17</v>
          </cell>
          <cell r="I24" t="str">
            <v>PADRE COCHA</v>
          </cell>
          <cell r="J24">
            <v>6</v>
          </cell>
          <cell r="K24">
            <v>5</v>
          </cell>
          <cell r="L24">
            <v>2</v>
          </cell>
          <cell r="M24">
            <v>1</v>
          </cell>
          <cell r="N24"/>
          <cell r="O24"/>
          <cell r="P24"/>
          <cell r="Q24"/>
          <cell r="R24"/>
          <cell r="S24"/>
          <cell r="T24"/>
          <cell r="U24"/>
          <cell r="V24">
            <v>14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/>
          <cell r="AB24"/>
          <cell r="AC24"/>
          <cell r="AD24"/>
          <cell r="AE24"/>
          <cell r="AF24"/>
          <cell r="AG24"/>
          <cell r="AH24"/>
          <cell r="AI24">
            <v>0</v>
          </cell>
          <cell r="AJ24">
            <v>0</v>
          </cell>
          <cell r="AK24">
            <v>0</v>
          </cell>
          <cell r="AL24">
            <v>0</v>
          </cell>
          <cell r="AM24">
            <v>0</v>
          </cell>
          <cell r="AN24"/>
          <cell r="AO24"/>
          <cell r="AP24"/>
          <cell r="AQ24"/>
          <cell r="AR24"/>
          <cell r="AS24"/>
          <cell r="AT24"/>
          <cell r="AU24"/>
          <cell r="AV24">
            <v>0</v>
          </cell>
          <cell r="AW24">
            <v>6</v>
          </cell>
          <cell r="AX24">
            <v>5</v>
          </cell>
          <cell r="AY24">
            <v>2</v>
          </cell>
          <cell r="AZ24">
            <v>1</v>
          </cell>
          <cell r="BA24">
            <v>0</v>
          </cell>
          <cell r="BB24">
            <v>0</v>
          </cell>
          <cell r="BC24">
            <v>0</v>
          </cell>
          <cell r="BD24">
            <v>0</v>
          </cell>
          <cell r="BE24">
            <v>0</v>
          </cell>
          <cell r="BF24">
            <v>0</v>
          </cell>
          <cell r="BG24">
            <v>0</v>
          </cell>
          <cell r="BH24">
            <v>0</v>
          </cell>
        </row>
        <row r="25">
          <cell r="H25">
            <v>18</v>
          </cell>
          <cell r="I25" t="str">
            <v>BARRIO FLORIDO</v>
          </cell>
          <cell r="J25">
            <v>5</v>
          </cell>
          <cell r="K25">
            <v>2</v>
          </cell>
          <cell r="L25">
            <v>1</v>
          </cell>
          <cell r="M25">
            <v>3</v>
          </cell>
          <cell r="N25"/>
          <cell r="O25"/>
          <cell r="P25"/>
          <cell r="Q25"/>
          <cell r="R25"/>
          <cell r="S25"/>
          <cell r="T25"/>
          <cell r="U25"/>
          <cell r="V25">
            <v>11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/>
          <cell r="AB25"/>
          <cell r="AC25"/>
          <cell r="AD25"/>
          <cell r="AE25"/>
          <cell r="AF25"/>
          <cell r="AG25"/>
          <cell r="AH25"/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/>
          <cell r="AO25"/>
          <cell r="AP25"/>
          <cell r="AQ25"/>
          <cell r="AR25"/>
          <cell r="AS25"/>
          <cell r="AT25"/>
          <cell r="AU25"/>
          <cell r="AV25">
            <v>0</v>
          </cell>
          <cell r="AW25">
            <v>5</v>
          </cell>
          <cell r="AX25">
            <v>2</v>
          </cell>
          <cell r="AY25">
            <v>1</v>
          </cell>
          <cell r="AZ25">
            <v>3</v>
          </cell>
          <cell r="BA25">
            <v>0</v>
          </cell>
          <cell r="BB25">
            <v>0</v>
          </cell>
          <cell r="BC25">
            <v>0</v>
          </cell>
          <cell r="BD25">
            <v>0</v>
          </cell>
          <cell r="BE25">
            <v>0</v>
          </cell>
          <cell r="BF25">
            <v>0</v>
          </cell>
          <cell r="BG25">
            <v>0</v>
          </cell>
          <cell r="BH25">
            <v>0</v>
          </cell>
        </row>
        <row r="26">
          <cell r="H26">
            <v>19</v>
          </cell>
          <cell r="I26" t="str">
            <v>SANTA MARIA DEL OJEAL</v>
          </cell>
          <cell r="J26">
            <v>4</v>
          </cell>
          <cell r="K26">
            <v>0</v>
          </cell>
          <cell r="L26">
            <v>2</v>
          </cell>
          <cell r="M26">
            <v>3</v>
          </cell>
          <cell r="N26"/>
          <cell r="O26"/>
          <cell r="P26"/>
          <cell r="Q26"/>
          <cell r="R26"/>
          <cell r="S26"/>
          <cell r="T26"/>
          <cell r="U26"/>
          <cell r="V26">
            <v>9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/>
          <cell r="AB26"/>
          <cell r="AC26"/>
          <cell r="AD26"/>
          <cell r="AE26"/>
          <cell r="AF26"/>
          <cell r="AG26"/>
          <cell r="AH26"/>
          <cell r="AI26">
            <v>0</v>
          </cell>
          <cell r="AJ26">
            <v>0</v>
          </cell>
          <cell r="AK26">
            <v>0</v>
          </cell>
          <cell r="AL26">
            <v>0</v>
          </cell>
          <cell r="AM26">
            <v>0</v>
          </cell>
          <cell r="AN26"/>
          <cell r="AO26"/>
          <cell r="AP26"/>
          <cell r="AQ26"/>
          <cell r="AR26"/>
          <cell r="AS26"/>
          <cell r="AT26"/>
          <cell r="AU26"/>
          <cell r="AV26">
            <v>0</v>
          </cell>
          <cell r="AW26">
            <v>4</v>
          </cell>
          <cell r="AX26">
            <v>0</v>
          </cell>
          <cell r="AY26">
            <v>2</v>
          </cell>
          <cell r="AZ26">
            <v>3</v>
          </cell>
          <cell r="BA26">
            <v>0</v>
          </cell>
          <cell r="BB26">
            <v>0</v>
          </cell>
          <cell r="BC26">
            <v>0</v>
          </cell>
          <cell r="BD26">
            <v>0</v>
          </cell>
          <cell r="BE26">
            <v>0</v>
          </cell>
          <cell r="BF26">
            <v>0</v>
          </cell>
          <cell r="BG26">
            <v>0</v>
          </cell>
          <cell r="BH26">
            <v>0</v>
          </cell>
        </row>
        <row r="27">
          <cell r="H27">
            <v>20</v>
          </cell>
          <cell r="I27" t="str">
            <v>SANTA CLARA DEL OJEAL</v>
          </cell>
          <cell r="J27">
            <v>1</v>
          </cell>
          <cell r="K27">
            <v>1</v>
          </cell>
          <cell r="L27">
            <v>1</v>
          </cell>
          <cell r="M27">
            <v>5</v>
          </cell>
          <cell r="N27"/>
          <cell r="O27"/>
          <cell r="P27"/>
          <cell r="Q27"/>
          <cell r="R27"/>
          <cell r="S27"/>
          <cell r="T27"/>
          <cell r="U27"/>
          <cell r="V27">
            <v>8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/>
          <cell r="AB27"/>
          <cell r="AC27"/>
          <cell r="AD27"/>
          <cell r="AE27"/>
          <cell r="AF27"/>
          <cell r="AG27"/>
          <cell r="AH27"/>
          <cell r="AI27">
            <v>0</v>
          </cell>
          <cell r="AJ27">
            <v>0</v>
          </cell>
          <cell r="AK27">
            <v>0</v>
          </cell>
          <cell r="AL27">
            <v>0</v>
          </cell>
          <cell r="AM27">
            <v>0</v>
          </cell>
          <cell r="AN27"/>
          <cell r="AO27"/>
          <cell r="AP27"/>
          <cell r="AQ27"/>
          <cell r="AR27"/>
          <cell r="AS27"/>
          <cell r="AT27"/>
          <cell r="AU27"/>
          <cell r="AV27">
            <v>0</v>
          </cell>
          <cell r="AW27">
            <v>1</v>
          </cell>
          <cell r="AX27">
            <v>1</v>
          </cell>
          <cell r="AY27">
            <v>1</v>
          </cell>
          <cell r="AZ27">
            <v>5</v>
          </cell>
          <cell r="BA27">
            <v>0</v>
          </cell>
          <cell r="BB27">
            <v>0</v>
          </cell>
          <cell r="BC27">
            <v>0</v>
          </cell>
          <cell r="BD27">
            <v>0</v>
          </cell>
          <cell r="BE27">
            <v>0</v>
          </cell>
          <cell r="BF27">
            <v>0</v>
          </cell>
          <cell r="BG27">
            <v>0</v>
          </cell>
          <cell r="BH27">
            <v>0</v>
          </cell>
        </row>
        <row r="28">
          <cell r="H28">
            <v>21</v>
          </cell>
          <cell r="I28" t="str">
            <v>SARGENTO LORES</v>
          </cell>
          <cell r="J28">
            <v>1</v>
          </cell>
          <cell r="K28">
            <v>2</v>
          </cell>
          <cell r="L28">
            <v>1</v>
          </cell>
          <cell r="M28">
            <v>0</v>
          </cell>
          <cell r="N28"/>
          <cell r="O28"/>
          <cell r="P28"/>
          <cell r="Q28"/>
          <cell r="R28"/>
          <cell r="S28"/>
          <cell r="T28"/>
          <cell r="U28"/>
          <cell r="V28">
            <v>4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/>
          <cell r="AB28"/>
          <cell r="AC28"/>
          <cell r="AD28"/>
          <cell r="AE28"/>
          <cell r="AF28"/>
          <cell r="AG28"/>
          <cell r="AH28"/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/>
          <cell r="AO28"/>
          <cell r="AP28"/>
          <cell r="AQ28"/>
          <cell r="AR28"/>
          <cell r="AS28"/>
          <cell r="AT28"/>
          <cell r="AU28"/>
          <cell r="AV28">
            <v>0</v>
          </cell>
          <cell r="AW28">
            <v>1</v>
          </cell>
          <cell r="AX28">
            <v>2</v>
          </cell>
          <cell r="AY28">
            <v>1</v>
          </cell>
          <cell r="AZ28">
            <v>0</v>
          </cell>
          <cell r="BA28">
            <v>0</v>
          </cell>
          <cell r="BB28">
            <v>0</v>
          </cell>
          <cell r="BC28">
            <v>0</v>
          </cell>
          <cell r="BD28">
            <v>0</v>
          </cell>
          <cell r="BE28">
            <v>0</v>
          </cell>
          <cell r="BF28">
            <v>0</v>
          </cell>
          <cell r="BG28">
            <v>0</v>
          </cell>
          <cell r="BH28">
            <v>0</v>
          </cell>
        </row>
        <row r="29">
          <cell r="H29">
            <v>22</v>
          </cell>
          <cell r="I29" t="str">
            <v>PICURO YACU</v>
          </cell>
          <cell r="J29">
            <v>1</v>
          </cell>
          <cell r="K29">
            <v>2</v>
          </cell>
          <cell r="L29">
            <v>2</v>
          </cell>
          <cell r="M29">
            <v>1</v>
          </cell>
          <cell r="N29"/>
          <cell r="O29"/>
          <cell r="P29"/>
          <cell r="Q29"/>
          <cell r="R29"/>
          <cell r="S29"/>
          <cell r="T29"/>
          <cell r="U29"/>
          <cell r="V29">
            <v>6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/>
          <cell r="AB29"/>
          <cell r="AC29"/>
          <cell r="AD29"/>
          <cell r="AE29"/>
          <cell r="AF29"/>
          <cell r="AG29"/>
          <cell r="AH29"/>
          <cell r="AI29">
            <v>0</v>
          </cell>
          <cell r="AJ29">
            <v>0</v>
          </cell>
          <cell r="AK29">
            <v>0</v>
          </cell>
          <cell r="AL29">
            <v>0</v>
          </cell>
          <cell r="AM29">
            <v>0</v>
          </cell>
          <cell r="AN29"/>
          <cell r="AO29"/>
          <cell r="AP29"/>
          <cell r="AQ29"/>
          <cell r="AR29"/>
          <cell r="AS29"/>
          <cell r="AT29"/>
          <cell r="AU29"/>
          <cell r="AV29">
            <v>0</v>
          </cell>
          <cell r="AW29">
            <v>1</v>
          </cell>
          <cell r="AX29">
            <v>2</v>
          </cell>
          <cell r="AY29">
            <v>2</v>
          </cell>
          <cell r="AZ29">
            <v>1</v>
          </cell>
          <cell r="BA29">
            <v>0</v>
          </cell>
          <cell r="BB29">
            <v>0</v>
          </cell>
          <cell r="BC29">
            <v>0</v>
          </cell>
          <cell r="BD29">
            <v>0</v>
          </cell>
          <cell r="BE29">
            <v>0</v>
          </cell>
          <cell r="BF29">
            <v>0</v>
          </cell>
          <cell r="BG29">
            <v>0</v>
          </cell>
          <cell r="BH29">
            <v>0</v>
          </cell>
        </row>
        <row r="30">
          <cell r="H30">
            <v>23</v>
          </cell>
          <cell r="I30" t="str">
            <v xml:space="preserve">9 DE OCTUBRE </v>
          </cell>
          <cell r="J30">
            <v>10</v>
          </cell>
          <cell r="K30">
            <v>9</v>
          </cell>
          <cell r="L30">
            <v>4</v>
          </cell>
          <cell r="M30">
            <v>6</v>
          </cell>
          <cell r="N30"/>
          <cell r="O30"/>
          <cell r="P30"/>
          <cell r="Q30"/>
          <cell r="R30"/>
          <cell r="S30"/>
          <cell r="T30"/>
          <cell r="U30"/>
          <cell r="V30">
            <v>29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/>
          <cell r="AB30"/>
          <cell r="AC30"/>
          <cell r="AD30"/>
          <cell r="AE30"/>
          <cell r="AF30"/>
          <cell r="AG30"/>
          <cell r="AH30"/>
          <cell r="AI30">
            <v>0</v>
          </cell>
          <cell r="AJ30">
            <v>0</v>
          </cell>
          <cell r="AK30">
            <v>0</v>
          </cell>
          <cell r="AL30">
            <v>0</v>
          </cell>
          <cell r="AM30">
            <v>0</v>
          </cell>
          <cell r="AN30"/>
          <cell r="AO30"/>
          <cell r="AP30"/>
          <cell r="AQ30"/>
          <cell r="AR30"/>
          <cell r="AS30"/>
          <cell r="AT30"/>
          <cell r="AU30"/>
          <cell r="AV30">
            <v>0</v>
          </cell>
          <cell r="AW30">
            <v>10</v>
          </cell>
          <cell r="AX30">
            <v>9</v>
          </cell>
          <cell r="AY30">
            <v>4</v>
          </cell>
          <cell r="AZ30">
            <v>6</v>
          </cell>
          <cell r="BA30">
            <v>0</v>
          </cell>
          <cell r="BB30">
            <v>0</v>
          </cell>
          <cell r="BC30">
            <v>0</v>
          </cell>
          <cell r="BD30">
            <v>0</v>
          </cell>
          <cell r="BE30">
            <v>0</v>
          </cell>
          <cell r="BF30">
            <v>0</v>
          </cell>
          <cell r="BG30">
            <v>0</v>
          </cell>
          <cell r="BH30">
            <v>0</v>
          </cell>
        </row>
        <row r="31">
          <cell r="H31">
            <v>24</v>
          </cell>
          <cell r="I31" t="str">
            <v xml:space="preserve">CARDOZO </v>
          </cell>
          <cell r="J31">
            <v>7</v>
          </cell>
          <cell r="K31">
            <v>15</v>
          </cell>
          <cell r="L31">
            <v>27</v>
          </cell>
          <cell r="M31">
            <v>31</v>
          </cell>
          <cell r="N31"/>
          <cell r="O31"/>
          <cell r="P31"/>
          <cell r="Q31"/>
          <cell r="R31"/>
          <cell r="S31"/>
          <cell r="T31"/>
          <cell r="U31"/>
          <cell r="V31">
            <v>80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/>
          <cell r="AB31"/>
          <cell r="AC31"/>
          <cell r="AD31"/>
          <cell r="AE31"/>
          <cell r="AF31"/>
          <cell r="AG31"/>
          <cell r="AH31"/>
          <cell r="AI31">
            <v>0</v>
          </cell>
          <cell r="AJ31">
            <v>0</v>
          </cell>
          <cell r="AK31">
            <v>0</v>
          </cell>
          <cell r="AL31">
            <v>0</v>
          </cell>
          <cell r="AM31">
            <v>0</v>
          </cell>
          <cell r="AN31"/>
          <cell r="AO31"/>
          <cell r="AP31"/>
          <cell r="AQ31"/>
          <cell r="AR31"/>
          <cell r="AS31"/>
          <cell r="AT31"/>
          <cell r="AU31"/>
          <cell r="AV31">
            <v>0</v>
          </cell>
          <cell r="AW31">
            <v>7</v>
          </cell>
          <cell r="AX31">
            <v>15</v>
          </cell>
          <cell r="AY31">
            <v>27</v>
          </cell>
          <cell r="AZ31">
            <v>31</v>
          </cell>
          <cell r="BA31">
            <v>0</v>
          </cell>
          <cell r="BB31">
            <v>0</v>
          </cell>
          <cell r="BC31">
            <v>0</v>
          </cell>
          <cell r="BD31">
            <v>0</v>
          </cell>
          <cell r="BE31">
            <v>0</v>
          </cell>
          <cell r="BF31">
            <v>0</v>
          </cell>
          <cell r="BG31">
            <v>0</v>
          </cell>
          <cell r="BH31">
            <v>0</v>
          </cell>
        </row>
        <row r="32">
          <cell r="H32">
            <v>25</v>
          </cell>
          <cell r="I32" t="str">
            <v>SAN JUAN DE MIRAFLORES</v>
          </cell>
          <cell r="J32">
            <v>13</v>
          </cell>
          <cell r="K32">
            <v>12</v>
          </cell>
          <cell r="L32">
            <v>17</v>
          </cell>
          <cell r="M32">
            <v>12</v>
          </cell>
          <cell r="N32"/>
          <cell r="O32"/>
          <cell r="P32"/>
          <cell r="Q32"/>
          <cell r="R32"/>
          <cell r="S32"/>
          <cell r="T32"/>
          <cell r="U32"/>
          <cell r="V32">
            <v>54</v>
          </cell>
          <cell r="W32">
            <v>0</v>
          </cell>
          <cell r="X32">
            <v>0</v>
          </cell>
          <cell r="Y32">
            <v>0</v>
          </cell>
          <cell r="Z32">
            <v>2</v>
          </cell>
          <cell r="AA32"/>
          <cell r="AB32"/>
          <cell r="AC32"/>
          <cell r="AD32"/>
          <cell r="AE32"/>
          <cell r="AF32"/>
          <cell r="AG32"/>
          <cell r="AH32"/>
          <cell r="AI32">
            <v>2</v>
          </cell>
          <cell r="AJ32">
            <v>0</v>
          </cell>
          <cell r="AK32">
            <v>0</v>
          </cell>
          <cell r="AL32">
            <v>0</v>
          </cell>
          <cell r="AM32">
            <v>0</v>
          </cell>
          <cell r="AN32"/>
          <cell r="AO32"/>
          <cell r="AP32"/>
          <cell r="AQ32"/>
          <cell r="AR32"/>
          <cell r="AS32"/>
          <cell r="AT32"/>
          <cell r="AU32"/>
          <cell r="AV32">
            <v>0</v>
          </cell>
          <cell r="AW32">
            <v>13</v>
          </cell>
          <cell r="AX32">
            <v>12</v>
          </cell>
          <cell r="AY32">
            <v>17</v>
          </cell>
          <cell r="AZ32">
            <v>14</v>
          </cell>
          <cell r="BA32">
            <v>0</v>
          </cell>
          <cell r="BB32">
            <v>0</v>
          </cell>
          <cell r="BC32">
            <v>0</v>
          </cell>
          <cell r="BD32">
            <v>0</v>
          </cell>
          <cell r="BE32">
            <v>0</v>
          </cell>
          <cell r="BF32">
            <v>0</v>
          </cell>
          <cell r="BG32">
            <v>0</v>
          </cell>
          <cell r="BH32">
            <v>0</v>
          </cell>
        </row>
        <row r="33">
          <cell r="H33">
            <v>26</v>
          </cell>
          <cell r="I33" t="str">
            <v>PROGRESO De San Juan Bautista</v>
          </cell>
          <cell r="J33">
            <v>9</v>
          </cell>
          <cell r="K33">
            <v>19</v>
          </cell>
          <cell r="L33">
            <v>17</v>
          </cell>
          <cell r="M33">
            <v>18</v>
          </cell>
          <cell r="N33"/>
          <cell r="O33"/>
          <cell r="P33"/>
          <cell r="Q33"/>
          <cell r="R33"/>
          <cell r="S33"/>
          <cell r="T33"/>
          <cell r="U33"/>
          <cell r="V33">
            <v>63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/>
          <cell r="AB33"/>
          <cell r="AC33"/>
          <cell r="AD33"/>
          <cell r="AE33"/>
          <cell r="AF33"/>
          <cell r="AG33"/>
          <cell r="AH33"/>
          <cell r="AI33">
            <v>0</v>
          </cell>
          <cell r="AJ33">
            <v>0</v>
          </cell>
          <cell r="AK33">
            <v>0</v>
          </cell>
          <cell r="AL33">
            <v>0</v>
          </cell>
          <cell r="AM33">
            <v>0</v>
          </cell>
          <cell r="AN33"/>
          <cell r="AO33"/>
          <cell r="AP33"/>
          <cell r="AQ33"/>
          <cell r="AR33"/>
          <cell r="AS33"/>
          <cell r="AT33"/>
          <cell r="AU33"/>
          <cell r="AV33">
            <v>0</v>
          </cell>
          <cell r="AW33">
            <v>9</v>
          </cell>
          <cell r="AX33">
            <v>19</v>
          </cell>
          <cell r="AY33">
            <v>17</v>
          </cell>
          <cell r="AZ33">
            <v>18</v>
          </cell>
          <cell r="BA33">
            <v>0</v>
          </cell>
          <cell r="BB33">
            <v>0</v>
          </cell>
          <cell r="BC33">
            <v>0</v>
          </cell>
          <cell r="BD33">
            <v>0</v>
          </cell>
          <cell r="BE33">
            <v>0</v>
          </cell>
          <cell r="BF33">
            <v>0</v>
          </cell>
          <cell r="BG33">
            <v>0</v>
          </cell>
          <cell r="BH33">
            <v>0</v>
          </cell>
        </row>
        <row r="34">
          <cell r="H34">
            <v>27</v>
          </cell>
          <cell r="I34" t="str">
            <v>AMERICA de San Juan Bautista</v>
          </cell>
          <cell r="J34">
            <v>16</v>
          </cell>
          <cell r="K34">
            <v>9</v>
          </cell>
          <cell r="L34">
            <v>19</v>
          </cell>
          <cell r="M34">
            <v>14</v>
          </cell>
          <cell r="N34"/>
          <cell r="O34"/>
          <cell r="P34"/>
          <cell r="Q34"/>
          <cell r="R34"/>
          <cell r="S34"/>
          <cell r="T34"/>
          <cell r="U34"/>
          <cell r="V34">
            <v>58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/>
          <cell r="AB34"/>
          <cell r="AC34"/>
          <cell r="AD34"/>
          <cell r="AE34"/>
          <cell r="AF34"/>
          <cell r="AG34"/>
          <cell r="AH34"/>
          <cell r="AI34">
            <v>0</v>
          </cell>
          <cell r="AJ34">
            <v>0</v>
          </cell>
          <cell r="AK34">
            <v>0</v>
          </cell>
          <cell r="AL34">
            <v>0</v>
          </cell>
          <cell r="AM34">
            <v>0</v>
          </cell>
          <cell r="AN34"/>
          <cell r="AO34"/>
          <cell r="AP34"/>
          <cell r="AQ34"/>
          <cell r="AR34"/>
          <cell r="AS34"/>
          <cell r="AT34"/>
          <cell r="AU34"/>
          <cell r="AV34">
            <v>0</v>
          </cell>
          <cell r="AW34">
            <v>16</v>
          </cell>
          <cell r="AX34">
            <v>9</v>
          </cell>
          <cell r="AY34">
            <v>19</v>
          </cell>
          <cell r="AZ34">
            <v>14</v>
          </cell>
          <cell r="BA34">
            <v>0</v>
          </cell>
          <cell r="BB34">
            <v>0</v>
          </cell>
          <cell r="BC34">
            <v>0</v>
          </cell>
          <cell r="BD34">
            <v>0</v>
          </cell>
          <cell r="BE34">
            <v>0</v>
          </cell>
          <cell r="BF34">
            <v>0</v>
          </cell>
          <cell r="BG34">
            <v>0</v>
          </cell>
          <cell r="BH34">
            <v>0</v>
          </cell>
        </row>
        <row r="35">
          <cell r="H35">
            <v>28</v>
          </cell>
          <cell r="I35" t="str">
            <v>RUMOCOCHA</v>
          </cell>
          <cell r="J35">
            <v>0</v>
          </cell>
          <cell r="K35">
            <v>4</v>
          </cell>
          <cell r="L35">
            <v>3</v>
          </cell>
          <cell r="M35">
            <v>4</v>
          </cell>
          <cell r="N35"/>
          <cell r="O35"/>
          <cell r="P35"/>
          <cell r="Q35"/>
          <cell r="R35"/>
          <cell r="S35"/>
          <cell r="T35"/>
          <cell r="U35"/>
          <cell r="V35">
            <v>11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/>
          <cell r="AB35"/>
          <cell r="AC35"/>
          <cell r="AD35"/>
          <cell r="AE35"/>
          <cell r="AF35"/>
          <cell r="AG35"/>
          <cell r="AH35"/>
          <cell r="AI35">
            <v>0</v>
          </cell>
          <cell r="AJ35">
            <v>0</v>
          </cell>
          <cell r="AK35">
            <v>0</v>
          </cell>
          <cell r="AL35">
            <v>0</v>
          </cell>
          <cell r="AM35">
            <v>0</v>
          </cell>
          <cell r="AN35"/>
          <cell r="AO35"/>
          <cell r="AP35"/>
          <cell r="AQ35"/>
          <cell r="AR35"/>
          <cell r="AS35"/>
          <cell r="AT35"/>
          <cell r="AU35"/>
          <cell r="AV35">
            <v>0</v>
          </cell>
          <cell r="AW35">
            <v>0</v>
          </cell>
          <cell r="AX35">
            <v>4</v>
          </cell>
          <cell r="AY35">
            <v>3</v>
          </cell>
          <cell r="AZ35">
            <v>4</v>
          </cell>
          <cell r="BA35">
            <v>0</v>
          </cell>
          <cell r="BB35">
            <v>0</v>
          </cell>
          <cell r="BC35">
            <v>0</v>
          </cell>
          <cell r="BD35">
            <v>0</v>
          </cell>
          <cell r="BE35">
            <v>0</v>
          </cell>
          <cell r="BF35">
            <v>0</v>
          </cell>
          <cell r="BG35">
            <v>0</v>
          </cell>
          <cell r="BH35">
            <v>0</v>
          </cell>
        </row>
        <row r="36">
          <cell r="H36">
            <v>29</v>
          </cell>
          <cell r="I36" t="str">
            <v xml:space="preserve">SANTA CLARA DE NANAY </v>
          </cell>
          <cell r="J36">
            <v>2</v>
          </cell>
          <cell r="K36">
            <v>24</v>
          </cell>
          <cell r="L36">
            <v>0</v>
          </cell>
          <cell r="M36">
            <v>4</v>
          </cell>
          <cell r="N36"/>
          <cell r="O36"/>
          <cell r="P36"/>
          <cell r="Q36"/>
          <cell r="R36"/>
          <cell r="S36"/>
          <cell r="T36"/>
          <cell r="U36"/>
          <cell r="V36">
            <v>30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/>
          <cell r="AB36"/>
          <cell r="AC36"/>
          <cell r="AD36"/>
          <cell r="AE36"/>
          <cell r="AF36"/>
          <cell r="AG36"/>
          <cell r="AH36"/>
          <cell r="AI36">
            <v>0</v>
          </cell>
          <cell r="AJ36">
            <v>0</v>
          </cell>
          <cell r="AK36">
            <v>0</v>
          </cell>
          <cell r="AL36">
            <v>0</v>
          </cell>
          <cell r="AM36">
            <v>0</v>
          </cell>
          <cell r="AN36"/>
          <cell r="AO36"/>
          <cell r="AP36"/>
          <cell r="AQ36"/>
          <cell r="AR36"/>
          <cell r="AS36"/>
          <cell r="AT36"/>
          <cell r="AU36"/>
          <cell r="AV36">
            <v>0</v>
          </cell>
          <cell r="AW36">
            <v>2</v>
          </cell>
          <cell r="AX36">
            <v>24</v>
          </cell>
          <cell r="AY36">
            <v>0</v>
          </cell>
          <cell r="AZ36">
            <v>4</v>
          </cell>
          <cell r="BA36">
            <v>0</v>
          </cell>
          <cell r="BB36">
            <v>0</v>
          </cell>
          <cell r="BC36">
            <v>0</v>
          </cell>
          <cell r="BD36">
            <v>0</v>
          </cell>
          <cell r="BE36">
            <v>0</v>
          </cell>
          <cell r="BF36">
            <v>0</v>
          </cell>
          <cell r="BG36">
            <v>0</v>
          </cell>
          <cell r="BH36">
            <v>0</v>
          </cell>
        </row>
        <row r="37">
          <cell r="H37">
            <v>30</v>
          </cell>
          <cell r="I37" t="str">
            <v>SANTO TOMAS de San Juan Bautista</v>
          </cell>
          <cell r="J37">
            <v>5</v>
          </cell>
          <cell r="K37">
            <v>7</v>
          </cell>
          <cell r="L37">
            <v>1</v>
          </cell>
          <cell r="M37">
            <v>0</v>
          </cell>
          <cell r="N37"/>
          <cell r="O37"/>
          <cell r="P37"/>
          <cell r="Q37"/>
          <cell r="R37"/>
          <cell r="S37"/>
          <cell r="T37"/>
          <cell r="U37"/>
          <cell r="V37">
            <v>13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/>
          <cell r="AB37"/>
          <cell r="AC37"/>
          <cell r="AD37"/>
          <cell r="AE37"/>
          <cell r="AF37"/>
          <cell r="AG37"/>
          <cell r="AH37"/>
          <cell r="AI37">
            <v>0</v>
          </cell>
          <cell r="AJ37">
            <v>0</v>
          </cell>
          <cell r="AK37">
            <v>0</v>
          </cell>
          <cell r="AL37">
            <v>0</v>
          </cell>
          <cell r="AM37">
            <v>0</v>
          </cell>
          <cell r="AN37"/>
          <cell r="AO37"/>
          <cell r="AP37"/>
          <cell r="AQ37"/>
          <cell r="AR37"/>
          <cell r="AS37"/>
          <cell r="AT37"/>
          <cell r="AU37"/>
          <cell r="AV37">
            <v>0</v>
          </cell>
          <cell r="AW37">
            <v>5</v>
          </cell>
          <cell r="AX37">
            <v>7</v>
          </cell>
          <cell r="AY37">
            <v>1</v>
          </cell>
          <cell r="AZ37">
            <v>0</v>
          </cell>
          <cell r="BA37">
            <v>0</v>
          </cell>
          <cell r="BB37">
            <v>0</v>
          </cell>
          <cell r="BC37">
            <v>0</v>
          </cell>
          <cell r="BD37">
            <v>0</v>
          </cell>
          <cell r="BE37">
            <v>0</v>
          </cell>
          <cell r="BF37">
            <v>0</v>
          </cell>
          <cell r="BG37">
            <v>0</v>
          </cell>
          <cell r="BH37">
            <v>0</v>
          </cell>
        </row>
        <row r="38">
          <cell r="H38">
            <v>31</v>
          </cell>
          <cell r="I38" t="str">
            <v>ZUNGAROCOCHA</v>
          </cell>
          <cell r="J38">
            <v>9</v>
          </cell>
          <cell r="K38">
            <v>17</v>
          </cell>
          <cell r="L38">
            <v>18</v>
          </cell>
          <cell r="M38">
            <v>9</v>
          </cell>
          <cell r="N38"/>
          <cell r="O38"/>
          <cell r="P38"/>
          <cell r="Q38"/>
          <cell r="R38"/>
          <cell r="S38"/>
          <cell r="T38"/>
          <cell r="U38"/>
          <cell r="V38">
            <v>53</v>
          </cell>
          <cell r="W38">
            <v>0</v>
          </cell>
          <cell r="X38">
            <v>0</v>
          </cell>
          <cell r="Y38">
            <v>2</v>
          </cell>
          <cell r="Z38">
            <v>0</v>
          </cell>
          <cell r="AA38"/>
          <cell r="AB38"/>
          <cell r="AC38"/>
          <cell r="AD38"/>
          <cell r="AE38"/>
          <cell r="AF38"/>
          <cell r="AG38"/>
          <cell r="AH38"/>
          <cell r="AI38">
            <v>2</v>
          </cell>
          <cell r="AJ38">
            <v>0</v>
          </cell>
          <cell r="AK38">
            <v>0</v>
          </cell>
          <cell r="AL38">
            <v>0</v>
          </cell>
          <cell r="AM38">
            <v>0</v>
          </cell>
          <cell r="AN38"/>
          <cell r="AO38"/>
          <cell r="AP38"/>
          <cell r="AQ38"/>
          <cell r="AR38"/>
          <cell r="AS38"/>
          <cell r="AT38"/>
          <cell r="AU38"/>
          <cell r="AV38">
            <v>0</v>
          </cell>
          <cell r="AW38">
            <v>9</v>
          </cell>
          <cell r="AX38">
            <v>17</v>
          </cell>
          <cell r="AY38">
            <v>20</v>
          </cell>
          <cell r="AZ38">
            <v>9</v>
          </cell>
          <cell r="BA38">
            <v>0</v>
          </cell>
          <cell r="BB38">
            <v>0</v>
          </cell>
          <cell r="BC38">
            <v>0</v>
          </cell>
          <cell r="BD38">
            <v>0</v>
          </cell>
          <cell r="BE38">
            <v>0</v>
          </cell>
          <cell r="BF38">
            <v>0</v>
          </cell>
          <cell r="BG38">
            <v>0</v>
          </cell>
          <cell r="BH38">
            <v>0</v>
          </cell>
        </row>
        <row r="39">
          <cell r="H39">
            <v>32</v>
          </cell>
          <cell r="I39" t="str">
            <v>QUISTOCOCHA</v>
          </cell>
          <cell r="J39">
            <v>0</v>
          </cell>
          <cell r="K39">
            <v>6</v>
          </cell>
          <cell r="L39">
            <v>5</v>
          </cell>
          <cell r="M39">
            <v>0</v>
          </cell>
          <cell r="N39"/>
          <cell r="O39"/>
          <cell r="P39"/>
          <cell r="Q39"/>
          <cell r="R39"/>
          <cell r="S39"/>
          <cell r="T39"/>
          <cell r="U39"/>
          <cell r="V39">
            <v>11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/>
          <cell r="AB39"/>
          <cell r="AC39"/>
          <cell r="AD39"/>
          <cell r="AE39"/>
          <cell r="AF39"/>
          <cell r="AG39"/>
          <cell r="AH39"/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/>
          <cell r="AO39"/>
          <cell r="AP39"/>
          <cell r="AQ39"/>
          <cell r="AR39"/>
          <cell r="AS39"/>
          <cell r="AT39"/>
          <cell r="AU39"/>
          <cell r="AV39">
            <v>0</v>
          </cell>
          <cell r="AW39">
            <v>0</v>
          </cell>
          <cell r="AX39">
            <v>6</v>
          </cell>
          <cell r="AY39">
            <v>5</v>
          </cell>
          <cell r="AZ39">
            <v>0</v>
          </cell>
          <cell r="BA39">
            <v>0</v>
          </cell>
          <cell r="BB39">
            <v>0</v>
          </cell>
          <cell r="BC39">
            <v>0</v>
          </cell>
          <cell r="BD39">
            <v>0</v>
          </cell>
          <cell r="BE39">
            <v>0</v>
          </cell>
          <cell r="BF39">
            <v>0</v>
          </cell>
          <cell r="BG39">
            <v>0</v>
          </cell>
          <cell r="BH39">
            <v>0</v>
          </cell>
        </row>
        <row r="40">
          <cell r="H40">
            <v>33</v>
          </cell>
          <cell r="I40" t="str">
            <v xml:space="preserve">PAUJIL </v>
          </cell>
          <cell r="J40">
            <v>3</v>
          </cell>
          <cell r="K40">
            <v>0</v>
          </cell>
          <cell r="L40">
            <v>0</v>
          </cell>
          <cell r="M40">
            <v>0</v>
          </cell>
          <cell r="N40"/>
          <cell r="O40"/>
          <cell r="P40"/>
          <cell r="Q40"/>
          <cell r="R40"/>
          <cell r="S40"/>
          <cell r="T40"/>
          <cell r="U40"/>
          <cell r="V40">
            <v>3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/>
          <cell r="AB40"/>
          <cell r="AC40"/>
          <cell r="AD40"/>
          <cell r="AE40"/>
          <cell r="AF40"/>
          <cell r="AG40"/>
          <cell r="AH40"/>
          <cell r="AI40">
            <v>0</v>
          </cell>
          <cell r="AJ40">
            <v>0</v>
          </cell>
          <cell r="AK40">
            <v>0</v>
          </cell>
          <cell r="AL40">
            <v>0</v>
          </cell>
          <cell r="AM40">
            <v>0</v>
          </cell>
          <cell r="AN40"/>
          <cell r="AO40"/>
          <cell r="AP40"/>
          <cell r="AQ40"/>
          <cell r="AR40"/>
          <cell r="AS40"/>
          <cell r="AT40"/>
          <cell r="AU40"/>
          <cell r="AV40">
            <v>0</v>
          </cell>
          <cell r="AW40">
            <v>3</v>
          </cell>
          <cell r="AX40">
            <v>0</v>
          </cell>
          <cell r="AY40">
            <v>0</v>
          </cell>
          <cell r="AZ40">
            <v>0</v>
          </cell>
          <cell r="BA40">
            <v>0</v>
          </cell>
          <cell r="BB40">
            <v>0</v>
          </cell>
          <cell r="BC40">
            <v>0</v>
          </cell>
          <cell r="BD40">
            <v>0</v>
          </cell>
          <cell r="BE40">
            <v>0</v>
          </cell>
          <cell r="BF40">
            <v>0</v>
          </cell>
          <cell r="BG40">
            <v>0</v>
          </cell>
          <cell r="BH40">
            <v>0</v>
          </cell>
        </row>
        <row r="41">
          <cell r="H41">
            <v>34</v>
          </cell>
          <cell r="I41" t="str">
            <v>MORALILLO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/>
          <cell r="O41"/>
          <cell r="P41"/>
          <cell r="Q41"/>
          <cell r="R41"/>
          <cell r="S41"/>
          <cell r="T41"/>
          <cell r="U41"/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/>
          <cell r="AB41"/>
          <cell r="AC41"/>
          <cell r="AD41"/>
          <cell r="AE41"/>
          <cell r="AF41"/>
          <cell r="AG41"/>
          <cell r="AH41"/>
          <cell r="AI41">
            <v>0</v>
          </cell>
          <cell r="AJ41">
            <v>0</v>
          </cell>
          <cell r="AK41">
            <v>0</v>
          </cell>
          <cell r="AL41">
            <v>0</v>
          </cell>
          <cell r="AM41">
            <v>0</v>
          </cell>
          <cell r="AN41"/>
          <cell r="AO41"/>
          <cell r="AP41"/>
          <cell r="AQ41"/>
          <cell r="AR41"/>
          <cell r="AS41"/>
          <cell r="AT41"/>
          <cell r="AU41"/>
          <cell r="AV41">
            <v>0</v>
          </cell>
          <cell r="AW41">
            <v>0</v>
          </cell>
          <cell r="AX41">
            <v>0</v>
          </cell>
          <cell r="AY41">
            <v>0</v>
          </cell>
          <cell r="AZ41">
            <v>0</v>
          </cell>
          <cell r="BA41">
            <v>0</v>
          </cell>
          <cell r="BB41">
            <v>0</v>
          </cell>
          <cell r="BC41">
            <v>0</v>
          </cell>
          <cell r="BD41">
            <v>0</v>
          </cell>
          <cell r="BE41">
            <v>0</v>
          </cell>
          <cell r="BF41">
            <v>0</v>
          </cell>
          <cell r="BG41">
            <v>0</v>
          </cell>
          <cell r="BH41">
            <v>0</v>
          </cell>
        </row>
        <row r="42">
          <cell r="H42">
            <v>35</v>
          </cell>
          <cell r="I42" t="str">
            <v>VARILLAL</v>
          </cell>
          <cell r="J42">
            <v>0</v>
          </cell>
          <cell r="K42">
            <v>0</v>
          </cell>
          <cell r="L42">
            <v>0</v>
          </cell>
          <cell r="M42">
            <v>1</v>
          </cell>
          <cell r="N42"/>
          <cell r="O42"/>
          <cell r="P42"/>
          <cell r="Q42"/>
          <cell r="R42"/>
          <cell r="S42"/>
          <cell r="T42"/>
          <cell r="U42"/>
          <cell r="V42">
            <v>1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/>
          <cell r="AB42"/>
          <cell r="AC42"/>
          <cell r="AD42"/>
          <cell r="AE42"/>
          <cell r="AF42"/>
          <cell r="AG42"/>
          <cell r="AH42"/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/>
          <cell r="AO42"/>
          <cell r="AP42"/>
          <cell r="AQ42"/>
          <cell r="AR42"/>
          <cell r="AS42"/>
          <cell r="AT42"/>
          <cell r="AU42"/>
          <cell r="AV42">
            <v>0</v>
          </cell>
          <cell r="AW42">
            <v>0</v>
          </cell>
          <cell r="AX42">
            <v>0</v>
          </cell>
          <cell r="AY42">
            <v>0</v>
          </cell>
          <cell r="AZ42">
            <v>1</v>
          </cell>
          <cell r="BA42">
            <v>0</v>
          </cell>
          <cell r="BB42">
            <v>0</v>
          </cell>
          <cell r="BC42">
            <v>0</v>
          </cell>
          <cell r="BD42">
            <v>0</v>
          </cell>
          <cell r="BE42">
            <v>0</v>
          </cell>
          <cell r="BF42">
            <v>0</v>
          </cell>
          <cell r="BG42">
            <v>0</v>
          </cell>
          <cell r="BH42">
            <v>0</v>
          </cell>
        </row>
        <row r="43">
          <cell r="H43">
            <v>36</v>
          </cell>
          <cell r="I43" t="str">
            <v>SAN PABLO DE CUYANA</v>
          </cell>
          <cell r="J43">
            <v>3</v>
          </cell>
          <cell r="K43">
            <v>2</v>
          </cell>
          <cell r="L43">
            <v>4</v>
          </cell>
          <cell r="M43">
            <v>6</v>
          </cell>
          <cell r="N43"/>
          <cell r="O43"/>
          <cell r="P43"/>
          <cell r="Q43"/>
          <cell r="R43"/>
          <cell r="S43"/>
          <cell r="T43"/>
          <cell r="U43"/>
          <cell r="V43">
            <v>15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/>
          <cell r="AB43"/>
          <cell r="AC43"/>
          <cell r="AD43"/>
          <cell r="AE43"/>
          <cell r="AF43"/>
          <cell r="AG43"/>
          <cell r="AH43"/>
          <cell r="AI43">
            <v>0</v>
          </cell>
          <cell r="AJ43">
            <v>0</v>
          </cell>
          <cell r="AK43">
            <v>0</v>
          </cell>
          <cell r="AL43">
            <v>0</v>
          </cell>
          <cell r="AM43">
            <v>0</v>
          </cell>
          <cell r="AN43"/>
          <cell r="AO43"/>
          <cell r="AP43"/>
          <cell r="AQ43"/>
          <cell r="AR43"/>
          <cell r="AS43"/>
          <cell r="AT43"/>
          <cell r="AU43"/>
          <cell r="AV43">
            <v>0</v>
          </cell>
          <cell r="AW43">
            <v>3</v>
          </cell>
          <cell r="AX43">
            <v>2</v>
          </cell>
          <cell r="AY43">
            <v>4</v>
          </cell>
          <cell r="AZ43">
            <v>6</v>
          </cell>
          <cell r="BA43">
            <v>0</v>
          </cell>
          <cell r="BB43">
            <v>0</v>
          </cell>
          <cell r="BC43">
            <v>0</v>
          </cell>
          <cell r="BD43">
            <v>0</v>
          </cell>
          <cell r="BE43">
            <v>0</v>
          </cell>
          <cell r="BF43">
            <v>0</v>
          </cell>
          <cell r="BG43">
            <v>0</v>
          </cell>
          <cell r="BH43">
            <v>0</v>
          </cell>
        </row>
        <row r="44">
          <cell r="H44">
            <v>37</v>
          </cell>
          <cell r="I44" t="str">
            <v>TAMSHIYACU</v>
          </cell>
          <cell r="J44">
            <v>9</v>
          </cell>
          <cell r="K44">
            <v>3</v>
          </cell>
          <cell r="L44">
            <v>18</v>
          </cell>
          <cell r="M44">
            <v>5</v>
          </cell>
          <cell r="N44"/>
          <cell r="O44"/>
          <cell r="P44"/>
          <cell r="Q44"/>
          <cell r="R44"/>
          <cell r="S44"/>
          <cell r="T44"/>
          <cell r="U44"/>
          <cell r="V44">
            <v>35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/>
          <cell r="AB44"/>
          <cell r="AC44"/>
          <cell r="AD44"/>
          <cell r="AE44"/>
          <cell r="AF44"/>
          <cell r="AG44"/>
          <cell r="AH44"/>
          <cell r="AI44">
            <v>0</v>
          </cell>
          <cell r="AJ44">
            <v>2</v>
          </cell>
          <cell r="AK44">
            <v>0</v>
          </cell>
          <cell r="AL44">
            <v>0</v>
          </cell>
          <cell r="AM44">
            <v>0</v>
          </cell>
          <cell r="AN44"/>
          <cell r="AO44"/>
          <cell r="AP44"/>
          <cell r="AQ44"/>
          <cell r="AR44"/>
          <cell r="AS44"/>
          <cell r="AT44"/>
          <cell r="AU44"/>
          <cell r="AV44">
            <v>2</v>
          </cell>
          <cell r="AW44">
            <v>11</v>
          </cell>
          <cell r="AX44">
            <v>3</v>
          </cell>
          <cell r="AY44">
            <v>18</v>
          </cell>
          <cell r="AZ44">
            <v>5</v>
          </cell>
          <cell r="BA44">
            <v>0</v>
          </cell>
          <cell r="BB44">
            <v>0</v>
          </cell>
          <cell r="BC44">
            <v>0</v>
          </cell>
          <cell r="BD44">
            <v>0</v>
          </cell>
          <cell r="BE44">
            <v>0</v>
          </cell>
          <cell r="BF44">
            <v>0</v>
          </cell>
          <cell r="BG44">
            <v>0</v>
          </cell>
          <cell r="BH44">
            <v>0</v>
          </cell>
        </row>
        <row r="45">
          <cell r="H45">
            <v>38</v>
          </cell>
          <cell r="I45" t="str">
            <v>SANTA ANA DE MUYUY</v>
          </cell>
          <cell r="J45">
            <v>1</v>
          </cell>
          <cell r="K45">
            <v>0</v>
          </cell>
          <cell r="L45">
            <v>2</v>
          </cell>
          <cell r="M45">
            <v>0</v>
          </cell>
          <cell r="N45"/>
          <cell r="O45"/>
          <cell r="P45"/>
          <cell r="Q45"/>
          <cell r="R45"/>
          <cell r="S45"/>
          <cell r="T45"/>
          <cell r="U45"/>
          <cell r="V45">
            <v>3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/>
          <cell r="AB45"/>
          <cell r="AC45"/>
          <cell r="AD45"/>
          <cell r="AE45"/>
          <cell r="AF45"/>
          <cell r="AG45"/>
          <cell r="AH45"/>
          <cell r="AI45">
            <v>0</v>
          </cell>
          <cell r="AJ45">
            <v>0</v>
          </cell>
          <cell r="AK45">
            <v>0</v>
          </cell>
          <cell r="AL45">
            <v>0</v>
          </cell>
          <cell r="AM45">
            <v>0</v>
          </cell>
          <cell r="AN45"/>
          <cell r="AO45"/>
          <cell r="AP45"/>
          <cell r="AQ45"/>
          <cell r="AR45"/>
          <cell r="AS45"/>
          <cell r="AT45"/>
          <cell r="AU45"/>
          <cell r="AV45">
            <v>0</v>
          </cell>
          <cell r="AW45">
            <v>1</v>
          </cell>
          <cell r="AX45">
            <v>0</v>
          </cell>
          <cell r="AY45">
            <v>2</v>
          </cell>
          <cell r="AZ45">
            <v>0</v>
          </cell>
          <cell r="BA45">
            <v>0</v>
          </cell>
          <cell r="BB45">
            <v>0</v>
          </cell>
          <cell r="BC45">
            <v>0</v>
          </cell>
          <cell r="BD45">
            <v>0</v>
          </cell>
          <cell r="BE45">
            <v>0</v>
          </cell>
          <cell r="BF45">
            <v>0</v>
          </cell>
          <cell r="BG45">
            <v>0</v>
          </cell>
          <cell r="BH45">
            <v>0</v>
          </cell>
        </row>
        <row r="46">
          <cell r="H46">
            <v>39</v>
          </cell>
          <cell r="I46" t="str">
            <v>DOS DE MAYO de Fernando Lores</v>
          </cell>
          <cell r="J46">
            <v>0</v>
          </cell>
          <cell r="K46">
            <v>5</v>
          </cell>
          <cell r="L46">
            <v>1</v>
          </cell>
          <cell r="M46">
            <v>3</v>
          </cell>
          <cell r="N46"/>
          <cell r="O46"/>
          <cell r="P46"/>
          <cell r="Q46"/>
          <cell r="R46"/>
          <cell r="S46"/>
          <cell r="T46"/>
          <cell r="U46"/>
          <cell r="V46">
            <v>9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/>
          <cell r="AB46"/>
          <cell r="AC46"/>
          <cell r="AD46"/>
          <cell r="AE46"/>
          <cell r="AF46"/>
          <cell r="AG46"/>
          <cell r="AH46"/>
          <cell r="AI46">
            <v>0</v>
          </cell>
          <cell r="AJ46">
            <v>0</v>
          </cell>
          <cell r="AK46">
            <v>0</v>
          </cell>
          <cell r="AL46">
            <v>0</v>
          </cell>
          <cell r="AM46">
            <v>0</v>
          </cell>
          <cell r="AN46"/>
          <cell r="AO46"/>
          <cell r="AP46"/>
          <cell r="AQ46"/>
          <cell r="AR46"/>
          <cell r="AS46"/>
          <cell r="AT46"/>
          <cell r="AU46"/>
          <cell r="AV46">
            <v>0</v>
          </cell>
          <cell r="AW46">
            <v>0</v>
          </cell>
          <cell r="AX46">
            <v>5</v>
          </cell>
          <cell r="AY46">
            <v>1</v>
          </cell>
          <cell r="AZ46">
            <v>3</v>
          </cell>
          <cell r="BA46">
            <v>0</v>
          </cell>
          <cell r="BB46">
            <v>0</v>
          </cell>
          <cell r="BC46">
            <v>0</v>
          </cell>
          <cell r="BD46">
            <v>0</v>
          </cell>
          <cell r="BE46">
            <v>0</v>
          </cell>
          <cell r="BF46">
            <v>0</v>
          </cell>
          <cell r="BG46">
            <v>0</v>
          </cell>
          <cell r="BH46">
            <v>0</v>
          </cell>
        </row>
        <row r="47">
          <cell r="H47">
            <v>40</v>
          </cell>
          <cell r="I47" t="str">
            <v>AUCAYO</v>
          </cell>
          <cell r="J47">
            <v>7</v>
          </cell>
          <cell r="K47">
            <v>2</v>
          </cell>
          <cell r="L47">
            <v>2</v>
          </cell>
          <cell r="M47">
            <v>1</v>
          </cell>
          <cell r="N47"/>
          <cell r="O47"/>
          <cell r="P47"/>
          <cell r="Q47"/>
          <cell r="R47"/>
          <cell r="S47"/>
          <cell r="T47"/>
          <cell r="U47"/>
          <cell r="V47">
            <v>12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/>
          <cell r="AB47"/>
          <cell r="AC47"/>
          <cell r="AD47"/>
          <cell r="AE47"/>
          <cell r="AF47"/>
          <cell r="AG47"/>
          <cell r="AH47"/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/>
          <cell r="AO47"/>
          <cell r="AP47"/>
          <cell r="AQ47"/>
          <cell r="AR47"/>
          <cell r="AS47"/>
          <cell r="AT47"/>
          <cell r="AU47"/>
          <cell r="AV47">
            <v>0</v>
          </cell>
          <cell r="AW47">
            <v>7</v>
          </cell>
          <cell r="AX47">
            <v>2</v>
          </cell>
          <cell r="AY47">
            <v>2</v>
          </cell>
          <cell r="AZ47">
            <v>1</v>
          </cell>
          <cell r="BA47">
            <v>0</v>
          </cell>
          <cell r="BB47">
            <v>0</v>
          </cell>
          <cell r="BC47">
            <v>0</v>
          </cell>
          <cell r="BD47">
            <v>0</v>
          </cell>
          <cell r="BE47">
            <v>0</v>
          </cell>
          <cell r="BF47">
            <v>0</v>
          </cell>
          <cell r="BG47">
            <v>0</v>
          </cell>
          <cell r="BH47">
            <v>0</v>
          </cell>
        </row>
        <row r="48">
          <cell r="H48">
            <v>41</v>
          </cell>
          <cell r="I48" t="str">
            <v>ESPERANZA TAHUAYO</v>
          </cell>
          <cell r="J48">
            <v>4</v>
          </cell>
          <cell r="K48">
            <v>2</v>
          </cell>
          <cell r="L48">
            <v>0</v>
          </cell>
          <cell r="M48">
            <v>2</v>
          </cell>
          <cell r="N48"/>
          <cell r="O48"/>
          <cell r="P48"/>
          <cell r="Q48"/>
          <cell r="R48"/>
          <cell r="S48"/>
          <cell r="T48"/>
          <cell r="U48"/>
          <cell r="V48">
            <v>8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/>
          <cell r="AB48"/>
          <cell r="AC48"/>
          <cell r="AD48"/>
          <cell r="AE48"/>
          <cell r="AF48"/>
          <cell r="AG48"/>
          <cell r="AH48"/>
          <cell r="AI48">
            <v>0</v>
          </cell>
          <cell r="AJ48">
            <v>0</v>
          </cell>
          <cell r="AK48">
            <v>0</v>
          </cell>
          <cell r="AL48">
            <v>0</v>
          </cell>
          <cell r="AM48">
            <v>0</v>
          </cell>
          <cell r="AN48"/>
          <cell r="AO48"/>
          <cell r="AP48"/>
          <cell r="AQ48"/>
          <cell r="AR48"/>
          <cell r="AS48"/>
          <cell r="AT48"/>
          <cell r="AU48"/>
          <cell r="AV48">
            <v>0</v>
          </cell>
          <cell r="AW48">
            <v>4</v>
          </cell>
          <cell r="AX48">
            <v>2</v>
          </cell>
          <cell r="AY48">
            <v>0</v>
          </cell>
          <cell r="AZ48">
            <v>2</v>
          </cell>
          <cell r="BA48">
            <v>0</v>
          </cell>
          <cell r="BB48">
            <v>0</v>
          </cell>
          <cell r="BC48">
            <v>0</v>
          </cell>
          <cell r="BD48">
            <v>0</v>
          </cell>
          <cell r="BE48">
            <v>0</v>
          </cell>
          <cell r="BF48">
            <v>0</v>
          </cell>
          <cell r="BG48">
            <v>0</v>
          </cell>
          <cell r="BH48">
            <v>0</v>
          </cell>
        </row>
        <row r="49">
          <cell r="H49">
            <v>42</v>
          </cell>
          <cell r="I49" t="str">
            <v>MANGUA de Fernando Lores</v>
          </cell>
          <cell r="J49">
            <v>1</v>
          </cell>
          <cell r="K49">
            <v>0</v>
          </cell>
          <cell r="L49">
            <v>2</v>
          </cell>
          <cell r="M49">
            <v>2</v>
          </cell>
          <cell r="N49"/>
          <cell r="O49"/>
          <cell r="P49"/>
          <cell r="Q49"/>
          <cell r="R49"/>
          <cell r="S49"/>
          <cell r="T49"/>
          <cell r="U49"/>
          <cell r="V49">
            <v>5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/>
          <cell r="AB49"/>
          <cell r="AC49"/>
          <cell r="AD49"/>
          <cell r="AE49"/>
          <cell r="AF49"/>
          <cell r="AG49"/>
          <cell r="AH49"/>
          <cell r="AI49">
            <v>0</v>
          </cell>
          <cell r="AJ49">
            <v>0</v>
          </cell>
          <cell r="AK49">
            <v>0</v>
          </cell>
          <cell r="AL49">
            <v>0</v>
          </cell>
          <cell r="AM49">
            <v>0</v>
          </cell>
          <cell r="AN49"/>
          <cell r="AO49"/>
          <cell r="AP49"/>
          <cell r="AQ49"/>
          <cell r="AR49"/>
          <cell r="AS49"/>
          <cell r="AT49"/>
          <cell r="AU49"/>
          <cell r="AV49">
            <v>0</v>
          </cell>
          <cell r="AW49">
            <v>1</v>
          </cell>
          <cell r="AX49">
            <v>0</v>
          </cell>
          <cell r="AY49">
            <v>2</v>
          </cell>
          <cell r="AZ49">
            <v>2</v>
          </cell>
          <cell r="BA49">
            <v>0</v>
          </cell>
          <cell r="BB49">
            <v>0</v>
          </cell>
          <cell r="BC49">
            <v>0</v>
          </cell>
          <cell r="BD49">
            <v>0</v>
          </cell>
          <cell r="BE49">
            <v>0</v>
          </cell>
          <cell r="BF49">
            <v>0</v>
          </cell>
          <cell r="BG49">
            <v>0</v>
          </cell>
          <cell r="BH49">
            <v>0</v>
          </cell>
        </row>
        <row r="50">
          <cell r="H50">
            <v>43</v>
          </cell>
          <cell r="I50" t="str">
            <v>NUEVO PROGRESO</v>
          </cell>
          <cell r="J50">
            <v>1</v>
          </cell>
          <cell r="K50">
            <v>2</v>
          </cell>
          <cell r="L50">
            <v>0</v>
          </cell>
          <cell r="M50">
            <v>2</v>
          </cell>
          <cell r="N50"/>
          <cell r="O50"/>
          <cell r="P50"/>
          <cell r="Q50"/>
          <cell r="R50"/>
          <cell r="S50"/>
          <cell r="T50"/>
          <cell r="U50"/>
          <cell r="V50">
            <v>5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/>
          <cell r="AB50"/>
          <cell r="AC50"/>
          <cell r="AD50"/>
          <cell r="AE50"/>
          <cell r="AF50"/>
          <cell r="AG50"/>
          <cell r="AH50"/>
          <cell r="AI50">
            <v>0</v>
          </cell>
          <cell r="AJ50">
            <v>0</v>
          </cell>
          <cell r="AK50">
            <v>0</v>
          </cell>
          <cell r="AL50">
            <v>0</v>
          </cell>
          <cell r="AM50">
            <v>0</v>
          </cell>
          <cell r="AN50"/>
          <cell r="AO50"/>
          <cell r="AP50"/>
          <cell r="AQ50"/>
          <cell r="AR50"/>
          <cell r="AS50"/>
          <cell r="AT50"/>
          <cell r="AU50"/>
          <cell r="AV50">
            <v>0</v>
          </cell>
          <cell r="AW50">
            <v>1</v>
          </cell>
          <cell r="AX50">
            <v>2</v>
          </cell>
          <cell r="AY50">
            <v>0</v>
          </cell>
          <cell r="AZ50">
            <v>2</v>
          </cell>
          <cell r="BA50">
            <v>0</v>
          </cell>
          <cell r="BB50">
            <v>0</v>
          </cell>
          <cell r="BC50">
            <v>0</v>
          </cell>
          <cell r="BD50">
            <v>0</v>
          </cell>
          <cell r="BE50">
            <v>0</v>
          </cell>
          <cell r="BF50">
            <v>0</v>
          </cell>
          <cell r="BG50">
            <v>0</v>
          </cell>
          <cell r="BH50">
            <v>0</v>
          </cell>
        </row>
        <row r="51">
          <cell r="H51">
            <v>45</v>
          </cell>
          <cell r="I51" t="str">
            <v>YACAPANA I ZONA</v>
          </cell>
          <cell r="J51">
            <v>0</v>
          </cell>
          <cell r="K51">
            <v>1</v>
          </cell>
          <cell r="L51">
            <v>0</v>
          </cell>
          <cell r="M51">
            <v>0</v>
          </cell>
          <cell r="N51"/>
          <cell r="O51"/>
          <cell r="P51"/>
          <cell r="Q51"/>
          <cell r="R51"/>
          <cell r="S51"/>
          <cell r="T51"/>
          <cell r="U51"/>
          <cell r="V51">
            <v>1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/>
          <cell r="AB51"/>
          <cell r="AC51"/>
          <cell r="AD51"/>
          <cell r="AE51"/>
          <cell r="AF51"/>
          <cell r="AG51"/>
          <cell r="AH51"/>
          <cell r="AI51">
            <v>0</v>
          </cell>
          <cell r="AJ51">
            <v>0</v>
          </cell>
          <cell r="AK51">
            <v>0</v>
          </cell>
          <cell r="AL51">
            <v>0</v>
          </cell>
          <cell r="AM51">
            <v>0</v>
          </cell>
          <cell r="AN51"/>
          <cell r="AO51"/>
          <cell r="AP51"/>
          <cell r="AQ51"/>
          <cell r="AR51"/>
          <cell r="AS51"/>
          <cell r="AT51"/>
          <cell r="AU51"/>
          <cell r="AV51">
            <v>0</v>
          </cell>
          <cell r="AW51">
            <v>0</v>
          </cell>
          <cell r="AX51">
            <v>1</v>
          </cell>
          <cell r="AY51">
            <v>0</v>
          </cell>
          <cell r="AZ51">
            <v>0</v>
          </cell>
          <cell r="BA51">
            <v>0</v>
          </cell>
          <cell r="BB51">
            <v>0</v>
          </cell>
          <cell r="BC51">
            <v>0</v>
          </cell>
          <cell r="BD51">
            <v>0</v>
          </cell>
          <cell r="BE51">
            <v>0</v>
          </cell>
          <cell r="BF51">
            <v>0</v>
          </cell>
          <cell r="BG51">
            <v>0</v>
          </cell>
          <cell r="BH51">
            <v>0</v>
          </cell>
        </row>
        <row r="52">
          <cell r="H52">
            <v>46</v>
          </cell>
          <cell r="I52" t="str">
            <v>NUEVO VALENTIN</v>
          </cell>
          <cell r="J52">
            <v>0</v>
          </cell>
          <cell r="K52">
            <v>0</v>
          </cell>
          <cell r="L52">
            <v>2</v>
          </cell>
          <cell r="M52">
            <v>2</v>
          </cell>
          <cell r="N52"/>
          <cell r="O52"/>
          <cell r="P52"/>
          <cell r="Q52"/>
          <cell r="R52"/>
          <cell r="S52"/>
          <cell r="T52"/>
          <cell r="U52"/>
          <cell r="V52">
            <v>4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/>
          <cell r="AB52"/>
          <cell r="AC52"/>
          <cell r="AD52"/>
          <cell r="AE52"/>
          <cell r="AF52"/>
          <cell r="AG52"/>
          <cell r="AH52"/>
          <cell r="AI52">
            <v>0</v>
          </cell>
          <cell r="AJ52">
            <v>0</v>
          </cell>
          <cell r="AK52">
            <v>0</v>
          </cell>
          <cell r="AL52">
            <v>0</v>
          </cell>
          <cell r="AM52">
            <v>0</v>
          </cell>
          <cell r="AN52"/>
          <cell r="AO52"/>
          <cell r="AP52"/>
          <cell r="AQ52"/>
          <cell r="AR52"/>
          <cell r="AS52"/>
          <cell r="AT52"/>
          <cell r="AU52"/>
          <cell r="AV52">
            <v>0</v>
          </cell>
          <cell r="AW52">
            <v>0</v>
          </cell>
          <cell r="AX52">
            <v>0</v>
          </cell>
          <cell r="AY52">
            <v>2</v>
          </cell>
          <cell r="AZ52">
            <v>2</v>
          </cell>
          <cell r="BA52">
            <v>0</v>
          </cell>
          <cell r="BB52">
            <v>0</v>
          </cell>
          <cell r="BC52">
            <v>0</v>
          </cell>
          <cell r="BD52">
            <v>0</v>
          </cell>
          <cell r="BE52">
            <v>0</v>
          </cell>
          <cell r="BF52">
            <v>0</v>
          </cell>
          <cell r="BG52">
            <v>0</v>
          </cell>
          <cell r="BH52">
            <v>0</v>
          </cell>
        </row>
        <row r="53">
          <cell r="H53">
            <v>47</v>
          </cell>
          <cell r="I53" t="str">
            <v>SAN SALVADOR DE OMAGUAS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/>
          <cell r="O53"/>
          <cell r="P53"/>
          <cell r="Q53"/>
          <cell r="R53"/>
          <cell r="S53"/>
          <cell r="T53"/>
          <cell r="U53"/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/>
          <cell r="AB53"/>
          <cell r="AC53"/>
          <cell r="AD53"/>
          <cell r="AE53"/>
          <cell r="AF53"/>
          <cell r="AG53"/>
          <cell r="AH53"/>
          <cell r="AI53">
            <v>0</v>
          </cell>
          <cell r="AJ53">
            <v>0</v>
          </cell>
          <cell r="AK53">
            <v>0</v>
          </cell>
          <cell r="AL53">
            <v>0</v>
          </cell>
          <cell r="AM53">
            <v>0</v>
          </cell>
          <cell r="AN53"/>
          <cell r="AO53"/>
          <cell r="AP53"/>
          <cell r="AQ53"/>
          <cell r="AR53"/>
          <cell r="AS53"/>
          <cell r="AT53"/>
          <cell r="AU53"/>
          <cell r="AV53">
            <v>0</v>
          </cell>
          <cell r="AW53">
            <v>0</v>
          </cell>
          <cell r="AX53">
            <v>0</v>
          </cell>
          <cell r="AY53">
            <v>0</v>
          </cell>
          <cell r="AZ53">
            <v>0</v>
          </cell>
          <cell r="BA53">
            <v>0</v>
          </cell>
          <cell r="BB53">
            <v>0</v>
          </cell>
          <cell r="BC53">
            <v>0</v>
          </cell>
          <cell r="BD53">
            <v>0</v>
          </cell>
          <cell r="BE53">
            <v>0</v>
          </cell>
          <cell r="BF53">
            <v>0</v>
          </cell>
          <cell r="BG53">
            <v>0</v>
          </cell>
          <cell r="BH53">
            <v>0</v>
          </cell>
        </row>
        <row r="54">
          <cell r="H54">
            <v>48</v>
          </cell>
          <cell r="I54" t="str">
            <v>MUNICHS - RIO ITAYA</v>
          </cell>
          <cell r="J54">
            <v>1</v>
          </cell>
          <cell r="K54">
            <v>1</v>
          </cell>
          <cell r="L54">
            <v>1</v>
          </cell>
          <cell r="M54">
            <v>5</v>
          </cell>
          <cell r="N54"/>
          <cell r="O54"/>
          <cell r="P54"/>
          <cell r="Q54"/>
          <cell r="R54"/>
          <cell r="S54"/>
          <cell r="T54"/>
          <cell r="U54"/>
          <cell r="V54">
            <v>8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/>
          <cell r="AB54"/>
          <cell r="AC54"/>
          <cell r="AD54"/>
          <cell r="AE54"/>
          <cell r="AF54"/>
          <cell r="AG54"/>
          <cell r="AH54"/>
          <cell r="AI54">
            <v>0</v>
          </cell>
          <cell r="AJ54">
            <v>0</v>
          </cell>
          <cell r="AK54">
            <v>0</v>
          </cell>
          <cell r="AL54">
            <v>0</v>
          </cell>
          <cell r="AM54">
            <v>0</v>
          </cell>
          <cell r="AN54"/>
          <cell r="AO54"/>
          <cell r="AP54"/>
          <cell r="AQ54"/>
          <cell r="AR54"/>
          <cell r="AS54"/>
          <cell r="AT54"/>
          <cell r="AU54"/>
          <cell r="AV54">
            <v>0</v>
          </cell>
          <cell r="AW54">
            <v>1</v>
          </cell>
          <cell r="AX54">
            <v>1</v>
          </cell>
          <cell r="AY54">
            <v>1</v>
          </cell>
          <cell r="AZ54">
            <v>5</v>
          </cell>
          <cell r="BA54">
            <v>0</v>
          </cell>
          <cell r="BB54">
            <v>0</v>
          </cell>
          <cell r="BC54">
            <v>0</v>
          </cell>
          <cell r="BD54">
            <v>0</v>
          </cell>
          <cell r="BE54">
            <v>0</v>
          </cell>
          <cell r="BF54">
            <v>0</v>
          </cell>
          <cell r="BG54">
            <v>0</v>
          </cell>
          <cell r="BH54">
            <v>0</v>
          </cell>
        </row>
        <row r="55">
          <cell r="H55">
            <v>49</v>
          </cell>
          <cell r="I55" t="str">
            <v>SAN ANTONIO - RIO ITAYA</v>
          </cell>
          <cell r="J55">
            <v>3</v>
          </cell>
          <cell r="K55">
            <v>0</v>
          </cell>
          <cell r="L55">
            <v>1</v>
          </cell>
          <cell r="M55">
            <v>1</v>
          </cell>
          <cell r="N55"/>
          <cell r="O55"/>
          <cell r="P55"/>
          <cell r="Q55"/>
          <cell r="R55"/>
          <cell r="S55"/>
          <cell r="T55"/>
          <cell r="U55"/>
          <cell r="V55">
            <v>5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/>
          <cell r="AB55"/>
          <cell r="AC55"/>
          <cell r="AD55"/>
          <cell r="AE55"/>
          <cell r="AF55"/>
          <cell r="AG55"/>
          <cell r="AH55"/>
          <cell r="AI55">
            <v>0</v>
          </cell>
          <cell r="AJ55">
            <v>0</v>
          </cell>
          <cell r="AK55">
            <v>0</v>
          </cell>
          <cell r="AL55">
            <v>0</v>
          </cell>
          <cell r="AM55">
            <v>0</v>
          </cell>
          <cell r="AN55"/>
          <cell r="AO55"/>
          <cell r="AP55"/>
          <cell r="AQ55"/>
          <cell r="AR55"/>
          <cell r="AS55"/>
          <cell r="AT55"/>
          <cell r="AU55"/>
          <cell r="AV55">
            <v>0</v>
          </cell>
          <cell r="AW55">
            <v>3</v>
          </cell>
          <cell r="AX55">
            <v>0</v>
          </cell>
          <cell r="AY55">
            <v>1</v>
          </cell>
          <cell r="AZ55">
            <v>1</v>
          </cell>
          <cell r="BA55">
            <v>0</v>
          </cell>
          <cell r="BB55">
            <v>0</v>
          </cell>
          <cell r="BC55">
            <v>0</v>
          </cell>
          <cell r="BD55">
            <v>0</v>
          </cell>
          <cell r="BE55">
            <v>0</v>
          </cell>
          <cell r="BF55">
            <v>0</v>
          </cell>
          <cell r="BG55">
            <v>0</v>
          </cell>
          <cell r="BH55">
            <v>0</v>
          </cell>
        </row>
        <row r="56">
          <cell r="H56">
            <v>50</v>
          </cell>
          <cell r="I56" t="str">
            <v>CABO PANTOJA - R. AMAZONAS</v>
          </cell>
          <cell r="J56">
            <v>3</v>
          </cell>
          <cell r="K56">
            <v>2</v>
          </cell>
          <cell r="L56">
            <v>2</v>
          </cell>
          <cell r="M56">
            <v>0</v>
          </cell>
          <cell r="N56"/>
          <cell r="O56"/>
          <cell r="P56"/>
          <cell r="Q56"/>
          <cell r="R56"/>
          <cell r="S56"/>
          <cell r="T56"/>
          <cell r="U56"/>
          <cell r="V56">
            <v>7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/>
          <cell r="AB56"/>
          <cell r="AC56"/>
          <cell r="AD56"/>
          <cell r="AE56"/>
          <cell r="AF56"/>
          <cell r="AG56"/>
          <cell r="AH56"/>
          <cell r="AI56">
            <v>0</v>
          </cell>
          <cell r="AJ56">
            <v>0</v>
          </cell>
          <cell r="AK56">
            <v>0</v>
          </cell>
          <cell r="AL56">
            <v>0</v>
          </cell>
          <cell r="AM56">
            <v>0</v>
          </cell>
          <cell r="AN56"/>
          <cell r="AO56"/>
          <cell r="AP56"/>
          <cell r="AQ56"/>
          <cell r="AR56"/>
          <cell r="AS56"/>
          <cell r="AT56"/>
          <cell r="AU56"/>
          <cell r="AV56">
            <v>0</v>
          </cell>
          <cell r="AW56">
            <v>3</v>
          </cell>
          <cell r="AX56">
            <v>2</v>
          </cell>
          <cell r="AY56">
            <v>2</v>
          </cell>
          <cell r="AZ56">
            <v>0</v>
          </cell>
          <cell r="BA56">
            <v>0</v>
          </cell>
          <cell r="BB56">
            <v>0</v>
          </cell>
          <cell r="BC56">
            <v>0</v>
          </cell>
          <cell r="BD56">
            <v>0</v>
          </cell>
          <cell r="BE56">
            <v>0</v>
          </cell>
          <cell r="BF56">
            <v>0</v>
          </cell>
          <cell r="BG56">
            <v>0</v>
          </cell>
          <cell r="BH56">
            <v>0</v>
          </cell>
        </row>
        <row r="57">
          <cell r="H57">
            <v>51</v>
          </cell>
          <cell r="I57" t="str">
            <v>6 DE OCTUBRE</v>
          </cell>
          <cell r="J57">
            <v>10</v>
          </cell>
          <cell r="K57">
            <v>7</v>
          </cell>
          <cell r="L57">
            <v>19</v>
          </cell>
          <cell r="M57">
            <v>15</v>
          </cell>
          <cell r="N57"/>
          <cell r="O57"/>
          <cell r="P57"/>
          <cell r="Q57"/>
          <cell r="R57"/>
          <cell r="S57"/>
          <cell r="T57"/>
          <cell r="U57"/>
          <cell r="V57">
            <v>51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/>
          <cell r="AB57"/>
          <cell r="AC57"/>
          <cell r="AD57"/>
          <cell r="AE57"/>
          <cell r="AF57"/>
          <cell r="AG57"/>
          <cell r="AH57"/>
          <cell r="AI57">
            <v>0</v>
          </cell>
          <cell r="AJ57">
            <v>0</v>
          </cell>
          <cell r="AK57">
            <v>0</v>
          </cell>
          <cell r="AL57">
            <v>0</v>
          </cell>
          <cell r="AM57">
            <v>0</v>
          </cell>
          <cell r="AN57"/>
          <cell r="AO57"/>
          <cell r="AP57"/>
          <cell r="AQ57"/>
          <cell r="AR57"/>
          <cell r="AS57"/>
          <cell r="AT57"/>
          <cell r="AU57"/>
          <cell r="AV57">
            <v>0</v>
          </cell>
          <cell r="AW57">
            <v>10</v>
          </cell>
          <cell r="AX57">
            <v>7</v>
          </cell>
          <cell r="AY57">
            <v>19</v>
          </cell>
          <cell r="AZ57">
            <v>15</v>
          </cell>
          <cell r="BA57">
            <v>0</v>
          </cell>
          <cell r="BB57">
            <v>0</v>
          </cell>
          <cell r="BC57">
            <v>0</v>
          </cell>
          <cell r="BD57">
            <v>0</v>
          </cell>
          <cell r="BE57">
            <v>0</v>
          </cell>
          <cell r="BF57">
            <v>0</v>
          </cell>
          <cell r="BG57">
            <v>0</v>
          </cell>
          <cell r="BH57">
            <v>0</v>
          </cell>
        </row>
        <row r="58">
          <cell r="H58">
            <v>52</v>
          </cell>
          <cell r="I58" t="str">
            <v>SOLEDAD De BELEN</v>
          </cell>
          <cell r="J58">
            <v>0</v>
          </cell>
          <cell r="K58">
            <v>2</v>
          </cell>
          <cell r="L58">
            <v>1</v>
          </cell>
          <cell r="M58">
            <v>2</v>
          </cell>
          <cell r="N58"/>
          <cell r="O58"/>
          <cell r="P58"/>
          <cell r="Q58"/>
          <cell r="R58"/>
          <cell r="S58"/>
          <cell r="T58"/>
          <cell r="U58"/>
          <cell r="V58">
            <v>5</v>
          </cell>
          <cell r="W58">
            <v>0</v>
          </cell>
          <cell r="X58">
            <v>0</v>
          </cell>
          <cell r="Y58">
            <v>0</v>
          </cell>
          <cell r="Z58">
            <v>0</v>
          </cell>
          <cell r="AA58"/>
          <cell r="AB58"/>
          <cell r="AC58"/>
          <cell r="AD58"/>
          <cell r="AE58"/>
          <cell r="AF58"/>
          <cell r="AG58"/>
          <cell r="AH58"/>
          <cell r="AI58">
            <v>0</v>
          </cell>
          <cell r="AJ58">
            <v>0</v>
          </cell>
          <cell r="AK58">
            <v>0</v>
          </cell>
          <cell r="AL58">
            <v>0</v>
          </cell>
          <cell r="AM58">
            <v>0</v>
          </cell>
          <cell r="AN58"/>
          <cell r="AO58"/>
          <cell r="AP58"/>
          <cell r="AQ58"/>
          <cell r="AR58"/>
          <cell r="AS58"/>
          <cell r="AT58"/>
          <cell r="AU58"/>
          <cell r="AV58">
            <v>0</v>
          </cell>
          <cell r="AW58">
            <v>0</v>
          </cell>
          <cell r="AX58">
            <v>2</v>
          </cell>
          <cell r="AY58">
            <v>1</v>
          </cell>
          <cell r="AZ58">
            <v>2</v>
          </cell>
          <cell r="BA58">
            <v>0</v>
          </cell>
          <cell r="BB58">
            <v>0</v>
          </cell>
          <cell r="BC58">
            <v>0</v>
          </cell>
          <cell r="BD58">
            <v>0</v>
          </cell>
          <cell r="BE58">
            <v>0</v>
          </cell>
          <cell r="BF58">
            <v>0</v>
          </cell>
          <cell r="BG58">
            <v>0</v>
          </cell>
          <cell r="BH58">
            <v>0</v>
          </cell>
        </row>
        <row r="59">
          <cell r="H59">
            <v>53</v>
          </cell>
          <cell r="I59" t="str">
            <v>ANGAMOS</v>
          </cell>
          <cell r="J59">
            <v>5</v>
          </cell>
          <cell r="K59">
            <v>4</v>
          </cell>
          <cell r="L59">
            <v>0</v>
          </cell>
          <cell r="M59">
            <v>0</v>
          </cell>
          <cell r="N59"/>
          <cell r="O59"/>
          <cell r="P59"/>
          <cell r="Q59"/>
          <cell r="R59"/>
          <cell r="S59"/>
          <cell r="T59"/>
          <cell r="U59"/>
          <cell r="V59">
            <v>9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/>
          <cell r="AB59"/>
          <cell r="AC59"/>
          <cell r="AD59"/>
          <cell r="AE59"/>
          <cell r="AF59"/>
          <cell r="AG59"/>
          <cell r="AH59"/>
          <cell r="AI59">
            <v>0</v>
          </cell>
          <cell r="AJ59">
            <v>0</v>
          </cell>
          <cell r="AK59">
            <v>0</v>
          </cell>
          <cell r="AL59">
            <v>0</v>
          </cell>
          <cell r="AM59">
            <v>0</v>
          </cell>
          <cell r="AN59"/>
          <cell r="AO59"/>
          <cell r="AP59"/>
          <cell r="AQ59"/>
          <cell r="AR59"/>
          <cell r="AS59"/>
          <cell r="AT59"/>
          <cell r="AU59"/>
          <cell r="AV59">
            <v>0</v>
          </cell>
          <cell r="AW59">
            <v>5</v>
          </cell>
          <cell r="AX59">
            <v>4</v>
          </cell>
          <cell r="AY59">
            <v>0</v>
          </cell>
          <cell r="AZ59">
            <v>0</v>
          </cell>
          <cell r="BA59">
            <v>0</v>
          </cell>
          <cell r="BB59">
            <v>0</v>
          </cell>
          <cell r="BC59">
            <v>0</v>
          </cell>
          <cell r="BD59">
            <v>0</v>
          </cell>
          <cell r="BE59">
            <v>0</v>
          </cell>
          <cell r="BF59">
            <v>0</v>
          </cell>
          <cell r="BG59">
            <v>0</v>
          </cell>
          <cell r="BH59">
            <v>0</v>
          </cell>
        </row>
        <row r="60">
          <cell r="H60">
            <v>54</v>
          </cell>
          <cell r="I60" t="str">
            <v>INDIANA</v>
          </cell>
          <cell r="J60">
            <v>4</v>
          </cell>
          <cell r="K60">
            <v>3</v>
          </cell>
          <cell r="L60">
            <v>3</v>
          </cell>
          <cell r="M60">
            <v>3</v>
          </cell>
          <cell r="N60"/>
          <cell r="O60"/>
          <cell r="P60"/>
          <cell r="Q60"/>
          <cell r="R60"/>
          <cell r="S60"/>
          <cell r="T60"/>
          <cell r="U60"/>
          <cell r="V60">
            <v>13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/>
          <cell r="AB60"/>
          <cell r="AC60"/>
          <cell r="AD60"/>
          <cell r="AE60"/>
          <cell r="AF60"/>
          <cell r="AG60"/>
          <cell r="AH60"/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/>
          <cell r="AO60"/>
          <cell r="AP60"/>
          <cell r="AQ60"/>
          <cell r="AR60"/>
          <cell r="AS60"/>
          <cell r="AT60"/>
          <cell r="AU60"/>
          <cell r="AV60">
            <v>0</v>
          </cell>
          <cell r="AW60">
            <v>4</v>
          </cell>
          <cell r="AX60">
            <v>3</v>
          </cell>
          <cell r="AY60">
            <v>3</v>
          </cell>
          <cell r="AZ60">
            <v>3</v>
          </cell>
          <cell r="BA60">
            <v>0</v>
          </cell>
          <cell r="BB60">
            <v>0</v>
          </cell>
          <cell r="BC60">
            <v>0</v>
          </cell>
          <cell r="BD60">
            <v>0</v>
          </cell>
          <cell r="BE60">
            <v>0</v>
          </cell>
          <cell r="BF60">
            <v>0</v>
          </cell>
          <cell r="BG60">
            <v>0</v>
          </cell>
          <cell r="BH60">
            <v>0</v>
          </cell>
        </row>
        <row r="61">
          <cell r="H61">
            <v>55</v>
          </cell>
          <cell r="I61" t="str">
            <v>MANITI I ZONA</v>
          </cell>
          <cell r="J61">
            <v>0</v>
          </cell>
          <cell r="K61">
            <v>3</v>
          </cell>
          <cell r="L61">
            <v>1</v>
          </cell>
          <cell r="M61">
            <v>5</v>
          </cell>
          <cell r="N61"/>
          <cell r="O61"/>
          <cell r="P61"/>
          <cell r="Q61"/>
          <cell r="R61"/>
          <cell r="S61"/>
          <cell r="T61"/>
          <cell r="U61"/>
          <cell r="V61">
            <v>9</v>
          </cell>
          <cell r="W61">
            <v>0</v>
          </cell>
          <cell r="X61">
            <v>0</v>
          </cell>
          <cell r="Y61">
            <v>0</v>
          </cell>
          <cell r="Z61">
            <v>0</v>
          </cell>
          <cell r="AA61"/>
          <cell r="AB61"/>
          <cell r="AC61"/>
          <cell r="AD61"/>
          <cell r="AE61"/>
          <cell r="AF61"/>
          <cell r="AG61"/>
          <cell r="AH61"/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/>
          <cell r="AO61"/>
          <cell r="AP61"/>
          <cell r="AQ61"/>
          <cell r="AR61"/>
          <cell r="AS61"/>
          <cell r="AT61"/>
          <cell r="AU61"/>
          <cell r="AV61">
            <v>0</v>
          </cell>
          <cell r="AW61">
            <v>0</v>
          </cell>
          <cell r="AX61">
            <v>3</v>
          </cell>
          <cell r="AY61">
            <v>1</v>
          </cell>
          <cell r="AZ61">
            <v>5</v>
          </cell>
          <cell r="BA61">
            <v>0</v>
          </cell>
          <cell r="BB61">
            <v>0</v>
          </cell>
          <cell r="BC61">
            <v>0</v>
          </cell>
          <cell r="BD61">
            <v>0</v>
          </cell>
          <cell r="BE61">
            <v>0</v>
          </cell>
          <cell r="BF61">
            <v>0</v>
          </cell>
          <cell r="BG61">
            <v>0</v>
          </cell>
          <cell r="BH61">
            <v>0</v>
          </cell>
        </row>
        <row r="62">
          <cell r="H62">
            <v>56</v>
          </cell>
          <cell r="I62" t="str">
            <v>SANTA CECILIA</v>
          </cell>
          <cell r="J62">
            <v>1</v>
          </cell>
          <cell r="K62">
            <v>3</v>
          </cell>
          <cell r="L62">
            <v>2</v>
          </cell>
          <cell r="M62">
            <v>2</v>
          </cell>
          <cell r="N62"/>
          <cell r="O62"/>
          <cell r="P62"/>
          <cell r="Q62"/>
          <cell r="R62"/>
          <cell r="S62"/>
          <cell r="T62"/>
          <cell r="U62"/>
          <cell r="V62">
            <v>8</v>
          </cell>
          <cell r="W62">
            <v>0</v>
          </cell>
          <cell r="X62">
            <v>0</v>
          </cell>
          <cell r="Y62">
            <v>0</v>
          </cell>
          <cell r="Z62">
            <v>0</v>
          </cell>
          <cell r="AA62"/>
          <cell r="AB62"/>
          <cell r="AC62"/>
          <cell r="AD62"/>
          <cell r="AE62"/>
          <cell r="AF62"/>
          <cell r="AG62"/>
          <cell r="AH62"/>
          <cell r="AI62">
            <v>0</v>
          </cell>
          <cell r="AJ62">
            <v>0</v>
          </cell>
          <cell r="AK62">
            <v>0</v>
          </cell>
          <cell r="AL62">
            <v>0</v>
          </cell>
          <cell r="AM62">
            <v>0</v>
          </cell>
          <cell r="AN62"/>
          <cell r="AO62"/>
          <cell r="AP62"/>
          <cell r="AQ62"/>
          <cell r="AR62"/>
          <cell r="AS62"/>
          <cell r="AT62"/>
          <cell r="AU62"/>
          <cell r="AV62">
            <v>0</v>
          </cell>
          <cell r="AW62">
            <v>1</v>
          </cell>
          <cell r="AX62">
            <v>3</v>
          </cell>
          <cell r="AY62">
            <v>2</v>
          </cell>
          <cell r="AZ62">
            <v>2</v>
          </cell>
          <cell r="BA62">
            <v>0</v>
          </cell>
          <cell r="BB62">
            <v>0</v>
          </cell>
          <cell r="BC62">
            <v>0</v>
          </cell>
          <cell r="BD62">
            <v>0</v>
          </cell>
          <cell r="BE62">
            <v>0</v>
          </cell>
          <cell r="BF62">
            <v>0</v>
          </cell>
          <cell r="BG62">
            <v>0</v>
          </cell>
          <cell r="BH62">
            <v>0</v>
          </cell>
        </row>
        <row r="63">
          <cell r="H63">
            <v>57</v>
          </cell>
          <cell r="I63" t="str">
            <v>YANAYACU DE BOMBONAJE</v>
          </cell>
          <cell r="J63">
            <v>5</v>
          </cell>
          <cell r="K63">
            <v>6</v>
          </cell>
          <cell r="L63">
            <v>8</v>
          </cell>
          <cell r="M63">
            <v>2</v>
          </cell>
          <cell r="N63"/>
          <cell r="O63"/>
          <cell r="P63"/>
          <cell r="Q63"/>
          <cell r="R63"/>
          <cell r="S63"/>
          <cell r="T63"/>
          <cell r="U63"/>
          <cell r="V63">
            <v>21</v>
          </cell>
          <cell r="W63">
            <v>0</v>
          </cell>
          <cell r="X63">
            <v>0</v>
          </cell>
          <cell r="Y63">
            <v>0</v>
          </cell>
          <cell r="Z63">
            <v>0</v>
          </cell>
          <cell r="AA63"/>
          <cell r="AB63"/>
          <cell r="AC63"/>
          <cell r="AD63"/>
          <cell r="AE63"/>
          <cell r="AF63"/>
          <cell r="AG63"/>
          <cell r="AH63"/>
          <cell r="AI63">
            <v>0</v>
          </cell>
          <cell r="AJ63">
            <v>0</v>
          </cell>
          <cell r="AK63">
            <v>0</v>
          </cell>
          <cell r="AL63">
            <v>0</v>
          </cell>
          <cell r="AM63">
            <v>0</v>
          </cell>
          <cell r="AN63"/>
          <cell r="AO63"/>
          <cell r="AP63"/>
          <cell r="AQ63"/>
          <cell r="AR63"/>
          <cell r="AS63"/>
          <cell r="AT63"/>
          <cell r="AU63"/>
          <cell r="AV63">
            <v>0</v>
          </cell>
          <cell r="AW63">
            <v>5</v>
          </cell>
          <cell r="AX63">
            <v>6</v>
          </cell>
          <cell r="AY63">
            <v>8</v>
          </cell>
          <cell r="AZ63">
            <v>2</v>
          </cell>
          <cell r="BA63">
            <v>0</v>
          </cell>
          <cell r="BB63">
            <v>0</v>
          </cell>
          <cell r="BC63">
            <v>0</v>
          </cell>
          <cell r="BD63">
            <v>0</v>
          </cell>
          <cell r="BE63">
            <v>0</v>
          </cell>
          <cell r="BF63">
            <v>0</v>
          </cell>
          <cell r="BG63">
            <v>0</v>
          </cell>
          <cell r="BH63">
            <v>0</v>
          </cell>
        </row>
        <row r="64">
          <cell r="H64">
            <v>58</v>
          </cell>
          <cell r="I64" t="str">
            <v>VAINILLA</v>
          </cell>
          <cell r="J64">
            <v>1</v>
          </cell>
          <cell r="K64">
            <v>2</v>
          </cell>
          <cell r="L64">
            <v>4</v>
          </cell>
          <cell r="M64">
            <v>4</v>
          </cell>
          <cell r="N64"/>
          <cell r="O64"/>
          <cell r="P64"/>
          <cell r="Q64"/>
          <cell r="R64"/>
          <cell r="S64"/>
          <cell r="T64"/>
          <cell r="U64"/>
          <cell r="V64">
            <v>11</v>
          </cell>
          <cell r="W64">
            <v>0</v>
          </cell>
          <cell r="X64">
            <v>0</v>
          </cell>
          <cell r="Y64">
            <v>0</v>
          </cell>
          <cell r="Z64">
            <v>0</v>
          </cell>
          <cell r="AA64"/>
          <cell r="AB64"/>
          <cell r="AC64"/>
          <cell r="AD64"/>
          <cell r="AE64"/>
          <cell r="AF64"/>
          <cell r="AG64"/>
          <cell r="AH64"/>
          <cell r="AI64">
            <v>0</v>
          </cell>
          <cell r="AJ64">
            <v>0</v>
          </cell>
          <cell r="AK64">
            <v>0</v>
          </cell>
          <cell r="AL64">
            <v>0</v>
          </cell>
          <cell r="AM64">
            <v>0</v>
          </cell>
          <cell r="AN64"/>
          <cell r="AO64"/>
          <cell r="AP64"/>
          <cell r="AQ64"/>
          <cell r="AR64"/>
          <cell r="AS64"/>
          <cell r="AT64"/>
          <cell r="AU64"/>
          <cell r="AV64">
            <v>0</v>
          </cell>
          <cell r="AW64">
            <v>1</v>
          </cell>
          <cell r="AX64">
            <v>2</v>
          </cell>
          <cell r="AY64">
            <v>4</v>
          </cell>
          <cell r="AZ64">
            <v>4</v>
          </cell>
          <cell r="BA64">
            <v>0</v>
          </cell>
          <cell r="BB64">
            <v>0</v>
          </cell>
          <cell r="BC64">
            <v>0</v>
          </cell>
          <cell r="BD64">
            <v>0</v>
          </cell>
          <cell r="BE64">
            <v>0</v>
          </cell>
          <cell r="BF64">
            <v>0</v>
          </cell>
          <cell r="BG64">
            <v>0</v>
          </cell>
          <cell r="BH64">
            <v>0</v>
          </cell>
        </row>
        <row r="65">
          <cell r="H65">
            <v>59</v>
          </cell>
          <cell r="I65" t="str">
            <v>SINCHICUY</v>
          </cell>
          <cell r="J65">
            <v>0</v>
          </cell>
          <cell r="K65">
            <v>0</v>
          </cell>
          <cell r="L65">
            <v>2</v>
          </cell>
          <cell r="M65">
            <v>1</v>
          </cell>
          <cell r="N65"/>
          <cell r="O65"/>
          <cell r="P65"/>
          <cell r="Q65"/>
          <cell r="R65"/>
          <cell r="S65"/>
          <cell r="T65"/>
          <cell r="U65"/>
          <cell r="V65">
            <v>3</v>
          </cell>
          <cell r="W65">
            <v>0</v>
          </cell>
          <cell r="X65">
            <v>0</v>
          </cell>
          <cell r="Y65">
            <v>0</v>
          </cell>
          <cell r="Z65">
            <v>0</v>
          </cell>
          <cell r="AA65"/>
          <cell r="AB65"/>
          <cell r="AC65"/>
          <cell r="AD65"/>
          <cell r="AE65"/>
          <cell r="AF65"/>
          <cell r="AG65"/>
          <cell r="AH65"/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/>
          <cell r="AO65"/>
          <cell r="AP65"/>
          <cell r="AQ65"/>
          <cell r="AR65"/>
          <cell r="AS65"/>
          <cell r="AT65"/>
          <cell r="AU65"/>
          <cell r="AV65">
            <v>0</v>
          </cell>
          <cell r="AW65">
            <v>0</v>
          </cell>
          <cell r="AX65">
            <v>0</v>
          </cell>
          <cell r="AY65">
            <v>2</v>
          </cell>
          <cell r="AZ65">
            <v>1</v>
          </cell>
          <cell r="BA65">
            <v>0</v>
          </cell>
          <cell r="BB65">
            <v>0</v>
          </cell>
          <cell r="BC65">
            <v>0</v>
          </cell>
          <cell r="BD65">
            <v>0</v>
          </cell>
          <cell r="BE65">
            <v>0</v>
          </cell>
          <cell r="BF65">
            <v>0</v>
          </cell>
          <cell r="BG65">
            <v>0</v>
          </cell>
          <cell r="BH65">
            <v>0</v>
          </cell>
        </row>
        <row r="66">
          <cell r="H66">
            <v>60</v>
          </cell>
          <cell r="I66" t="str">
            <v>FRANCISCO DE ORELLANA</v>
          </cell>
          <cell r="J66">
            <v>1</v>
          </cell>
          <cell r="K66">
            <v>4</v>
          </cell>
          <cell r="L66">
            <v>11</v>
          </cell>
          <cell r="M66">
            <v>5</v>
          </cell>
          <cell r="N66"/>
          <cell r="O66"/>
          <cell r="P66"/>
          <cell r="Q66"/>
          <cell r="R66"/>
          <cell r="S66"/>
          <cell r="T66"/>
          <cell r="U66"/>
          <cell r="V66">
            <v>21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/>
          <cell r="AB66"/>
          <cell r="AC66"/>
          <cell r="AD66"/>
          <cell r="AE66"/>
          <cell r="AF66"/>
          <cell r="AG66"/>
          <cell r="AH66"/>
          <cell r="AI66">
            <v>0</v>
          </cell>
          <cell r="AJ66">
            <v>0</v>
          </cell>
          <cell r="AK66">
            <v>0</v>
          </cell>
          <cell r="AL66">
            <v>0</v>
          </cell>
          <cell r="AM66">
            <v>1</v>
          </cell>
          <cell r="AN66"/>
          <cell r="AO66"/>
          <cell r="AP66"/>
          <cell r="AQ66"/>
          <cell r="AR66"/>
          <cell r="AS66"/>
          <cell r="AT66"/>
          <cell r="AU66"/>
          <cell r="AV66">
            <v>1</v>
          </cell>
          <cell r="AW66">
            <v>1</v>
          </cell>
          <cell r="AX66">
            <v>4</v>
          </cell>
          <cell r="AY66">
            <v>11</v>
          </cell>
          <cell r="AZ66">
            <v>6</v>
          </cell>
          <cell r="BA66">
            <v>0</v>
          </cell>
          <cell r="BB66">
            <v>0</v>
          </cell>
          <cell r="BC66">
            <v>0</v>
          </cell>
          <cell r="BD66">
            <v>0</v>
          </cell>
          <cell r="BE66">
            <v>0</v>
          </cell>
          <cell r="BF66">
            <v>0</v>
          </cell>
          <cell r="BG66">
            <v>0</v>
          </cell>
          <cell r="BH66">
            <v>0</v>
          </cell>
        </row>
        <row r="67">
          <cell r="H67">
            <v>61</v>
          </cell>
          <cell r="I67" t="str">
            <v>SANTA MARIA DE MARUPA</v>
          </cell>
          <cell r="J67">
            <v>0</v>
          </cell>
          <cell r="K67">
            <v>0</v>
          </cell>
          <cell r="L67">
            <v>3</v>
          </cell>
          <cell r="M67">
            <v>0</v>
          </cell>
          <cell r="N67"/>
          <cell r="O67"/>
          <cell r="P67"/>
          <cell r="Q67"/>
          <cell r="R67"/>
          <cell r="S67"/>
          <cell r="T67"/>
          <cell r="U67"/>
          <cell r="V67">
            <v>3</v>
          </cell>
          <cell r="W67">
            <v>0</v>
          </cell>
          <cell r="X67">
            <v>0</v>
          </cell>
          <cell r="Y67">
            <v>0</v>
          </cell>
          <cell r="Z67">
            <v>0</v>
          </cell>
          <cell r="AA67"/>
          <cell r="AB67"/>
          <cell r="AC67"/>
          <cell r="AD67"/>
          <cell r="AE67"/>
          <cell r="AF67"/>
          <cell r="AG67"/>
          <cell r="AH67"/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/>
          <cell r="AO67"/>
          <cell r="AP67"/>
          <cell r="AQ67"/>
          <cell r="AR67"/>
          <cell r="AS67"/>
          <cell r="AT67"/>
          <cell r="AU67"/>
          <cell r="AV67">
            <v>0</v>
          </cell>
          <cell r="AW67">
            <v>0</v>
          </cell>
          <cell r="AX67">
            <v>0</v>
          </cell>
          <cell r="AY67">
            <v>3</v>
          </cell>
          <cell r="AZ67">
            <v>0</v>
          </cell>
          <cell r="BA67">
            <v>0</v>
          </cell>
          <cell r="BB67">
            <v>0</v>
          </cell>
          <cell r="BC67">
            <v>0</v>
          </cell>
          <cell r="BD67">
            <v>0</v>
          </cell>
          <cell r="BE67">
            <v>0</v>
          </cell>
          <cell r="BF67">
            <v>0</v>
          </cell>
          <cell r="BG67">
            <v>0</v>
          </cell>
          <cell r="BH67">
            <v>0</v>
          </cell>
        </row>
        <row r="68">
          <cell r="H68">
            <v>62</v>
          </cell>
          <cell r="I68" t="str">
            <v>ORAN</v>
          </cell>
          <cell r="J68">
            <v>2</v>
          </cell>
          <cell r="K68">
            <v>5</v>
          </cell>
          <cell r="L68">
            <v>0</v>
          </cell>
          <cell r="M68">
            <v>0</v>
          </cell>
          <cell r="N68"/>
          <cell r="O68"/>
          <cell r="P68"/>
          <cell r="Q68"/>
          <cell r="R68"/>
          <cell r="S68"/>
          <cell r="T68"/>
          <cell r="U68"/>
          <cell r="V68">
            <v>7</v>
          </cell>
          <cell r="W68">
            <v>0</v>
          </cell>
          <cell r="X68">
            <v>0</v>
          </cell>
          <cell r="Y68">
            <v>0</v>
          </cell>
          <cell r="Z68">
            <v>0</v>
          </cell>
          <cell r="AA68"/>
          <cell r="AB68"/>
          <cell r="AC68"/>
          <cell r="AD68"/>
          <cell r="AE68"/>
          <cell r="AF68"/>
          <cell r="AG68"/>
          <cell r="AH68"/>
          <cell r="AI68">
            <v>0</v>
          </cell>
          <cell r="AJ68">
            <v>0</v>
          </cell>
          <cell r="AK68">
            <v>0</v>
          </cell>
          <cell r="AL68">
            <v>0</v>
          </cell>
          <cell r="AM68">
            <v>0</v>
          </cell>
          <cell r="AN68"/>
          <cell r="AO68"/>
          <cell r="AP68"/>
          <cell r="AQ68"/>
          <cell r="AR68"/>
          <cell r="AS68"/>
          <cell r="AT68"/>
          <cell r="AU68"/>
          <cell r="AV68">
            <v>0</v>
          </cell>
          <cell r="AW68">
            <v>2</v>
          </cell>
          <cell r="AX68">
            <v>5</v>
          </cell>
          <cell r="AY68">
            <v>0</v>
          </cell>
          <cell r="AZ68">
            <v>0</v>
          </cell>
          <cell r="BA68">
            <v>0</v>
          </cell>
          <cell r="BB68">
            <v>0</v>
          </cell>
          <cell r="BC68">
            <v>0</v>
          </cell>
          <cell r="BD68">
            <v>0</v>
          </cell>
          <cell r="BE68">
            <v>0</v>
          </cell>
          <cell r="BF68">
            <v>0</v>
          </cell>
          <cell r="BG68">
            <v>0</v>
          </cell>
          <cell r="BH68">
            <v>0</v>
          </cell>
        </row>
        <row r="69">
          <cell r="H69">
            <v>63</v>
          </cell>
          <cell r="I69" t="str">
            <v>YANASHI</v>
          </cell>
          <cell r="J69">
            <v>10</v>
          </cell>
          <cell r="K69">
            <v>9</v>
          </cell>
          <cell r="L69">
            <v>0</v>
          </cell>
          <cell r="M69">
            <v>0</v>
          </cell>
          <cell r="N69"/>
          <cell r="O69"/>
          <cell r="P69"/>
          <cell r="Q69"/>
          <cell r="R69"/>
          <cell r="S69"/>
          <cell r="T69"/>
          <cell r="U69"/>
          <cell r="V69">
            <v>19</v>
          </cell>
          <cell r="W69">
            <v>0</v>
          </cell>
          <cell r="X69">
            <v>0</v>
          </cell>
          <cell r="Y69">
            <v>0</v>
          </cell>
          <cell r="Z69">
            <v>0</v>
          </cell>
          <cell r="AA69"/>
          <cell r="AB69"/>
          <cell r="AC69"/>
          <cell r="AD69"/>
          <cell r="AE69"/>
          <cell r="AF69"/>
          <cell r="AG69"/>
          <cell r="AH69"/>
          <cell r="AI69">
            <v>0</v>
          </cell>
          <cell r="AJ69">
            <v>0</v>
          </cell>
          <cell r="AK69">
            <v>0</v>
          </cell>
          <cell r="AL69">
            <v>0</v>
          </cell>
          <cell r="AM69">
            <v>0</v>
          </cell>
          <cell r="AN69"/>
          <cell r="AO69"/>
          <cell r="AP69"/>
          <cell r="AQ69"/>
          <cell r="AR69"/>
          <cell r="AS69"/>
          <cell r="AT69"/>
          <cell r="AU69"/>
          <cell r="AV69">
            <v>0</v>
          </cell>
          <cell r="AW69">
            <v>10</v>
          </cell>
          <cell r="AX69">
            <v>9</v>
          </cell>
          <cell r="AY69">
            <v>0</v>
          </cell>
          <cell r="AZ69">
            <v>0</v>
          </cell>
          <cell r="BA69">
            <v>0</v>
          </cell>
          <cell r="BB69">
            <v>0</v>
          </cell>
          <cell r="BC69">
            <v>0</v>
          </cell>
          <cell r="BD69">
            <v>0</v>
          </cell>
          <cell r="BE69">
            <v>0</v>
          </cell>
          <cell r="BF69">
            <v>0</v>
          </cell>
          <cell r="BG69">
            <v>0</v>
          </cell>
          <cell r="BH69">
            <v>0</v>
          </cell>
        </row>
        <row r="70">
          <cell r="H70">
            <v>64</v>
          </cell>
          <cell r="I70" t="str">
            <v>MAZAN</v>
          </cell>
          <cell r="J70">
            <v>13</v>
          </cell>
          <cell r="K70">
            <v>5</v>
          </cell>
          <cell r="L70">
            <v>4</v>
          </cell>
          <cell r="M70">
            <v>8</v>
          </cell>
          <cell r="N70"/>
          <cell r="O70"/>
          <cell r="P70"/>
          <cell r="Q70"/>
          <cell r="R70"/>
          <cell r="S70"/>
          <cell r="T70"/>
          <cell r="U70"/>
          <cell r="V70">
            <v>30</v>
          </cell>
          <cell r="W70">
            <v>0</v>
          </cell>
          <cell r="X70">
            <v>0</v>
          </cell>
          <cell r="Y70">
            <v>0</v>
          </cell>
          <cell r="Z70">
            <v>0</v>
          </cell>
          <cell r="AA70"/>
          <cell r="AB70"/>
          <cell r="AC70"/>
          <cell r="AD70"/>
          <cell r="AE70"/>
          <cell r="AF70"/>
          <cell r="AG70"/>
          <cell r="AH70"/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/>
          <cell r="AO70"/>
          <cell r="AP70"/>
          <cell r="AQ70"/>
          <cell r="AR70"/>
          <cell r="AS70"/>
          <cell r="AT70"/>
          <cell r="AU70"/>
          <cell r="AV70">
            <v>0</v>
          </cell>
          <cell r="AW70">
            <v>13</v>
          </cell>
          <cell r="AX70">
            <v>5</v>
          </cell>
          <cell r="AY70">
            <v>4</v>
          </cell>
          <cell r="AZ70">
            <v>8</v>
          </cell>
          <cell r="BA70">
            <v>0</v>
          </cell>
          <cell r="BB70">
            <v>0</v>
          </cell>
          <cell r="BC70">
            <v>0</v>
          </cell>
          <cell r="BD70">
            <v>0</v>
          </cell>
          <cell r="BE70">
            <v>0</v>
          </cell>
          <cell r="BF70">
            <v>0</v>
          </cell>
          <cell r="BG70">
            <v>0</v>
          </cell>
          <cell r="BH70">
            <v>0</v>
          </cell>
        </row>
        <row r="71">
          <cell r="H71">
            <v>65</v>
          </cell>
          <cell r="I71" t="str">
            <v>TAMANCO</v>
          </cell>
          <cell r="J71">
            <v>0</v>
          </cell>
          <cell r="K71">
            <v>2</v>
          </cell>
          <cell r="L71">
            <v>0</v>
          </cell>
          <cell r="M71">
            <v>4</v>
          </cell>
          <cell r="N71"/>
          <cell r="O71"/>
          <cell r="P71"/>
          <cell r="Q71"/>
          <cell r="R71"/>
          <cell r="S71"/>
          <cell r="T71"/>
          <cell r="U71"/>
          <cell r="V71">
            <v>6</v>
          </cell>
          <cell r="W71">
            <v>0</v>
          </cell>
          <cell r="X71">
            <v>0</v>
          </cell>
          <cell r="Y71">
            <v>0</v>
          </cell>
          <cell r="Z71">
            <v>0</v>
          </cell>
          <cell r="AA71"/>
          <cell r="AB71"/>
          <cell r="AC71"/>
          <cell r="AD71"/>
          <cell r="AE71"/>
          <cell r="AF71"/>
          <cell r="AG71"/>
          <cell r="AH71"/>
          <cell r="AI71">
            <v>0</v>
          </cell>
          <cell r="AJ71">
            <v>0</v>
          </cell>
          <cell r="AK71">
            <v>0</v>
          </cell>
          <cell r="AL71">
            <v>0</v>
          </cell>
          <cell r="AM71">
            <v>0</v>
          </cell>
          <cell r="AN71"/>
          <cell r="AO71"/>
          <cell r="AP71"/>
          <cell r="AQ71"/>
          <cell r="AR71"/>
          <cell r="AS71"/>
          <cell r="AT71"/>
          <cell r="AU71"/>
          <cell r="AV71">
            <v>0</v>
          </cell>
          <cell r="AW71">
            <v>0</v>
          </cell>
          <cell r="AX71">
            <v>2</v>
          </cell>
          <cell r="AY71">
            <v>0</v>
          </cell>
          <cell r="AZ71">
            <v>4</v>
          </cell>
          <cell r="BA71">
            <v>0</v>
          </cell>
          <cell r="BB71">
            <v>0</v>
          </cell>
          <cell r="BC71">
            <v>0</v>
          </cell>
          <cell r="BD71">
            <v>0</v>
          </cell>
          <cell r="BE71">
            <v>0</v>
          </cell>
          <cell r="BF71">
            <v>0</v>
          </cell>
          <cell r="BG71">
            <v>0</v>
          </cell>
          <cell r="BH71">
            <v>0</v>
          </cell>
        </row>
        <row r="72">
          <cell r="H72">
            <v>67</v>
          </cell>
          <cell r="I72" t="str">
            <v>NUEVA LIBERTAD O TUTAPISHCO</v>
          </cell>
          <cell r="J72">
            <v>1</v>
          </cell>
          <cell r="K72">
            <v>0</v>
          </cell>
          <cell r="L72">
            <v>2</v>
          </cell>
          <cell r="M72">
            <v>4</v>
          </cell>
          <cell r="N72"/>
          <cell r="O72"/>
          <cell r="P72"/>
          <cell r="Q72"/>
          <cell r="R72"/>
          <cell r="S72"/>
          <cell r="T72"/>
          <cell r="U72"/>
          <cell r="V72">
            <v>7</v>
          </cell>
          <cell r="W72">
            <v>0</v>
          </cell>
          <cell r="X72">
            <v>0</v>
          </cell>
          <cell r="Y72">
            <v>0</v>
          </cell>
          <cell r="Z72">
            <v>0</v>
          </cell>
          <cell r="AA72"/>
          <cell r="AB72"/>
          <cell r="AC72"/>
          <cell r="AD72"/>
          <cell r="AE72"/>
          <cell r="AF72"/>
          <cell r="AG72"/>
          <cell r="AH72"/>
          <cell r="AI72">
            <v>0</v>
          </cell>
          <cell r="AJ72">
            <v>0</v>
          </cell>
          <cell r="AK72">
            <v>0</v>
          </cell>
          <cell r="AL72">
            <v>0</v>
          </cell>
          <cell r="AM72">
            <v>0</v>
          </cell>
          <cell r="AN72"/>
          <cell r="AO72"/>
          <cell r="AP72"/>
          <cell r="AQ72"/>
          <cell r="AR72"/>
          <cell r="AS72"/>
          <cell r="AT72"/>
          <cell r="AU72"/>
          <cell r="AV72">
            <v>0</v>
          </cell>
          <cell r="AW72">
            <v>1</v>
          </cell>
          <cell r="AX72">
            <v>0</v>
          </cell>
          <cell r="AY72">
            <v>2</v>
          </cell>
          <cell r="AZ72">
            <v>4</v>
          </cell>
          <cell r="BA72">
            <v>0</v>
          </cell>
          <cell r="BB72">
            <v>0</v>
          </cell>
          <cell r="BC72">
            <v>0</v>
          </cell>
          <cell r="BD72">
            <v>0</v>
          </cell>
          <cell r="BE72">
            <v>0</v>
          </cell>
          <cell r="BF72">
            <v>0</v>
          </cell>
          <cell r="BG72">
            <v>0</v>
          </cell>
          <cell r="BH72">
            <v>0</v>
          </cell>
        </row>
        <row r="73">
          <cell r="H73">
            <v>68</v>
          </cell>
          <cell r="I73" t="str">
            <v>NEGRO URCO</v>
          </cell>
          <cell r="J73">
            <v>2</v>
          </cell>
          <cell r="K73">
            <v>2</v>
          </cell>
          <cell r="L73">
            <v>4</v>
          </cell>
          <cell r="M73">
            <v>6</v>
          </cell>
          <cell r="N73"/>
          <cell r="O73"/>
          <cell r="P73"/>
          <cell r="Q73"/>
          <cell r="R73"/>
          <cell r="S73"/>
          <cell r="T73"/>
          <cell r="U73"/>
          <cell r="V73">
            <v>14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/>
          <cell r="AB73"/>
          <cell r="AC73"/>
          <cell r="AD73"/>
          <cell r="AE73"/>
          <cell r="AF73"/>
          <cell r="AG73"/>
          <cell r="AH73"/>
          <cell r="AI73">
            <v>0</v>
          </cell>
          <cell r="AJ73">
            <v>0</v>
          </cell>
          <cell r="AK73">
            <v>0</v>
          </cell>
          <cell r="AL73">
            <v>0</v>
          </cell>
          <cell r="AM73">
            <v>3</v>
          </cell>
          <cell r="AN73"/>
          <cell r="AO73"/>
          <cell r="AP73"/>
          <cell r="AQ73"/>
          <cell r="AR73"/>
          <cell r="AS73"/>
          <cell r="AT73"/>
          <cell r="AU73"/>
          <cell r="AV73">
            <v>3</v>
          </cell>
          <cell r="AW73">
            <v>2</v>
          </cell>
          <cell r="AX73">
            <v>2</v>
          </cell>
          <cell r="AY73">
            <v>4</v>
          </cell>
          <cell r="AZ73">
            <v>9</v>
          </cell>
          <cell r="BA73">
            <v>0</v>
          </cell>
          <cell r="BB73">
            <v>0</v>
          </cell>
          <cell r="BC73">
            <v>0</v>
          </cell>
          <cell r="BD73">
            <v>0</v>
          </cell>
          <cell r="BE73">
            <v>0</v>
          </cell>
          <cell r="BF73">
            <v>0</v>
          </cell>
          <cell r="BG73">
            <v>0</v>
          </cell>
          <cell r="BH73">
            <v>0</v>
          </cell>
        </row>
        <row r="74">
          <cell r="H74">
            <v>69</v>
          </cell>
          <cell r="I74" t="str">
            <v>TACSHA CURARAY (Sta. María)</v>
          </cell>
          <cell r="J74">
            <v>1</v>
          </cell>
          <cell r="K74">
            <v>0</v>
          </cell>
          <cell r="L74">
            <v>3</v>
          </cell>
          <cell r="M74">
            <v>3</v>
          </cell>
          <cell r="N74"/>
          <cell r="O74"/>
          <cell r="P74"/>
          <cell r="Q74"/>
          <cell r="R74"/>
          <cell r="S74"/>
          <cell r="T74"/>
          <cell r="U74"/>
          <cell r="V74">
            <v>7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/>
          <cell r="AB74"/>
          <cell r="AC74"/>
          <cell r="AD74"/>
          <cell r="AE74"/>
          <cell r="AF74"/>
          <cell r="AG74"/>
          <cell r="AH74"/>
          <cell r="AI74">
            <v>0</v>
          </cell>
          <cell r="AJ74">
            <v>0</v>
          </cell>
          <cell r="AK74">
            <v>0</v>
          </cell>
          <cell r="AL74">
            <v>0</v>
          </cell>
          <cell r="AM74">
            <v>0</v>
          </cell>
          <cell r="AN74"/>
          <cell r="AO74"/>
          <cell r="AP74"/>
          <cell r="AQ74"/>
          <cell r="AR74"/>
          <cell r="AS74"/>
          <cell r="AT74"/>
          <cell r="AU74"/>
          <cell r="AV74">
            <v>0</v>
          </cell>
          <cell r="AW74">
            <v>1</v>
          </cell>
          <cell r="AX74">
            <v>0</v>
          </cell>
          <cell r="AY74">
            <v>3</v>
          </cell>
          <cell r="AZ74">
            <v>3</v>
          </cell>
          <cell r="BA74">
            <v>0</v>
          </cell>
          <cell r="BB74">
            <v>0</v>
          </cell>
          <cell r="BC74">
            <v>0</v>
          </cell>
          <cell r="BD74">
            <v>0</v>
          </cell>
          <cell r="BE74">
            <v>0</v>
          </cell>
          <cell r="BF74">
            <v>0</v>
          </cell>
          <cell r="BG74">
            <v>0</v>
          </cell>
          <cell r="BH74">
            <v>0</v>
          </cell>
        </row>
        <row r="75">
          <cell r="H75">
            <v>70</v>
          </cell>
          <cell r="I75" t="str">
            <v>CAMPO SERIO</v>
          </cell>
          <cell r="J75">
            <v>3</v>
          </cell>
          <cell r="K75">
            <v>3</v>
          </cell>
          <cell r="L75">
            <v>3</v>
          </cell>
          <cell r="M75">
            <v>5</v>
          </cell>
          <cell r="N75"/>
          <cell r="O75"/>
          <cell r="P75"/>
          <cell r="Q75"/>
          <cell r="R75"/>
          <cell r="S75"/>
          <cell r="T75"/>
          <cell r="U75"/>
          <cell r="V75">
            <v>14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/>
          <cell r="AB75"/>
          <cell r="AC75"/>
          <cell r="AD75"/>
          <cell r="AE75"/>
          <cell r="AF75"/>
          <cell r="AG75"/>
          <cell r="AH75"/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/>
          <cell r="AO75"/>
          <cell r="AP75"/>
          <cell r="AQ75"/>
          <cell r="AR75"/>
          <cell r="AS75"/>
          <cell r="AT75"/>
          <cell r="AU75"/>
          <cell r="AV75">
            <v>0</v>
          </cell>
          <cell r="AW75">
            <v>3</v>
          </cell>
          <cell r="AX75">
            <v>3</v>
          </cell>
          <cell r="AY75">
            <v>3</v>
          </cell>
          <cell r="AZ75">
            <v>5</v>
          </cell>
          <cell r="BA75">
            <v>0</v>
          </cell>
          <cell r="BB75">
            <v>0</v>
          </cell>
          <cell r="BC75">
            <v>0</v>
          </cell>
          <cell r="BD75">
            <v>0</v>
          </cell>
          <cell r="BE75">
            <v>0</v>
          </cell>
          <cell r="BF75">
            <v>0</v>
          </cell>
          <cell r="BG75">
            <v>0</v>
          </cell>
          <cell r="BH75">
            <v>0</v>
          </cell>
        </row>
        <row r="76">
          <cell r="H76">
            <v>71</v>
          </cell>
          <cell r="I76" t="str">
            <v>ANGOTEROS</v>
          </cell>
          <cell r="J76">
            <v>5</v>
          </cell>
          <cell r="K76">
            <v>3</v>
          </cell>
          <cell r="L76">
            <v>3</v>
          </cell>
          <cell r="M76">
            <v>4</v>
          </cell>
          <cell r="N76"/>
          <cell r="O76"/>
          <cell r="P76"/>
          <cell r="Q76"/>
          <cell r="R76"/>
          <cell r="S76"/>
          <cell r="T76"/>
          <cell r="U76"/>
          <cell r="V76">
            <v>15</v>
          </cell>
          <cell r="W76">
            <v>0</v>
          </cell>
          <cell r="X76">
            <v>0</v>
          </cell>
          <cell r="Y76">
            <v>0</v>
          </cell>
          <cell r="Z76">
            <v>0</v>
          </cell>
          <cell r="AA76"/>
          <cell r="AB76"/>
          <cell r="AC76"/>
          <cell r="AD76"/>
          <cell r="AE76"/>
          <cell r="AF76"/>
          <cell r="AG76"/>
          <cell r="AH76"/>
          <cell r="AI76">
            <v>0</v>
          </cell>
          <cell r="AJ76">
            <v>0</v>
          </cell>
          <cell r="AK76">
            <v>0</v>
          </cell>
          <cell r="AL76">
            <v>0</v>
          </cell>
          <cell r="AM76">
            <v>0</v>
          </cell>
          <cell r="AN76"/>
          <cell r="AO76"/>
          <cell r="AP76"/>
          <cell r="AQ76"/>
          <cell r="AR76"/>
          <cell r="AS76"/>
          <cell r="AT76"/>
          <cell r="AU76"/>
          <cell r="AV76">
            <v>0</v>
          </cell>
          <cell r="AW76">
            <v>5</v>
          </cell>
          <cell r="AX76">
            <v>3</v>
          </cell>
          <cell r="AY76">
            <v>3</v>
          </cell>
          <cell r="AZ76">
            <v>4</v>
          </cell>
          <cell r="BA76">
            <v>0</v>
          </cell>
          <cell r="BB76">
            <v>0</v>
          </cell>
          <cell r="BC76">
            <v>0</v>
          </cell>
          <cell r="BD76">
            <v>0</v>
          </cell>
          <cell r="BE76">
            <v>0</v>
          </cell>
          <cell r="BF76">
            <v>0</v>
          </cell>
          <cell r="BG76">
            <v>0</v>
          </cell>
          <cell r="BH76">
            <v>0</v>
          </cell>
        </row>
        <row r="77">
          <cell r="H77">
            <v>72</v>
          </cell>
          <cell r="I77" t="str">
            <v>TEMPESTAD</v>
          </cell>
          <cell r="J77">
            <v>0</v>
          </cell>
          <cell r="K77">
            <v>0</v>
          </cell>
          <cell r="L77">
            <v>0</v>
          </cell>
          <cell r="M77">
            <v>2</v>
          </cell>
          <cell r="N77"/>
          <cell r="O77"/>
          <cell r="P77"/>
          <cell r="Q77"/>
          <cell r="R77"/>
          <cell r="S77"/>
          <cell r="T77"/>
          <cell r="U77"/>
          <cell r="V77">
            <v>2</v>
          </cell>
          <cell r="W77">
            <v>0</v>
          </cell>
          <cell r="X77">
            <v>0</v>
          </cell>
          <cell r="Y77">
            <v>0</v>
          </cell>
          <cell r="Z77">
            <v>1</v>
          </cell>
          <cell r="AA77"/>
          <cell r="AB77"/>
          <cell r="AC77"/>
          <cell r="AD77"/>
          <cell r="AE77"/>
          <cell r="AF77"/>
          <cell r="AG77"/>
          <cell r="AH77"/>
          <cell r="AI77">
            <v>1</v>
          </cell>
          <cell r="AJ77">
            <v>0</v>
          </cell>
          <cell r="AK77">
            <v>0</v>
          </cell>
          <cell r="AL77">
            <v>0</v>
          </cell>
          <cell r="AM77">
            <v>0</v>
          </cell>
          <cell r="AN77"/>
          <cell r="AO77"/>
          <cell r="AP77"/>
          <cell r="AQ77"/>
          <cell r="AR77"/>
          <cell r="AS77"/>
          <cell r="AT77"/>
          <cell r="AU77"/>
          <cell r="AV77">
            <v>0</v>
          </cell>
          <cell r="AW77">
            <v>0</v>
          </cell>
          <cell r="AX77">
            <v>0</v>
          </cell>
          <cell r="AY77">
            <v>0</v>
          </cell>
          <cell r="AZ77">
            <v>3</v>
          </cell>
          <cell r="BA77">
            <v>0</v>
          </cell>
          <cell r="BB77">
            <v>0</v>
          </cell>
          <cell r="BC77">
            <v>0</v>
          </cell>
          <cell r="BD77">
            <v>0</v>
          </cell>
          <cell r="BE77">
            <v>0</v>
          </cell>
          <cell r="BF77">
            <v>0</v>
          </cell>
          <cell r="BG77">
            <v>0</v>
          </cell>
          <cell r="BH77">
            <v>0</v>
          </cell>
        </row>
        <row r="78">
          <cell r="H78">
            <v>74</v>
          </cell>
          <cell r="I78" t="str">
            <v>CABO PANTOJA De Torres Causana</v>
          </cell>
          <cell r="J78">
            <v>3</v>
          </cell>
          <cell r="K78">
            <v>3</v>
          </cell>
          <cell r="L78">
            <v>5</v>
          </cell>
          <cell r="M78">
            <v>2</v>
          </cell>
          <cell r="N78"/>
          <cell r="O78"/>
          <cell r="P78"/>
          <cell r="Q78"/>
          <cell r="R78"/>
          <cell r="S78"/>
          <cell r="T78"/>
          <cell r="U78"/>
          <cell r="V78">
            <v>13</v>
          </cell>
          <cell r="W78">
            <v>0</v>
          </cell>
          <cell r="X78">
            <v>0</v>
          </cell>
          <cell r="Y78">
            <v>0</v>
          </cell>
          <cell r="Z78">
            <v>0</v>
          </cell>
          <cell r="AA78"/>
          <cell r="AB78"/>
          <cell r="AC78"/>
          <cell r="AD78"/>
          <cell r="AE78"/>
          <cell r="AF78"/>
          <cell r="AG78"/>
          <cell r="AH78"/>
          <cell r="AI78">
            <v>0</v>
          </cell>
          <cell r="AJ78">
            <v>0</v>
          </cell>
          <cell r="AK78">
            <v>0</v>
          </cell>
          <cell r="AL78">
            <v>0</v>
          </cell>
          <cell r="AM78">
            <v>0</v>
          </cell>
          <cell r="AN78"/>
          <cell r="AO78"/>
          <cell r="AP78"/>
          <cell r="AQ78"/>
          <cell r="AR78"/>
          <cell r="AS78"/>
          <cell r="AT78"/>
          <cell r="AU78"/>
          <cell r="AV78">
            <v>0</v>
          </cell>
          <cell r="AW78">
            <v>3</v>
          </cell>
          <cell r="AX78">
            <v>3</v>
          </cell>
          <cell r="AY78">
            <v>5</v>
          </cell>
          <cell r="AZ78">
            <v>2</v>
          </cell>
          <cell r="BA78">
            <v>0</v>
          </cell>
          <cell r="BB78">
            <v>0</v>
          </cell>
          <cell r="BC78">
            <v>0</v>
          </cell>
          <cell r="BD78">
            <v>0</v>
          </cell>
          <cell r="BE78">
            <v>0</v>
          </cell>
          <cell r="BF78">
            <v>0</v>
          </cell>
          <cell r="BG78">
            <v>0</v>
          </cell>
          <cell r="BH78">
            <v>0</v>
          </cell>
        </row>
        <row r="79">
          <cell r="H79">
            <v>75</v>
          </cell>
          <cell r="I79" t="str">
            <v>TORRES CAUSANA</v>
          </cell>
          <cell r="J79">
            <v>1</v>
          </cell>
          <cell r="K79">
            <v>0</v>
          </cell>
          <cell r="L79">
            <v>2</v>
          </cell>
          <cell r="M79">
            <v>2</v>
          </cell>
          <cell r="N79"/>
          <cell r="O79"/>
          <cell r="P79"/>
          <cell r="Q79"/>
          <cell r="R79"/>
          <cell r="S79"/>
          <cell r="T79"/>
          <cell r="U79"/>
          <cell r="V79">
            <v>5</v>
          </cell>
          <cell r="W79">
            <v>0</v>
          </cell>
          <cell r="X79">
            <v>0</v>
          </cell>
          <cell r="Y79">
            <v>0</v>
          </cell>
          <cell r="Z79">
            <v>1</v>
          </cell>
          <cell r="AA79"/>
          <cell r="AB79"/>
          <cell r="AC79"/>
          <cell r="AD79"/>
          <cell r="AE79"/>
          <cell r="AF79"/>
          <cell r="AG79"/>
          <cell r="AH79"/>
          <cell r="AI79">
            <v>1</v>
          </cell>
          <cell r="AJ79">
            <v>0</v>
          </cell>
          <cell r="AK79">
            <v>0</v>
          </cell>
          <cell r="AL79">
            <v>0</v>
          </cell>
          <cell r="AM79">
            <v>2</v>
          </cell>
          <cell r="AN79"/>
          <cell r="AO79"/>
          <cell r="AP79"/>
          <cell r="AQ79"/>
          <cell r="AR79"/>
          <cell r="AS79"/>
          <cell r="AT79"/>
          <cell r="AU79"/>
          <cell r="AV79">
            <v>2</v>
          </cell>
          <cell r="AW79">
            <v>1</v>
          </cell>
          <cell r="AX79">
            <v>0</v>
          </cell>
          <cell r="AY79">
            <v>2</v>
          </cell>
          <cell r="AZ79">
            <v>5</v>
          </cell>
          <cell r="BA79">
            <v>0</v>
          </cell>
          <cell r="BB79">
            <v>0</v>
          </cell>
          <cell r="BC79">
            <v>0</v>
          </cell>
          <cell r="BD79">
            <v>0</v>
          </cell>
          <cell r="BE79">
            <v>0</v>
          </cell>
          <cell r="BF79">
            <v>0</v>
          </cell>
          <cell r="BG79">
            <v>0</v>
          </cell>
          <cell r="BH79">
            <v>0</v>
          </cell>
        </row>
        <row r="80">
          <cell r="H80">
            <v>76</v>
          </cell>
          <cell r="I80" t="str">
            <v>SAN ANTONIO DE CACAO</v>
          </cell>
          <cell r="J80">
            <v>2</v>
          </cell>
          <cell r="K80">
            <v>3</v>
          </cell>
          <cell r="L80">
            <v>3</v>
          </cell>
          <cell r="M80">
            <v>1</v>
          </cell>
          <cell r="N80"/>
          <cell r="O80"/>
          <cell r="P80"/>
          <cell r="Q80"/>
          <cell r="R80"/>
          <cell r="S80"/>
          <cell r="T80"/>
          <cell r="U80"/>
          <cell r="V80">
            <v>9</v>
          </cell>
          <cell r="W80">
            <v>0</v>
          </cell>
          <cell r="X80">
            <v>0</v>
          </cell>
          <cell r="Y80">
            <v>0</v>
          </cell>
          <cell r="Z80">
            <v>0</v>
          </cell>
          <cell r="AA80"/>
          <cell r="AB80"/>
          <cell r="AC80"/>
          <cell r="AD80"/>
          <cell r="AE80"/>
          <cell r="AF80"/>
          <cell r="AG80"/>
          <cell r="AH80"/>
          <cell r="AI80">
            <v>0</v>
          </cell>
          <cell r="AJ80">
            <v>0</v>
          </cell>
          <cell r="AK80">
            <v>0</v>
          </cell>
          <cell r="AL80">
            <v>0</v>
          </cell>
          <cell r="AM80">
            <v>0</v>
          </cell>
          <cell r="AN80"/>
          <cell r="AO80"/>
          <cell r="AP80"/>
          <cell r="AQ80"/>
          <cell r="AR80"/>
          <cell r="AS80"/>
          <cell r="AT80"/>
          <cell r="AU80"/>
          <cell r="AV80">
            <v>0</v>
          </cell>
          <cell r="AW80">
            <v>2</v>
          </cell>
          <cell r="AX80">
            <v>3</v>
          </cell>
          <cell r="AY80">
            <v>3</v>
          </cell>
          <cell r="AZ80">
            <v>1</v>
          </cell>
          <cell r="BA80">
            <v>0</v>
          </cell>
          <cell r="BB80">
            <v>0</v>
          </cell>
          <cell r="BC80">
            <v>0</v>
          </cell>
          <cell r="BD80">
            <v>0</v>
          </cell>
          <cell r="BE80">
            <v>0</v>
          </cell>
          <cell r="BF80">
            <v>0</v>
          </cell>
          <cell r="BG80">
            <v>0</v>
          </cell>
          <cell r="BH80">
            <v>0</v>
          </cell>
        </row>
        <row r="81">
          <cell r="H81">
            <v>77</v>
          </cell>
          <cell r="I81" t="str">
            <v>EL ESTRECHO</v>
          </cell>
          <cell r="J81">
            <v>7</v>
          </cell>
          <cell r="K81">
            <v>5</v>
          </cell>
          <cell r="L81">
            <v>0</v>
          </cell>
          <cell r="M81">
            <v>1</v>
          </cell>
          <cell r="N81"/>
          <cell r="O81"/>
          <cell r="P81"/>
          <cell r="Q81"/>
          <cell r="R81"/>
          <cell r="S81"/>
          <cell r="T81"/>
          <cell r="U81"/>
          <cell r="V81">
            <v>13</v>
          </cell>
          <cell r="W81">
            <v>0</v>
          </cell>
          <cell r="X81">
            <v>0</v>
          </cell>
          <cell r="Y81">
            <v>0</v>
          </cell>
          <cell r="Z81">
            <v>1</v>
          </cell>
          <cell r="AA81"/>
          <cell r="AB81"/>
          <cell r="AC81"/>
          <cell r="AD81"/>
          <cell r="AE81"/>
          <cell r="AF81"/>
          <cell r="AG81"/>
          <cell r="AH81"/>
          <cell r="AI81">
            <v>1</v>
          </cell>
          <cell r="AJ81">
            <v>0</v>
          </cell>
          <cell r="AK81">
            <v>0</v>
          </cell>
          <cell r="AL81">
            <v>0</v>
          </cell>
          <cell r="AM81">
            <v>0</v>
          </cell>
          <cell r="AN81"/>
          <cell r="AO81"/>
          <cell r="AP81"/>
          <cell r="AQ81"/>
          <cell r="AR81"/>
          <cell r="AS81"/>
          <cell r="AT81"/>
          <cell r="AU81"/>
          <cell r="AV81">
            <v>0</v>
          </cell>
          <cell r="AW81">
            <v>7</v>
          </cell>
          <cell r="AX81">
            <v>5</v>
          </cell>
          <cell r="AY81">
            <v>0</v>
          </cell>
          <cell r="AZ81">
            <v>2</v>
          </cell>
          <cell r="BA81">
            <v>0</v>
          </cell>
          <cell r="BB81">
            <v>0</v>
          </cell>
          <cell r="BC81">
            <v>0</v>
          </cell>
          <cell r="BD81">
            <v>0</v>
          </cell>
          <cell r="BE81">
            <v>0</v>
          </cell>
          <cell r="BF81">
            <v>0</v>
          </cell>
          <cell r="BG81">
            <v>0</v>
          </cell>
          <cell r="BH81">
            <v>0</v>
          </cell>
        </row>
        <row r="82">
          <cell r="H82">
            <v>78</v>
          </cell>
          <cell r="I82" t="str">
            <v>El ALAMO</v>
          </cell>
          <cell r="J82">
            <v>3</v>
          </cell>
          <cell r="K82">
            <v>5</v>
          </cell>
          <cell r="L82">
            <v>0</v>
          </cell>
          <cell r="M82">
            <v>0</v>
          </cell>
          <cell r="N82"/>
          <cell r="O82"/>
          <cell r="P82"/>
          <cell r="Q82"/>
          <cell r="R82"/>
          <cell r="S82"/>
          <cell r="T82"/>
          <cell r="U82"/>
          <cell r="V82">
            <v>8</v>
          </cell>
          <cell r="W82">
            <v>0</v>
          </cell>
          <cell r="X82">
            <v>0</v>
          </cell>
          <cell r="Y82">
            <v>0</v>
          </cell>
          <cell r="Z82">
            <v>0</v>
          </cell>
          <cell r="AA82"/>
          <cell r="AB82"/>
          <cell r="AC82"/>
          <cell r="AD82"/>
          <cell r="AE82"/>
          <cell r="AF82"/>
          <cell r="AG82"/>
          <cell r="AH82"/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/>
          <cell r="AO82"/>
          <cell r="AP82"/>
          <cell r="AQ82"/>
          <cell r="AR82"/>
          <cell r="AS82"/>
          <cell r="AT82"/>
          <cell r="AU82"/>
          <cell r="AV82">
            <v>0</v>
          </cell>
          <cell r="AW82">
            <v>3</v>
          </cell>
          <cell r="AX82">
            <v>5</v>
          </cell>
          <cell r="AY82">
            <v>0</v>
          </cell>
          <cell r="AZ82">
            <v>0</v>
          </cell>
          <cell r="BA82">
            <v>0</v>
          </cell>
          <cell r="BB82">
            <v>0</v>
          </cell>
          <cell r="BC82">
            <v>0</v>
          </cell>
          <cell r="BD82">
            <v>0</v>
          </cell>
          <cell r="BE82">
            <v>0</v>
          </cell>
          <cell r="BF82">
            <v>0</v>
          </cell>
          <cell r="BG82">
            <v>0</v>
          </cell>
          <cell r="BH82">
            <v>0</v>
          </cell>
        </row>
        <row r="83">
          <cell r="H83">
            <v>79</v>
          </cell>
          <cell r="I83" t="str">
            <v>HUAPAPA</v>
          </cell>
          <cell r="J83">
            <v>1</v>
          </cell>
          <cell r="K83">
            <v>18</v>
          </cell>
          <cell r="L83">
            <v>0</v>
          </cell>
          <cell r="M83">
            <v>0</v>
          </cell>
          <cell r="N83"/>
          <cell r="O83"/>
          <cell r="P83"/>
          <cell r="Q83"/>
          <cell r="R83"/>
          <cell r="S83"/>
          <cell r="T83"/>
          <cell r="U83"/>
          <cell r="V83">
            <v>19</v>
          </cell>
          <cell r="W83">
            <v>0</v>
          </cell>
          <cell r="X83">
            <v>0</v>
          </cell>
          <cell r="Y83">
            <v>0</v>
          </cell>
          <cell r="Z83">
            <v>0</v>
          </cell>
          <cell r="AA83"/>
          <cell r="AB83"/>
          <cell r="AC83"/>
          <cell r="AD83"/>
          <cell r="AE83"/>
          <cell r="AF83"/>
          <cell r="AG83"/>
          <cell r="AH83"/>
          <cell r="AI83">
            <v>0</v>
          </cell>
          <cell r="AJ83">
            <v>0</v>
          </cell>
          <cell r="AK83">
            <v>0</v>
          </cell>
          <cell r="AL83">
            <v>0</v>
          </cell>
          <cell r="AM83">
            <v>0</v>
          </cell>
          <cell r="AN83"/>
          <cell r="AO83"/>
          <cell r="AP83"/>
          <cell r="AQ83"/>
          <cell r="AR83"/>
          <cell r="AS83"/>
          <cell r="AT83"/>
          <cell r="AU83"/>
          <cell r="AV83">
            <v>0</v>
          </cell>
          <cell r="AW83">
            <v>1</v>
          </cell>
          <cell r="AX83">
            <v>18</v>
          </cell>
          <cell r="AY83">
            <v>0</v>
          </cell>
          <cell r="AZ83">
            <v>0</v>
          </cell>
          <cell r="BA83">
            <v>0</v>
          </cell>
          <cell r="BB83">
            <v>0</v>
          </cell>
          <cell r="BC83">
            <v>0</v>
          </cell>
          <cell r="BD83">
            <v>0</v>
          </cell>
          <cell r="BE83">
            <v>0</v>
          </cell>
          <cell r="BF83">
            <v>0</v>
          </cell>
          <cell r="BG83">
            <v>0</v>
          </cell>
          <cell r="BH83">
            <v>0</v>
          </cell>
        </row>
        <row r="84">
          <cell r="H84">
            <v>80</v>
          </cell>
          <cell r="I84" t="str">
            <v>REMANSO</v>
          </cell>
          <cell r="J84">
            <v>3</v>
          </cell>
          <cell r="K84">
            <v>6</v>
          </cell>
          <cell r="L84">
            <v>0</v>
          </cell>
          <cell r="M84">
            <v>0</v>
          </cell>
          <cell r="N84"/>
          <cell r="O84"/>
          <cell r="P84"/>
          <cell r="Q84"/>
          <cell r="R84"/>
          <cell r="S84"/>
          <cell r="T84"/>
          <cell r="U84"/>
          <cell r="V84">
            <v>9</v>
          </cell>
          <cell r="W84">
            <v>0</v>
          </cell>
          <cell r="X84">
            <v>0</v>
          </cell>
          <cell r="Y84">
            <v>0</v>
          </cell>
          <cell r="Z84">
            <v>0</v>
          </cell>
          <cell r="AA84"/>
          <cell r="AB84"/>
          <cell r="AC84"/>
          <cell r="AD84"/>
          <cell r="AE84"/>
          <cell r="AF84"/>
          <cell r="AG84"/>
          <cell r="AH84"/>
          <cell r="AI84">
            <v>0</v>
          </cell>
          <cell r="AJ84">
            <v>0</v>
          </cell>
          <cell r="AK84">
            <v>0</v>
          </cell>
          <cell r="AL84">
            <v>0</v>
          </cell>
          <cell r="AM84">
            <v>0</v>
          </cell>
          <cell r="AN84"/>
          <cell r="AO84"/>
          <cell r="AP84"/>
          <cell r="AQ84"/>
          <cell r="AR84"/>
          <cell r="AS84"/>
          <cell r="AT84"/>
          <cell r="AU84"/>
          <cell r="AV84">
            <v>0</v>
          </cell>
          <cell r="AW84">
            <v>3</v>
          </cell>
          <cell r="AX84">
            <v>6</v>
          </cell>
          <cell r="AY84">
            <v>0</v>
          </cell>
          <cell r="AZ84">
            <v>0</v>
          </cell>
          <cell r="BA84">
            <v>0</v>
          </cell>
          <cell r="BB84">
            <v>0</v>
          </cell>
          <cell r="BC84">
            <v>0</v>
          </cell>
          <cell r="BD84">
            <v>0</v>
          </cell>
          <cell r="BE84">
            <v>0</v>
          </cell>
          <cell r="BF84">
            <v>0</v>
          </cell>
          <cell r="BG84">
            <v>0</v>
          </cell>
          <cell r="BH84">
            <v>0</v>
          </cell>
        </row>
        <row r="85">
          <cell r="H85">
            <v>81</v>
          </cell>
          <cell r="I85" t="str">
            <v>BETANIA</v>
          </cell>
          <cell r="J85">
            <v>1</v>
          </cell>
          <cell r="K85">
            <v>0</v>
          </cell>
          <cell r="L85">
            <v>0</v>
          </cell>
          <cell r="M85">
            <v>0</v>
          </cell>
          <cell r="N85"/>
          <cell r="O85"/>
          <cell r="P85"/>
          <cell r="Q85"/>
          <cell r="R85"/>
          <cell r="S85"/>
          <cell r="T85"/>
          <cell r="U85"/>
          <cell r="V85">
            <v>1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A85"/>
          <cell r="AB85"/>
          <cell r="AC85"/>
          <cell r="AD85"/>
          <cell r="AE85"/>
          <cell r="AF85"/>
          <cell r="AG85"/>
          <cell r="AH85"/>
          <cell r="AI85">
            <v>0</v>
          </cell>
          <cell r="AJ85">
            <v>0</v>
          </cell>
          <cell r="AK85">
            <v>0</v>
          </cell>
          <cell r="AL85">
            <v>0</v>
          </cell>
          <cell r="AM85">
            <v>0</v>
          </cell>
          <cell r="AN85"/>
          <cell r="AO85"/>
          <cell r="AP85"/>
          <cell r="AQ85"/>
          <cell r="AR85"/>
          <cell r="AS85"/>
          <cell r="AT85"/>
          <cell r="AU85"/>
          <cell r="AV85">
            <v>0</v>
          </cell>
          <cell r="AW85">
            <v>1</v>
          </cell>
          <cell r="AX85">
            <v>0</v>
          </cell>
          <cell r="AY85">
            <v>0</v>
          </cell>
          <cell r="AZ85">
            <v>0</v>
          </cell>
          <cell r="BA85">
            <v>0</v>
          </cell>
          <cell r="BB85">
            <v>0</v>
          </cell>
          <cell r="BC85">
            <v>0</v>
          </cell>
          <cell r="BD85">
            <v>0</v>
          </cell>
          <cell r="BE85">
            <v>0</v>
          </cell>
          <cell r="BF85">
            <v>0</v>
          </cell>
          <cell r="BG85">
            <v>0</v>
          </cell>
          <cell r="BH85">
            <v>0</v>
          </cell>
        </row>
        <row r="86">
          <cell r="H86">
            <v>82</v>
          </cell>
          <cell r="I86" t="str">
            <v>LA FLORIDA</v>
          </cell>
          <cell r="J86">
            <v>0</v>
          </cell>
          <cell r="K86">
            <v>5</v>
          </cell>
          <cell r="L86">
            <v>0</v>
          </cell>
          <cell r="M86">
            <v>0</v>
          </cell>
          <cell r="N86"/>
          <cell r="O86"/>
          <cell r="P86"/>
          <cell r="Q86"/>
          <cell r="R86"/>
          <cell r="S86"/>
          <cell r="T86"/>
          <cell r="U86"/>
          <cell r="V86">
            <v>5</v>
          </cell>
          <cell r="W86">
            <v>0</v>
          </cell>
          <cell r="X86">
            <v>0</v>
          </cell>
          <cell r="Y86">
            <v>0</v>
          </cell>
          <cell r="Z86">
            <v>0</v>
          </cell>
          <cell r="AA86"/>
          <cell r="AB86"/>
          <cell r="AC86"/>
          <cell r="AD86"/>
          <cell r="AE86"/>
          <cell r="AF86"/>
          <cell r="AG86"/>
          <cell r="AH86"/>
          <cell r="AI86">
            <v>0</v>
          </cell>
          <cell r="AJ86">
            <v>0</v>
          </cell>
          <cell r="AK86">
            <v>0</v>
          </cell>
          <cell r="AL86">
            <v>0</v>
          </cell>
          <cell r="AM86">
            <v>0</v>
          </cell>
          <cell r="AN86"/>
          <cell r="AO86"/>
          <cell r="AP86"/>
          <cell r="AQ86"/>
          <cell r="AR86"/>
          <cell r="AS86"/>
          <cell r="AT86"/>
          <cell r="AU86"/>
          <cell r="AV86">
            <v>0</v>
          </cell>
          <cell r="AW86">
            <v>0</v>
          </cell>
          <cell r="AX86">
            <v>5</v>
          </cell>
          <cell r="AY86">
            <v>0</v>
          </cell>
          <cell r="AZ86">
            <v>0</v>
          </cell>
          <cell r="BA86">
            <v>0</v>
          </cell>
          <cell r="BB86">
            <v>0</v>
          </cell>
          <cell r="BC86">
            <v>0</v>
          </cell>
          <cell r="BD86">
            <v>0</v>
          </cell>
          <cell r="BE86">
            <v>0</v>
          </cell>
          <cell r="BF86">
            <v>0</v>
          </cell>
          <cell r="BG86">
            <v>0</v>
          </cell>
          <cell r="BH86">
            <v>0</v>
          </cell>
        </row>
        <row r="87">
          <cell r="H87">
            <v>83</v>
          </cell>
          <cell r="I87" t="str">
            <v>SAN PEDRO DE TOTOYA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/>
          <cell r="O87"/>
          <cell r="P87"/>
          <cell r="Q87"/>
          <cell r="R87"/>
          <cell r="S87"/>
          <cell r="T87"/>
          <cell r="U87"/>
          <cell r="V87">
            <v>0</v>
          </cell>
          <cell r="W87">
            <v>0</v>
          </cell>
          <cell r="X87">
            <v>0</v>
          </cell>
          <cell r="Y87">
            <v>0</v>
          </cell>
          <cell r="Z87">
            <v>0</v>
          </cell>
          <cell r="AA87"/>
          <cell r="AB87"/>
          <cell r="AC87"/>
          <cell r="AD87"/>
          <cell r="AE87"/>
          <cell r="AF87"/>
          <cell r="AG87"/>
          <cell r="AH87"/>
          <cell r="AI87">
            <v>0</v>
          </cell>
          <cell r="AJ87">
            <v>0</v>
          </cell>
          <cell r="AK87">
            <v>0</v>
          </cell>
          <cell r="AL87">
            <v>0</v>
          </cell>
          <cell r="AM87">
            <v>0</v>
          </cell>
          <cell r="AN87"/>
          <cell r="AO87"/>
          <cell r="AP87"/>
          <cell r="AQ87"/>
          <cell r="AR87"/>
          <cell r="AS87"/>
          <cell r="AT87"/>
          <cell r="AU87"/>
          <cell r="AV87">
            <v>0</v>
          </cell>
          <cell r="AW87">
            <v>0</v>
          </cell>
          <cell r="AX87">
            <v>0</v>
          </cell>
          <cell r="AY87">
            <v>0</v>
          </cell>
          <cell r="AZ87">
            <v>0</v>
          </cell>
          <cell r="BA87">
            <v>0</v>
          </cell>
          <cell r="BB87">
            <v>0</v>
          </cell>
          <cell r="BC87">
            <v>0</v>
          </cell>
          <cell r="BD87">
            <v>0</v>
          </cell>
          <cell r="BE87">
            <v>0</v>
          </cell>
          <cell r="BF87">
            <v>0</v>
          </cell>
          <cell r="BG87">
            <v>0</v>
          </cell>
          <cell r="BH87">
            <v>0</v>
          </cell>
        </row>
        <row r="88">
          <cell r="H88">
            <v>84</v>
          </cell>
          <cell r="I88" t="str">
            <v>FLOR DE AGOSTO</v>
          </cell>
          <cell r="J88">
            <v>0</v>
          </cell>
          <cell r="K88">
            <v>1</v>
          </cell>
          <cell r="L88">
            <v>0</v>
          </cell>
          <cell r="M88">
            <v>0</v>
          </cell>
          <cell r="N88"/>
          <cell r="O88"/>
          <cell r="P88"/>
          <cell r="Q88"/>
          <cell r="R88"/>
          <cell r="S88"/>
          <cell r="T88"/>
          <cell r="U88"/>
          <cell r="V88">
            <v>1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/>
          <cell r="AB88"/>
          <cell r="AC88"/>
          <cell r="AD88"/>
          <cell r="AE88"/>
          <cell r="AF88"/>
          <cell r="AG88"/>
          <cell r="AH88"/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/>
          <cell r="AO88"/>
          <cell r="AP88"/>
          <cell r="AQ88"/>
          <cell r="AR88"/>
          <cell r="AS88"/>
          <cell r="AT88"/>
          <cell r="AU88"/>
          <cell r="AV88">
            <v>0</v>
          </cell>
          <cell r="AW88">
            <v>0</v>
          </cell>
          <cell r="AX88">
            <v>1</v>
          </cell>
          <cell r="AY88">
            <v>0</v>
          </cell>
          <cell r="AZ88">
            <v>0</v>
          </cell>
          <cell r="BA88">
            <v>0</v>
          </cell>
          <cell r="BB88">
            <v>0</v>
          </cell>
          <cell r="BC88">
            <v>0</v>
          </cell>
          <cell r="BD88">
            <v>0</v>
          </cell>
          <cell r="BE88">
            <v>0</v>
          </cell>
          <cell r="BF88">
            <v>0</v>
          </cell>
          <cell r="BG88">
            <v>0</v>
          </cell>
          <cell r="BH88">
            <v>0</v>
          </cell>
        </row>
        <row r="89">
          <cell r="H89">
            <v>85</v>
          </cell>
          <cell r="I89" t="str">
            <v>SAN FRANCISCO DE ERE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/>
          <cell r="O89"/>
          <cell r="P89"/>
          <cell r="Q89"/>
          <cell r="R89"/>
          <cell r="S89"/>
          <cell r="T89"/>
          <cell r="U89"/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/>
          <cell r="AB89"/>
          <cell r="AC89"/>
          <cell r="AD89"/>
          <cell r="AE89"/>
          <cell r="AF89"/>
          <cell r="AG89"/>
          <cell r="AH89"/>
          <cell r="AI89">
            <v>0</v>
          </cell>
          <cell r="AJ89">
            <v>0</v>
          </cell>
          <cell r="AK89">
            <v>0</v>
          </cell>
          <cell r="AL89">
            <v>0</v>
          </cell>
          <cell r="AM89">
            <v>0</v>
          </cell>
          <cell r="AN89"/>
          <cell r="AO89"/>
          <cell r="AP89"/>
          <cell r="AQ89"/>
          <cell r="AR89"/>
          <cell r="AS89"/>
          <cell r="AT89"/>
          <cell r="AU89"/>
          <cell r="AV89">
            <v>0</v>
          </cell>
          <cell r="AW89">
            <v>0</v>
          </cell>
          <cell r="AX89">
            <v>0</v>
          </cell>
          <cell r="AY89">
            <v>0</v>
          </cell>
          <cell r="AZ89">
            <v>0</v>
          </cell>
          <cell r="BA89">
            <v>0</v>
          </cell>
          <cell r="BB89">
            <v>0</v>
          </cell>
          <cell r="BC89">
            <v>0</v>
          </cell>
          <cell r="BD89">
            <v>0</v>
          </cell>
          <cell r="BE89">
            <v>0</v>
          </cell>
          <cell r="BF89">
            <v>0</v>
          </cell>
          <cell r="BG89">
            <v>0</v>
          </cell>
          <cell r="BH89">
            <v>0</v>
          </cell>
        </row>
        <row r="90">
          <cell r="H90">
            <v>86</v>
          </cell>
          <cell r="I90" t="str">
            <v>SANTA MERCEDES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/>
          <cell r="O90"/>
          <cell r="P90"/>
          <cell r="Q90"/>
          <cell r="R90"/>
          <cell r="S90"/>
          <cell r="T90"/>
          <cell r="U90"/>
          <cell r="V90">
            <v>0</v>
          </cell>
          <cell r="W90">
            <v>0</v>
          </cell>
          <cell r="X90">
            <v>0</v>
          </cell>
          <cell r="Y90">
            <v>0</v>
          </cell>
          <cell r="Z90">
            <v>0</v>
          </cell>
          <cell r="AA90"/>
          <cell r="AB90"/>
          <cell r="AC90"/>
          <cell r="AD90"/>
          <cell r="AE90"/>
          <cell r="AF90"/>
          <cell r="AG90"/>
          <cell r="AH90"/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/>
          <cell r="AO90"/>
          <cell r="AP90"/>
          <cell r="AQ90"/>
          <cell r="AR90"/>
          <cell r="AS90"/>
          <cell r="AT90"/>
          <cell r="AU90"/>
          <cell r="AV90">
            <v>0</v>
          </cell>
          <cell r="AW90">
            <v>0</v>
          </cell>
          <cell r="AX90">
            <v>0</v>
          </cell>
          <cell r="AY90">
            <v>0</v>
          </cell>
          <cell r="AZ90">
            <v>0</v>
          </cell>
          <cell r="BA90">
            <v>0</v>
          </cell>
          <cell r="BB90">
            <v>0</v>
          </cell>
          <cell r="BC90">
            <v>0</v>
          </cell>
          <cell r="BD90">
            <v>0</v>
          </cell>
          <cell r="BE90">
            <v>0</v>
          </cell>
          <cell r="BF90">
            <v>0</v>
          </cell>
          <cell r="BG90">
            <v>0</v>
          </cell>
          <cell r="BH90">
            <v>0</v>
          </cell>
        </row>
        <row r="91">
          <cell r="H91">
            <v>87</v>
          </cell>
          <cell r="I91" t="str">
            <v>BELLAVISTA de Tnt. Manuel Clavero</v>
          </cell>
          <cell r="J91">
            <v>2</v>
          </cell>
          <cell r="K91">
            <v>0</v>
          </cell>
          <cell r="L91">
            <v>0</v>
          </cell>
          <cell r="M91">
            <v>0</v>
          </cell>
          <cell r="N91"/>
          <cell r="O91"/>
          <cell r="P91"/>
          <cell r="Q91"/>
          <cell r="R91"/>
          <cell r="S91"/>
          <cell r="T91"/>
          <cell r="U91"/>
          <cell r="V91">
            <v>2</v>
          </cell>
          <cell r="W91">
            <v>0</v>
          </cell>
          <cell r="X91">
            <v>0</v>
          </cell>
          <cell r="Y91">
            <v>0</v>
          </cell>
          <cell r="Z91">
            <v>0</v>
          </cell>
          <cell r="AA91"/>
          <cell r="AB91"/>
          <cell r="AC91"/>
          <cell r="AD91"/>
          <cell r="AE91"/>
          <cell r="AF91"/>
          <cell r="AG91"/>
          <cell r="AH91"/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/>
          <cell r="AO91"/>
          <cell r="AP91"/>
          <cell r="AQ91"/>
          <cell r="AR91"/>
          <cell r="AS91"/>
          <cell r="AT91"/>
          <cell r="AU91"/>
          <cell r="AV91">
            <v>0</v>
          </cell>
          <cell r="AW91">
            <v>2</v>
          </cell>
          <cell r="AX91">
            <v>0</v>
          </cell>
          <cell r="AY91">
            <v>0</v>
          </cell>
          <cell r="AZ91">
            <v>0</v>
          </cell>
          <cell r="BA91">
            <v>0</v>
          </cell>
          <cell r="BB91">
            <v>0</v>
          </cell>
          <cell r="BC91">
            <v>0</v>
          </cell>
          <cell r="BD91">
            <v>0</v>
          </cell>
          <cell r="BE91">
            <v>0</v>
          </cell>
          <cell r="BF91">
            <v>0</v>
          </cell>
          <cell r="BG91">
            <v>0</v>
          </cell>
          <cell r="BH91">
            <v>0</v>
          </cell>
        </row>
        <row r="92">
          <cell r="H92">
            <v>88</v>
          </cell>
          <cell r="I92" t="str">
            <v>SOPLIN VARGAS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/>
          <cell r="O92"/>
          <cell r="P92"/>
          <cell r="Q92"/>
          <cell r="R92"/>
          <cell r="S92"/>
          <cell r="T92"/>
          <cell r="U92"/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/>
          <cell r="AB92"/>
          <cell r="AC92"/>
          <cell r="AD92"/>
          <cell r="AE92"/>
          <cell r="AF92"/>
          <cell r="AG92"/>
          <cell r="AH92"/>
          <cell r="AI92">
            <v>0</v>
          </cell>
          <cell r="AJ92">
            <v>0</v>
          </cell>
          <cell r="AK92">
            <v>0</v>
          </cell>
          <cell r="AL92">
            <v>0</v>
          </cell>
          <cell r="AM92">
            <v>0</v>
          </cell>
          <cell r="AN92"/>
          <cell r="AO92"/>
          <cell r="AP92"/>
          <cell r="AQ92"/>
          <cell r="AR92"/>
          <cell r="AS92"/>
          <cell r="AT92"/>
          <cell r="AU92"/>
          <cell r="AV92">
            <v>0</v>
          </cell>
          <cell r="AW92">
            <v>0</v>
          </cell>
          <cell r="AX92">
            <v>0</v>
          </cell>
          <cell r="AY92">
            <v>0</v>
          </cell>
          <cell r="AZ92">
            <v>0</v>
          </cell>
          <cell r="BA92">
            <v>0</v>
          </cell>
          <cell r="BB92">
            <v>0</v>
          </cell>
          <cell r="BC92">
            <v>0</v>
          </cell>
          <cell r="BD92">
            <v>0</v>
          </cell>
          <cell r="BE92">
            <v>0</v>
          </cell>
          <cell r="BF92">
            <v>0</v>
          </cell>
          <cell r="BG92">
            <v>0</v>
          </cell>
          <cell r="BH92">
            <v>0</v>
          </cell>
        </row>
        <row r="93">
          <cell r="H93">
            <v>89</v>
          </cell>
          <cell r="I93" t="str">
            <v>TRES FRONTERAS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/>
          <cell r="O93"/>
          <cell r="P93"/>
          <cell r="Q93"/>
          <cell r="R93"/>
          <cell r="S93"/>
          <cell r="T93"/>
          <cell r="U93"/>
          <cell r="V93">
            <v>0</v>
          </cell>
          <cell r="W93">
            <v>0</v>
          </cell>
          <cell r="X93">
            <v>0</v>
          </cell>
          <cell r="Y93">
            <v>0</v>
          </cell>
          <cell r="Z93">
            <v>0</v>
          </cell>
          <cell r="AA93"/>
          <cell r="AB93"/>
          <cell r="AC93"/>
          <cell r="AD93"/>
          <cell r="AE93"/>
          <cell r="AF93"/>
          <cell r="AG93"/>
          <cell r="AH93"/>
          <cell r="AI93">
            <v>0</v>
          </cell>
          <cell r="AJ93">
            <v>0</v>
          </cell>
          <cell r="AK93">
            <v>0</v>
          </cell>
          <cell r="AL93">
            <v>0</v>
          </cell>
          <cell r="AM93">
            <v>0</v>
          </cell>
          <cell r="AN93"/>
          <cell r="AO93"/>
          <cell r="AP93"/>
          <cell r="AQ93"/>
          <cell r="AR93"/>
          <cell r="AS93"/>
          <cell r="AT93"/>
          <cell r="AU93"/>
          <cell r="AV93">
            <v>0</v>
          </cell>
          <cell r="AW93">
            <v>0</v>
          </cell>
          <cell r="AX93">
            <v>0</v>
          </cell>
          <cell r="AY93">
            <v>0</v>
          </cell>
          <cell r="AZ93">
            <v>0</v>
          </cell>
          <cell r="BA93">
            <v>0</v>
          </cell>
          <cell r="BB93">
            <v>0</v>
          </cell>
          <cell r="BC93">
            <v>0</v>
          </cell>
          <cell r="BD93">
            <v>0</v>
          </cell>
          <cell r="BE93">
            <v>0</v>
          </cell>
          <cell r="BF93">
            <v>0</v>
          </cell>
          <cell r="BG93">
            <v>0</v>
          </cell>
          <cell r="BH93">
            <v>0</v>
          </cell>
        </row>
        <row r="94">
          <cell r="H94">
            <v>90</v>
          </cell>
          <cell r="I94" t="str">
            <v>NUEVA ESPERANZA de Tent. Manuel Clavero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/>
          <cell r="O94"/>
          <cell r="P94"/>
          <cell r="Q94"/>
          <cell r="R94"/>
          <cell r="S94"/>
          <cell r="T94"/>
          <cell r="U94"/>
          <cell r="V94">
            <v>0</v>
          </cell>
          <cell r="W94">
            <v>0</v>
          </cell>
          <cell r="X94">
            <v>0</v>
          </cell>
          <cell r="Y94">
            <v>0</v>
          </cell>
          <cell r="Z94">
            <v>0</v>
          </cell>
          <cell r="AA94"/>
          <cell r="AB94"/>
          <cell r="AC94"/>
          <cell r="AD94"/>
          <cell r="AE94"/>
          <cell r="AF94"/>
          <cell r="AG94"/>
          <cell r="AH94"/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/>
          <cell r="AO94"/>
          <cell r="AP94"/>
          <cell r="AQ94"/>
          <cell r="AR94"/>
          <cell r="AS94"/>
          <cell r="AT94"/>
          <cell r="AU94"/>
          <cell r="AV94">
            <v>0</v>
          </cell>
          <cell r="AW94">
            <v>0</v>
          </cell>
          <cell r="AX94">
            <v>0</v>
          </cell>
          <cell r="AY94">
            <v>0</v>
          </cell>
          <cell r="AZ94">
            <v>0</v>
          </cell>
          <cell r="BA94">
            <v>0</v>
          </cell>
          <cell r="BB94">
            <v>0</v>
          </cell>
          <cell r="BC94">
            <v>0</v>
          </cell>
          <cell r="BD94">
            <v>0</v>
          </cell>
          <cell r="BE94">
            <v>0</v>
          </cell>
          <cell r="BF94">
            <v>0</v>
          </cell>
          <cell r="BG94">
            <v>0</v>
          </cell>
          <cell r="BH94">
            <v>0</v>
          </cell>
        </row>
        <row r="95">
          <cell r="H95">
            <v>91</v>
          </cell>
          <cell r="I95" t="str">
            <v>NAUTA</v>
          </cell>
          <cell r="J95">
            <v>16</v>
          </cell>
          <cell r="K95">
            <v>13</v>
          </cell>
          <cell r="L95">
            <v>26</v>
          </cell>
          <cell r="M95">
            <v>2</v>
          </cell>
          <cell r="N95"/>
          <cell r="O95"/>
          <cell r="P95"/>
          <cell r="Q95"/>
          <cell r="R95"/>
          <cell r="S95"/>
          <cell r="T95"/>
          <cell r="U95"/>
          <cell r="V95">
            <v>57</v>
          </cell>
          <cell r="W95">
            <v>0</v>
          </cell>
          <cell r="X95">
            <v>0</v>
          </cell>
          <cell r="Y95">
            <v>1</v>
          </cell>
          <cell r="Z95">
            <v>0</v>
          </cell>
          <cell r="AA95"/>
          <cell r="AB95"/>
          <cell r="AC95"/>
          <cell r="AD95"/>
          <cell r="AE95"/>
          <cell r="AF95"/>
          <cell r="AG95"/>
          <cell r="AH95"/>
          <cell r="AI95">
            <v>1</v>
          </cell>
          <cell r="AJ95">
            <v>0</v>
          </cell>
          <cell r="AK95">
            <v>0</v>
          </cell>
          <cell r="AL95">
            <v>0</v>
          </cell>
          <cell r="AM95">
            <v>0</v>
          </cell>
          <cell r="AN95"/>
          <cell r="AO95"/>
          <cell r="AP95"/>
          <cell r="AQ95"/>
          <cell r="AR95"/>
          <cell r="AS95"/>
          <cell r="AT95"/>
          <cell r="AU95"/>
          <cell r="AV95">
            <v>0</v>
          </cell>
          <cell r="AW95">
            <v>16</v>
          </cell>
          <cell r="AX95">
            <v>13</v>
          </cell>
          <cell r="AY95">
            <v>27</v>
          </cell>
          <cell r="AZ95">
            <v>2</v>
          </cell>
          <cell r="BA95">
            <v>0</v>
          </cell>
          <cell r="BB95">
            <v>0</v>
          </cell>
          <cell r="BC95">
            <v>0</v>
          </cell>
          <cell r="BD95">
            <v>0</v>
          </cell>
          <cell r="BE95">
            <v>0</v>
          </cell>
          <cell r="BF95">
            <v>0</v>
          </cell>
          <cell r="BG95">
            <v>0</v>
          </cell>
          <cell r="BH95">
            <v>0</v>
          </cell>
        </row>
        <row r="96">
          <cell r="H96">
            <v>92</v>
          </cell>
          <cell r="I96" t="str">
            <v>SAN JOAQUIN DE OMAGUAS</v>
          </cell>
          <cell r="J96">
            <v>2</v>
          </cell>
          <cell r="K96">
            <v>1</v>
          </cell>
          <cell r="L96">
            <v>1</v>
          </cell>
          <cell r="M96">
            <v>0</v>
          </cell>
          <cell r="N96"/>
          <cell r="O96"/>
          <cell r="P96"/>
          <cell r="Q96"/>
          <cell r="R96"/>
          <cell r="S96"/>
          <cell r="T96"/>
          <cell r="U96"/>
          <cell r="V96">
            <v>4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/>
          <cell r="AB96"/>
          <cell r="AC96"/>
          <cell r="AD96"/>
          <cell r="AE96"/>
          <cell r="AF96"/>
          <cell r="AG96"/>
          <cell r="AH96"/>
          <cell r="AI96">
            <v>0</v>
          </cell>
          <cell r="AJ96">
            <v>0</v>
          </cell>
          <cell r="AK96">
            <v>0</v>
          </cell>
          <cell r="AL96">
            <v>0</v>
          </cell>
          <cell r="AM96">
            <v>0</v>
          </cell>
          <cell r="AN96"/>
          <cell r="AO96"/>
          <cell r="AP96"/>
          <cell r="AQ96"/>
          <cell r="AR96"/>
          <cell r="AS96"/>
          <cell r="AT96"/>
          <cell r="AU96"/>
          <cell r="AV96">
            <v>0</v>
          </cell>
          <cell r="AW96">
            <v>2</v>
          </cell>
          <cell r="AX96">
            <v>1</v>
          </cell>
          <cell r="AY96">
            <v>1</v>
          </cell>
          <cell r="AZ96">
            <v>0</v>
          </cell>
          <cell r="BA96">
            <v>0</v>
          </cell>
          <cell r="BB96">
            <v>0</v>
          </cell>
          <cell r="BC96">
            <v>0</v>
          </cell>
          <cell r="BD96">
            <v>0</v>
          </cell>
          <cell r="BE96">
            <v>0</v>
          </cell>
          <cell r="BF96">
            <v>0</v>
          </cell>
          <cell r="BG96">
            <v>0</v>
          </cell>
          <cell r="BH96">
            <v>0</v>
          </cell>
        </row>
        <row r="97">
          <cell r="H97">
            <v>93</v>
          </cell>
          <cell r="I97" t="str">
            <v>MIRAFLORES</v>
          </cell>
          <cell r="J97">
            <v>1</v>
          </cell>
          <cell r="K97">
            <v>0</v>
          </cell>
          <cell r="L97">
            <v>1</v>
          </cell>
          <cell r="M97">
            <v>0</v>
          </cell>
          <cell r="N97"/>
          <cell r="O97"/>
          <cell r="P97"/>
          <cell r="Q97"/>
          <cell r="R97"/>
          <cell r="S97"/>
          <cell r="T97"/>
          <cell r="U97"/>
          <cell r="V97">
            <v>2</v>
          </cell>
          <cell r="W97">
            <v>0</v>
          </cell>
          <cell r="X97">
            <v>0</v>
          </cell>
          <cell r="Y97">
            <v>0</v>
          </cell>
          <cell r="Z97">
            <v>0</v>
          </cell>
          <cell r="AA97"/>
          <cell r="AB97"/>
          <cell r="AC97"/>
          <cell r="AD97"/>
          <cell r="AE97"/>
          <cell r="AF97"/>
          <cell r="AG97"/>
          <cell r="AH97"/>
          <cell r="AI97">
            <v>0</v>
          </cell>
          <cell r="AJ97">
            <v>0</v>
          </cell>
          <cell r="AK97">
            <v>0</v>
          </cell>
          <cell r="AL97">
            <v>0</v>
          </cell>
          <cell r="AM97">
            <v>0</v>
          </cell>
          <cell r="AN97"/>
          <cell r="AO97"/>
          <cell r="AP97"/>
          <cell r="AQ97"/>
          <cell r="AR97"/>
          <cell r="AS97"/>
          <cell r="AT97"/>
          <cell r="AU97"/>
          <cell r="AV97">
            <v>0</v>
          </cell>
          <cell r="AW97">
            <v>1</v>
          </cell>
          <cell r="AX97">
            <v>0</v>
          </cell>
          <cell r="AY97">
            <v>1</v>
          </cell>
          <cell r="AZ97">
            <v>0</v>
          </cell>
          <cell r="BA97">
            <v>0</v>
          </cell>
          <cell r="BB97">
            <v>0</v>
          </cell>
          <cell r="BC97">
            <v>0</v>
          </cell>
          <cell r="BD97">
            <v>0</v>
          </cell>
          <cell r="BE97">
            <v>0</v>
          </cell>
          <cell r="BF97">
            <v>0</v>
          </cell>
          <cell r="BG97">
            <v>0</v>
          </cell>
          <cell r="BH97">
            <v>0</v>
          </cell>
        </row>
        <row r="98">
          <cell r="H98">
            <v>94</v>
          </cell>
          <cell r="I98" t="str">
            <v>PALIZADA</v>
          </cell>
          <cell r="J98">
            <v>0</v>
          </cell>
          <cell r="K98">
            <v>0</v>
          </cell>
          <cell r="L98">
            <v>1</v>
          </cell>
          <cell r="M98">
            <v>0</v>
          </cell>
          <cell r="N98"/>
          <cell r="O98"/>
          <cell r="P98"/>
          <cell r="Q98"/>
          <cell r="R98"/>
          <cell r="S98"/>
          <cell r="T98"/>
          <cell r="U98"/>
          <cell r="V98">
            <v>1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  <cell r="AA98"/>
          <cell r="AB98"/>
          <cell r="AC98"/>
          <cell r="AD98"/>
          <cell r="AE98"/>
          <cell r="AF98"/>
          <cell r="AG98"/>
          <cell r="AH98"/>
          <cell r="AI98">
            <v>0</v>
          </cell>
          <cell r="AJ98">
            <v>0</v>
          </cell>
          <cell r="AK98">
            <v>0</v>
          </cell>
          <cell r="AL98">
            <v>0</v>
          </cell>
          <cell r="AM98">
            <v>0</v>
          </cell>
          <cell r="AN98"/>
          <cell r="AO98"/>
          <cell r="AP98"/>
          <cell r="AQ98"/>
          <cell r="AR98"/>
          <cell r="AS98"/>
          <cell r="AT98"/>
          <cell r="AU98"/>
          <cell r="AV98">
            <v>0</v>
          </cell>
          <cell r="AW98">
            <v>0</v>
          </cell>
          <cell r="AX98">
            <v>0</v>
          </cell>
          <cell r="AY98">
            <v>1</v>
          </cell>
          <cell r="AZ98">
            <v>0</v>
          </cell>
          <cell r="BA98">
            <v>0</v>
          </cell>
          <cell r="BB98">
            <v>0</v>
          </cell>
          <cell r="BC98">
            <v>0</v>
          </cell>
          <cell r="BD98">
            <v>0</v>
          </cell>
          <cell r="BE98">
            <v>0</v>
          </cell>
          <cell r="BF98">
            <v>0</v>
          </cell>
          <cell r="BG98">
            <v>0</v>
          </cell>
          <cell r="BH98">
            <v>0</v>
          </cell>
        </row>
        <row r="99">
          <cell r="H99">
            <v>95</v>
          </cell>
          <cell r="I99" t="str">
            <v>SANTA FE</v>
          </cell>
          <cell r="J99">
            <v>7</v>
          </cell>
          <cell r="K99">
            <v>2</v>
          </cell>
          <cell r="L99">
            <v>1</v>
          </cell>
          <cell r="M99">
            <v>0</v>
          </cell>
          <cell r="N99"/>
          <cell r="O99"/>
          <cell r="P99"/>
          <cell r="Q99"/>
          <cell r="R99"/>
          <cell r="S99"/>
          <cell r="T99"/>
          <cell r="U99"/>
          <cell r="V99">
            <v>10</v>
          </cell>
          <cell r="W99">
            <v>0</v>
          </cell>
          <cell r="X99">
            <v>0</v>
          </cell>
          <cell r="Y99">
            <v>0</v>
          </cell>
          <cell r="Z99">
            <v>0</v>
          </cell>
          <cell r="AA99"/>
          <cell r="AB99"/>
          <cell r="AC99"/>
          <cell r="AD99"/>
          <cell r="AE99"/>
          <cell r="AF99"/>
          <cell r="AG99"/>
          <cell r="AH99"/>
          <cell r="AI99">
            <v>0</v>
          </cell>
          <cell r="AJ99">
            <v>0</v>
          </cell>
          <cell r="AK99">
            <v>0</v>
          </cell>
          <cell r="AL99">
            <v>0</v>
          </cell>
          <cell r="AM99">
            <v>0</v>
          </cell>
          <cell r="AN99"/>
          <cell r="AO99"/>
          <cell r="AP99"/>
          <cell r="AQ99"/>
          <cell r="AR99"/>
          <cell r="AS99"/>
          <cell r="AT99"/>
          <cell r="AU99"/>
          <cell r="AV99">
            <v>0</v>
          </cell>
          <cell r="AW99">
            <v>7</v>
          </cell>
          <cell r="AX99">
            <v>2</v>
          </cell>
          <cell r="AY99">
            <v>1</v>
          </cell>
          <cell r="AZ99">
            <v>0</v>
          </cell>
          <cell r="BA99">
            <v>0</v>
          </cell>
          <cell r="BB99">
            <v>0</v>
          </cell>
          <cell r="BC99">
            <v>0</v>
          </cell>
          <cell r="BD99">
            <v>0</v>
          </cell>
          <cell r="BE99">
            <v>0</v>
          </cell>
          <cell r="BF99">
            <v>0</v>
          </cell>
          <cell r="BG99">
            <v>0</v>
          </cell>
          <cell r="BH99">
            <v>0</v>
          </cell>
        </row>
        <row r="100">
          <cell r="H100">
            <v>96</v>
          </cell>
          <cell r="I100" t="str">
            <v>GRAU</v>
          </cell>
          <cell r="J100">
            <v>2</v>
          </cell>
          <cell r="K100">
            <v>5</v>
          </cell>
          <cell r="L100">
            <v>1</v>
          </cell>
          <cell r="M100">
            <v>0</v>
          </cell>
          <cell r="N100"/>
          <cell r="O100"/>
          <cell r="P100"/>
          <cell r="Q100"/>
          <cell r="R100"/>
          <cell r="S100"/>
          <cell r="T100"/>
          <cell r="U100"/>
          <cell r="V100">
            <v>8</v>
          </cell>
          <cell r="W100">
            <v>0</v>
          </cell>
          <cell r="X100">
            <v>0</v>
          </cell>
          <cell r="Y100">
            <v>0</v>
          </cell>
          <cell r="Z100">
            <v>0</v>
          </cell>
          <cell r="AA100"/>
          <cell r="AB100"/>
          <cell r="AC100"/>
          <cell r="AD100"/>
          <cell r="AE100"/>
          <cell r="AF100"/>
          <cell r="AG100"/>
          <cell r="AH100"/>
          <cell r="AI100">
            <v>0</v>
          </cell>
          <cell r="AJ100">
            <v>0</v>
          </cell>
          <cell r="AK100">
            <v>0</v>
          </cell>
          <cell r="AL100">
            <v>0</v>
          </cell>
          <cell r="AM100">
            <v>0</v>
          </cell>
          <cell r="AN100"/>
          <cell r="AO100"/>
          <cell r="AP100"/>
          <cell r="AQ100"/>
          <cell r="AR100"/>
          <cell r="AS100"/>
          <cell r="AT100"/>
          <cell r="AU100"/>
          <cell r="AV100">
            <v>0</v>
          </cell>
          <cell r="AW100">
            <v>2</v>
          </cell>
          <cell r="AX100">
            <v>5</v>
          </cell>
          <cell r="AY100">
            <v>1</v>
          </cell>
          <cell r="AZ100">
            <v>0</v>
          </cell>
          <cell r="BA100">
            <v>0</v>
          </cell>
          <cell r="BB100">
            <v>0</v>
          </cell>
          <cell r="BC100">
            <v>0</v>
          </cell>
          <cell r="BD100">
            <v>0</v>
          </cell>
          <cell r="BE100">
            <v>0</v>
          </cell>
          <cell r="BF100">
            <v>0</v>
          </cell>
          <cell r="BG100">
            <v>0</v>
          </cell>
          <cell r="BH100">
            <v>0</v>
          </cell>
        </row>
        <row r="101">
          <cell r="H101">
            <v>97</v>
          </cell>
          <cell r="I101" t="str">
            <v>SAN REGIS</v>
          </cell>
          <cell r="J101">
            <v>3</v>
          </cell>
          <cell r="K101">
            <v>5</v>
          </cell>
          <cell r="L101">
            <v>6</v>
          </cell>
          <cell r="M101">
            <v>2</v>
          </cell>
          <cell r="N101"/>
          <cell r="O101"/>
          <cell r="P101"/>
          <cell r="Q101"/>
          <cell r="R101"/>
          <cell r="S101"/>
          <cell r="T101"/>
          <cell r="U101"/>
          <cell r="V101">
            <v>16</v>
          </cell>
          <cell r="W101">
            <v>0</v>
          </cell>
          <cell r="X101">
            <v>0</v>
          </cell>
          <cell r="Y101">
            <v>0</v>
          </cell>
          <cell r="Z101">
            <v>0</v>
          </cell>
          <cell r="AA101"/>
          <cell r="AB101"/>
          <cell r="AC101"/>
          <cell r="AD101"/>
          <cell r="AE101"/>
          <cell r="AF101"/>
          <cell r="AG101"/>
          <cell r="AH101"/>
          <cell r="AI101">
            <v>0</v>
          </cell>
          <cell r="AJ101">
            <v>0</v>
          </cell>
          <cell r="AK101">
            <v>0</v>
          </cell>
          <cell r="AL101">
            <v>1</v>
          </cell>
          <cell r="AM101">
            <v>1</v>
          </cell>
          <cell r="AN101"/>
          <cell r="AO101"/>
          <cell r="AP101"/>
          <cell r="AQ101"/>
          <cell r="AR101"/>
          <cell r="AS101"/>
          <cell r="AT101"/>
          <cell r="AU101"/>
          <cell r="AV101">
            <v>2</v>
          </cell>
          <cell r="AW101">
            <v>3</v>
          </cell>
          <cell r="AX101">
            <v>5</v>
          </cell>
          <cell r="AY101">
            <v>7</v>
          </cell>
          <cell r="AZ101">
            <v>3</v>
          </cell>
          <cell r="BA101">
            <v>0</v>
          </cell>
          <cell r="BB101">
            <v>0</v>
          </cell>
          <cell r="BC101">
            <v>0</v>
          </cell>
          <cell r="BD101">
            <v>0</v>
          </cell>
          <cell r="BE101">
            <v>0</v>
          </cell>
          <cell r="BF101">
            <v>0</v>
          </cell>
          <cell r="BG101">
            <v>0</v>
          </cell>
          <cell r="BH101">
            <v>0</v>
          </cell>
        </row>
        <row r="102">
          <cell r="H102">
            <v>98</v>
          </cell>
          <cell r="I102" t="str">
            <v xml:space="preserve">SANTA. RITA DE CASTILLA </v>
          </cell>
          <cell r="J102">
            <v>4</v>
          </cell>
          <cell r="K102">
            <v>1</v>
          </cell>
          <cell r="L102">
            <v>11</v>
          </cell>
          <cell r="M102">
            <v>7</v>
          </cell>
          <cell r="N102"/>
          <cell r="O102"/>
          <cell r="P102"/>
          <cell r="Q102"/>
          <cell r="R102"/>
          <cell r="S102"/>
          <cell r="T102"/>
          <cell r="U102"/>
          <cell r="V102">
            <v>23</v>
          </cell>
          <cell r="W102">
            <v>0</v>
          </cell>
          <cell r="X102">
            <v>0</v>
          </cell>
          <cell r="Y102">
            <v>0</v>
          </cell>
          <cell r="Z102">
            <v>0</v>
          </cell>
          <cell r="AA102"/>
          <cell r="AB102"/>
          <cell r="AC102"/>
          <cell r="AD102"/>
          <cell r="AE102"/>
          <cell r="AF102"/>
          <cell r="AG102"/>
          <cell r="AH102"/>
          <cell r="AI102">
            <v>0</v>
          </cell>
          <cell r="AJ102">
            <v>0</v>
          </cell>
          <cell r="AK102">
            <v>0</v>
          </cell>
          <cell r="AL102">
            <v>0</v>
          </cell>
          <cell r="AM102">
            <v>0</v>
          </cell>
          <cell r="AN102"/>
          <cell r="AO102"/>
          <cell r="AP102"/>
          <cell r="AQ102"/>
          <cell r="AR102"/>
          <cell r="AS102"/>
          <cell r="AT102"/>
          <cell r="AU102"/>
          <cell r="AV102">
            <v>0</v>
          </cell>
          <cell r="AW102">
            <v>4</v>
          </cell>
          <cell r="AX102">
            <v>1</v>
          </cell>
          <cell r="AY102">
            <v>11</v>
          </cell>
          <cell r="AZ102">
            <v>7</v>
          </cell>
          <cell r="BA102">
            <v>0</v>
          </cell>
          <cell r="BB102">
            <v>0</v>
          </cell>
          <cell r="BC102">
            <v>0</v>
          </cell>
          <cell r="BD102">
            <v>0</v>
          </cell>
          <cell r="BE102">
            <v>0</v>
          </cell>
          <cell r="BF102">
            <v>0</v>
          </cell>
          <cell r="BG102">
            <v>0</v>
          </cell>
          <cell r="BH102">
            <v>0</v>
          </cell>
        </row>
        <row r="103">
          <cell r="H103">
            <v>99</v>
          </cell>
          <cell r="I103" t="str">
            <v>SANTA ISABEL DE YUMBATURO</v>
          </cell>
          <cell r="J103">
            <v>0</v>
          </cell>
          <cell r="K103">
            <v>1</v>
          </cell>
          <cell r="L103">
            <v>2</v>
          </cell>
          <cell r="M103">
            <v>1</v>
          </cell>
          <cell r="N103"/>
          <cell r="O103"/>
          <cell r="P103"/>
          <cell r="Q103"/>
          <cell r="R103"/>
          <cell r="S103"/>
          <cell r="T103"/>
          <cell r="U103"/>
          <cell r="V103">
            <v>4</v>
          </cell>
          <cell r="W103">
            <v>0</v>
          </cell>
          <cell r="X103">
            <v>0</v>
          </cell>
          <cell r="Y103">
            <v>0</v>
          </cell>
          <cell r="Z103">
            <v>0</v>
          </cell>
          <cell r="AA103"/>
          <cell r="AB103"/>
          <cell r="AC103"/>
          <cell r="AD103"/>
          <cell r="AE103"/>
          <cell r="AF103"/>
          <cell r="AG103"/>
          <cell r="AH103"/>
          <cell r="AI103">
            <v>0</v>
          </cell>
          <cell r="AJ103">
            <v>0</v>
          </cell>
          <cell r="AK103">
            <v>0</v>
          </cell>
          <cell r="AL103">
            <v>0</v>
          </cell>
          <cell r="AM103">
            <v>0</v>
          </cell>
          <cell r="AN103"/>
          <cell r="AO103"/>
          <cell r="AP103"/>
          <cell r="AQ103"/>
          <cell r="AR103"/>
          <cell r="AS103"/>
          <cell r="AT103"/>
          <cell r="AU103"/>
          <cell r="AV103">
            <v>0</v>
          </cell>
          <cell r="AW103">
            <v>0</v>
          </cell>
          <cell r="AX103">
            <v>1</v>
          </cell>
          <cell r="AY103">
            <v>2</v>
          </cell>
          <cell r="AZ103">
            <v>1</v>
          </cell>
          <cell r="BA103">
            <v>0</v>
          </cell>
          <cell r="BB103">
            <v>0</v>
          </cell>
          <cell r="BC103">
            <v>0</v>
          </cell>
          <cell r="BD103">
            <v>0</v>
          </cell>
          <cell r="BE103">
            <v>0</v>
          </cell>
          <cell r="BF103">
            <v>0</v>
          </cell>
          <cell r="BG103">
            <v>0</v>
          </cell>
          <cell r="BH103">
            <v>0</v>
          </cell>
        </row>
        <row r="104">
          <cell r="H104">
            <v>100</v>
          </cell>
          <cell r="I104" t="str">
            <v>SANTA ROSA DE LAGARTO</v>
          </cell>
          <cell r="J104">
            <v>0</v>
          </cell>
          <cell r="K104">
            <v>0</v>
          </cell>
          <cell r="L104">
            <v>1</v>
          </cell>
          <cell r="M104">
            <v>1</v>
          </cell>
          <cell r="N104"/>
          <cell r="O104"/>
          <cell r="P104"/>
          <cell r="Q104"/>
          <cell r="R104"/>
          <cell r="S104"/>
          <cell r="T104"/>
          <cell r="U104"/>
          <cell r="V104">
            <v>2</v>
          </cell>
          <cell r="W104">
            <v>0</v>
          </cell>
          <cell r="X104">
            <v>0</v>
          </cell>
          <cell r="Y104">
            <v>0</v>
          </cell>
          <cell r="Z104">
            <v>0</v>
          </cell>
          <cell r="AA104"/>
          <cell r="AB104"/>
          <cell r="AC104"/>
          <cell r="AD104"/>
          <cell r="AE104"/>
          <cell r="AF104"/>
          <cell r="AG104"/>
          <cell r="AH104"/>
          <cell r="AI104">
            <v>0</v>
          </cell>
          <cell r="AJ104">
            <v>0</v>
          </cell>
          <cell r="AK104">
            <v>0</v>
          </cell>
          <cell r="AL104">
            <v>0</v>
          </cell>
          <cell r="AM104">
            <v>0</v>
          </cell>
          <cell r="AN104"/>
          <cell r="AO104"/>
          <cell r="AP104"/>
          <cell r="AQ104"/>
          <cell r="AR104"/>
          <cell r="AS104"/>
          <cell r="AT104"/>
          <cell r="AU104"/>
          <cell r="AV104">
            <v>0</v>
          </cell>
          <cell r="AW104">
            <v>0</v>
          </cell>
          <cell r="AX104">
            <v>0</v>
          </cell>
          <cell r="AY104">
            <v>1</v>
          </cell>
          <cell r="AZ104">
            <v>1</v>
          </cell>
          <cell r="BA104">
            <v>0</v>
          </cell>
          <cell r="BB104">
            <v>0</v>
          </cell>
          <cell r="BC104">
            <v>0</v>
          </cell>
          <cell r="BD104">
            <v>0</v>
          </cell>
          <cell r="BE104">
            <v>0</v>
          </cell>
          <cell r="BF104">
            <v>0</v>
          </cell>
          <cell r="BG104">
            <v>0</v>
          </cell>
          <cell r="BH104">
            <v>0</v>
          </cell>
        </row>
        <row r="105">
          <cell r="H105">
            <v>101</v>
          </cell>
          <cell r="I105" t="str">
            <v>INTUTO</v>
          </cell>
          <cell r="J105">
            <v>7</v>
          </cell>
          <cell r="K105">
            <v>4</v>
          </cell>
          <cell r="L105">
            <v>10</v>
          </cell>
          <cell r="M105">
            <v>0</v>
          </cell>
          <cell r="N105"/>
          <cell r="O105"/>
          <cell r="P105"/>
          <cell r="Q105"/>
          <cell r="R105"/>
          <cell r="S105"/>
          <cell r="T105"/>
          <cell r="U105"/>
          <cell r="V105">
            <v>21</v>
          </cell>
          <cell r="W105">
            <v>0</v>
          </cell>
          <cell r="X105">
            <v>0</v>
          </cell>
          <cell r="Y105">
            <v>0</v>
          </cell>
          <cell r="Z105">
            <v>0</v>
          </cell>
          <cell r="AA105"/>
          <cell r="AB105"/>
          <cell r="AC105"/>
          <cell r="AD105"/>
          <cell r="AE105"/>
          <cell r="AF105"/>
          <cell r="AG105"/>
          <cell r="AH105"/>
          <cell r="AI105">
            <v>0</v>
          </cell>
          <cell r="AJ105">
            <v>0</v>
          </cell>
          <cell r="AK105">
            <v>0</v>
          </cell>
          <cell r="AL105">
            <v>0</v>
          </cell>
          <cell r="AM105">
            <v>0</v>
          </cell>
          <cell r="AN105"/>
          <cell r="AO105"/>
          <cell r="AP105"/>
          <cell r="AQ105"/>
          <cell r="AR105"/>
          <cell r="AS105"/>
          <cell r="AT105"/>
          <cell r="AU105"/>
          <cell r="AV105">
            <v>0</v>
          </cell>
          <cell r="AW105">
            <v>7</v>
          </cell>
          <cell r="AX105">
            <v>4</v>
          </cell>
          <cell r="AY105">
            <v>10</v>
          </cell>
          <cell r="AZ105">
            <v>0</v>
          </cell>
          <cell r="BA105">
            <v>0</v>
          </cell>
          <cell r="BB105">
            <v>0</v>
          </cell>
          <cell r="BC105">
            <v>0</v>
          </cell>
          <cell r="BD105">
            <v>0</v>
          </cell>
          <cell r="BE105">
            <v>0</v>
          </cell>
          <cell r="BF105">
            <v>0</v>
          </cell>
          <cell r="BG105">
            <v>0</v>
          </cell>
          <cell r="BH105">
            <v>0</v>
          </cell>
        </row>
        <row r="106">
          <cell r="H106">
            <v>102</v>
          </cell>
          <cell r="I106" t="str">
            <v>LIBERTAD DEL TIGRE</v>
          </cell>
          <cell r="J106">
            <v>1</v>
          </cell>
          <cell r="K106">
            <v>7</v>
          </cell>
          <cell r="L106">
            <v>14</v>
          </cell>
          <cell r="M106">
            <v>0</v>
          </cell>
          <cell r="N106"/>
          <cell r="O106"/>
          <cell r="P106"/>
          <cell r="Q106"/>
          <cell r="R106"/>
          <cell r="S106"/>
          <cell r="T106"/>
          <cell r="U106"/>
          <cell r="V106">
            <v>22</v>
          </cell>
          <cell r="W106">
            <v>0</v>
          </cell>
          <cell r="X106">
            <v>0</v>
          </cell>
          <cell r="Y106">
            <v>1</v>
          </cell>
          <cell r="Z106">
            <v>0</v>
          </cell>
          <cell r="AA106"/>
          <cell r="AB106"/>
          <cell r="AC106"/>
          <cell r="AD106"/>
          <cell r="AE106"/>
          <cell r="AF106"/>
          <cell r="AG106"/>
          <cell r="AH106"/>
          <cell r="AI106">
            <v>1</v>
          </cell>
          <cell r="AJ106">
            <v>0</v>
          </cell>
          <cell r="AK106">
            <v>0</v>
          </cell>
          <cell r="AL106">
            <v>0</v>
          </cell>
          <cell r="AM106">
            <v>0</v>
          </cell>
          <cell r="AN106"/>
          <cell r="AO106"/>
          <cell r="AP106"/>
          <cell r="AQ106"/>
          <cell r="AR106"/>
          <cell r="AS106"/>
          <cell r="AT106"/>
          <cell r="AU106"/>
          <cell r="AV106">
            <v>0</v>
          </cell>
          <cell r="AW106">
            <v>1</v>
          </cell>
          <cell r="AX106">
            <v>7</v>
          </cell>
          <cell r="AY106">
            <v>15</v>
          </cell>
          <cell r="AZ106">
            <v>0</v>
          </cell>
          <cell r="BA106">
            <v>0</v>
          </cell>
          <cell r="BB106">
            <v>0</v>
          </cell>
          <cell r="BC106">
            <v>0</v>
          </cell>
          <cell r="BD106">
            <v>0</v>
          </cell>
          <cell r="BE106">
            <v>0</v>
          </cell>
          <cell r="BF106">
            <v>0</v>
          </cell>
          <cell r="BG106">
            <v>0</v>
          </cell>
          <cell r="BH106">
            <v>0</v>
          </cell>
        </row>
        <row r="107">
          <cell r="H107">
            <v>103</v>
          </cell>
          <cell r="I107" t="str">
            <v>PAICHE PLAYA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/>
          <cell r="O107"/>
          <cell r="P107"/>
          <cell r="Q107"/>
          <cell r="R107"/>
          <cell r="S107"/>
          <cell r="T107"/>
          <cell r="U107"/>
          <cell r="V107">
            <v>0</v>
          </cell>
          <cell r="W107">
            <v>0</v>
          </cell>
          <cell r="X107">
            <v>0</v>
          </cell>
          <cell r="Y107">
            <v>0</v>
          </cell>
          <cell r="Z107">
            <v>0</v>
          </cell>
          <cell r="AA107"/>
          <cell r="AB107"/>
          <cell r="AC107"/>
          <cell r="AD107"/>
          <cell r="AE107"/>
          <cell r="AF107"/>
          <cell r="AG107"/>
          <cell r="AH107"/>
          <cell r="AI107">
            <v>0</v>
          </cell>
          <cell r="AJ107">
            <v>0</v>
          </cell>
          <cell r="AK107">
            <v>0</v>
          </cell>
          <cell r="AL107">
            <v>0</v>
          </cell>
          <cell r="AM107">
            <v>0</v>
          </cell>
          <cell r="AN107"/>
          <cell r="AO107"/>
          <cell r="AP107"/>
          <cell r="AQ107"/>
          <cell r="AR107"/>
          <cell r="AS107"/>
          <cell r="AT107"/>
          <cell r="AU107"/>
          <cell r="AV107">
            <v>0</v>
          </cell>
          <cell r="AW107">
            <v>0</v>
          </cell>
          <cell r="AX107">
            <v>0</v>
          </cell>
          <cell r="AY107">
            <v>0</v>
          </cell>
          <cell r="AZ107">
            <v>0</v>
          </cell>
          <cell r="BA107">
            <v>0</v>
          </cell>
          <cell r="BB107">
            <v>0</v>
          </cell>
          <cell r="BC107">
            <v>0</v>
          </cell>
          <cell r="BD107">
            <v>0</v>
          </cell>
          <cell r="BE107">
            <v>0</v>
          </cell>
          <cell r="BF107">
            <v>0</v>
          </cell>
          <cell r="BG107">
            <v>0</v>
          </cell>
          <cell r="BH107">
            <v>0</v>
          </cell>
        </row>
        <row r="108">
          <cell r="H108">
            <v>104</v>
          </cell>
          <cell r="I108" t="str">
            <v>12 DE OCTUBRE</v>
          </cell>
          <cell r="J108">
            <v>0</v>
          </cell>
          <cell r="K108">
            <v>9</v>
          </cell>
          <cell r="L108">
            <v>0</v>
          </cell>
          <cell r="M108">
            <v>0</v>
          </cell>
          <cell r="N108"/>
          <cell r="O108"/>
          <cell r="P108"/>
          <cell r="Q108"/>
          <cell r="R108"/>
          <cell r="S108"/>
          <cell r="T108"/>
          <cell r="U108"/>
          <cell r="V108">
            <v>9</v>
          </cell>
          <cell r="W108">
            <v>0</v>
          </cell>
          <cell r="X108">
            <v>0</v>
          </cell>
          <cell r="Y108">
            <v>0</v>
          </cell>
          <cell r="Z108">
            <v>0</v>
          </cell>
          <cell r="AA108"/>
          <cell r="AB108"/>
          <cell r="AC108"/>
          <cell r="AD108"/>
          <cell r="AE108"/>
          <cell r="AF108"/>
          <cell r="AG108"/>
          <cell r="AH108"/>
          <cell r="AI108">
            <v>0</v>
          </cell>
          <cell r="AJ108">
            <v>0</v>
          </cell>
          <cell r="AK108">
            <v>0</v>
          </cell>
          <cell r="AL108">
            <v>0</v>
          </cell>
          <cell r="AM108">
            <v>0</v>
          </cell>
          <cell r="AN108"/>
          <cell r="AO108"/>
          <cell r="AP108"/>
          <cell r="AQ108"/>
          <cell r="AR108"/>
          <cell r="AS108"/>
          <cell r="AT108"/>
          <cell r="AU108"/>
          <cell r="AV108">
            <v>0</v>
          </cell>
          <cell r="AW108">
            <v>0</v>
          </cell>
          <cell r="AX108">
            <v>9</v>
          </cell>
          <cell r="AY108">
            <v>0</v>
          </cell>
          <cell r="AZ108">
            <v>0</v>
          </cell>
          <cell r="BA108">
            <v>0</v>
          </cell>
          <cell r="BB108">
            <v>0</v>
          </cell>
          <cell r="BC108">
            <v>0</v>
          </cell>
          <cell r="BD108">
            <v>0</v>
          </cell>
          <cell r="BE108">
            <v>0</v>
          </cell>
          <cell r="BF108">
            <v>0</v>
          </cell>
          <cell r="BG108">
            <v>0</v>
          </cell>
          <cell r="BH108">
            <v>0</v>
          </cell>
        </row>
        <row r="109">
          <cell r="H109">
            <v>105</v>
          </cell>
          <cell r="I109" t="str">
            <v>VILLA TROMPETEROS</v>
          </cell>
          <cell r="J109">
            <v>13</v>
          </cell>
          <cell r="K109">
            <v>15</v>
          </cell>
          <cell r="L109">
            <v>5</v>
          </cell>
          <cell r="M109">
            <v>5</v>
          </cell>
          <cell r="N109"/>
          <cell r="O109"/>
          <cell r="P109"/>
          <cell r="Q109"/>
          <cell r="R109"/>
          <cell r="S109"/>
          <cell r="T109"/>
          <cell r="U109"/>
          <cell r="V109">
            <v>38</v>
          </cell>
          <cell r="W109">
            <v>0</v>
          </cell>
          <cell r="X109">
            <v>0</v>
          </cell>
          <cell r="Y109">
            <v>0</v>
          </cell>
          <cell r="Z109">
            <v>0</v>
          </cell>
          <cell r="AA109"/>
          <cell r="AB109"/>
          <cell r="AC109"/>
          <cell r="AD109"/>
          <cell r="AE109"/>
          <cell r="AF109"/>
          <cell r="AG109"/>
          <cell r="AH109"/>
          <cell r="AI109">
            <v>0</v>
          </cell>
          <cell r="AJ109">
            <v>0</v>
          </cell>
          <cell r="AK109">
            <v>0</v>
          </cell>
          <cell r="AL109">
            <v>0</v>
          </cell>
          <cell r="AM109">
            <v>0</v>
          </cell>
          <cell r="AN109"/>
          <cell r="AO109"/>
          <cell r="AP109"/>
          <cell r="AQ109"/>
          <cell r="AR109"/>
          <cell r="AS109"/>
          <cell r="AT109"/>
          <cell r="AU109"/>
          <cell r="AV109">
            <v>0</v>
          </cell>
          <cell r="AW109">
            <v>13</v>
          </cell>
          <cell r="AX109">
            <v>15</v>
          </cell>
          <cell r="AY109">
            <v>5</v>
          </cell>
          <cell r="AZ109">
            <v>5</v>
          </cell>
          <cell r="BA109">
            <v>0</v>
          </cell>
          <cell r="BB109">
            <v>0</v>
          </cell>
          <cell r="BC109">
            <v>0</v>
          </cell>
          <cell r="BD109">
            <v>0</v>
          </cell>
          <cell r="BE109">
            <v>0</v>
          </cell>
          <cell r="BF109">
            <v>0</v>
          </cell>
          <cell r="BG109">
            <v>0</v>
          </cell>
          <cell r="BH109">
            <v>0</v>
          </cell>
        </row>
        <row r="110">
          <cell r="H110">
            <v>106</v>
          </cell>
          <cell r="I110" t="str">
            <v>PAMPA HERMOSA DE TROMPETEROS</v>
          </cell>
          <cell r="J110">
            <v>2</v>
          </cell>
          <cell r="K110">
            <v>0</v>
          </cell>
          <cell r="L110">
            <v>0</v>
          </cell>
          <cell r="M110">
            <v>0</v>
          </cell>
          <cell r="N110"/>
          <cell r="O110"/>
          <cell r="P110"/>
          <cell r="Q110"/>
          <cell r="R110"/>
          <cell r="S110"/>
          <cell r="T110"/>
          <cell r="U110"/>
          <cell r="V110">
            <v>2</v>
          </cell>
          <cell r="W110">
            <v>0</v>
          </cell>
          <cell r="X110">
            <v>0</v>
          </cell>
          <cell r="Y110">
            <v>0</v>
          </cell>
          <cell r="Z110">
            <v>0</v>
          </cell>
          <cell r="AA110"/>
          <cell r="AB110"/>
          <cell r="AC110"/>
          <cell r="AD110"/>
          <cell r="AE110"/>
          <cell r="AF110"/>
          <cell r="AG110"/>
          <cell r="AH110"/>
          <cell r="AI110">
            <v>0</v>
          </cell>
          <cell r="AJ110">
            <v>0</v>
          </cell>
          <cell r="AK110">
            <v>0</v>
          </cell>
          <cell r="AL110">
            <v>0</v>
          </cell>
          <cell r="AM110">
            <v>0</v>
          </cell>
          <cell r="AN110"/>
          <cell r="AO110"/>
          <cell r="AP110"/>
          <cell r="AQ110"/>
          <cell r="AR110"/>
          <cell r="AS110"/>
          <cell r="AT110"/>
          <cell r="AU110"/>
          <cell r="AV110">
            <v>0</v>
          </cell>
          <cell r="AW110">
            <v>2</v>
          </cell>
          <cell r="AX110">
            <v>0</v>
          </cell>
          <cell r="AY110">
            <v>0</v>
          </cell>
          <cell r="AZ110">
            <v>0</v>
          </cell>
          <cell r="BA110">
            <v>0</v>
          </cell>
          <cell r="BB110">
            <v>0</v>
          </cell>
          <cell r="BC110">
            <v>0</v>
          </cell>
          <cell r="BD110">
            <v>0</v>
          </cell>
          <cell r="BE110">
            <v>0</v>
          </cell>
          <cell r="BF110">
            <v>0</v>
          </cell>
          <cell r="BG110">
            <v>0</v>
          </cell>
          <cell r="BH110">
            <v>0</v>
          </cell>
        </row>
        <row r="111">
          <cell r="H111">
            <v>107</v>
          </cell>
          <cell r="I111" t="str">
            <v>NUEVA JERUSALEN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/>
          <cell r="O111"/>
          <cell r="P111"/>
          <cell r="Q111"/>
          <cell r="R111"/>
          <cell r="S111"/>
          <cell r="T111"/>
          <cell r="U111"/>
          <cell r="V111">
            <v>0</v>
          </cell>
          <cell r="W111">
            <v>0</v>
          </cell>
          <cell r="X111">
            <v>0</v>
          </cell>
          <cell r="Y111">
            <v>0</v>
          </cell>
          <cell r="Z111">
            <v>0</v>
          </cell>
          <cell r="AA111"/>
          <cell r="AB111"/>
          <cell r="AC111"/>
          <cell r="AD111"/>
          <cell r="AE111"/>
          <cell r="AF111"/>
          <cell r="AG111"/>
          <cell r="AH111"/>
          <cell r="AI111">
            <v>0</v>
          </cell>
          <cell r="AJ111">
            <v>0</v>
          </cell>
          <cell r="AK111">
            <v>0</v>
          </cell>
          <cell r="AL111">
            <v>0</v>
          </cell>
          <cell r="AM111">
            <v>0</v>
          </cell>
          <cell r="AN111"/>
          <cell r="AO111"/>
          <cell r="AP111"/>
          <cell r="AQ111"/>
          <cell r="AR111"/>
          <cell r="AS111"/>
          <cell r="AT111"/>
          <cell r="AU111"/>
          <cell r="AV111">
            <v>0</v>
          </cell>
          <cell r="AW111">
            <v>0</v>
          </cell>
          <cell r="AX111">
            <v>0</v>
          </cell>
          <cell r="AY111">
            <v>0</v>
          </cell>
          <cell r="AZ111">
            <v>0</v>
          </cell>
          <cell r="BA111">
            <v>0</v>
          </cell>
          <cell r="BB111">
            <v>0</v>
          </cell>
          <cell r="BC111">
            <v>0</v>
          </cell>
          <cell r="BD111">
            <v>0</v>
          </cell>
          <cell r="BE111">
            <v>0</v>
          </cell>
          <cell r="BF111">
            <v>0</v>
          </cell>
          <cell r="BG111">
            <v>0</v>
          </cell>
          <cell r="BH111">
            <v>0</v>
          </cell>
        </row>
        <row r="112">
          <cell r="H112">
            <v>108</v>
          </cell>
          <cell r="I112" t="str">
            <v>PROVIDENCIA</v>
          </cell>
          <cell r="J112">
            <v>0</v>
          </cell>
          <cell r="K112">
            <v>1</v>
          </cell>
          <cell r="L112">
            <v>0</v>
          </cell>
          <cell r="M112">
            <v>0</v>
          </cell>
          <cell r="N112"/>
          <cell r="O112"/>
          <cell r="P112"/>
          <cell r="Q112"/>
          <cell r="R112"/>
          <cell r="S112"/>
          <cell r="T112"/>
          <cell r="U112"/>
          <cell r="V112">
            <v>1</v>
          </cell>
          <cell r="W112">
            <v>0</v>
          </cell>
          <cell r="X112">
            <v>0</v>
          </cell>
          <cell r="Y112">
            <v>0</v>
          </cell>
          <cell r="Z112">
            <v>0</v>
          </cell>
          <cell r="AA112"/>
          <cell r="AB112"/>
          <cell r="AC112"/>
          <cell r="AD112"/>
          <cell r="AE112"/>
          <cell r="AF112"/>
          <cell r="AG112"/>
          <cell r="AH112"/>
          <cell r="AI112">
            <v>0</v>
          </cell>
          <cell r="AJ112">
            <v>0</v>
          </cell>
          <cell r="AK112">
            <v>0</v>
          </cell>
          <cell r="AL112">
            <v>0</v>
          </cell>
          <cell r="AM112">
            <v>0</v>
          </cell>
          <cell r="AN112"/>
          <cell r="AO112"/>
          <cell r="AP112"/>
          <cell r="AQ112"/>
          <cell r="AR112"/>
          <cell r="AS112"/>
          <cell r="AT112"/>
          <cell r="AU112"/>
          <cell r="AV112">
            <v>0</v>
          </cell>
          <cell r="AW112">
            <v>0</v>
          </cell>
          <cell r="AX112">
            <v>1</v>
          </cell>
          <cell r="AY112">
            <v>0</v>
          </cell>
          <cell r="AZ112">
            <v>0</v>
          </cell>
          <cell r="BA112">
            <v>0</v>
          </cell>
          <cell r="BB112">
            <v>0</v>
          </cell>
          <cell r="BC112">
            <v>0</v>
          </cell>
          <cell r="BD112">
            <v>0</v>
          </cell>
          <cell r="BE112">
            <v>0</v>
          </cell>
          <cell r="BF112">
            <v>0</v>
          </cell>
          <cell r="BG112">
            <v>0</v>
          </cell>
          <cell r="BH112">
            <v>0</v>
          </cell>
        </row>
        <row r="113">
          <cell r="H113">
            <v>109</v>
          </cell>
          <cell r="I113" t="str">
            <v>MAYPUCO</v>
          </cell>
          <cell r="J113">
            <v>24</v>
          </cell>
          <cell r="K113">
            <v>22</v>
          </cell>
          <cell r="L113">
            <v>14</v>
          </cell>
          <cell r="M113">
            <v>1</v>
          </cell>
          <cell r="N113"/>
          <cell r="O113"/>
          <cell r="P113"/>
          <cell r="Q113"/>
          <cell r="R113"/>
          <cell r="S113"/>
          <cell r="T113"/>
          <cell r="U113"/>
          <cell r="V113">
            <v>61</v>
          </cell>
          <cell r="W113">
            <v>0</v>
          </cell>
          <cell r="X113">
            <v>0</v>
          </cell>
          <cell r="Y113">
            <v>0</v>
          </cell>
          <cell r="Z113">
            <v>0</v>
          </cell>
          <cell r="AA113"/>
          <cell r="AB113"/>
          <cell r="AC113"/>
          <cell r="AD113"/>
          <cell r="AE113"/>
          <cell r="AF113"/>
          <cell r="AG113"/>
          <cell r="AH113"/>
          <cell r="AI113">
            <v>0</v>
          </cell>
          <cell r="AJ113">
            <v>0</v>
          </cell>
          <cell r="AK113">
            <v>0</v>
          </cell>
          <cell r="AL113">
            <v>0</v>
          </cell>
          <cell r="AM113">
            <v>0</v>
          </cell>
          <cell r="AN113"/>
          <cell r="AO113"/>
          <cell r="AP113"/>
          <cell r="AQ113"/>
          <cell r="AR113"/>
          <cell r="AS113"/>
          <cell r="AT113"/>
          <cell r="AU113"/>
          <cell r="AV113">
            <v>0</v>
          </cell>
          <cell r="AW113">
            <v>24</v>
          </cell>
          <cell r="AX113">
            <v>22</v>
          </cell>
          <cell r="AY113">
            <v>14</v>
          </cell>
          <cell r="AZ113">
            <v>1</v>
          </cell>
          <cell r="BA113">
            <v>0</v>
          </cell>
          <cell r="BB113">
            <v>0</v>
          </cell>
          <cell r="BC113">
            <v>0</v>
          </cell>
          <cell r="BD113">
            <v>0</v>
          </cell>
          <cell r="BE113">
            <v>0</v>
          </cell>
          <cell r="BF113">
            <v>0</v>
          </cell>
          <cell r="BG113">
            <v>0</v>
          </cell>
          <cell r="BH113">
            <v>0</v>
          </cell>
        </row>
        <row r="114">
          <cell r="H114">
            <v>110</v>
          </cell>
          <cell r="I114" t="str">
            <v>NUEVA ESPERANZA de Urarinas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/>
          <cell r="O114"/>
          <cell r="P114"/>
          <cell r="Q114"/>
          <cell r="R114"/>
          <cell r="S114"/>
          <cell r="T114"/>
          <cell r="U114"/>
          <cell r="V114">
            <v>0</v>
          </cell>
          <cell r="W114">
            <v>0</v>
          </cell>
          <cell r="X114">
            <v>0</v>
          </cell>
          <cell r="Y114">
            <v>0</v>
          </cell>
          <cell r="Z114">
            <v>0</v>
          </cell>
          <cell r="AA114"/>
          <cell r="AB114"/>
          <cell r="AC114"/>
          <cell r="AD114"/>
          <cell r="AE114"/>
          <cell r="AF114"/>
          <cell r="AG114"/>
          <cell r="AH114"/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M114">
            <v>0</v>
          </cell>
          <cell r="AN114"/>
          <cell r="AO114"/>
          <cell r="AP114"/>
          <cell r="AQ114"/>
          <cell r="AR114"/>
          <cell r="AS114"/>
          <cell r="AT114"/>
          <cell r="AU114"/>
          <cell r="AV114">
            <v>0</v>
          </cell>
          <cell r="AW114">
            <v>0</v>
          </cell>
          <cell r="AX114">
            <v>0</v>
          </cell>
          <cell r="AY114">
            <v>0</v>
          </cell>
          <cell r="AZ114">
            <v>0</v>
          </cell>
          <cell r="BA114">
            <v>0</v>
          </cell>
          <cell r="BB114">
            <v>0</v>
          </cell>
          <cell r="BC114">
            <v>0</v>
          </cell>
          <cell r="BD114">
            <v>0</v>
          </cell>
          <cell r="BE114">
            <v>0</v>
          </cell>
          <cell r="BF114">
            <v>0</v>
          </cell>
          <cell r="BG114">
            <v>0</v>
          </cell>
          <cell r="BH114">
            <v>0</v>
          </cell>
        </row>
        <row r="115">
          <cell r="H115">
            <v>111</v>
          </cell>
          <cell r="I115" t="str">
            <v>CONCORDIA</v>
          </cell>
          <cell r="J115">
            <v>1</v>
          </cell>
          <cell r="K115">
            <v>0</v>
          </cell>
          <cell r="L115">
            <v>0</v>
          </cell>
          <cell r="M115">
            <v>0</v>
          </cell>
          <cell r="N115"/>
          <cell r="O115"/>
          <cell r="P115"/>
          <cell r="Q115"/>
          <cell r="R115"/>
          <cell r="S115"/>
          <cell r="T115"/>
          <cell r="U115"/>
          <cell r="V115">
            <v>1</v>
          </cell>
          <cell r="W115">
            <v>0</v>
          </cell>
          <cell r="X115">
            <v>0</v>
          </cell>
          <cell r="Y115">
            <v>0</v>
          </cell>
          <cell r="Z115">
            <v>0</v>
          </cell>
          <cell r="AA115"/>
          <cell r="AB115"/>
          <cell r="AC115"/>
          <cell r="AD115"/>
          <cell r="AE115"/>
          <cell r="AF115"/>
          <cell r="AG115"/>
          <cell r="AH115"/>
          <cell r="AI115">
            <v>0</v>
          </cell>
          <cell r="AJ115">
            <v>0</v>
          </cell>
          <cell r="AK115">
            <v>0</v>
          </cell>
          <cell r="AL115">
            <v>0</v>
          </cell>
          <cell r="AM115">
            <v>0</v>
          </cell>
          <cell r="AN115"/>
          <cell r="AO115"/>
          <cell r="AP115"/>
          <cell r="AQ115"/>
          <cell r="AR115"/>
          <cell r="AS115"/>
          <cell r="AT115"/>
          <cell r="AU115"/>
          <cell r="AV115">
            <v>0</v>
          </cell>
          <cell r="AW115">
            <v>1</v>
          </cell>
          <cell r="AX115">
            <v>0</v>
          </cell>
          <cell r="AY115">
            <v>0</v>
          </cell>
          <cell r="AZ115">
            <v>0</v>
          </cell>
          <cell r="BA115">
            <v>0</v>
          </cell>
          <cell r="BB115">
            <v>0</v>
          </cell>
          <cell r="BC115">
            <v>0</v>
          </cell>
          <cell r="BD115">
            <v>0</v>
          </cell>
          <cell r="BE115">
            <v>0</v>
          </cell>
          <cell r="BF115">
            <v>0</v>
          </cell>
          <cell r="BG115">
            <v>0</v>
          </cell>
          <cell r="BH115">
            <v>0</v>
          </cell>
        </row>
        <row r="116">
          <cell r="H116">
            <v>112</v>
          </cell>
          <cell r="I116" t="str">
            <v>REFORMA</v>
          </cell>
          <cell r="J116">
            <v>0</v>
          </cell>
          <cell r="K116">
            <v>3</v>
          </cell>
          <cell r="L116">
            <v>0</v>
          </cell>
          <cell r="M116">
            <v>0</v>
          </cell>
          <cell r="N116"/>
          <cell r="O116"/>
          <cell r="P116"/>
          <cell r="Q116"/>
          <cell r="R116"/>
          <cell r="S116"/>
          <cell r="T116"/>
          <cell r="U116"/>
          <cell r="V116">
            <v>3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  <cell r="AA116"/>
          <cell r="AB116"/>
          <cell r="AC116"/>
          <cell r="AD116"/>
          <cell r="AE116"/>
          <cell r="AF116"/>
          <cell r="AG116"/>
          <cell r="AH116"/>
          <cell r="AI116">
            <v>0</v>
          </cell>
          <cell r="AJ116">
            <v>0</v>
          </cell>
          <cell r="AK116">
            <v>0</v>
          </cell>
          <cell r="AL116">
            <v>0</v>
          </cell>
          <cell r="AM116">
            <v>0</v>
          </cell>
          <cell r="AN116"/>
          <cell r="AO116"/>
          <cell r="AP116"/>
          <cell r="AQ116"/>
          <cell r="AR116"/>
          <cell r="AS116"/>
          <cell r="AT116"/>
          <cell r="AU116"/>
          <cell r="AV116">
            <v>0</v>
          </cell>
          <cell r="AW116">
            <v>0</v>
          </cell>
          <cell r="AX116">
            <v>3</v>
          </cell>
          <cell r="AY116">
            <v>0</v>
          </cell>
          <cell r="AZ116">
            <v>0</v>
          </cell>
          <cell r="BA116">
            <v>0</v>
          </cell>
          <cell r="BB116">
            <v>0</v>
          </cell>
          <cell r="BC116">
            <v>0</v>
          </cell>
          <cell r="BD116">
            <v>0</v>
          </cell>
          <cell r="BE116">
            <v>0</v>
          </cell>
          <cell r="BF116">
            <v>0</v>
          </cell>
          <cell r="BG116">
            <v>0</v>
          </cell>
          <cell r="BH116">
            <v>0</v>
          </cell>
        </row>
        <row r="117">
          <cell r="H117">
            <v>113</v>
          </cell>
          <cell r="I117" t="str">
            <v xml:space="preserve">PEVAS </v>
          </cell>
          <cell r="J117">
            <v>8</v>
          </cell>
          <cell r="K117">
            <v>6</v>
          </cell>
          <cell r="L117">
            <v>5</v>
          </cell>
          <cell r="M117">
            <v>15</v>
          </cell>
          <cell r="N117"/>
          <cell r="O117"/>
          <cell r="P117"/>
          <cell r="Q117"/>
          <cell r="R117"/>
          <cell r="S117"/>
          <cell r="T117"/>
          <cell r="U117"/>
          <cell r="V117">
            <v>34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  <cell r="AA117"/>
          <cell r="AB117"/>
          <cell r="AC117"/>
          <cell r="AD117"/>
          <cell r="AE117"/>
          <cell r="AF117"/>
          <cell r="AG117"/>
          <cell r="AH117"/>
          <cell r="AI117">
            <v>0</v>
          </cell>
          <cell r="AJ117">
            <v>0</v>
          </cell>
          <cell r="AK117">
            <v>0</v>
          </cell>
          <cell r="AL117">
            <v>0</v>
          </cell>
          <cell r="AM117">
            <v>0</v>
          </cell>
          <cell r="AN117"/>
          <cell r="AO117"/>
          <cell r="AP117"/>
          <cell r="AQ117"/>
          <cell r="AR117"/>
          <cell r="AS117"/>
          <cell r="AT117"/>
          <cell r="AU117"/>
          <cell r="AV117">
            <v>0</v>
          </cell>
          <cell r="AW117">
            <v>8</v>
          </cell>
          <cell r="AX117">
            <v>6</v>
          </cell>
          <cell r="AY117">
            <v>5</v>
          </cell>
          <cell r="AZ117">
            <v>15</v>
          </cell>
          <cell r="BA117">
            <v>0</v>
          </cell>
          <cell r="BB117">
            <v>0</v>
          </cell>
          <cell r="BC117">
            <v>0</v>
          </cell>
          <cell r="BD117">
            <v>0</v>
          </cell>
          <cell r="BE117">
            <v>0</v>
          </cell>
          <cell r="BF117">
            <v>0</v>
          </cell>
          <cell r="BG117">
            <v>0</v>
          </cell>
          <cell r="BH117">
            <v>0</v>
          </cell>
        </row>
        <row r="118">
          <cell r="H118">
            <v>114</v>
          </cell>
          <cell r="I118" t="str">
            <v>HUANTA</v>
          </cell>
          <cell r="J118">
            <v>1</v>
          </cell>
          <cell r="K118">
            <v>1</v>
          </cell>
          <cell r="L118">
            <v>0</v>
          </cell>
          <cell r="M118">
            <v>0</v>
          </cell>
          <cell r="N118"/>
          <cell r="O118"/>
          <cell r="P118"/>
          <cell r="Q118"/>
          <cell r="R118"/>
          <cell r="S118"/>
          <cell r="T118"/>
          <cell r="U118"/>
          <cell r="V118">
            <v>2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  <cell r="AA118"/>
          <cell r="AB118"/>
          <cell r="AC118"/>
          <cell r="AD118"/>
          <cell r="AE118"/>
          <cell r="AF118"/>
          <cell r="AG118"/>
          <cell r="AH118"/>
          <cell r="AI118">
            <v>0</v>
          </cell>
          <cell r="AJ118">
            <v>0</v>
          </cell>
          <cell r="AK118">
            <v>0</v>
          </cell>
          <cell r="AL118">
            <v>0</v>
          </cell>
          <cell r="AM118">
            <v>0</v>
          </cell>
          <cell r="AN118"/>
          <cell r="AO118"/>
          <cell r="AP118"/>
          <cell r="AQ118"/>
          <cell r="AR118"/>
          <cell r="AS118"/>
          <cell r="AT118"/>
          <cell r="AU118"/>
          <cell r="AV118">
            <v>0</v>
          </cell>
          <cell r="AW118">
            <v>1</v>
          </cell>
          <cell r="AX118">
            <v>1</v>
          </cell>
          <cell r="AY118">
            <v>0</v>
          </cell>
          <cell r="AZ118">
            <v>0</v>
          </cell>
          <cell r="BA118">
            <v>0</v>
          </cell>
          <cell r="BB118">
            <v>0</v>
          </cell>
          <cell r="BC118">
            <v>0</v>
          </cell>
          <cell r="BD118">
            <v>0</v>
          </cell>
          <cell r="BE118">
            <v>0</v>
          </cell>
          <cell r="BF118">
            <v>0</v>
          </cell>
          <cell r="BG118">
            <v>0</v>
          </cell>
          <cell r="BH118">
            <v>0</v>
          </cell>
        </row>
        <row r="119">
          <cell r="H119">
            <v>115</v>
          </cell>
          <cell r="I119" t="str">
            <v>PUCAURQUILLO</v>
          </cell>
          <cell r="J119">
            <v>3</v>
          </cell>
          <cell r="K119">
            <v>0</v>
          </cell>
          <cell r="L119">
            <v>0</v>
          </cell>
          <cell r="M119">
            <v>0</v>
          </cell>
          <cell r="N119"/>
          <cell r="O119"/>
          <cell r="P119"/>
          <cell r="Q119"/>
          <cell r="R119"/>
          <cell r="S119"/>
          <cell r="T119"/>
          <cell r="U119"/>
          <cell r="V119">
            <v>3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  <cell r="AA119"/>
          <cell r="AB119"/>
          <cell r="AC119"/>
          <cell r="AD119"/>
          <cell r="AE119"/>
          <cell r="AF119"/>
          <cell r="AG119"/>
          <cell r="AH119"/>
          <cell r="AI119">
            <v>0</v>
          </cell>
          <cell r="AJ119">
            <v>0</v>
          </cell>
          <cell r="AK119">
            <v>0</v>
          </cell>
          <cell r="AL119">
            <v>0</v>
          </cell>
          <cell r="AM119">
            <v>0</v>
          </cell>
          <cell r="AN119"/>
          <cell r="AO119"/>
          <cell r="AP119"/>
          <cell r="AQ119"/>
          <cell r="AR119"/>
          <cell r="AS119"/>
          <cell r="AT119"/>
          <cell r="AU119"/>
          <cell r="AV119">
            <v>0</v>
          </cell>
          <cell r="AW119">
            <v>3</v>
          </cell>
          <cell r="AX119">
            <v>0</v>
          </cell>
          <cell r="AY119">
            <v>0</v>
          </cell>
          <cell r="AZ119">
            <v>0</v>
          </cell>
          <cell r="BA119">
            <v>0</v>
          </cell>
          <cell r="BB119">
            <v>0</v>
          </cell>
          <cell r="BC119">
            <v>0</v>
          </cell>
          <cell r="BD119">
            <v>0</v>
          </cell>
          <cell r="BE119">
            <v>0</v>
          </cell>
          <cell r="BF119">
            <v>0</v>
          </cell>
          <cell r="BG119">
            <v>0</v>
          </cell>
          <cell r="BH119">
            <v>0</v>
          </cell>
        </row>
        <row r="120">
          <cell r="H120">
            <v>116</v>
          </cell>
          <cell r="I120" t="str">
            <v>BRILLO NUEVO</v>
          </cell>
          <cell r="J120">
            <v>1</v>
          </cell>
          <cell r="K120">
            <v>0</v>
          </cell>
          <cell r="L120">
            <v>1</v>
          </cell>
          <cell r="M120">
            <v>0</v>
          </cell>
          <cell r="N120"/>
          <cell r="O120"/>
          <cell r="P120"/>
          <cell r="Q120"/>
          <cell r="R120"/>
          <cell r="S120"/>
          <cell r="T120"/>
          <cell r="U120"/>
          <cell r="V120">
            <v>2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  <cell r="AA120"/>
          <cell r="AB120"/>
          <cell r="AC120"/>
          <cell r="AD120"/>
          <cell r="AE120"/>
          <cell r="AF120"/>
          <cell r="AG120"/>
          <cell r="AH120"/>
          <cell r="AI120">
            <v>0</v>
          </cell>
          <cell r="AJ120">
            <v>0</v>
          </cell>
          <cell r="AK120">
            <v>0</v>
          </cell>
          <cell r="AL120">
            <v>0</v>
          </cell>
          <cell r="AM120">
            <v>0</v>
          </cell>
          <cell r="AN120"/>
          <cell r="AO120"/>
          <cell r="AP120"/>
          <cell r="AQ120"/>
          <cell r="AR120"/>
          <cell r="AS120"/>
          <cell r="AT120"/>
          <cell r="AU120"/>
          <cell r="AV120">
            <v>0</v>
          </cell>
          <cell r="AW120">
            <v>1</v>
          </cell>
          <cell r="AX120">
            <v>0</v>
          </cell>
          <cell r="AY120">
            <v>1</v>
          </cell>
          <cell r="AZ120">
            <v>0</v>
          </cell>
          <cell r="BA120">
            <v>0</v>
          </cell>
          <cell r="BB120">
            <v>0</v>
          </cell>
          <cell r="BC120">
            <v>0</v>
          </cell>
          <cell r="BD120">
            <v>0</v>
          </cell>
          <cell r="BE120">
            <v>0</v>
          </cell>
          <cell r="BF120">
            <v>0</v>
          </cell>
          <cell r="BG120">
            <v>0</v>
          </cell>
          <cell r="BH120">
            <v>0</v>
          </cell>
        </row>
        <row r="121">
          <cell r="H121">
            <v>117</v>
          </cell>
          <cell r="I121" t="str">
            <v>SAN FRANCISCO De Pevas</v>
          </cell>
          <cell r="J121">
            <v>4</v>
          </cell>
          <cell r="K121">
            <v>0</v>
          </cell>
          <cell r="L121">
            <v>1</v>
          </cell>
          <cell r="M121">
            <v>1</v>
          </cell>
          <cell r="N121"/>
          <cell r="O121"/>
          <cell r="P121"/>
          <cell r="Q121"/>
          <cell r="R121"/>
          <cell r="S121"/>
          <cell r="T121"/>
          <cell r="U121"/>
          <cell r="V121">
            <v>6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  <cell r="AA121"/>
          <cell r="AB121"/>
          <cell r="AC121"/>
          <cell r="AD121"/>
          <cell r="AE121"/>
          <cell r="AF121"/>
          <cell r="AG121"/>
          <cell r="AH121"/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/>
          <cell r="AO121"/>
          <cell r="AP121"/>
          <cell r="AQ121"/>
          <cell r="AR121"/>
          <cell r="AS121"/>
          <cell r="AT121"/>
          <cell r="AU121"/>
          <cell r="AV121">
            <v>0</v>
          </cell>
          <cell r="AW121">
            <v>4</v>
          </cell>
          <cell r="AX121">
            <v>0</v>
          </cell>
          <cell r="AY121">
            <v>1</v>
          </cell>
          <cell r="AZ121">
            <v>1</v>
          </cell>
          <cell r="BA121">
            <v>0</v>
          </cell>
          <cell r="BB121">
            <v>0</v>
          </cell>
          <cell r="BC121">
            <v>0</v>
          </cell>
          <cell r="BD121">
            <v>0</v>
          </cell>
          <cell r="BE121">
            <v>0</v>
          </cell>
          <cell r="BF121">
            <v>0</v>
          </cell>
          <cell r="BG121">
            <v>0</v>
          </cell>
          <cell r="BH121">
            <v>0</v>
          </cell>
        </row>
        <row r="122">
          <cell r="H122">
            <v>118</v>
          </cell>
          <cell r="I122" t="str">
            <v>CABALLOCOCHA</v>
          </cell>
          <cell r="J122">
            <v>8</v>
          </cell>
          <cell r="K122">
            <v>18</v>
          </cell>
          <cell r="L122">
            <v>9</v>
          </cell>
          <cell r="M122">
            <v>0</v>
          </cell>
          <cell r="N122"/>
          <cell r="O122"/>
          <cell r="P122"/>
          <cell r="Q122"/>
          <cell r="R122"/>
          <cell r="S122"/>
          <cell r="T122"/>
          <cell r="U122"/>
          <cell r="V122">
            <v>35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  <cell r="AA122"/>
          <cell r="AB122"/>
          <cell r="AC122"/>
          <cell r="AD122"/>
          <cell r="AE122"/>
          <cell r="AF122"/>
          <cell r="AG122"/>
          <cell r="AH122"/>
          <cell r="AI122">
            <v>0</v>
          </cell>
          <cell r="AJ122">
            <v>0</v>
          </cell>
          <cell r="AK122">
            <v>0</v>
          </cell>
          <cell r="AL122">
            <v>0</v>
          </cell>
          <cell r="AM122">
            <v>0</v>
          </cell>
          <cell r="AN122"/>
          <cell r="AO122"/>
          <cell r="AP122"/>
          <cell r="AQ122"/>
          <cell r="AR122"/>
          <cell r="AS122"/>
          <cell r="AT122"/>
          <cell r="AU122"/>
          <cell r="AV122">
            <v>0</v>
          </cell>
          <cell r="AW122">
            <v>8</v>
          </cell>
          <cell r="AX122">
            <v>18</v>
          </cell>
          <cell r="AY122">
            <v>9</v>
          </cell>
          <cell r="AZ122">
            <v>0</v>
          </cell>
          <cell r="BA122">
            <v>0</v>
          </cell>
          <cell r="BB122">
            <v>0</v>
          </cell>
          <cell r="BC122">
            <v>0</v>
          </cell>
          <cell r="BD122">
            <v>0</v>
          </cell>
          <cell r="BE122">
            <v>0</v>
          </cell>
          <cell r="BF122">
            <v>0</v>
          </cell>
          <cell r="BG122">
            <v>0</v>
          </cell>
          <cell r="BH122">
            <v>0</v>
          </cell>
        </row>
        <row r="123">
          <cell r="H123">
            <v>119</v>
          </cell>
          <cell r="I123" t="str">
            <v>CHIMBOTE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/>
          <cell r="O123"/>
          <cell r="P123"/>
          <cell r="Q123"/>
          <cell r="R123"/>
          <cell r="S123"/>
          <cell r="T123"/>
          <cell r="U123"/>
          <cell r="V123">
            <v>0</v>
          </cell>
          <cell r="W123">
            <v>0</v>
          </cell>
          <cell r="X123">
            <v>0</v>
          </cell>
          <cell r="Y123">
            <v>0</v>
          </cell>
          <cell r="Z123">
            <v>0</v>
          </cell>
          <cell r="AA123"/>
          <cell r="AB123"/>
          <cell r="AC123"/>
          <cell r="AD123"/>
          <cell r="AE123"/>
          <cell r="AF123"/>
          <cell r="AG123"/>
          <cell r="AH123"/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/>
          <cell r="AO123"/>
          <cell r="AP123"/>
          <cell r="AQ123"/>
          <cell r="AR123"/>
          <cell r="AS123"/>
          <cell r="AT123"/>
          <cell r="AU123"/>
          <cell r="AV123">
            <v>0</v>
          </cell>
          <cell r="AW123">
            <v>0</v>
          </cell>
          <cell r="AX123">
            <v>0</v>
          </cell>
          <cell r="AY123">
            <v>0</v>
          </cell>
          <cell r="AZ123">
            <v>0</v>
          </cell>
          <cell r="BA123">
            <v>0</v>
          </cell>
          <cell r="BB123">
            <v>0</v>
          </cell>
          <cell r="BC123">
            <v>0</v>
          </cell>
          <cell r="BD123">
            <v>0</v>
          </cell>
          <cell r="BE123">
            <v>0</v>
          </cell>
          <cell r="BF123">
            <v>0</v>
          </cell>
          <cell r="BG123">
            <v>0</v>
          </cell>
          <cell r="BH123">
            <v>0</v>
          </cell>
        </row>
        <row r="124">
          <cell r="H124">
            <v>120</v>
          </cell>
          <cell r="I124" t="str">
            <v>ISLA TIGRE</v>
          </cell>
          <cell r="J124">
            <v>3</v>
          </cell>
          <cell r="K124">
            <v>9</v>
          </cell>
          <cell r="L124">
            <v>3</v>
          </cell>
          <cell r="M124">
            <v>1</v>
          </cell>
          <cell r="N124"/>
          <cell r="O124"/>
          <cell r="P124"/>
          <cell r="Q124"/>
          <cell r="R124"/>
          <cell r="S124"/>
          <cell r="T124"/>
          <cell r="U124"/>
          <cell r="V124">
            <v>16</v>
          </cell>
          <cell r="W124">
            <v>0</v>
          </cell>
          <cell r="X124">
            <v>0</v>
          </cell>
          <cell r="Y124">
            <v>0</v>
          </cell>
          <cell r="Z124">
            <v>0</v>
          </cell>
          <cell r="AA124"/>
          <cell r="AB124"/>
          <cell r="AC124"/>
          <cell r="AD124"/>
          <cell r="AE124"/>
          <cell r="AF124"/>
          <cell r="AG124"/>
          <cell r="AH124"/>
          <cell r="AI124">
            <v>0</v>
          </cell>
          <cell r="AJ124">
            <v>0</v>
          </cell>
          <cell r="AK124">
            <v>0</v>
          </cell>
          <cell r="AL124">
            <v>0</v>
          </cell>
          <cell r="AM124">
            <v>0</v>
          </cell>
          <cell r="AN124"/>
          <cell r="AO124"/>
          <cell r="AP124"/>
          <cell r="AQ124"/>
          <cell r="AR124"/>
          <cell r="AS124"/>
          <cell r="AT124"/>
          <cell r="AU124"/>
          <cell r="AV124">
            <v>0</v>
          </cell>
          <cell r="AW124">
            <v>3</v>
          </cell>
          <cell r="AX124">
            <v>9</v>
          </cell>
          <cell r="AY124">
            <v>3</v>
          </cell>
          <cell r="AZ124">
            <v>1</v>
          </cell>
          <cell r="BA124">
            <v>0</v>
          </cell>
          <cell r="BB124">
            <v>0</v>
          </cell>
          <cell r="BC124">
            <v>0</v>
          </cell>
          <cell r="BD124">
            <v>0</v>
          </cell>
          <cell r="BE124">
            <v>0</v>
          </cell>
          <cell r="BF124">
            <v>0</v>
          </cell>
          <cell r="BG124">
            <v>0</v>
          </cell>
          <cell r="BH124">
            <v>0</v>
          </cell>
        </row>
        <row r="125">
          <cell r="H125">
            <v>121</v>
          </cell>
          <cell r="I125" t="str">
            <v>CUSHILLOCOCHA</v>
          </cell>
          <cell r="J125">
            <v>8</v>
          </cell>
          <cell r="K125">
            <v>5</v>
          </cell>
          <cell r="L125">
            <v>4</v>
          </cell>
          <cell r="M125">
            <v>0</v>
          </cell>
          <cell r="N125"/>
          <cell r="O125"/>
          <cell r="P125"/>
          <cell r="Q125"/>
          <cell r="R125"/>
          <cell r="S125"/>
          <cell r="T125"/>
          <cell r="U125"/>
          <cell r="V125">
            <v>17</v>
          </cell>
          <cell r="W125">
            <v>0</v>
          </cell>
          <cell r="X125">
            <v>0</v>
          </cell>
          <cell r="Y125">
            <v>0</v>
          </cell>
          <cell r="Z125">
            <v>0</v>
          </cell>
          <cell r="AA125"/>
          <cell r="AB125"/>
          <cell r="AC125"/>
          <cell r="AD125"/>
          <cell r="AE125"/>
          <cell r="AF125"/>
          <cell r="AG125"/>
          <cell r="AH125"/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/>
          <cell r="AO125"/>
          <cell r="AP125"/>
          <cell r="AQ125"/>
          <cell r="AR125"/>
          <cell r="AS125"/>
          <cell r="AT125"/>
          <cell r="AU125"/>
          <cell r="AV125">
            <v>0</v>
          </cell>
          <cell r="AW125">
            <v>8</v>
          </cell>
          <cell r="AX125">
            <v>5</v>
          </cell>
          <cell r="AY125">
            <v>4</v>
          </cell>
          <cell r="AZ125">
            <v>0</v>
          </cell>
          <cell r="BA125">
            <v>0</v>
          </cell>
          <cell r="BB125">
            <v>0</v>
          </cell>
          <cell r="BC125">
            <v>0</v>
          </cell>
          <cell r="BD125">
            <v>0</v>
          </cell>
          <cell r="BE125">
            <v>0</v>
          </cell>
          <cell r="BF125">
            <v>0</v>
          </cell>
          <cell r="BG125">
            <v>0</v>
          </cell>
          <cell r="BH125">
            <v>0</v>
          </cell>
        </row>
        <row r="126">
          <cell r="H126">
            <v>122</v>
          </cell>
          <cell r="I126" t="str">
            <v>BELLAVISTA CALLARU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/>
          <cell r="O126"/>
          <cell r="P126"/>
          <cell r="Q126"/>
          <cell r="R126"/>
          <cell r="S126"/>
          <cell r="T126"/>
          <cell r="U126"/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  <cell r="AA126"/>
          <cell r="AB126"/>
          <cell r="AC126"/>
          <cell r="AD126"/>
          <cell r="AE126"/>
          <cell r="AF126"/>
          <cell r="AG126"/>
          <cell r="AH126"/>
          <cell r="AI126">
            <v>0</v>
          </cell>
          <cell r="AJ126">
            <v>0</v>
          </cell>
          <cell r="AK126">
            <v>0</v>
          </cell>
          <cell r="AL126">
            <v>0</v>
          </cell>
          <cell r="AM126">
            <v>0</v>
          </cell>
          <cell r="AN126"/>
          <cell r="AO126"/>
          <cell r="AP126"/>
          <cell r="AQ126"/>
          <cell r="AR126"/>
          <cell r="AS126"/>
          <cell r="AT126"/>
          <cell r="AU126"/>
          <cell r="AV126">
            <v>0</v>
          </cell>
          <cell r="AW126">
            <v>0</v>
          </cell>
          <cell r="AX126">
            <v>0</v>
          </cell>
          <cell r="AY126">
            <v>0</v>
          </cell>
          <cell r="AZ126">
            <v>0</v>
          </cell>
          <cell r="BA126">
            <v>0</v>
          </cell>
          <cell r="BB126">
            <v>0</v>
          </cell>
          <cell r="BC126">
            <v>0</v>
          </cell>
          <cell r="BD126">
            <v>0</v>
          </cell>
          <cell r="BE126">
            <v>0</v>
          </cell>
          <cell r="BF126">
            <v>0</v>
          </cell>
          <cell r="BG126">
            <v>0</v>
          </cell>
          <cell r="BH126">
            <v>0</v>
          </cell>
        </row>
        <row r="127">
          <cell r="H127">
            <v>123</v>
          </cell>
          <cell r="I127" t="str">
            <v>SAN PABLO</v>
          </cell>
          <cell r="J127">
            <v>0</v>
          </cell>
          <cell r="K127">
            <v>5</v>
          </cell>
          <cell r="L127">
            <v>8</v>
          </cell>
          <cell r="M127">
            <v>0</v>
          </cell>
          <cell r="N127"/>
          <cell r="O127"/>
          <cell r="P127"/>
          <cell r="Q127"/>
          <cell r="R127"/>
          <cell r="S127"/>
          <cell r="T127"/>
          <cell r="U127"/>
          <cell r="V127">
            <v>13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  <cell r="AA127"/>
          <cell r="AB127"/>
          <cell r="AC127"/>
          <cell r="AD127"/>
          <cell r="AE127"/>
          <cell r="AF127"/>
          <cell r="AG127"/>
          <cell r="AH127"/>
          <cell r="AI127">
            <v>0</v>
          </cell>
          <cell r="AJ127">
            <v>0</v>
          </cell>
          <cell r="AK127">
            <v>0</v>
          </cell>
          <cell r="AL127">
            <v>0</v>
          </cell>
          <cell r="AM127">
            <v>0</v>
          </cell>
          <cell r="AN127"/>
          <cell r="AO127"/>
          <cell r="AP127"/>
          <cell r="AQ127"/>
          <cell r="AR127"/>
          <cell r="AS127"/>
          <cell r="AT127"/>
          <cell r="AU127"/>
          <cell r="AV127">
            <v>0</v>
          </cell>
          <cell r="AW127">
            <v>0</v>
          </cell>
          <cell r="AX127">
            <v>5</v>
          </cell>
          <cell r="AY127">
            <v>8</v>
          </cell>
          <cell r="AZ127">
            <v>0</v>
          </cell>
          <cell r="BA127">
            <v>0</v>
          </cell>
          <cell r="BB127">
            <v>0</v>
          </cell>
          <cell r="BC127">
            <v>0</v>
          </cell>
          <cell r="BD127">
            <v>0</v>
          </cell>
          <cell r="BE127">
            <v>0</v>
          </cell>
          <cell r="BF127">
            <v>0</v>
          </cell>
          <cell r="BG127">
            <v>0</v>
          </cell>
          <cell r="BH127">
            <v>0</v>
          </cell>
        </row>
        <row r="128">
          <cell r="H128">
            <v>124</v>
          </cell>
          <cell r="I128" t="str">
            <v>SANTA ELENA DE IMAZA</v>
          </cell>
          <cell r="J128">
            <v>1</v>
          </cell>
          <cell r="K128">
            <v>4</v>
          </cell>
          <cell r="L128">
            <v>2</v>
          </cell>
          <cell r="M128">
            <v>0</v>
          </cell>
          <cell r="N128"/>
          <cell r="O128"/>
          <cell r="P128"/>
          <cell r="Q128"/>
          <cell r="R128"/>
          <cell r="S128"/>
          <cell r="T128"/>
          <cell r="U128"/>
          <cell r="V128">
            <v>7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  <cell r="AA128"/>
          <cell r="AB128"/>
          <cell r="AC128"/>
          <cell r="AD128"/>
          <cell r="AE128"/>
          <cell r="AF128"/>
          <cell r="AG128"/>
          <cell r="AH128"/>
          <cell r="AI128">
            <v>0</v>
          </cell>
          <cell r="AJ128">
            <v>0</v>
          </cell>
          <cell r="AK128">
            <v>0</v>
          </cell>
          <cell r="AL128">
            <v>0</v>
          </cell>
          <cell r="AM128">
            <v>0</v>
          </cell>
          <cell r="AN128"/>
          <cell r="AO128"/>
          <cell r="AP128"/>
          <cell r="AQ128"/>
          <cell r="AR128"/>
          <cell r="AS128"/>
          <cell r="AT128"/>
          <cell r="AU128"/>
          <cell r="AV128">
            <v>0</v>
          </cell>
          <cell r="AW128">
            <v>1</v>
          </cell>
          <cell r="AX128">
            <v>4</v>
          </cell>
          <cell r="AY128">
            <v>2</v>
          </cell>
          <cell r="AZ128">
            <v>0</v>
          </cell>
          <cell r="BA128">
            <v>0</v>
          </cell>
          <cell r="BB128">
            <v>0</v>
          </cell>
          <cell r="BC128">
            <v>0</v>
          </cell>
          <cell r="BD128">
            <v>0</v>
          </cell>
          <cell r="BE128">
            <v>0</v>
          </cell>
          <cell r="BF128">
            <v>0</v>
          </cell>
          <cell r="BG128">
            <v>0</v>
          </cell>
          <cell r="BH128">
            <v>0</v>
          </cell>
        </row>
        <row r="129">
          <cell r="H129">
            <v>125</v>
          </cell>
          <cell r="I129" t="str">
            <v xml:space="preserve">ISLANDIA del Yavari </v>
          </cell>
          <cell r="J129">
            <v>6</v>
          </cell>
          <cell r="K129">
            <v>0</v>
          </cell>
          <cell r="L129">
            <v>0</v>
          </cell>
          <cell r="M129">
            <v>5</v>
          </cell>
          <cell r="N129"/>
          <cell r="O129"/>
          <cell r="P129"/>
          <cell r="Q129"/>
          <cell r="R129"/>
          <cell r="S129"/>
          <cell r="T129"/>
          <cell r="U129"/>
          <cell r="V129">
            <v>11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  <cell r="AA129"/>
          <cell r="AB129"/>
          <cell r="AC129"/>
          <cell r="AD129"/>
          <cell r="AE129"/>
          <cell r="AF129"/>
          <cell r="AG129"/>
          <cell r="AH129"/>
          <cell r="AI129">
            <v>0</v>
          </cell>
          <cell r="AJ129">
            <v>0</v>
          </cell>
          <cell r="AK129">
            <v>0</v>
          </cell>
          <cell r="AL129">
            <v>0</v>
          </cell>
          <cell r="AM129">
            <v>0</v>
          </cell>
          <cell r="AN129"/>
          <cell r="AO129"/>
          <cell r="AP129"/>
          <cell r="AQ129"/>
          <cell r="AR129"/>
          <cell r="AS129"/>
          <cell r="AT129"/>
          <cell r="AU129"/>
          <cell r="AV129">
            <v>0</v>
          </cell>
          <cell r="AW129">
            <v>6</v>
          </cell>
          <cell r="AX129">
            <v>0</v>
          </cell>
          <cell r="AY129">
            <v>0</v>
          </cell>
          <cell r="AZ129">
            <v>5</v>
          </cell>
          <cell r="BA129">
            <v>0</v>
          </cell>
          <cell r="BB129">
            <v>0</v>
          </cell>
          <cell r="BC129">
            <v>0</v>
          </cell>
          <cell r="BD129">
            <v>0</v>
          </cell>
          <cell r="BE129">
            <v>0</v>
          </cell>
          <cell r="BF129">
            <v>0</v>
          </cell>
          <cell r="BG129">
            <v>0</v>
          </cell>
          <cell r="BH129">
            <v>0</v>
          </cell>
        </row>
        <row r="130">
          <cell r="H130">
            <v>126</v>
          </cell>
          <cell r="I130" t="str">
            <v>BUEN SUCESO</v>
          </cell>
          <cell r="J130">
            <v>5</v>
          </cell>
          <cell r="K130">
            <v>0</v>
          </cell>
          <cell r="L130">
            <v>4</v>
          </cell>
          <cell r="M130">
            <v>7</v>
          </cell>
          <cell r="N130"/>
          <cell r="O130"/>
          <cell r="P130"/>
          <cell r="Q130"/>
          <cell r="R130"/>
          <cell r="S130"/>
          <cell r="T130"/>
          <cell r="U130"/>
          <cell r="V130">
            <v>16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  <cell r="AA130"/>
          <cell r="AB130"/>
          <cell r="AC130"/>
          <cell r="AD130"/>
          <cell r="AE130"/>
          <cell r="AF130"/>
          <cell r="AG130"/>
          <cell r="AH130"/>
          <cell r="AI130">
            <v>0</v>
          </cell>
          <cell r="AJ130">
            <v>0</v>
          </cell>
          <cell r="AK130">
            <v>0</v>
          </cell>
          <cell r="AL130">
            <v>0</v>
          </cell>
          <cell r="AM130">
            <v>0</v>
          </cell>
          <cell r="AN130"/>
          <cell r="AO130"/>
          <cell r="AP130"/>
          <cell r="AQ130"/>
          <cell r="AR130"/>
          <cell r="AS130"/>
          <cell r="AT130"/>
          <cell r="AU130"/>
          <cell r="AV130">
            <v>0</v>
          </cell>
          <cell r="AW130">
            <v>5</v>
          </cell>
          <cell r="AX130">
            <v>0</v>
          </cell>
          <cell r="AY130">
            <v>4</v>
          </cell>
          <cell r="AZ130">
            <v>7</v>
          </cell>
          <cell r="BA130">
            <v>0</v>
          </cell>
          <cell r="BB130">
            <v>0</v>
          </cell>
          <cell r="BC130">
            <v>0</v>
          </cell>
          <cell r="BD130">
            <v>0</v>
          </cell>
          <cell r="BE130">
            <v>0</v>
          </cell>
          <cell r="BF130">
            <v>0</v>
          </cell>
          <cell r="BG130">
            <v>0</v>
          </cell>
          <cell r="BH130">
            <v>0</v>
          </cell>
        </row>
        <row r="131">
          <cell r="H131">
            <v>127</v>
          </cell>
          <cell r="I131" t="str">
            <v>SANTA TERESA</v>
          </cell>
          <cell r="J131">
            <v>1</v>
          </cell>
          <cell r="K131">
            <v>0</v>
          </cell>
          <cell r="L131">
            <v>0</v>
          </cell>
          <cell r="M131">
            <v>1</v>
          </cell>
          <cell r="N131"/>
          <cell r="O131"/>
          <cell r="P131"/>
          <cell r="Q131"/>
          <cell r="R131"/>
          <cell r="S131"/>
          <cell r="T131"/>
          <cell r="U131"/>
          <cell r="V131">
            <v>2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  <cell r="AA131"/>
          <cell r="AB131"/>
          <cell r="AC131"/>
          <cell r="AD131"/>
          <cell r="AE131"/>
          <cell r="AF131"/>
          <cell r="AG131"/>
          <cell r="AH131"/>
          <cell r="AI131">
            <v>0</v>
          </cell>
          <cell r="AJ131">
            <v>0</v>
          </cell>
          <cell r="AK131">
            <v>0</v>
          </cell>
          <cell r="AL131">
            <v>0</v>
          </cell>
          <cell r="AM131">
            <v>0</v>
          </cell>
          <cell r="AN131"/>
          <cell r="AO131"/>
          <cell r="AP131"/>
          <cell r="AQ131"/>
          <cell r="AR131"/>
          <cell r="AS131"/>
          <cell r="AT131"/>
          <cell r="AU131"/>
          <cell r="AV131">
            <v>0</v>
          </cell>
          <cell r="AW131">
            <v>1</v>
          </cell>
          <cell r="AX131">
            <v>0</v>
          </cell>
          <cell r="AY131">
            <v>0</v>
          </cell>
          <cell r="AZ131">
            <v>1</v>
          </cell>
          <cell r="BA131">
            <v>0</v>
          </cell>
          <cell r="BB131">
            <v>0</v>
          </cell>
          <cell r="BC131">
            <v>0</v>
          </cell>
          <cell r="BD131">
            <v>0</v>
          </cell>
          <cell r="BE131">
            <v>0</v>
          </cell>
          <cell r="BF131">
            <v>0</v>
          </cell>
          <cell r="BG131">
            <v>0</v>
          </cell>
          <cell r="BH131">
            <v>0</v>
          </cell>
        </row>
        <row r="132">
          <cell r="H132">
            <v>128</v>
          </cell>
          <cell r="I132" t="str">
            <v>NUEVA ESPERANZA del Yavari</v>
          </cell>
          <cell r="J132">
            <v>0</v>
          </cell>
          <cell r="K132">
            <v>0</v>
          </cell>
          <cell r="L132">
            <v>0</v>
          </cell>
          <cell r="M132">
            <v>1</v>
          </cell>
          <cell r="N132"/>
          <cell r="O132"/>
          <cell r="P132"/>
          <cell r="Q132"/>
          <cell r="R132"/>
          <cell r="S132"/>
          <cell r="T132"/>
          <cell r="U132"/>
          <cell r="V132">
            <v>1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  <cell r="AA132"/>
          <cell r="AB132"/>
          <cell r="AC132"/>
          <cell r="AD132"/>
          <cell r="AE132"/>
          <cell r="AF132"/>
          <cell r="AG132"/>
          <cell r="AH132"/>
          <cell r="AI132">
            <v>0</v>
          </cell>
          <cell r="AJ132">
            <v>0</v>
          </cell>
          <cell r="AK132">
            <v>0</v>
          </cell>
          <cell r="AL132">
            <v>0</v>
          </cell>
          <cell r="AM132">
            <v>0</v>
          </cell>
          <cell r="AN132"/>
          <cell r="AO132"/>
          <cell r="AP132"/>
          <cell r="AQ132"/>
          <cell r="AR132"/>
          <cell r="AS132"/>
          <cell r="AT132"/>
          <cell r="AU132"/>
          <cell r="AV132">
            <v>0</v>
          </cell>
          <cell r="AW132">
            <v>0</v>
          </cell>
          <cell r="AX132">
            <v>0</v>
          </cell>
          <cell r="AY132">
            <v>0</v>
          </cell>
          <cell r="AZ132">
            <v>1</v>
          </cell>
          <cell r="BA132">
            <v>0</v>
          </cell>
          <cell r="BB132">
            <v>0</v>
          </cell>
          <cell r="BC132">
            <v>0</v>
          </cell>
          <cell r="BD132">
            <v>0</v>
          </cell>
          <cell r="BE132">
            <v>0</v>
          </cell>
          <cell r="BF132">
            <v>0</v>
          </cell>
          <cell r="BG132">
            <v>0</v>
          </cell>
          <cell r="BH132">
            <v>0</v>
          </cell>
        </row>
        <row r="133">
          <cell r="H133">
            <v>129</v>
          </cell>
          <cell r="I133" t="str">
            <v xml:space="preserve">SANTA ELENA </v>
          </cell>
          <cell r="J133">
            <v>8</v>
          </cell>
          <cell r="K133">
            <v>4</v>
          </cell>
          <cell r="L133">
            <v>1</v>
          </cell>
          <cell r="M133">
            <v>0</v>
          </cell>
          <cell r="N133"/>
          <cell r="O133"/>
          <cell r="P133"/>
          <cell r="Q133"/>
          <cell r="R133"/>
          <cell r="S133"/>
          <cell r="T133"/>
          <cell r="U133"/>
          <cell r="V133">
            <v>13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  <cell r="AA133"/>
          <cell r="AB133"/>
          <cell r="AC133"/>
          <cell r="AD133"/>
          <cell r="AE133"/>
          <cell r="AF133"/>
          <cell r="AG133"/>
          <cell r="AH133"/>
          <cell r="AI133">
            <v>0</v>
          </cell>
          <cell r="AJ133">
            <v>0</v>
          </cell>
          <cell r="AK133">
            <v>0</v>
          </cell>
          <cell r="AL133">
            <v>0</v>
          </cell>
          <cell r="AM133">
            <v>0</v>
          </cell>
          <cell r="AN133"/>
          <cell r="AO133"/>
          <cell r="AP133"/>
          <cell r="AQ133"/>
          <cell r="AR133"/>
          <cell r="AS133"/>
          <cell r="AT133"/>
          <cell r="AU133"/>
          <cell r="AV133">
            <v>0</v>
          </cell>
          <cell r="AW133">
            <v>8</v>
          </cell>
          <cell r="AX133">
            <v>4</v>
          </cell>
          <cell r="AY133">
            <v>1</v>
          </cell>
          <cell r="AZ133">
            <v>0</v>
          </cell>
          <cell r="BA133">
            <v>0</v>
          </cell>
          <cell r="BB133">
            <v>0</v>
          </cell>
          <cell r="BC133">
            <v>0</v>
          </cell>
          <cell r="BD133">
            <v>0</v>
          </cell>
          <cell r="BE133">
            <v>0</v>
          </cell>
          <cell r="BF133">
            <v>0</v>
          </cell>
          <cell r="BG133">
            <v>0</v>
          </cell>
          <cell r="BH133">
            <v>0</v>
          </cell>
        </row>
        <row r="134">
          <cell r="H134">
            <v>130</v>
          </cell>
          <cell r="I134" t="str">
            <v>FATIMA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/>
          <cell r="O134"/>
          <cell r="P134"/>
          <cell r="Q134"/>
          <cell r="R134"/>
          <cell r="S134"/>
          <cell r="T134"/>
          <cell r="U134"/>
          <cell r="V134">
            <v>0</v>
          </cell>
          <cell r="W134">
            <v>0</v>
          </cell>
          <cell r="X134">
            <v>0</v>
          </cell>
          <cell r="Y134">
            <v>0</v>
          </cell>
          <cell r="Z134">
            <v>0</v>
          </cell>
          <cell r="AA134"/>
          <cell r="AB134"/>
          <cell r="AC134"/>
          <cell r="AD134"/>
          <cell r="AE134"/>
          <cell r="AF134"/>
          <cell r="AG134"/>
          <cell r="AH134"/>
          <cell r="AI134">
            <v>0</v>
          </cell>
          <cell r="AJ134">
            <v>0</v>
          </cell>
          <cell r="AK134">
            <v>0</v>
          </cell>
          <cell r="AL134">
            <v>0</v>
          </cell>
          <cell r="AM134">
            <v>0</v>
          </cell>
          <cell r="AN134"/>
          <cell r="AO134"/>
          <cell r="AP134"/>
          <cell r="AQ134"/>
          <cell r="AR134"/>
          <cell r="AS134"/>
          <cell r="AT134"/>
          <cell r="AU134"/>
          <cell r="AV134">
            <v>0</v>
          </cell>
          <cell r="AW134">
            <v>0</v>
          </cell>
          <cell r="AX134">
            <v>0</v>
          </cell>
          <cell r="AY134">
            <v>0</v>
          </cell>
          <cell r="AZ134">
            <v>0</v>
          </cell>
          <cell r="BA134">
            <v>0</v>
          </cell>
          <cell r="BB134">
            <v>0</v>
          </cell>
          <cell r="BC134">
            <v>0</v>
          </cell>
          <cell r="BD134">
            <v>0</v>
          </cell>
          <cell r="BE134">
            <v>0</v>
          </cell>
          <cell r="BF134">
            <v>0</v>
          </cell>
          <cell r="BG134">
            <v>0</v>
          </cell>
          <cell r="BH134">
            <v>0</v>
          </cell>
        </row>
        <row r="135">
          <cell r="H135">
            <v>131</v>
          </cell>
          <cell r="I135" t="str">
            <v>SAN ANTONIO DE FORTALEZA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/>
          <cell r="O135"/>
          <cell r="P135"/>
          <cell r="Q135"/>
          <cell r="R135"/>
          <cell r="S135"/>
          <cell r="T135"/>
          <cell r="U135"/>
          <cell r="V135">
            <v>0</v>
          </cell>
          <cell r="W135">
            <v>0</v>
          </cell>
          <cell r="X135">
            <v>0</v>
          </cell>
          <cell r="Y135">
            <v>0</v>
          </cell>
          <cell r="Z135">
            <v>0</v>
          </cell>
          <cell r="AA135"/>
          <cell r="AB135"/>
          <cell r="AC135"/>
          <cell r="AD135"/>
          <cell r="AE135"/>
          <cell r="AF135"/>
          <cell r="AG135"/>
          <cell r="AH135"/>
          <cell r="AI135">
            <v>0</v>
          </cell>
          <cell r="AJ135">
            <v>0</v>
          </cell>
          <cell r="AK135">
            <v>0</v>
          </cell>
          <cell r="AL135">
            <v>0</v>
          </cell>
          <cell r="AM135">
            <v>0</v>
          </cell>
          <cell r="AN135"/>
          <cell r="AO135"/>
          <cell r="AP135"/>
          <cell r="AQ135"/>
          <cell r="AR135"/>
          <cell r="AS135"/>
          <cell r="AT135"/>
          <cell r="AU135"/>
          <cell r="AV135">
            <v>0</v>
          </cell>
          <cell r="AW135">
            <v>0</v>
          </cell>
          <cell r="AX135">
            <v>0</v>
          </cell>
          <cell r="AY135">
            <v>0</v>
          </cell>
          <cell r="AZ135">
            <v>0</v>
          </cell>
          <cell r="BA135">
            <v>0</v>
          </cell>
          <cell r="BB135">
            <v>0</v>
          </cell>
          <cell r="BC135">
            <v>0</v>
          </cell>
          <cell r="BD135">
            <v>0</v>
          </cell>
          <cell r="BE135">
            <v>0</v>
          </cell>
          <cell r="BF135">
            <v>0</v>
          </cell>
          <cell r="BG135">
            <v>0</v>
          </cell>
          <cell r="BH135">
            <v>0</v>
          </cell>
        </row>
        <row r="136">
          <cell r="H136">
            <v>132</v>
          </cell>
          <cell r="I136" t="str">
            <v xml:space="preserve">FLOR DE PUNGA </v>
          </cell>
          <cell r="J136">
            <v>2</v>
          </cell>
          <cell r="K136">
            <v>4</v>
          </cell>
          <cell r="L136">
            <v>1</v>
          </cell>
          <cell r="M136">
            <v>3</v>
          </cell>
          <cell r="N136"/>
          <cell r="O136"/>
          <cell r="P136"/>
          <cell r="Q136"/>
          <cell r="R136"/>
          <cell r="S136"/>
          <cell r="T136"/>
          <cell r="U136"/>
          <cell r="V136">
            <v>10</v>
          </cell>
          <cell r="W136">
            <v>0</v>
          </cell>
          <cell r="X136">
            <v>0</v>
          </cell>
          <cell r="Y136">
            <v>0</v>
          </cell>
          <cell r="Z136">
            <v>0</v>
          </cell>
          <cell r="AA136"/>
          <cell r="AB136"/>
          <cell r="AC136"/>
          <cell r="AD136"/>
          <cell r="AE136"/>
          <cell r="AF136"/>
          <cell r="AG136"/>
          <cell r="AH136"/>
          <cell r="AI136">
            <v>0</v>
          </cell>
          <cell r="AJ136">
            <v>0</v>
          </cell>
          <cell r="AK136">
            <v>0</v>
          </cell>
          <cell r="AL136">
            <v>0</v>
          </cell>
          <cell r="AM136">
            <v>0</v>
          </cell>
          <cell r="AN136"/>
          <cell r="AO136"/>
          <cell r="AP136"/>
          <cell r="AQ136"/>
          <cell r="AR136"/>
          <cell r="AS136"/>
          <cell r="AT136"/>
          <cell r="AU136"/>
          <cell r="AV136">
            <v>0</v>
          </cell>
          <cell r="AW136">
            <v>2</v>
          </cell>
          <cell r="AX136">
            <v>4</v>
          </cell>
          <cell r="AY136">
            <v>1</v>
          </cell>
          <cell r="AZ136">
            <v>3</v>
          </cell>
          <cell r="BA136">
            <v>0</v>
          </cell>
          <cell r="BB136">
            <v>0</v>
          </cell>
          <cell r="BC136">
            <v>0</v>
          </cell>
          <cell r="BD136">
            <v>0</v>
          </cell>
          <cell r="BE136">
            <v>0</v>
          </cell>
          <cell r="BF136">
            <v>0</v>
          </cell>
          <cell r="BG136">
            <v>0</v>
          </cell>
          <cell r="BH136">
            <v>0</v>
          </cell>
        </row>
        <row r="137">
          <cell r="H137">
            <v>133</v>
          </cell>
          <cell r="I137" t="str">
            <v>HUATAPI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/>
          <cell r="O137"/>
          <cell r="P137"/>
          <cell r="Q137"/>
          <cell r="R137"/>
          <cell r="S137"/>
          <cell r="T137"/>
          <cell r="U137"/>
          <cell r="V137">
            <v>0</v>
          </cell>
          <cell r="W137">
            <v>0</v>
          </cell>
          <cell r="X137">
            <v>0</v>
          </cell>
          <cell r="Y137">
            <v>0</v>
          </cell>
          <cell r="Z137">
            <v>0</v>
          </cell>
          <cell r="AA137"/>
          <cell r="AB137"/>
          <cell r="AC137"/>
          <cell r="AD137"/>
          <cell r="AE137"/>
          <cell r="AF137"/>
          <cell r="AG137"/>
          <cell r="AH137"/>
          <cell r="AI137">
            <v>0</v>
          </cell>
          <cell r="AJ137">
            <v>0</v>
          </cell>
          <cell r="AK137">
            <v>0</v>
          </cell>
          <cell r="AL137">
            <v>0</v>
          </cell>
          <cell r="AM137">
            <v>0</v>
          </cell>
          <cell r="AN137"/>
          <cell r="AO137"/>
          <cell r="AP137"/>
          <cell r="AQ137"/>
          <cell r="AR137"/>
          <cell r="AS137"/>
          <cell r="AT137"/>
          <cell r="AU137"/>
          <cell r="AV137">
            <v>0</v>
          </cell>
          <cell r="AW137">
            <v>0</v>
          </cell>
          <cell r="AX137">
            <v>0</v>
          </cell>
          <cell r="AY137">
            <v>0</v>
          </cell>
          <cell r="AZ137">
            <v>0</v>
          </cell>
          <cell r="BA137">
            <v>0</v>
          </cell>
          <cell r="BB137">
            <v>0</v>
          </cell>
          <cell r="BC137">
            <v>0</v>
          </cell>
          <cell r="BD137">
            <v>0</v>
          </cell>
          <cell r="BE137">
            <v>0</v>
          </cell>
          <cell r="BF137">
            <v>0</v>
          </cell>
          <cell r="BG137">
            <v>0</v>
          </cell>
          <cell r="BH137">
            <v>0</v>
          </cell>
        </row>
        <row r="138">
          <cell r="H138">
            <v>134</v>
          </cell>
          <cell r="I138" t="str">
            <v>SINTICO</v>
          </cell>
          <cell r="J138">
            <v>5</v>
          </cell>
          <cell r="K138">
            <v>2</v>
          </cell>
          <cell r="L138">
            <v>0</v>
          </cell>
          <cell r="M138">
            <v>0</v>
          </cell>
          <cell r="N138"/>
          <cell r="O138"/>
          <cell r="P138"/>
          <cell r="Q138"/>
          <cell r="R138"/>
          <cell r="S138"/>
          <cell r="T138"/>
          <cell r="U138"/>
          <cell r="V138">
            <v>7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  <cell r="AA138"/>
          <cell r="AB138"/>
          <cell r="AC138"/>
          <cell r="AD138"/>
          <cell r="AE138"/>
          <cell r="AF138"/>
          <cell r="AG138"/>
          <cell r="AH138"/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M138">
            <v>0</v>
          </cell>
          <cell r="AN138"/>
          <cell r="AO138"/>
          <cell r="AP138"/>
          <cell r="AQ138"/>
          <cell r="AR138"/>
          <cell r="AS138"/>
          <cell r="AT138"/>
          <cell r="AU138"/>
          <cell r="AV138">
            <v>0</v>
          </cell>
          <cell r="AW138">
            <v>5</v>
          </cell>
          <cell r="AX138">
            <v>2</v>
          </cell>
          <cell r="AY138">
            <v>0</v>
          </cell>
          <cell r="AZ138">
            <v>0</v>
          </cell>
          <cell r="BA138">
            <v>0</v>
          </cell>
          <cell r="BB138">
            <v>0</v>
          </cell>
          <cell r="BC138">
            <v>0</v>
          </cell>
          <cell r="BD138">
            <v>0</v>
          </cell>
          <cell r="BE138">
            <v>0</v>
          </cell>
          <cell r="BF138">
            <v>0</v>
          </cell>
          <cell r="BG138">
            <v>0</v>
          </cell>
          <cell r="BH138">
            <v>0</v>
          </cell>
        </row>
        <row r="139">
          <cell r="H139">
            <v>135</v>
          </cell>
          <cell r="I139" t="str">
            <v>TAMANCO VIEJO</v>
          </cell>
          <cell r="J139">
            <v>25</v>
          </cell>
          <cell r="K139">
            <v>9</v>
          </cell>
          <cell r="L139">
            <v>16</v>
          </cell>
          <cell r="M139">
            <v>7</v>
          </cell>
          <cell r="N139"/>
          <cell r="O139"/>
          <cell r="P139"/>
          <cell r="Q139"/>
          <cell r="R139"/>
          <cell r="S139"/>
          <cell r="T139"/>
          <cell r="U139"/>
          <cell r="V139">
            <v>57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  <cell r="AA139"/>
          <cell r="AB139"/>
          <cell r="AC139"/>
          <cell r="AD139"/>
          <cell r="AE139"/>
          <cell r="AF139"/>
          <cell r="AG139"/>
          <cell r="AH139"/>
          <cell r="AI139">
            <v>0</v>
          </cell>
          <cell r="AJ139">
            <v>0</v>
          </cell>
          <cell r="AK139">
            <v>0</v>
          </cell>
          <cell r="AL139">
            <v>0</v>
          </cell>
          <cell r="AM139">
            <v>0</v>
          </cell>
          <cell r="AN139"/>
          <cell r="AO139"/>
          <cell r="AP139"/>
          <cell r="AQ139"/>
          <cell r="AR139"/>
          <cell r="AS139"/>
          <cell r="AT139"/>
          <cell r="AU139"/>
          <cell r="AV139">
            <v>0</v>
          </cell>
          <cell r="AW139">
            <v>25</v>
          </cell>
          <cell r="AX139">
            <v>9</v>
          </cell>
          <cell r="AY139">
            <v>16</v>
          </cell>
          <cell r="AZ139">
            <v>7</v>
          </cell>
          <cell r="BA139">
            <v>0</v>
          </cell>
          <cell r="BB139">
            <v>0</v>
          </cell>
          <cell r="BC139">
            <v>0</v>
          </cell>
          <cell r="BD139">
            <v>0</v>
          </cell>
          <cell r="BE139">
            <v>0</v>
          </cell>
          <cell r="BF139">
            <v>0</v>
          </cell>
          <cell r="BG139">
            <v>0</v>
          </cell>
          <cell r="BH139">
            <v>0</v>
          </cell>
        </row>
        <row r="140">
          <cell r="H140">
            <v>136</v>
          </cell>
          <cell r="I140" t="str">
            <v>GENARO HERRERA</v>
          </cell>
          <cell r="J140">
            <v>3</v>
          </cell>
          <cell r="K140">
            <v>7</v>
          </cell>
          <cell r="L140">
            <v>9</v>
          </cell>
          <cell r="M140">
            <v>8</v>
          </cell>
          <cell r="N140"/>
          <cell r="O140"/>
          <cell r="P140"/>
          <cell r="Q140"/>
          <cell r="R140"/>
          <cell r="S140"/>
          <cell r="T140"/>
          <cell r="U140"/>
          <cell r="V140">
            <v>27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  <cell r="AA140"/>
          <cell r="AB140"/>
          <cell r="AC140"/>
          <cell r="AD140"/>
          <cell r="AE140"/>
          <cell r="AF140"/>
          <cell r="AG140"/>
          <cell r="AH140"/>
          <cell r="AI140">
            <v>0</v>
          </cell>
          <cell r="AJ140">
            <v>0</v>
          </cell>
          <cell r="AK140">
            <v>0</v>
          </cell>
          <cell r="AL140">
            <v>0</v>
          </cell>
          <cell r="AM140">
            <v>0</v>
          </cell>
          <cell r="AN140"/>
          <cell r="AO140"/>
          <cell r="AP140"/>
          <cell r="AQ140"/>
          <cell r="AR140"/>
          <cell r="AS140"/>
          <cell r="AT140"/>
          <cell r="AU140"/>
          <cell r="AV140">
            <v>0</v>
          </cell>
          <cell r="AW140">
            <v>3</v>
          </cell>
          <cell r="AX140">
            <v>7</v>
          </cell>
          <cell r="AY140">
            <v>9</v>
          </cell>
          <cell r="AZ140">
            <v>8</v>
          </cell>
          <cell r="BA140">
            <v>0</v>
          </cell>
          <cell r="BB140">
            <v>0</v>
          </cell>
          <cell r="BC140">
            <v>0</v>
          </cell>
          <cell r="BD140">
            <v>0</v>
          </cell>
          <cell r="BE140">
            <v>0</v>
          </cell>
          <cell r="BF140">
            <v>0</v>
          </cell>
          <cell r="BG140">
            <v>0</v>
          </cell>
          <cell r="BH140">
            <v>0</v>
          </cell>
        </row>
        <row r="141">
          <cell r="H141">
            <v>137</v>
          </cell>
          <cell r="I141" t="str">
            <v>SAN ROQUE De Maquia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/>
          <cell r="O141"/>
          <cell r="P141"/>
          <cell r="Q141"/>
          <cell r="R141"/>
          <cell r="S141"/>
          <cell r="T141"/>
          <cell r="U141"/>
          <cell r="V141">
            <v>0</v>
          </cell>
          <cell r="W141">
            <v>0</v>
          </cell>
          <cell r="X141">
            <v>0</v>
          </cell>
          <cell r="Y141">
            <v>0</v>
          </cell>
          <cell r="Z141">
            <v>0</v>
          </cell>
          <cell r="AA141"/>
          <cell r="AB141"/>
          <cell r="AC141"/>
          <cell r="AD141"/>
          <cell r="AE141"/>
          <cell r="AF141"/>
          <cell r="AG141"/>
          <cell r="AH141"/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/>
          <cell r="AO141"/>
          <cell r="AP141"/>
          <cell r="AQ141"/>
          <cell r="AR141"/>
          <cell r="AS141"/>
          <cell r="AT141"/>
          <cell r="AU141"/>
          <cell r="AV141">
            <v>0</v>
          </cell>
          <cell r="AW141">
            <v>0</v>
          </cell>
          <cell r="AX141">
            <v>0</v>
          </cell>
          <cell r="AY141">
            <v>0</v>
          </cell>
          <cell r="AZ141">
            <v>0</v>
          </cell>
          <cell r="BA141">
            <v>0</v>
          </cell>
          <cell r="BB141">
            <v>0</v>
          </cell>
          <cell r="BC141">
            <v>0</v>
          </cell>
          <cell r="BD141">
            <v>0</v>
          </cell>
          <cell r="BE141">
            <v>0</v>
          </cell>
          <cell r="BF141">
            <v>0</v>
          </cell>
          <cell r="BG141">
            <v>0</v>
          </cell>
          <cell r="BH141">
            <v>0</v>
          </cell>
        </row>
        <row r="142">
          <cell r="H142">
            <v>138</v>
          </cell>
          <cell r="I142" t="str">
            <v>ARICA VIEJO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/>
          <cell r="O142"/>
          <cell r="P142"/>
          <cell r="Q142"/>
          <cell r="R142"/>
          <cell r="S142"/>
          <cell r="T142"/>
          <cell r="U142"/>
          <cell r="V142">
            <v>0</v>
          </cell>
          <cell r="W142">
            <v>0</v>
          </cell>
          <cell r="X142">
            <v>0</v>
          </cell>
          <cell r="Y142">
            <v>0</v>
          </cell>
          <cell r="Z142">
            <v>0</v>
          </cell>
          <cell r="AA142"/>
          <cell r="AB142"/>
          <cell r="AC142"/>
          <cell r="AD142"/>
          <cell r="AE142"/>
          <cell r="AF142"/>
          <cell r="AG142"/>
          <cell r="AH142"/>
          <cell r="AI142">
            <v>0</v>
          </cell>
          <cell r="AJ142">
            <v>0</v>
          </cell>
          <cell r="AK142">
            <v>0</v>
          </cell>
          <cell r="AL142">
            <v>0</v>
          </cell>
          <cell r="AM142">
            <v>0</v>
          </cell>
          <cell r="AN142"/>
          <cell r="AO142"/>
          <cell r="AP142"/>
          <cell r="AQ142"/>
          <cell r="AR142"/>
          <cell r="AS142"/>
          <cell r="AT142"/>
          <cell r="AU142"/>
          <cell r="AV142">
            <v>0</v>
          </cell>
          <cell r="AW142">
            <v>0</v>
          </cell>
          <cell r="AX142">
            <v>0</v>
          </cell>
          <cell r="AY142">
            <v>0</v>
          </cell>
          <cell r="AZ142">
            <v>0</v>
          </cell>
          <cell r="BA142">
            <v>0</v>
          </cell>
          <cell r="BB142">
            <v>0</v>
          </cell>
          <cell r="BC142">
            <v>0</v>
          </cell>
          <cell r="BD142">
            <v>0</v>
          </cell>
          <cell r="BE142">
            <v>0</v>
          </cell>
          <cell r="BF142">
            <v>0</v>
          </cell>
          <cell r="BG142">
            <v>0</v>
          </cell>
          <cell r="BH142">
            <v>0</v>
          </cell>
        </row>
        <row r="143">
          <cell r="H143">
            <v>139</v>
          </cell>
          <cell r="I143" t="str">
            <v>NUEVO JUNIN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/>
          <cell r="O143"/>
          <cell r="P143"/>
          <cell r="Q143"/>
          <cell r="R143"/>
          <cell r="S143"/>
          <cell r="T143"/>
          <cell r="U143"/>
          <cell r="V143">
            <v>0</v>
          </cell>
          <cell r="W143">
            <v>0</v>
          </cell>
          <cell r="X143">
            <v>0</v>
          </cell>
          <cell r="Y143">
            <v>0</v>
          </cell>
          <cell r="Z143">
            <v>0</v>
          </cell>
          <cell r="AA143"/>
          <cell r="AB143"/>
          <cell r="AC143"/>
          <cell r="AD143"/>
          <cell r="AE143"/>
          <cell r="AF143"/>
          <cell r="AG143"/>
          <cell r="AH143"/>
          <cell r="AI143">
            <v>0</v>
          </cell>
          <cell r="AJ143">
            <v>0</v>
          </cell>
          <cell r="AK143">
            <v>0</v>
          </cell>
          <cell r="AL143">
            <v>0</v>
          </cell>
          <cell r="AM143">
            <v>0</v>
          </cell>
          <cell r="AN143"/>
          <cell r="AO143"/>
          <cell r="AP143"/>
          <cell r="AQ143"/>
          <cell r="AR143"/>
          <cell r="AS143"/>
          <cell r="AT143"/>
          <cell r="AU143"/>
          <cell r="AV143">
            <v>0</v>
          </cell>
          <cell r="AW143">
            <v>0</v>
          </cell>
          <cell r="AX143">
            <v>0</v>
          </cell>
          <cell r="AY143">
            <v>0</v>
          </cell>
          <cell r="AZ143">
            <v>0</v>
          </cell>
          <cell r="BA143">
            <v>0</v>
          </cell>
          <cell r="BB143">
            <v>0</v>
          </cell>
          <cell r="BC143">
            <v>0</v>
          </cell>
          <cell r="BD143">
            <v>0</v>
          </cell>
          <cell r="BE143">
            <v>0</v>
          </cell>
          <cell r="BF143">
            <v>0</v>
          </cell>
          <cell r="BG143">
            <v>0</v>
          </cell>
          <cell r="BH143">
            <v>0</v>
          </cell>
        </row>
        <row r="144">
          <cell r="H144">
            <v>140</v>
          </cell>
          <cell r="I144" t="str">
            <v>PIURI  ISLA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/>
          <cell r="O144"/>
          <cell r="P144"/>
          <cell r="Q144"/>
          <cell r="R144"/>
          <cell r="S144"/>
          <cell r="T144"/>
          <cell r="U144"/>
          <cell r="V144">
            <v>0</v>
          </cell>
          <cell r="W144">
            <v>0</v>
          </cell>
          <cell r="X144">
            <v>0</v>
          </cell>
          <cell r="Y144">
            <v>0</v>
          </cell>
          <cell r="Z144">
            <v>0</v>
          </cell>
          <cell r="AA144"/>
          <cell r="AB144"/>
          <cell r="AC144"/>
          <cell r="AD144"/>
          <cell r="AE144"/>
          <cell r="AF144"/>
          <cell r="AG144"/>
          <cell r="AH144"/>
          <cell r="AI144">
            <v>0</v>
          </cell>
          <cell r="AJ144">
            <v>0</v>
          </cell>
          <cell r="AK144">
            <v>0</v>
          </cell>
          <cell r="AL144">
            <v>0</v>
          </cell>
          <cell r="AM144">
            <v>0</v>
          </cell>
          <cell r="AN144"/>
          <cell r="AO144"/>
          <cell r="AP144"/>
          <cell r="AQ144"/>
          <cell r="AR144"/>
          <cell r="AS144"/>
          <cell r="AT144"/>
          <cell r="AU144"/>
          <cell r="AV144">
            <v>0</v>
          </cell>
          <cell r="AW144">
            <v>0</v>
          </cell>
          <cell r="AX144">
            <v>0</v>
          </cell>
          <cell r="AY144">
            <v>0</v>
          </cell>
          <cell r="AZ144">
            <v>0</v>
          </cell>
          <cell r="BA144">
            <v>0</v>
          </cell>
          <cell r="BB144">
            <v>0</v>
          </cell>
          <cell r="BC144">
            <v>0</v>
          </cell>
          <cell r="BD144">
            <v>0</v>
          </cell>
          <cell r="BE144">
            <v>0</v>
          </cell>
          <cell r="BF144">
            <v>0</v>
          </cell>
          <cell r="BG144">
            <v>0</v>
          </cell>
          <cell r="BH144">
            <v>0</v>
          </cell>
        </row>
        <row r="145">
          <cell r="H145">
            <v>141</v>
          </cell>
          <cell r="I145" t="str">
            <v>NUEVO SAN JOSE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/>
          <cell r="O145"/>
          <cell r="P145"/>
          <cell r="Q145"/>
          <cell r="R145"/>
          <cell r="S145"/>
          <cell r="T145"/>
          <cell r="U145"/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  <cell r="AA145"/>
          <cell r="AB145"/>
          <cell r="AC145"/>
          <cell r="AD145"/>
          <cell r="AE145"/>
          <cell r="AF145"/>
          <cell r="AG145"/>
          <cell r="AH145"/>
          <cell r="AI145">
            <v>0</v>
          </cell>
          <cell r="AJ145">
            <v>0</v>
          </cell>
          <cell r="AK145">
            <v>0</v>
          </cell>
          <cell r="AL145">
            <v>0</v>
          </cell>
          <cell r="AM145">
            <v>0</v>
          </cell>
          <cell r="AN145"/>
          <cell r="AO145"/>
          <cell r="AP145"/>
          <cell r="AQ145"/>
          <cell r="AR145"/>
          <cell r="AS145"/>
          <cell r="AT145"/>
          <cell r="AU145"/>
          <cell r="AV145">
            <v>0</v>
          </cell>
          <cell r="AW145">
            <v>0</v>
          </cell>
          <cell r="AX145">
            <v>0</v>
          </cell>
          <cell r="AY145">
            <v>0</v>
          </cell>
          <cell r="AZ145">
            <v>0</v>
          </cell>
          <cell r="BA145">
            <v>0</v>
          </cell>
          <cell r="BB145">
            <v>0</v>
          </cell>
          <cell r="BC145">
            <v>0</v>
          </cell>
          <cell r="BD145">
            <v>0</v>
          </cell>
          <cell r="BE145">
            <v>0</v>
          </cell>
          <cell r="BF145">
            <v>0</v>
          </cell>
          <cell r="BG145">
            <v>0</v>
          </cell>
          <cell r="BH145">
            <v>0</v>
          </cell>
        </row>
        <row r="146">
          <cell r="H146">
            <v>142</v>
          </cell>
          <cell r="I146" t="str">
            <v>NUEVO LIBERAL</v>
          </cell>
          <cell r="J146">
            <v>1</v>
          </cell>
          <cell r="K146">
            <v>5</v>
          </cell>
          <cell r="L146">
            <v>2</v>
          </cell>
          <cell r="M146">
            <v>0</v>
          </cell>
          <cell r="N146"/>
          <cell r="O146"/>
          <cell r="P146"/>
          <cell r="Q146"/>
          <cell r="R146"/>
          <cell r="S146"/>
          <cell r="T146"/>
          <cell r="U146"/>
          <cell r="V146">
            <v>8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  <cell r="AA146"/>
          <cell r="AB146"/>
          <cell r="AC146"/>
          <cell r="AD146"/>
          <cell r="AE146"/>
          <cell r="AF146"/>
          <cell r="AG146"/>
          <cell r="AH146"/>
          <cell r="AI146">
            <v>0</v>
          </cell>
          <cell r="AJ146">
            <v>0</v>
          </cell>
          <cell r="AK146">
            <v>0</v>
          </cell>
          <cell r="AL146">
            <v>0</v>
          </cell>
          <cell r="AM146">
            <v>0</v>
          </cell>
          <cell r="AN146"/>
          <cell r="AO146"/>
          <cell r="AP146"/>
          <cell r="AQ146"/>
          <cell r="AR146"/>
          <cell r="AS146"/>
          <cell r="AT146"/>
          <cell r="AU146"/>
          <cell r="AV146">
            <v>0</v>
          </cell>
          <cell r="AW146">
            <v>1</v>
          </cell>
          <cell r="AX146">
            <v>5</v>
          </cell>
          <cell r="AY146">
            <v>2</v>
          </cell>
          <cell r="AZ146">
            <v>0</v>
          </cell>
          <cell r="BA146">
            <v>0</v>
          </cell>
          <cell r="BB146">
            <v>0</v>
          </cell>
          <cell r="BC146">
            <v>0</v>
          </cell>
          <cell r="BD146">
            <v>0</v>
          </cell>
          <cell r="BE146">
            <v>0</v>
          </cell>
          <cell r="BF146">
            <v>0</v>
          </cell>
          <cell r="BG146">
            <v>0</v>
          </cell>
          <cell r="BH146">
            <v>0</v>
          </cell>
        </row>
        <row r="147">
          <cell r="H147">
            <v>143</v>
          </cell>
          <cell r="I147" t="str">
            <v>VICTORIA</v>
          </cell>
          <cell r="J147">
            <v>3</v>
          </cell>
          <cell r="K147">
            <v>7</v>
          </cell>
          <cell r="L147">
            <v>0</v>
          </cell>
          <cell r="M147">
            <v>0</v>
          </cell>
          <cell r="N147"/>
          <cell r="O147"/>
          <cell r="P147"/>
          <cell r="Q147"/>
          <cell r="R147"/>
          <cell r="S147"/>
          <cell r="T147"/>
          <cell r="U147"/>
          <cell r="V147">
            <v>10</v>
          </cell>
          <cell r="W147">
            <v>0</v>
          </cell>
          <cell r="X147">
            <v>0</v>
          </cell>
          <cell r="Y147">
            <v>0</v>
          </cell>
          <cell r="Z147">
            <v>0</v>
          </cell>
          <cell r="AA147"/>
          <cell r="AB147"/>
          <cell r="AC147"/>
          <cell r="AD147"/>
          <cell r="AE147"/>
          <cell r="AF147"/>
          <cell r="AG147"/>
          <cell r="AH147"/>
          <cell r="AI147">
            <v>0</v>
          </cell>
          <cell r="AJ147">
            <v>0</v>
          </cell>
          <cell r="AK147">
            <v>0</v>
          </cell>
          <cell r="AL147">
            <v>0</v>
          </cell>
          <cell r="AM147">
            <v>0</v>
          </cell>
          <cell r="AN147"/>
          <cell r="AO147"/>
          <cell r="AP147"/>
          <cell r="AQ147"/>
          <cell r="AR147"/>
          <cell r="AS147"/>
          <cell r="AT147"/>
          <cell r="AU147"/>
          <cell r="AV147">
            <v>0</v>
          </cell>
          <cell r="AW147">
            <v>3</v>
          </cell>
          <cell r="AX147">
            <v>7</v>
          </cell>
          <cell r="AY147">
            <v>0</v>
          </cell>
          <cell r="AZ147">
            <v>0</v>
          </cell>
          <cell r="BA147">
            <v>0</v>
          </cell>
          <cell r="BB147">
            <v>0</v>
          </cell>
          <cell r="BC147">
            <v>0</v>
          </cell>
          <cell r="BD147">
            <v>0</v>
          </cell>
          <cell r="BE147">
            <v>0</v>
          </cell>
          <cell r="BF147">
            <v>0</v>
          </cell>
          <cell r="BG147">
            <v>0</v>
          </cell>
          <cell r="BH147">
            <v>0</v>
          </cell>
        </row>
        <row r="148">
          <cell r="H148">
            <v>144</v>
          </cell>
          <cell r="I148" t="str">
            <v>OBRERO</v>
          </cell>
          <cell r="J148">
            <v>1</v>
          </cell>
          <cell r="K148">
            <v>0</v>
          </cell>
          <cell r="L148">
            <v>0</v>
          </cell>
          <cell r="M148">
            <v>0</v>
          </cell>
          <cell r="N148"/>
          <cell r="O148"/>
          <cell r="P148"/>
          <cell r="Q148"/>
          <cell r="R148"/>
          <cell r="S148"/>
          <cell r="T148"/>
          <cell r="U148"/>
          <cell r="V148">
            <v>1</v>
          </cell>
          <cell r="W148">
            <v>0</v>
          </cell>
          <cell r="X148">
            <v>0</v>
          </cell>
          <cell r="Y148">
            <v>0</v>
          </cell>
          <cell r="Z148">
            <v>0</v>
          </cell>
          <cell r="AA148"/>
          <cell r="AB148"/>
          <cell r="AC148"/>
          <cell r="AD148"/>
          <cell r="AE148"/>
          <cell r="AF148"/>
          <cell r="AG148"/>
          <cell r="AH148"/>
          <cell r="AI148">
            <v>0</v>
          </cell>
          <cell r="AJ148">
            <v>0</v>
          </cell>
          <cell r="AK148">
            <v>0</v>
          </cell>
          <cell r="AL148">
            <v>0</v>
          </cell>
          <cell r="AM148">
            <v>0</v>
          </cell>
          <cell r="AN148"/>
          <cell r="AO148"/>
          <cell r="AP148"/>
          <cell r="AQ148"/>
          <cell r="AR148"/>
          <cell r="AS148"/>
          <cell r="AT148"/>
          <cell r="AU148"/>
          <cell r="AV148">
            <v>0</v>
          </cell>
          <cell r="AW148">
            <v>1</v>
          </cell>
          <cell r="AX148">
            <v>0</v>
          </cell>
          <cell r="AY148">
            <v>0</v>
          </cell>
          <cell r="AZ148">
            <v>0</v>
          </cell>
          <cell r="BA148">
            <v>0</v>
          </cell>
          <cell r="BB148">
            <v>0</v>
          </cell>
          <cell r="BC148">
            <v>0</v>
          </cell>
          <cell r="BD148">
            <v>0</v>
          </cell>
          <cell r="BE148">
            <v>0</v>
          </cell>
          <cell r="BF148">
            <v>0</v>
          </cell>
          <cell r="BG148">
            <v>0</v>
          </cell>
          <cell r="BH148">
            <v>0</v>
          </cell>
        </row>
        <row r="149">
          <cell r="H149">
            <v>145</v>
          </cell>
          <cell r="I149" t="str">
            <v>BOLIVAR DEL MAQUIA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/>
          <cell r="O149"/>
          <cell r="P149"/>
          <cell r="Q149"/>
          <cell r="R149"/>
          <cell r="S149"/>
          <cell r="T149"/>
          <cell r="U149"/>
          <cell r="V149">
            <v>0</v>
          </cell>
          <cell r="W149">
            <v>0</v>
          </cell>
          <cell r="X149">
            <v>0</v>
          </cell>
          <cell r="Y149">
            <v>0</v>
          </cell>
          <cell r="Z149">
            <v>0</v>
          </cell>
          <cell r="AA149"/>
          <cell r="AB149"/>
          <cell r="AC149"/>
          <cell r="AD149"/>
          <cell r="AE149"/>
          <cell r="AF149"/>
          <cell r="AG149"/>
          <cell r="AH149"/>
          <cell r="AI149">
            <v>0</v>
          </cell>
          <cell r="AJ149">
            <v>0</v>
          </cell>
          <cell r="AK149">
            <v>0</v>
          </cell>
          <cell r="AL149">
            <v>0</v>
          </cell>
          <cell r="AM149">
            <v>0</v>
          </cell>
          <cell r="AN149"/>
          <cell r="AO149"/>
          <cell r="AP149"/>
          <cell r="AQ149"/>
          <cell r="AR149"/>
          <cell r="AS149"/>
          <cell r="AT149"/>
          <cell r="AU149"/>
          <cell r="AV149">
            <v>0</v>
          </cell>
          <cell r="AW149">
            <v>0</v>
          </cell>
          <cell r="AX149">
            <v>0</v>
          </cell>
          <cell r="AY149">
            <v>0</v>
          </cell>
          <cell r="AZ149">
            <v>0</v>
          </cell>
          <cell r="BA149">
            <v>0</v>
          </cell>
          <cell r="BB149">
            <v>0</v>
          </cell>
          <cell r="BC149">
            <v>0</v>
          </cell>
          <cell r="BD149">
            <v>0</v>
          </cell>
          <cell r="BE149">
            <v>0</v>
          </cell>
          <cell r="BF149">
            <v>0</v>
          </cell>
          <cell r="BG149">
            <v>0</v>
          </cell>
          <cell r="BH149">
            <v>0</v>
          </cell>
        </row>
        <row r="150">
          <cell r="H150">
            <v>146</v>
          </cell>
          <cell r="I150" t="str">
            <v>BRETAÑA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/>
          <cell r="O150"/>
          <cell r="P150"/>
          <cell r="Q150"/>
          <cell r="R150"/>
          <cell r="S150"/>
          <cell r="T150"/>
          <cell r="U150"/>
          <cell r="V150">
            <v>0</v>
          </cell>
          <cell r="W150">
            <v>0</v>
          </cell>
          <cell r="X150">
            <v>0</v>
          </cell>
          <cell r="Y150">
            <v>0</v>
          </cell>
          <cell r="Z150">
            <v>0</v>
          </cell>
          <cell r="AA150"/>
          <cell r="AB150"/>
          <cell r="AC150"/>
          <cell r="AD150"/>
          <cell r="AE150"/>
          <cell r="AF150"/>
          <cell r="AG150"/>
          <cell r="AH150"/>
          <cell r="AI150">
            <v>0</v>
          </cell>
          <cell r="AJ150">
            <v>0</v>
          </cell>
          <cell r="AK150">
            <v>0</v>
          </cell>
          <cell r="AL150">
            <v>0</v>
          </cell>
          <cell r="AM150">
            <v>0</v>
          </cell>
          <cell r="AN150"/>
          <cell r="AO150"/>
          <cell r="AP150"/>
          <cell r="AQ150"/>
          <cell r="AR150"/>
          <cell r="AS150"/>
          <cell r="AT150"/>
          <cell r="AU150"/>
          <cell r="AV150">
            <v>0</v>
          </cell>
          <cell r="AW150">
            <v>0</v>
          </cell>
          <cell r="AX150">
            <v>0</v>
          </cell>
          <cell r="AY150">
            <v>0</v>
          </cell>
          <cell r="AZ150">
            <v>0</v>
          </cell>
          <cell r="BA150">
            <v>0</v>
          </cell>
          <cell r="BB150">
            <v>0</v>
          </cell>
          <cell r="BC150">
            <v>0</v>
          </cell>
          <cell r="BD150">
            <v>0</v>
          </cell>
          <cell r="BE150">
            <v>0</v>
          </cell>
          <cell r="BF150">
            <v>0</v>
          </cell>
          <cell r="BG150">
            <v>0</v>
          </cell>
          <cell r="BH150">
            <v>0</v>
          </cell>
        </row>
        <row r="151">
          <cell r="H151">
            <v>147</v>
          </cell>
          <cell r="I151" t="str">
            <v>SAN CARLOS</v>
          </cell>
          <cell r="J151">
            <v>3</v>
          </cell>
          <cell r="K151">
            <v>0</v>
          </cell>
          <cell r="L151">
            <v>6</v>
          </cell>
          <cell r="M151">
            <v>0</v>
          </cell>
          <cell r="N151"/>
          <cell r="O151"/>
          <cell r="P151"/>
          <cell r="Q151"/>
          <cell r="R151"/>
          <cell r="S151"/>
          <cell r="T151"/>
          <cell r="U151"/>
          <cell r="V151">
            <v>9</v>
          </cell>
          <cell r="W151">
            <v>0</v>
          </cell>
          <cell r="X151">
            <v>0</v>
          </cell>
          <cell r="Y151">
            <v>0</v>
          </cell>
          <cell r="Z151">
            <v>0</v>
          </cell>
          <cell r="AA151"/>
          <cell r="AB151"/>
          <cell r="AC151"/>
          <cell r="AD151"/>
          <cell r="AE151"/>
          <cell r="AF151"/>
          <cell r="AG151"/>
          <cell r="AH151"/>
          <cell r="AI151">
            <v>0</v>
          </cell>
          <cell r="AJ151">
            <v>0</v>
          </cell>
          <cell r="AK151">
            <v>0</v>
          </cell>
          <cell r="AL151">
            <v>0</v>
          </cell>
          <cell r="AM151">
            <v>0</v>
          </cell>
          <cell r="AN151"/>
          <cell r="AO151"/>
          <cell r="AP151"/>
          <cell r="AQ151"/>
          <cell r="AR151"/>
          <cell r="AS151"/>
          <cell r="AT151"/>
          <cell r="AU151"/>
          <cell r="AV151">
            <v>0</v>
          </cell>
          <cell r="AW151">
            <v>3</v>
          </cell>
          <cell r="AX151">
            <v>0</v>
          </cell>
          <cell r="AY151">
            <v>6</v>
          </cell>
          <cell r="AZ151">
            <v>0</v>
          </cell>
          <cell r="BA151">
            <v>0</v>
          </cell>
          <cell r="BB151">
            <v>0</v>
          </cell>
          <cell r="BC151">
            <v>0</v>
          </cell>
          <cell r="BD151">
            <v>0</v>
          </cell>
          <cell r="BE151">
            <v>0</v>
          </cell>
          <cell r="BF151">
            <v>0</v>
          </cell>
          <cell r="BG151">
            <v>0</v>
          </cell>
          <cell r="BH151">
            <v>0</v>
          </cell>
        </row>
        <row r="152">
          <cell r="H152">
            <v>148</v>
          </cell>
          <cell r="I152" t="str">
            <v>MANCO CAPAC</v>
          </cell>
          <cell r="J152">
            <v>2</v>
          </cell>
          <cell r="K152">
            <v>3</v>
          </cell>
          <cell r="L152">
            <v>1</v>
          </cell>
          <cell r="M152">
            <v>0</v>
          </cell>
          <cell r="N152"/>
          <cell r="O152"/>
          <cell r="P152"/>
          <cell r="Q152"/>
          <cell r="R152"/>
          <cell r="S152"/>
          <cell r="T152"/>
          <cell r="U152"/>
          <cell r="V152">
            <v>6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  <cell r="AA152"/>
          <cell r="AB152"/>
          <cell r="AC152"/>
          <cell r="AD152"/>
          <cell r="AE152"/>
          <cell r="AF152"/>
          <cell r="AG152"/>
          <cell r="AH152"/>
          <cell r="AI152">
            <v>0</v>
          </cell>
          <cell r="AJ152">
            <v>0</v>
          </cell>
          <cell r="AK152">
            <v>0</v>
          </cell>
          <cell r="AL152">
            <v>0</v>
          </cell>
          <cell r="AM152">
            <v>0</v>
          </cell>
          <cell r="AN152"/>
          <cell r="AO152"/>
          <cell r="AP152"/>
          <cell r="AQ152"/>
          <cell r="AR152"/>
          <cell r="AS152"/>
          <cell r="AT152"/>
          <cell r="AU152"/>
          <cell r="AV152">
            <v>0</v>
          </cell>
          <cell r="AW152">
            <v>2</v>
          </cell>
          <cell r="AX152">
            <v>3</v>
          </cell>
          <cell r="AY152">
            <v>1</v>
          </cell>
          <cell r="AZ152">
            <v>0</v>
          </cell>
          <cell r="BA152">
            <v>0</v>
          </cell>
          <cell r="BB152">
            <v>0</v>
          </cell>
          <cell r="BC152">
            <v>0</v>
          </cell>
          <cell r="BD152">
            <v>0</v>
          </cell>
          <cell r="BE152">
            <v>0</v>
          </cell>
          <cell r="BF152">
            <v>0</v>
          </cell>
          <cell r="BG152">
            <v>0</v>
          </cell>
          <cell r="BH152">
            <v>0</v>
          </cell>
        </row>
        <row r="153">
          <cell r="H153">
            <v>149</v>
          </cell>
          <cell r="I153" t="str">
            <v>HUACRACHIRO</v>
          </cell>
          <cell r="J153">
            <v>2</v>
          </cell>
          <cell r="K153">
            <v>6</v>
          </cell>
          <cell r="L153">
            <v>0</v>
          </cell>
          <cell r="M153">
            <v>0</v>
          </cell>
          <cell r="N153"/>
          <cell r="O153"/>
          <cell r="P153"/>
          <cell r="Q153"/>
          <cell r="R153"/>
          <cell r="S153"/>
          <cell r="T153"/>
          <cell r="U153"/>
          <cell r="V153">
            <v>8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  <cell r="AA153"/>
          <cell r="AB153"/>
          <cell r="AC153"/>
          <cell r="AD153"/>
          <cell r="AE153"/>
          <cell r="AF153"/>
          <cell r="AG153"/>
          <cell r="AH153"/>
          <cell r="AI153">
            <v>0</v>
          </cell>
          <cell r="AJ153">
            <v>0</v>
          </cell>
          <cell r="AK153">
            <v>0</v>
          </cell>
          <cell r="AL153">
            <v>0</v>
          </cell>
          <cell r="AM153">
            <v>0</v>
          </cell>
          <cell r="AN153"/>
          <cell r="AO153"/>
          <cell r="AP153"/>
          <cell r="AQ153"/>
          <cell r="AR153"/>
          <cell r="AS153"/>
          <cell r="AT153"/>
          <cell r="AU153"/>
          <cell r="AV153">
            <v>0</v>
          </cell>
          <cell r="AW153">
            <v>2</v>
          </cell>
          <cell r="AX153">
            <v>6</v>
          </cell>
          <cell r="AY153">
            <v>0</v>
          </cell>
          <cell r="AZ153">
            <v>0</v>
          </cell>
          <cell r="BA153">
            <v>0</v>
          </cell>
          <cell r="BB153">
            <v>0</v>
          </cell>
          <cell r="BC153">
            <v>0</v>
          </cell>
          <cell r="BD153">
            <v>0</v>
          </cell>
          <cell r="BE153">
            <v>0</v>
          </cell>
          <cell r="BF153">
            <v>0</v>
          </cell>
          <cell r="BG153">
            <v>0</v>
          </cell>
          <cell r="BH153">
            <v>0</v>
          </cell>
        </row>
        <row r="154">
          <cell r="H154">
            <v>150</v>
          </cell>
          <cell r="I154" t="str">
            <v>REQUENA</v>
          </cell>
          <cell r="J154">
            <v>35</v>
          </cell>
          <cell r="K154">
            <v>22</v>
          </cell>
          <cell r="L154">
            <v>22</v>
          </cell>
          <cell r="M154">
            <v>41</v>
          </cell>
          <cell r="N154"/>
          <cell r="O154"/>
          <cell r="P154"/>
          <cell r="Q154"/>
          <cell r="R154"/>
          <cell r="S154"/>
          <cell r="T154"/>
          <cell r="U154"/>
          <cell r="V154">
            <v>120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  <cell r="AA154"/>
          <cell r="AB154"/>
          <cell r="AC154"/>
          <cell r="AD154"/>
          <cell r="AE154"/>
          <cell r="AF154"/>
          <cell r="AG154"/>
          <cell r="AH154"/>
          <cell r="AI154">
            <v>0</v>
          </cell>
          <cell r="AJ154">
            <v>0</v>
          </cell>
          <cell r="AK154">
            <v>0</v>
          </cell>
          <cell r="AL154">
            <v>0</v>
          </cell>
          <cell r="AM154">
            <v>0</v>
          </cell>
          <cell r="AN154"/>
          <cell r="AO154"/>
          <cell r="AP154"/>
          <cell r="AQ154"/>
          <cell r="AR154"/>
          <cell r="AS154"/>
          <cell r="AT154"/>
          <cell r="AU154"/>
          <cell r="AV154">
            <v>0</v>
          </cell>
          <cell r="AW154">
            <v>35</v>
          </cell>
          <cell r="AX154">
            <v>22</v>
          </cell>
          <cell r="AY154">
            <v>22</v>
          </cell>
          <cell r="AZ154">
            <v>41</v>
          </cell>
          <cell r="BA154">
            <v>0</v>
          </cell>
          <cell r="BB154">
            <v>0</v>
          </cell>
          <cell r="BC154">
            <v>0</v>
          </cell>
          <cell r="BD154">
            <v>0</v>
          </cell>
          <cell r="BE154">
            <v>0</v>
          </cell>
          <cell r="BF154">
            <v>0</v>
          </cell>
          <cell r="BG154">
            <v>0</v>
          </cell>
          <cell r="BH154">
            <v>0</v>
          </cell>
        </row>
        <row r="155">
          <cell r="H155">
            <v>151</v>
          </cell>
          <cell r="I155" t="str">
            <v>HUARMI ISLA</v>
          </cell>
          <cell r="J155">
            <v>3</v>
          </cell>
          <cell r="K155">
            <v>3</v>
          </cell>
          <cell r="L155">
            <v>3</v>
          </cell>
          <cell r="M155">
            <v>0</v>
          </cell>
          <cell r="N155"/>
          <cell r="O155"/>
          <cell r="P155"/>
          <cell r="Q155"/>
          <cell r="R155"/>
          <cell r="S155"/>
          <cell r="T155"/>
          <cell r="U155"/>
          <cell r="V155">
            <v>9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  <cell r="AA155"/>
          <cell r="AB155"/>
          <cell r="AC155"/>
          <cell r="AD155"/>
          <cell r="AE155"/>
          <cell r="AF155"/>
          <cell r="AG155"/>
          <cell r="AH155"/>
          <cell r="AI155">
            <v>0</v>
          </cell>
          <cell r="AJ155">
            <v>0</v>
          </cell>
          <cell r="AK155">
            <v>0</v>
          </cell>
          <cell r="AL155">
            <v>0</v>
          </cell>
          <cell r="AM155">
            <v>0</v>
          </cell>
          <cell r="AN155"/>
          <cell r="AO155"/>
          <cell r="AP155"/>
          <cell r="AQ155"/>
          <cell r="AR155"/>
          <cell r="AS155"/>
          <cell r="AT155"/>
          <cell r="AU155"/>
          <cell r="AV155">
            <v>0</v>
          </cell>
          <cell r="AW155">
            <v>3</v>
          </cell>
          <cell r="AX155">
            <v>3</v>
          </cell>
          <cell r="AY155">
            <v>3</v>
          </cell>
          <cell r="AZ155">
            <v>0</v>
          </cell>
          <cell r="BA155">
            <v>0</v>
          </cell>
          <cell r="BB155">
            <v>0</v>
          </cell>
          <cell r="BC155">
            <v>0</v>
          </cell>
          <cell r="BD155">
            <v>0</v>
          </cell>
          <cell r="BE155">
            <v>0</v>
          </cell>
          <cell r="BF155">
            <v>0</v>
          </cell>
          <cell r="BG155">
            <v>0</v>
          </cell>
          <cell r="BH155">
            <v>0</v>
          </cell>
        </row>
        <row r="156">
          <cell r="H156">
            <v>152</v>
          </cell>
          <cell r="I156" t="str">
            <v>GALICIA</v>
          </cell>
          <cell r="J156">
            <v>5</v>
          </cell>
          <cell r="K156">
            <v>5</v>
          </cell>
          <cell r="L156">
            <v>5</v>
          </cell>
          <cell r="M156">
            <v>0</v>
          </cell>
          <cell r="N156"/>
          <cell r="O156"/>
          <cell r="P156"/>
          <cell r="Q156"/>
          <cell r="R156"/>
          <cell r="S156"/>
          <cell r="T156"/>
          <cell r="U156"/>
          <cell r="V156">
            <v>15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  <cell r="AA156"/>
          <cell r="AB156"/>
          <cell r="AC156"/>
          <cell r="AD156"/>
          <cell r="AE156"/>
          <cell r="AF156"/>
          <cell r="AG156"/>
          <cell r="AH156"/>
          <cell r="AI156">
            <v>0</v>
          </cell>
          <cell r="AJ156">
            <v>0</v>
          </cell>
          <cell r="AK156">
            <v>0</v>
          </cell>
          <cell r="AL156">
            <v>0</v>
          </cell>
          <cell r="AM156">
            <v>0</v>
          </cell>
          <cell r="AN156"/>
          <cell r="AO156"/>
          <cell r="AP156"/>
          <cell r="AQ156"/>
          <cell r="AR156"/>
          <cell r="AS156"/>
          <cell r="AT156"/>
          <cell r="AU156"/>
          <cell r="AV156">
            <v>0</v>
          </cell>
          <cell r="AW156">
            <v>5</v>
          </cell>
          <cell r="AX156">
            <v>5</v>
          </cell>
          <cell r="AY156">
            <v>5</v>
          </cell>
          <cell r="AZ156">
            <v>0</v>
          </cell>
          <cell r="BA156">
            <v>0</v>
          </cell>
          <cell r="BB156">
            <v>0</v>
          </cell>
          <cell r="BC156">
            <v>0</v>
          </cell>
          <cell r="BD156">
            <v>0</v>
          </cell>
          <cell r="BE156">
            <v>0</v>
          </cell>
          <cell r="BF156">
            <v>0</v>
          </cell>
          <cell r="BG156">
            <v>0</v>
          </cell>
          <cell r="BH156">
            <v>0</v>
          </cell>
        </row>
        <row r="157">
          <cell r="H157">
            <v>153</v>
          </cell>
          <cell r="I157" t="str">
            <v>YUCURUCHI</v>
          </cell>
          <cell r="J157">
            <v>2</v>
          </cell>
          <cell r="K157">
            <v>2</v>
          </cell>
          <cell r="L157">
            <v>3</v>
          </cell>
          <cell r="M157">
            <v>0</v>
          </cell>
          <cell r="N157"/>
          <cell r="O157"/>
          <cell r="P157"/>
          <cell r="Q157"/>
          <cell r="R157"/>
          <cell r="S157"/>
          <cell r="T157"/>
          <cell r="U157"/>
          <cell r="V157">
            <v>7</v>
          </cell>
          <cell r="W157">
            <v>0</v>
          </cell>
          <cell r="X157">
            <v>0</v>
          </cell>
          <cell r="Y157">
            <v>0</v>
          </cell>
          <cell r="Z157">
            <v>0</v>
          </cell>
          <cell r="AA157"/>
          <cell r="AB157"/>
          <cell r="AC157"/>
          <cell r="AD157"/>
          <cell r="AE157"/>
          <cell r="AF157"/>
          <cell r="AG157"/>
          <cell r="AH157"/>
          <cell r="AI157">
            <v>0</v>
          </cell>
          <cell r="AJ157">
            <v>0</v>
          </cell>
          <cell r="AK157">
            <v>0</v>
          </cell>
          <cell r="AL157">
            <v>0</v>
          </cell>
          <cell r="AM157">
            <v>0</v>
          </cell>
          <cell r="AN157"/>
          <cell r="AO157"/>
          <cell r="AP157"/>
          <cell r="AQ157"/>
          <cell r="AR157"/>
          <cell r="AS157"/>
          <cell r="AT157"/>
          <cell r="AU157"/>
          <cell r="AV157">
            <v>0</v>
          </cell>
          <cell r="AW157">
            <v>2</v>
          </cell>
          <cell r="AX157">
            <v>2</v>
          </cell>
          <cell r="AY157">
            <v>3</v>
          </cell>
          <cell r="AZ157">
            <v>0</v>
          </cell>
          <cell r="BA157">
            <v>0</v>
          </cell>
          <cell r="BB157">
            <v>0</v>
          </cell>
          <cell r="BC157">
            <v>0</v>
          </cell>
          <cell r="BD157">
            <v>0</v>
          </cell>
          <cell r="BE157">
            <v>0</v>
          </cell>
          <cell r="BF157">
            <v>0</v>
          </cell>
          <cell r="BG157">
            <v>0</v>
          </cell>
          <cell r="BH157">
            <v>0</v>
          </cell>
        </row>
        <row r="158">
          <cell r="H158">
            <v>154</v>
          </cell>
          <cell r="I158" t="str">
            <v>SAPUENA</v>
          </cell>
          <cell r="J158">
            <v>2</v>
          </cell>
          <cell r="K158">
            <v>3</v>
          </cell>
          <cell r="L158">
            <v>5</v>
          </cell>
          <cell r="M158">
            <v>1</v>
          </cell>
          <cell r="N158"/>
          <cell r="O158"/>
          <cell r="P158"/>
          <cell r="Q158"/>
          <cell r="R158"/>
          <cell r="S158"/>
          <cell r="T158"/>
          <cell r="U158"/>
          <cell r="V158">
            <v>11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  <cell r="AA158"/>
          <cell r="AB158"/>
          <cell r="AC158"/>
          <cell r="AD158"/>
          <cell r="AE158"/>
          <cell r="AF158"/>
          <cell r="AG158"/>
          <cell r="AH158"/>
          <cell r="AI158">
            <v>0</v>
          </cell>
          <cell r="AJ158">
            <v>0</v>
          </cell>
          <cell r="AK158">
            <v>0</v>
          </cell>
          <cell r="AL158">
            <v>0</v>
          </cell>
          <cell r="AM158">
            <v>0</v>
          </cell>
          <cell r="AN158"/>
          <cell r="AO158"/>
          <cell r="AP158"/>
          <cell r="AQ158"/>
          <cell r="AR158"/>
          <cell r="AS158"/>
          <cell r="AT158"/>
          <cell r="AU158"/>
          <cell r="AV158">
            <v>0</v>
          </cell>
          <cell r="AW158">
            <v>2</v>
          </cell>
          <cell r="AX158">
            <v>3</v>
          </cell>
          <cell r="AY158">
            <v>5</v>
          </cell>
          <cell r="AZ158">
            <v>1</v>
          </cell>
          <cell r="BA158">
            <v>0</v>
          </cell>
          <cell r="BB158">
            <v>0</v>
          </cell>
          <cell r="BC158">
            <v>0</v>
          </cell>
          <cell r="BD158">
            <v>0</v>
          </cell>
          <cell r="BE158">
            <v>0</v>
          </cell>
          <cell r="BF158">
            <v>0</v>
          </cell>
          <cell r="BG158">
            <v>0</v>
          </cell>
          <cell r="BH158">
            <v>0</v>
          </cell>
        </row>
        <row r="159">
          <cell r="H159">
            <v>155</v>
          </cell>
          <cell r="I159" t="str">
            <v>BAGAZAN De Sapuena</v>
          </cell>
          <cell r="J159">
            <v>0</v>
          </cell>
          <cell r="K159">
            <v>4</v>
          </cell>
          <cell r="L159">
            <v>1</v>
          </cell>
          <cell r="M159">
            <v>1</v>
          </cell>
          <cell r="N159"/>
          <cell r="O159"/>
          <cell r="P159"/>
          <cell r="Q159"/>
          <cell r="R159"/>
          <cell r="S159"/>
          <cell r="T159"/>
          <cell r="U159"/>
          <cell r="V159">
            <v>6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  <cell r="AA159"/>
          <cell r="AB159"/>
          <cell r="AC159"/>
          <cell r="AD159"/>
          <cell r="AE159"/>
          <cell r="AF159"/>
          <cell r="AG159"/>
          <cell r="AH159"/>
          <cell r="AI159">
            <v>0</v>
          </cell>
          <cell r="AJ159">
            <v>0</v>
          </cell>
          <cell r="AK159">
            <v>0</v>
          </cell>
          <cell r="AL159">
            <v>0</v>
          </cell>
          <cell r="AM159">
            <v>0</v>
          </cell>
          <cell r="AN159"/>
          <cell r="AO159"/>
          <cell r="AP159"/>
          <cell r="AQ159"/>
          <cell r="AR159"/>
          <cell r="AS159"/>
          <cell r="AT159"/>
          <cell r="AU159"/>
          <cell r="AV159">
            <v>0</v>
          </cell>
          <cell r="AW159">
            <v>0</v>
          </cell>
          <cell r="AX159">
            <v>4</v>
          </cell>
          <cell r="AY159">
            <v>1</v>
          </cell>
          <cell r="AZ159">
            <v>1</v>
          </cell>
          <cell r="BA159">
            <v>0</v>
          </cell>
          <cell r="BB159">
            <v>0</v>
          </cell>
          <cell r="BC159">
            <v>0</v>
          </cell>
          <cell r="BD159">
            <v>0</v>
          </cell>
          <cell r="BE159">
            <v>0</v>
          </cell>
          <cell r="BF159">
            <v>0</v>
          </cell>
          <cell r="BG159">
            <v>0</v>
          </cell>
          <cell r="BH159">
            <v>0</v>
          </cell>
        </row>
        <row r="160">
          <cell r="H160">
            <v>156</v>
          </cell>
          <cell r="I160" t="str">
            <v>EL SOL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/>
          <cell r="O160"/>
          <cell r="P160"/>
          <cell r="Q160"/>
          <cell r="R160"/>
          <cell r="S160"/>
          <cell r="T160"/>
          <cell r="U160"/>
          <cell r="V160">
            <v>0</v>
          </cell>
          <cell r="W160">
            <v>0</v>
          </cell>
          <cell r="X160">
            <v>0</v>
          </cell>
          <cell r="Y160">
            <v>0</v>
          </cell>
          <cell r="Z160">
            <v>0</v>
          </cell>
          <cell r="AA160"/>
          <cell r="AB160"/>
          <cell r="AC160"/>
          <cell r="AD160"/>
          <cell r="AE160"/>
          <cell r="AF160"/>
          <cell r="AG160"/>
          <cell r="AH160"/>
          <cell r="AI160">
            <v>0</v>
          </cell>
          <cell r="AJ160">
            <v>0</v>
          </cell>
          <cell r="AK160">
            <v>0</v>
          </cell>
          <cell r="AL160">
            <v>0</v>
          </cell>
          <cell r="AM160">
            <v>0</v>
          </cell>
          <cell r="AN160"/>
          <cell r="AO160"/>
          <cell r="AP160"/>
          <cell r="AQ160"/>
          <cell r="AR160"/>
          <cell r="AS160"/>
          <cell r="AT160"/>
          <cell r="AU160"/>
          <cell r="AV160">
            <v>0</v>
          </cell>
          <cell r="AW160">
            <v>0</v>
          </cell>
          <cell r="AX160">
            <v>0</v>
          </cell>
          <cell r="AY160">
            <v>0</v>
          </cell>
          <cell r="AZ160">
            <v>0</v>
          </cell>
          <cell r="BA160">
            <v>0</v>
          </cell>
          <cell r="BB160">
            <v>0</v>
          </cell>
          <cell r="BC160">
            <v>0</v>
          </cell>
          <cell r="BD160">
            <v>0</v>
          </cell>
          <cell r="BE160">
            <v>0</v>
          </cell>
          <cell r="BF160">
            <v>0</v>
          </cell>
          <cell r="BG160">
            <v>0</v>
          </cell>
          <cell r="BH160">
            <v>0</v>
          </cell>
        </row>
        <row r="161">
          <cell r="H161">
            <v>157</v>
          </cell>
          <cell r="I161" t="str">
            <v>CURINGA</v>
          </cell>
          <cell r="J161">
            <v>1</v>
          </cell>
          <cell r="K161">
            <v>0</v>
          </cell>
          <cell r="L161">
            <v>1</v>
          </cell>
          <cell r="M161">
            <v>0</v>
          </cell>
          <cell r="N161"/>
          <cell r="O161"/>
          <cell r="P161"/>
          <cell r="Q161"/>
          <cell r="R161"/>
          <cell r="S161"/>
          <cell r="T161"/>
          <cell r="U161"/>
          <cell r="V161">
            <v>2</v>
          </cell>
          <cell r="W161">
            <v>0</v>
          </cell>
          <cell r="X161">
            <v>0</v>
          </cell>
          <cell r="Y161">
            <v>0</v>
          </cell>
          <cell r="Z161">
            <v>0</v>
          </cell>
          <cell r="AA161"/>
          <cell r="AB161"/>
          <cell r="AC161"/>
          <cell r="AD161"/>
          <cell r="AE161"/>
          <cell r="AF161"/>
          <cell r="AG161"/>
          <cell r="AH161"/>
          <cell r="AI161">
            <v>0</v>
          </cell>
          <cell r="AJ161">
            <v>0</v>
          </cell>
          <cell r="AK161">
            <v>0</v>
          </cell>
          <cell r="AL161">
            <v>0</v>
          </cell>
          <cell r="AM161">
            <v>0</v>
          </cell>
          <cell r="AN161"/>
          <cell r="AO161"/>
          <cell r="AP161"/>
          <cell r="AQ161"/>
          <cell r="AR161"/>
          <cell r="AS161"/>
          <cell r="AT161"/>
          <cell r="AU161"/>
          <cell r="AV161">
            <v>0</v>
          </cell>
          <cell r="AW161">
            <v>1</v>
          </cell>
          <cell r="AX161">
            <v>0</v>
          </cell>
          <cell r="AY161">
            <v>1</v>
          </cell>
          <cell r="AZ161">
            <v>0</v>
          </cell>
          <cell r="BA161">
            <v>0</v>
          </cell>
          <cell r="BB161">
            <v>0</v>
          </cell>
          <cell r="BC161">
            <v>0</v>
          </cell>
          <cell r="BD161">
            <v>0</v>
          </cell>
          <cell r="BE161">
            <v>0</v>
          </cell>
          <cell r="BF161">
            <v>0</v>
          </cell>
          <cell r="BG161">
            <v>0</v>
          </cell>
          <cell r="BH161">
            <v>0</v>
          </cell>
        </row>
        <row r="162">
          <cell r="H162">
            <v>158</v>
          </cell>
          <cell r="I162" t="str">
            <v>CAPANAHUA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/>
          <cell r="O162"/>
          <cell r="P162"/>
          <cell r="Q162"/>
          <cell r="R162"/>
          <cell r="S162"/>
          <cell r="T162"/>
          <cell r="U162"/>
          <cell r="V162">
            <v>0</v>
          </cell>
          <cell r="W162">
            <v>0</v>
          </cell>
          <cell r="X162">
            <v>0</v>
          </cell>
          <cell r="Y162">
            <v>0</v>
          </cell>
          <cell r="Z162">
            <v>0</v>
          </cell>
          <cell r="AA162"/>
          <cell r="AB162"/>
          <cell r="AC162"/>
          <cell r="AD162"/>
          <cell r="AE162"/>
          <cell r="AF162"/>
          <cell r="AG162"/>
          <cell r="AH162"/>
          <cell r="AI162">
            <v>0</v>
          </cell>
          <cell r="AJ162">
            <v>0</v>
          </cell>
          <cell r="AK162">
            <v>0</v>
          </cell>
          <cell r="AL162">
            <v>0</v>
          </cell>
          <cell r="AM162">
            <v>0</v>
          </cell>
          <cell r="AN162"/>
          <cell r="AO162"/>
          <cell r="AP162"/>
          <cell r="AQ162"/>
          <cell r="AR162"/>
          <cell r="AS162"/>
          <cell r="AT162"/>
          <cell r="AU162"/>
          <cell r="AV162">
            <v>0</v>
          </cell>
          <cell r="AW162">
            <v>0</v>
          </cell>
          <cell r="AX162">
            <v>0</v>
          </cell>
          <cell r="AY162">
            <v>0</v>
          </cell>
          <cell r="AZ162">
            <v>0</v>
          </cell>
          <cell r="BA162">
            <v>0</v>
          </cell>
          <cell r="BB162">
            <v>0</v>
          </cell>
          <cell r="BC162">
            <v>0</v>
          </cell>
          <cell r="BD162">
            <v>0</v>
          </cell>
          <cell r="BE162">
            <v>0</v>
          </cell>
          <cell r="BF162">
            <v>0</v>
          </cell>
          <cell r="BG162">
            <v>0</v>
          </cell>
          <cell r="BH162">
            <v>0</v>
          </cell>
        </row>
        <row r="163">
          <cell r="H163">
            <v>159</v>
          </cell>
          <cell r="I163" t="str">
            <v>SAN PEDRO</v>
          </cell>
          <cell r="J163">
            <v>1</v>
          </cell>
          <cell r="K163">
            <v>1</v>
          </cell>
          <cell r="L163">
            <v>0</v>
          </cell>
          <cell r="M163">
            <v>1</v>
          </cell>
          <cell r="N163"/>
          <cell r="O163"/>
          <cell r="P163"/>
          <cell r="Q163"/>
          <cell r="R163"/>
          <cell r="S163"/>
          <cell r="T163"/>
          <cell r="U163"/>
          <cell r="V163">
            <v>3</v>
          </cell>
          <cell r="W163">
            <v>0</v>
          </cell>
          <cell r="X163">
            <v>0</v>
          </cell>
          <cell r="Y163">
            <v>0</v>
          </cell>
          <cell r="Z163">
            <v>0</v>
          </cell>
          <cell r="AA163"/>
          <cell r="AB163"/>
          <cell r="AC163"/>
          <cell r="AD163"/>
          <cell r="AE163"/>
          <cell r="AF163"/>
          <cell r="AG163"/>
          <cell r="AH163"/>
          <cell r="AI163">
            <v>0</v>
          </cell>
          <cell r="AJ163">
            <v>0</v>
          </cell>
          <cell r="AK163">
            <v>0</v>
          </cell>
          <cell r="AL163">
            <v>0</v>
          </cell>
          <cell r="AM163">
            <v>0</v>
          </cell>
          <cell r="AN163"/>
          <cell r="AO163"/>
          <cell r="AP163"/>
          <cell r="AQ163"/>
          <cell r="AR163"/>
          <cell r="AS163"/>
          <cell r="AT163"/>
          <cell r="AU163"/>
          <cell r="AV163">
            <v>0</v>
          </cell>
          <cell r="AW163">
            <v>1</v>
          </cell>
          <cell r="AX163">
            <v>1</v>
          </cell>
          <cell r="AY163">
            <v>0</v>
          </cell>
          <cell r="AZ163">
            <v>1</v>
          </cell>
          <cell r="BA163">
            <v>0</v>
          </cell>
          <cell r="BB163">
            <v>0</v>
          </cell>
          <cell r="BC163">
            <v>0</v>
          </cell>
          <cell r="BD163">
            <v>0</v>
          </cell>
          <cell r="BE163">
            <v>0</v>
          </cell>
          <cell r="BF163">
            <v>0</v>
          </cell>
          <cell r="BG163">
            <v>0</v>
          </cell>
          <cell r="BH163">
            <v>0</v>
          </cell>
        </row>
        <row r="164">
          <cell r="H164">
            <v>160</v>
          </cell>
          <cell r="I164" t="str">
            <v xml:space="preserve">IBERIA </v>
          </cell>
          <cell r="J164">
            <v>2</v>
          </cell>
          <cell r="K164">
            <v>2</v>
          </cell>
          <cell r="L164">
            <v>0</v>
          </cell>
          <cell r="M164">
            <v>0</v>
          </cell>
          <cell r="N164"/>
          <cell r="O164"/>
          <cell r="P164"/>
          <cell r="Q164"/>
          <cell r="R164"/>
          <cell r="S164"/>
          <cell r="T164"/>
          <cell r="U164"/>
          <cell r="V164">
            <v>4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  <cell r="AA164"/>
          <cell r="AB164"/>
          <cell r="AC164"/>
          <cell r="AD164"/>
          <cell r="AE164"/>
          <cell r="AF164"/>
          <cell r="AG164"/>
          <cell r="AH164"/>
          <cell r="AI164">
            <v>0</v>
          </cell>
          <cell r="AJ164">
            <v>0</v>
          </cell>
          <cell r="AK164">
            <v>0</v>
          </cell>
          <cell r="AL164">
            <v>0</v>
          </cell>
          <cell r="AM164">
            <v>0</v>
          </cell>
          <cell r="AN164"/>
          <cell r="AO164"/>
          <cell r="AP164"/>
          <cell r="AQ164"/>
          <cell r="AR164"/>
          <cell r="AS164"/>
          <cell r="AT164"/>
          <cell r="AU164"/>
          <cell r="AV164">
            <v>0</v>
          </cell>
          <cell r="AW164">
            <v>2</v>
          </cell>
          <cell r="AX164">
            <v>2</v>
          </cell>
          <cell r="AY164">
            <v>0</v>
          </cell>
          <cell r="AZ164">
            <v>0</v>
          </cell>
          <cell r="BA164">
            <v>0</v>
          </cell>
          <cell r="BB164">
            <v>0</v>
          </cell>
          <cell r="BC164">
            <v>0</v>
          </cell>
          <cell r="BD164">
            <v>0</v>
          </cell>
          <cell r="BE164">
            <v>0</v>
          </cell>
          <cell r="BF164">
            <v>0</v>
          </cell>
          <cell r="BG164">
            <v>0</v>
          </cell>
          <cell r="BH164">
            <v>0</v>
          </cell>
        </row>
        <row r="165">
          <cell r="H165">
            <v>161</v>
          </cell>
          <cell r="I165" t="str">
            <v>JUANCITO De Sarayacu</v>
          </cell>
          <cell r="J165">
            <v>3</v>
          </cell>
          <cell r="K165">
            <v>2</v>
          </cell>
          <cell r="L165">
            <v>11</v>
          </cell>
          <cell r="M165">
            <v>3</v>
          </cell>
          <cell r="N165"/>
          <cell r="O165"/>
          <cell r="P165"/>
          <cell r="Q165"/>
          <cell r="R165"/>
          <cell r="S165"/>
          <cell r="T165"/>
          <cell r="U165"/>
          <cell r="V165">
            <v>19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  <cell r="AA165"/>
          <cell r="AB165"/>
          <cell r="AC165"/>
          <cell r="AD165"/>
          <cell r="AE165"/>
          <cell r="AF165"/>
          <cell r="AG165"/>
          <cell r="AH165"/>
          <cell r="AI165">
            <v>0</v>
          </cell>
          <cell r="AJ165">
            <v>0</v>
          </cell>
          <cell r="AK165">
            <v>0</v>
          </cell>
          <cell r="AL165">
            <v>0</v>
          </cell>
          <cell r="AM165">
            <v>0</v>
          </cell>
          <cell r="AN165"/>
          <cell r="AO165"/>
          <cell r="AP165"/>
          <cell r="AQ165"/>
          <cell r="AR165"/>
          <cell r="AS165"/>
          <cell r="AT165"/>
          <cell r="AU165"/>
          <cell r="AV165">
            <v>0</v>
          </cell>
          <cell r="AW165">
            <v>3</v>
          </cell>
          <cell r="AX165">
            <v>2</v>
          </cell>
          <cell r="AY165">
            <v>11</v>
          </cell>
          <cell r="AZ165">
            <v>3</v>
          </cell>
          <cell r="BA165">
            <v>0</v>
          </cell>
          <cell r="BB165">
            <v>0</v>
          </cell>
          <cell r="BC165">
            <v>0</v>
          </cell>
          <cell r="BD165">
            <v>0</v>
          </cell>
          <cell r="BE165">
            <v>0</v>
          </cell>
          <cell r="BF165">
            <v>0</v>
          </cell>
          <cell r="BG165">
            <v>0</v>
          </cell>
          <cell r="BH165">
            <v>0</v>
          </cell>
        </row>
        <row r="166">
          <cell r="H166">
            <v>163</v>
          </cell>
          <cell r="I166" t="str">
            <v>SANTA ROSA CHIA TIPISHCA</v>
          </cell>
          <cell r="J166">
            <v>9</v>
          </cell>
          <cell r="K166">
            <v>3</v>
          </cell>
          <cell r="L166">
            <v>14</v>
          </cell>
          <cell r="M166">
            <v>11</v>
          </cell>
          <cell r="N166"/>
          <cell r="O166"/>
          <cell r="P166"/>
          <cell r="Q166"/>
          <cell r="R166"/>
          <cell r="S166"/>
          <cell r="T166"/>
          <cell r="U166"/>
          <cell r="V166">
            <v>37</v>
          </cell>
          <cell r="W166">
            <v>0</v>
          </cell>
          <cell r="X166">
            <v>0</v>
          </cell>
          <cell r="Y166">
            <v>0</v>
          </cell>
          <cell r="Z166">
            <v>0</v>
          </cell>
          <cell r="AA166"/>
          <cell r="AB166"/>
          <cell r="AC166"/>
          <cell r="AD166"/>
          <cell r="AE166"/>
          <cell r="AF166"/>
          <cell r="AG166"/>
          <cell r="AH166"/>
          <cell r="AI166">
            <v>0</v>
          </cell>
          <cell r="AJ166">
            <v>0</v>
          </cell>
          <cell r="AK166">
            <v>0</v>
          </cell>
          <cell r="AL166">
            <v>0</v>
          </cell>
          <cell r="AM166">
            <v>0</v>
          </cell>
          <cell r="AN166"/>
          <cell r="AO166"/>
          <cell r="AP166"/>
          <cell r="AQ166"/>
          <cell r="AR166"/>
          <cell r="AS166"/>
          <cell r="AT166"/>
          <cell r="AU166"/>
          <cell r="AV166">
            <v>0</v>
          </cell>
          <cell r="AW166">
            <v>9</v>
          </cell>
          <cell r="AX166">
            <v>3</v>
          </cell>
          <cell r="AY166">
            <v>14</v>
          </cell>
          <cell r="AZ166">
            <v>11</v>
          </cell>
          <cell r="BA166">
            <v>0</v>
          </cell>
          <cell r="BB166">
            <v>0</v>
          </cell>
          <cell r="BC166">
            <v>0</v>
          </cell>
          <cell r="BD166">
            <v>0</v>
          </cell>
          <cell r="BE166">
            <v>0</v>
          </cell>
          <cell r="BF166">
            <v>0</v>
          </cell>
          <cell r="BG166">
            <v>0</v>
          </cell>
          <cell r="BH166">
            <v>0</v>
          </cell>
        </row>
        <row r="167">
          <cell r="H167">
            <v>164</v>
          </cell>
          <cell r="I167" t="str">
            <v>CANAAN</v>
          </cell>
          <cell r="J167">
            <v>7</v>
          </cell>
          <cell r="K167">
            <v>1</v>
          </cell>
          <cell r="L167">
            <v>3</v>
          </cell>
          <cell r="M167">
            <v>2</v>
          </cell>
          <cell r="N167"/>
          <cell r="O167"/>
          <cell r="P167"/>
          <cell r="Q167"/>
          <cell r="R167"/>
          <cell r="S167"/>
          <cell r="T167"/>
          <cell r="U167"/>
          <cell r="V167">
            <v>13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  <cell r="AA167"/>
          <cell r="AB167"/>
          <cell r="AC167"/>
          <cell r="AD167"/>
          <cell r="AE167"/>
          <cell r="AF167"/>
          <cell r="AG167"/>
          <cell r="AH167"/>
          <cell r="AI167">
            <v>0</v>
          </cell>
          <cell r="AJ167">
            <v>0</v>
          </cell>
          <cell r="AK167">
            <v>0</v>
          </cell>
          <cell r="AL167">
            <v>0</v>
          </cell>
          <cell r="AM167">
            <v>0</v>
          </cell>
          <cell r="AN167"/>
          <cell r="AO167"/>
          <cell r="AP167"/>
          <cell r="AQ167"/>
          <cell r="AR167"/>
          <cell r="AS167"/>
          <cell r="AT167"/>
          <cell r="AU167"/>
          <cell r="AV167">
            <v>0</v>
          </cell>
          <cell r="AW167">
            <v>7</v>
          </cell>
          <cell r="AX167">
            <v>1</v>
          </cell>
          <cell r="AY167">
            <v>3</v>
          </cell>
          <cell r="AZ167">
            <v>2</v>
          </cell>
          <cell r="BA167">
            <v>0</v>
          </cell>
          <cell r="BB167">
            <v>0</v>
          </cell>
          <cell r="BC167">
            <v>0</v>
          </cell>
          <cell r="BD167">
            <v>0</v>
          </cell>
          <cell r="BE167">
            <v>0</v>
          </cell>
          <cell r="BF167">
            <v>0</v>
          </cell>
          <cell r="BG167">
            <v>0</v>
          </cell>
          <cell r="BH167">
            <v>0</v>
          </cell>
        </row>
        <row r="168">
          <cell r="H168">
            <v>165</v>
          </cell>
          <cell r="I168" t="str">
            <v>PROGRESO de Contamana</v>
          </cell>
          <cell r="J168">
            <v>0</v>
          </cell>
          <cell r="K168">
            <v>0</v>
          </cell>
          <cell r="L168">
            <v>4</v>
          </cell>
          <cell r="M168">
            <v>4</v>
          </cell>
          <cell r="N168"/>
          <cell r="O168"/>
          <cell r="P168"/>
          <cell r="Q168"/>
          <cell r="R168"/>
          <cell r="S168"/>
          <cell r="T168"/>
          <cell r="U168"/>
          <cell r="V168">
            <v>8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  <cell r="AA168"/>
          <cell r="AB168"/>
          <cell r="AC168"/>
          <cell r="AD168"/>
          <cell r="AE168"/>
          <cell r="AF168"/>
          <cell r="AG168"/>
          <cell r="AH168"/>
          <cell r="AI168">
            <v>0</v>
          </cell>
          <cell r="AJ168">
            <v>0</v>
          </cell>
          <cell r="AK168">
            <v>0</v>
          </cell>
          <cell r="AL168">
            <v>0</v>
          </cell>
          <cell r="AM168">
            <v>0</v>
          </cell>
          <cell r="AN168"/>
          <cell r="AO168"/>
          <cell r="AP168"/>
          <cell r="AQ168"/>
          <cell r="AR168"/>
          <cell r="AS168"/>
          <cell r="AT168"/>
          <cell r="AU168"/>
          <cell r="AV168">
            <v>0</v>
          </cell>
          <cell r="AW168">
            <v>0</v>
          </cell>
          <cell r="AX168">
            <v>0</v>
          </cell>
          <cell r="AY168">
            <v>4</v>
          </cell>
          <cell r="AZ168">
            <v>4</v>
          </cell>
          <cell r="BA168">
            <v>0</v>
          </cell>
          <cell r="BB168">
            <v>0</v>
          </cell>
          <cell r="BC168">
            <v>0</v>
          </cell>
          <cell r="BD168">
            <v>0</v>
          </cell>
          <cell r="BE168">
            <v>0</v>
          </cell>
          <cell r="BF168">
            <v>0</v>
          </cell>
          <cell r="BG168">
            <v>0</v>
          </cell>
          <cell r="BH168">
            <v>0</v>
          </cell>
        </row>
        <row r="169">
          <cell r="H169">
            <v>166</v>
          </cell>
          <cell r="I169" t="str">
            <v>HOLANDA</v>
          </cell>
          <cell r="J169">
            <v>5</v>
          </cell>
          <cell r="K169">
            <v>0</v>
          </cell>
          <cell r="L169">
            <v>1</v>
          </cell>
          <cell r="M169">
            <v>1</v>
          </cell>
          <cell r="N169"/>
          <cell r="O169"/>
          <cell r="P169"/>
          <cell r="Q169"/>
          <cell r="R169"/>
          <cell r="S169"/>
          <cell r="T169"/>
          <cell r="U169"/>
          <cell r="V169">
            <v>7</v>
          </cell>
          <cell r="W169">
            <v>0</v>
          </cell>
          <cell r="X169">
            <v>0</v>
          </cell>
          <cell r="Y169">
            <v>0</v>
          </cell>
          <cell r="Z169">
            <v>0</v>
          </cell>
          <cell r="AA169"/>
          <cell r="AB169"/>
          <cell r="AC169"/>
          <cell r="AD169"/>
          <cell r="AE169"/>
          <cell r="AF169"/>
          <cell r="AG169"/>
          <cell r="AH169"/>
          <cell r="AI169">
            <v>0</v>
          </cell>
          <cell r="AJ169">
            <v>0</v>
          </cell>
          <cell r="AK169">
            <v>0</v>
          </cell>
          <cell r="AL169">
            <v>0</v>
          </cell>
          <cell r="AM169">
            <v>0</v>
          </cell>
          <cell r="AN169"/>
          <cell r="AO169"/>
          <cell r="AP169"/>
          <cell r="AQ169"/>
          <cell r="AR169"/>
          <cell r="AS169"/>
          <cell r="AT169"/>
          <cell r="AU169"/>
          <cell r="AV169">
            <v>0</v>
          </cell>
          <cell r="AW169">
            <v>5</v>
          </cell>
          <cell r="AX169">
            <v>0</v>
          </cell>
          <cell r="AY169">
            <v>1</v>
          </cell>
          <cell r="AZ169">
            <v>1</v>
          </cell>
          <cell r="BA169">
            <v>0</v>
          </cell>
          <cell r="BB169">
            <v>0</v>
          </cell>
          <cell r="BC169">
            <v>0</v>
          </cell>
          <cell r="BD169">
            <v>0</v>
          </cell>
          <cell r="BE169">
            <v>0</v>
          </cell>
          <cell r="BF169">
            <v>0</v>
          </cell>
          <cell r="BG169">
            <v>0</v>
          </cell>
          <cell r="BH169">
            <v>0</v>
          </cell>
        </row>
        <row r="170">
          <cell r="H170">
            <v>167</v>
          </cell>
          <cell r="I170" t="str">
            <v>TUMBES</v>
          </cell>
          <cell r="J170">
            <v>0</v>
          </cell>
          <cell r="K170">
            <v>5</v>
          </cell>
          <cell r="L170">
            <v>1</v>
          </cell>
          <cell r="M170">
            <v>0</v>
          </cell>
          <cell r="N170"/>
          <cell r="O170"/>
          <cell r="P170"/>
          <cell r="Q170"/>
          <cell r="R170"/>
          <cell r="S170"/>
          <cell r="T170"/>
          <cell r="U170"/>
          <cell r="V170">
            <v>6</v>
          </cell>
          <cell r="W170">
            <v>0</v>
          </cell>
          <cell r="X170">
            <v>0</v>
          </cell>
          <cell r="Y170">
            <v>0</v>
          </cell>
          <cell r="Z170">
            <v>0</v>
          </cell>
          <cell r="AA170"/>
          <cell r="AB170"/>
          <cell r="AC170"/>
          <cell r="AD170"/>
          <cell r="AE170"/>
          <cell r="AF170"/>
          <cell r="AG170"/>
          <cell r="AH170"/>
          <cell r="AI170">
            <v>0</v>
          </cell>
          <cell r="AJ170">
            <v>0</v>
          </cell>
          <cell r="AK170">
            <v>0</v>
          </cell>
          <cell r="AL170">
            <v>0</v>
          </cell>
          <cell r="AM170">
            <v>0</v>
          </cell>
          <cell r="AN170"/>
          <cell r="AO170"/>
          <cell r="AP170"/>
          <cell r="AQ170"/>
          <cell r="AR170"/>
          <cell r="AS170"/>
          <cell r="AT170"/>
          <cell r="AU170"/>
          <cell r="AV170">
            <v>0</v>
          </cell>
          <cell r="AW170">
            <v>0</v>
          </cell>
          <cell r="AX170">
            <v>5</v>
          </cell>
          <cell r="AY170">
            <v>1</v>
          </cell>
          <cell r="AZ170">
            <v>0</v>
          </cell>
          <cell r="BA170">
            <v>0</v>
          </cell>
          <cell r="BB170">
            <v>0</v>
          </cell>
          <cell r="BC170">
            <v>0</v>
          </cell>
          <cell r="BD170">
            <v>0</v>
          </cell>
          <cell r="BE170">
            <v>0</v>
          </cell>
          <cell r="BF170">
            <v>0</v>
          </cell>
          <cell r="BG170">
            <v>0</v>
          </cell>
          <cell r="BH170">
            <v>0</v>
          </cell>
        </row>
        <row r="171">
          <cell r="H171">
            <v>168</v>
          </cell>
          <cell r="I171" t="str">
            <v>NUEVO EDEN</v>
          </cell>
          <cell r="J171">
            <v>2</v>
          </cell>
          <cell r="K171">
            <v>9</v>
          </cell>
          <cell r="L171">
            <v>0</v>
          </cell>
          <cell r="M171">
            <v>2</v>
          </cell>
          <cell r="N171"/>
          <cell r="O171"/>
          <cell r="P171"/>
          <cell r="Q171"/>
          <cell r="R171"/>
          <cell r="S171"/>
          <cell r="T171"/>
          <cell r="U171"/>
          <cell r="V171">
            <v>13</v>
          </cell>
          <cell r="W171">
            <v>0</v>
          </cell>
          <cell r="X171">
            <v>0</v>
          </cell>
          <cell r="Y171">
            <v>0</v>
          </cell>
          <cell r="Z171">
            <v>0</v>
          </cell>
          <cell r="AA171"/>
          <cell r="AB171"/>
          <cell r="AC171"/>
          <cell r="AD171"/>
          <cell r="AE171"/>
          <cell r="AF171"/>
          <cell r="AG171"/>
          <cell r="AH171"/>
          <cell r="AI171">
            <v>0</v>
          </cell>
          <cell r="AJ171">
            <v>0</v>
          </cell>
          <cell r="AK171">
            <v>0</v>
          </cell>
          <cell r="AL171">
            <v>0</v>
          </cell>
          <cell r="AM171">
            <v>0</v>
          </cell>
          <cell r="AN171"/>
          <cell r="AO171"/>
          <cell r="AP171"/>
          <cell r="AQ171"/>
          <cell r="AR171"/>
          <cell r="AS171"/>
          <cell r="AT171"/>
          <cell r="AU171"/>
          <cell r="AV171">
            <v>0</v>
          </cell>
          <cell r="AW171">
            <v>2</v>
          </cell>
          <cell r="AX171">
            <v>9</v>
          </cell>
          <cell r="AY171">
            <v>0</v>
          </cell>
          <cell r="AZ171">
            <v>2</v>
          </cell>
          <cell r="BA171">
            <v>0</v>
          </cell>
          <cell r="BB171">
            <v>0</v>
          </cell>
          <cell r="BC171">
            <v>0</v>
          </cell>
          <cell r="BD171">
            <v>0</v>
          </cell>
          <cell r="BE171">
            <v>0</v>
          </cell>
          <cell r="BF171">
            <v>0</v>
          </cell>
          <cell r="BG171">
            <v>0</v>
          </cell>
          <cell r="BH171">
            <v>0</v>
          </cell>
        </row>
        <row r="172">
          <cell r="H172">
            <v>169</v>
          </cell>
          <cell r="I172" t="str">
            <v>CHARASMANA</v>
          </cell>
          <cell r="J172">
            <v>8</v>
          </cell>
          <cell r="K172">
            <v>13</v>
          </cell>
          <cell r="L172">
            <v>7</v>
          </cell>
          <cell r="M172">
            <v>0</v>
          </cell>
          <cell r="N172"/>
          <cell r="O172"/>
          <cell r="P172"/>
          <cell r="Q172"/>
          <cell r="R172"/>
          <cell r="S172"/>
          <cell r="T172"/>
          <cell r="U172"/>
          <cell r="V172">
            <v>28</v>
          </cell>
          <cell r="W172">
            <v>0</v>
          </cell>
          <cell r="X172">
            <v>0</v>
          </cell>
          <cell r="Y172">
            <v>0</v>
          </cell>
          <cell r="Z172">
            <v>0</v>
          </cell>
          <cell r="AA172"/>
          <cell r="AB172"/>
          <cell r="AC172"/>
          <cell r="AD172"/>
          <cell r="AE172"/>
          <cell r="AF172"/>
          <cell r="AG172"/>
          <cell r="AH172"/>
          <cell r="AI172">
            <v>0</v>
          </cell>
          <cell r="AJ172">
            <v>0</v>
          </cell>
          <cell r="AK172">
            <v>0</v>
          </cell>
          <cell r="AL172">
            <v>0</v>
          </cell>
          <cell r="AM172">
            <v>0</v>
          </cell>
          <cell r="AN172"/>
          <cell r="AO172"/>
          <cell r="AP172"/>
          <cell r="AQ172"/>
          <cell r="AR172"/>
          <cell r="AS172"/>
          <cell r="AT172"/>
          <cell r="AU172"/>
          <cell r="AV172">
            <v>0</v>
          </cell>
          <cell r="AW172">
            <v>8</v>
          </cell>
          <cell r="AX172">
            <v>13</v>
          </cell>
          <cell r="AY172">
            <v>7</v>
          </cell>
          <cell r="AZ172">
            <v>0</v>
          </cell>
          <cell r="BA172">
            <v>0</v>
          </cell>
          <cell r="BB172">
            <v>0</v>
          </cell>
          <cell r="BC172">
            <v>0</v>
          </cell>
          <cell r="BD172">
            <v>0</v>
          </cell>
          <cell r="BE172">
            <v>0</v>
          </cell>
          <cell r="BF172">
            <v>0</v>
          </cell>
          <cell r="BG172">
            <v>0</v>
          </cell>
          <cell r="BH172">
            <v>0</v>
          </cell>
        </row>
        <row r="173">
          <cell r="H173">
            <v>170</v>
          </cell>
          <cell r="I173" t="str">
            <v>INAHUAYA</v>
          </cell>
          <cell r="J173">
            <v>3</v>
          </cell>
          <cell r="K173">
            <v>2</v>
          </cell>
          <cell r="L173">
            <v>0</v>
          </cell>
          <cell r="M173">
            <v>3</v>
          </cell>
          <cell r="N173"/>
          <cell r="O173"/>
          <cell r="P173"/>
          <cell r="Q173"/>
          <cell r="R173"/>
          <cell r="S173"/>
          <cell r="T173"/>
          <cell r="U173"/>
          <cell r="V173">
            <v>8</v>
          </cell>
          <cell r="W173">
            <v>0</v>
          </cell>
          <cell r="X173">
            <v>0</v>
          </cell>
          <cell r="Y173">
            <v>0</v>
          </cell>
          <cell r="Z173">
            <v>0</v>
          </cell>
          <cell r="AA173"/>
          <cell r="AB173"/>
          <cell r="AC173"/>
          <cell r="AD173"/>
          <cell r="AE173"/>
          <cell r="AF173"/>
          <cell r="AG173"/>
          <cell r="AH173"/>
          <cell r="AI173">
            <v>0</v>
          </cell>
          <cell r="AJ173">
            <v>0</v>
          </cell>
          <cell r="AK173">
            <v>0</v>
          </cell>
          <cell r="AL173">
            <v>0</v>
          </cell>
          <cell r="AM173">
            <v>1</v>
          </cell>
          <cell r="AN173"/>
          <cell r="AO173"/>
          <cell r="AP173"/>
          <cell r="AQ173"/>
          <cell r="AR173"/>
          <cell r="AS173"/>
          <cell r="AT173"/>
          <cell r="AU173"/>
          <cell r="AV173">
            <v>1</v>
          </cell>
          <cell r="AW173">
            <v>3</v>
          </cell>
          <cell r="AX173">
            <v>2</v>
          </cell>
          <cell r="AY173">
            <v>0</v>
          </cell>
          <cell r="AZ173">
            <v>4</v>
          </cell>
          <cell r="BA173">
            <v>0</v>
          </cell>
          <cell r="BB173">
            <v>0</v>
          </cell>
          <cell r="BC173">
            <v>0</v>
          </cell>
          <cell r="BD173">
            <v>0</v>
          </cell>
          <cell r="BE173">
            <v>0</v>
          </cell>
          <cell r="BF173">
            <v>0</v>
          </cell>
          <cell r="BG173">
            <v>0</v>
          </cell>
          <cell r="BH173">
            <v>0</v>
          </cell>
        </row>
        <row r="174">
          <cell r="H174">
            <v>171</v>
          </cell>
          <cell r="I174" t="str">
            <v xml:space="preserve">TIRUNTAN </v>
          </cell>
          <cell r="J174">
            <v>1</v>
          </cell>
          <cell r="K174">
            <v>1</v>
          </cell>
          <cell r="L174">
            <v>1</v>
          </cell>
          <cell r="M174">
            <v>0</v>
          </cell>
          <cell r="N174"/>
          <cell r="O174"/>
          <cell r="P174"/>
          <cell r="Q174"/>
          <cell r="R174"/>
          <cell r="S174"/>
          <cell r="T174"/>
          <cell r="U174"/>
          <cell r="V174">
            <v>3</v>
          </cell>
          <cell r="W174">
            <v>0</v>
          </cell>
          <cell r="X174">
            <v>0</v>
          </cell>
          <cell r="Y174">
            <v>0</v>
          </cell>
          <cell r="Z174">
            <v>0</v>
          </cell>
          <cell r="AA174"/>
          <cell r="AB174"/>
          <cell r="AC174"/>
          <cell r="AD174"/>
          <cell r="AE174"/>
          <cell r="AF174"/>
          <cell r="AG174"/>
          <cell r="AH174"/>
          <cell r="AI174">
            <v>0</v>
          </cell>
          <cell r="AJ174">
            <v>0</v>
          </cell>
          <cell r="AK174">
            <v>0</v>
          </cell>
          <cell r="AL174">
            <v>1</v>
          </cell>
          <cell r="AM174">
            <v>0</v>
          </cell>
          <cell r="AN174"/>
          <cell r="AO174"/>
          <cell r="AP174"/>
          <cell r="AQ174"/>
          <cell r="AR174"/>
          <cell r="AS174"/>
          <cell r="AT174"/>
          <cell r="AU174"/>
          <cell r="AV174">
            <v>1</v>
          </cell>
          <cell r="AW174">
            <v>1</v>
          </cell>
          <cell r="AX174">
            <v>1</v>
          </cell>
          <cell r="AY174">
            <v>2</v>
          </cell>
          <cell r="AZ174">
            <v>0</v>
          </cell>
          <cell r="BA174">
            <v>0</v>
          </cell>
          <cell r="BB174">
            <v>0</v>
          </cell>
          <cell r="BC174">
            <v>0</v>
          </cell>
          <cell r="BD174">
            <v>0</v>
          </cell>
          <cell r="BE174">
            <v>0</v>
          </cell>
          <cell r="BF174">
            <v>0</v>
          </cell>
          <cell r="BG174">
            <v>0</v>
          </cell>
          <cell r="BH174">
            <v>0</v>
          </cell>
        </row>
        <row r="175">
          <cell r="H175">
            <v>172</v>
          </cell>
          <cell r="I175" t="str">
            <v>ROHABOYA NATIVA</v>
          </cell>
          <cell r="J175">
            <v>9</v>
          </cell>
          <cell r="K175">
            <v>11</v>
          </cell>
          <cell r="L175">
            <v>5</v>
          </cell>
          <cell r="M175">
            <v>8</v>
          </cell>
          <cell r="N175"/>
          <cell r="O175"/>
          <cell r="P175"/>
          <cell r="Q175"/>
          <cell r="R175"/>
          <cell r="S175"/>
          <cell r="T175"/>
          <cell r="U175"/>
          <cell r="V175">
            <v>33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  <cell r="AA175"/>
          <cell r="AB175"/>
          <cell r="AC175"/>
          <cell r="AD175"/>
          <cell r="AE175"/>
          <cell r="AF175"/>
          <cell r="AG175"/>
          <cell r="AH175"/>
          <cell r="AI175">
            <v>0</v>
          </cell>
          <cell r="AJ175">
            <v>0</v>
          </cell>
          <cell r="AK175">
            <v>0</v>
          </cell>
          <cell r="AL175">
            <v>0</v>
          </cell>
          <cell r="AM175">
            <v>0</v>
          </cell>
          <cell r="AN175"/>
          <cell r="AO175"/>
          <cell r="AP175"/>
          <cell r="AQ175"/>
          <cell r="AR175"/>
          <cell r="AS175"/>
          <cell r="AT175"/>
          <cell r="AU175"/>
          <cell r="AV175">
            <v>0</v>
          </cell>
          <cell r="AW175">
            <v>9</v>
          </cell>
          <cell r="AX175">
            <v>11</v>
          </cell>
          <cell r="AY175">
            <v>5</v>
          </cell>
          <cell r="AZ175">
            <v>8</v>
          </cell>
          <cell r="BA175">
            <v>0</v>
          </cell>
          <cell r="BB175">
            <v>0</v>
          </cell>
          <cell r="BC175">
            <v>0</v>
          </cell>
          <cell r="BD175">
            <v>0</v>
          </cell>
          <cell r="BE175">
            <v>0</v>
          </cell>
          <cell r="BF175">
            <v>0</v>
          </cell>
          <cell r="BG175">
            <v>0</v>
          </cell>
          <cell r="BH175">
            <v>0</v>
          </cell>
        </row>
        <row r="176">
          <cell r="H176">
            <v>173</v>
          </cell>
          <cell r="I176" t="str">
            <v>PAHOYAN</v>
          </cell>
          <cell r="J176">
            <v>0</v>
          </cell>
          <cell r="K176">
            <v>2</v>
          </cell>
          <cell r="L176">
            <v>4</v>
          </cell>
          <cell r="M176">
            <v>2</v>
          </cell>
          <cell r="N176"/>
          <cell r="O176"/>
          <cell r="P176"/>
          <cell r="Q176"/>
          <cell r="R176"/>
          <cell r="S176"/>
          <cell r="T176"/>
          <cell r="U176"/>
          <cell r="V176">
            <v>8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  <cell r="AA176"/>
          <cell r="AB176"/>
          <cell r="AC176"/>
          <cell r="AD176"/>
          <cell r="AE176"/>
          <cell r="AF176"/>
          <cell r="AG176"/>
          <cell r="AH176"/>
          <cell r="AI176">
            <v>0</v>
          </cell>
          <cell r="AJ176">
            <v>0</v>
          </cell>
          <cell r="AK176">
            <v>0</v>
          </cell>
          <cell r="AL176">
            <v>0</v>
          </cell>
          <cell r="AM176">
            <v>0</v>
          </cell>
          <cell r="AN176"/>
          <cell r="AO176"/>
          <cell r="AP176"/>
          <cell r="AQ176"/>
          <cell r="AR176"/>
          <cell r="AS176"/>
          <cell r="AT176"/>
          <cell r="AU176"/>
          <cell r="AV176">
            <v>0</v>
          </cell>
          <cell r="AW176">
            <v>0</v>
          </cell>
          <cell r="AX176">
            <v>2</v>
          </cell>
          <cell r="AY176">
            <v>4</v>
          </cell>
          <cell r="AZ176">
            <v>2</v>
          </cell>
          <cell r="BA176">
            <v>0</v>
          </cell>
          <cell r="BB176">
            <v>0</v>
          </cell>
          <cell r="BC176">
            <v>0</v>
          </cell>
          <cell r="BD176">
            <v>0</v>
          </cell>
          <cell r="BE176">
            <v>0</v>
          </cell>
          <cell r="BF176">
            <v>0</v>
          </cell>
          <cell r="BG176">
            <v>0</v>
          </cell>
          <cell r="BH176">
            <v>0</v>
          </cell>
        </row>
        <row r="177">
          <cell r="H177">
            <v>174</v>
          </cell>
          <cell r="I177" t="str">
            <v>MARISCAL CASTILLA De Padre Marquez</v>
          </cell>
          <cell r="J177">
            <v>0</v>
          </cell>
          <cell r="K177">
            <v>1</v>
          </cell>
          <cell r="L177">
            <v>0</v>
          </cell>
          <cell r="M177">
            <v>0</v>
          </cell>
          <cell r="N177"/>
          <cell r="O177"/>
          <cell r="P177"/>
          <cell r="Q177"/>
          <cell r="R177"/>
          <cell r="S177"/>
          <cell r="T177"/>
          <cell r="U177"/>
          <cell r="V177">
            <v>1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  <cell r="AA177"/>
          <cell r="AB177"/>
          <cell r="AC177"/>
          <cell r="AD177"/>
          <cell r="AE177"/>
          <cell r="AF177"/>
          <cell r="AG177"/>
          <cell r="AH177"/>
          <cell r="AI177">
            <v>0</v>
          </cell>
          <cell r="AJ177">
            <v>0</v>
          </cell>
          <cell r="AK177">
            <v>0</v>
          </cell>
          <cell r="AL177">
            <v>0</v>
          </cell>
          <cell r="AM177">
            <v>0</v>
          </cell>
          <cell r="AN177"/>
          <cell r="AO177"/>
          <cell r="AP177"/>
          <cell r="AQ177"/>
          <cell r="AR177"/>
          <cell r="AS177"/>
          <cell r="AT177"/>
          <cell r="AU177"/>
          <cell r="AV177">
            <v>0</v>
          </cell>
          <cell r="AW177">
            <v>0</v>
          </cell>
          <cell r="AX177">
            <v>1</v>
          </cell>
          <cell r="AY177">
            <v>0</v>
          </cell>
          <cell r="AZ177">
            <v>0</v>
          </cell>
          <cell r="BA177">
            <v>0</v>
          </cell>
          <cell r="BB177">
            <v>0</v>
          </cell>
          <cell r="BC177">
            <v>0</v>
          </cell>
          <cell r="BD177">
            <v>0</v>
          </cell>
          <cell r="BE177">
            <v>0</v>
          </cell>
          <cell r="BF177">
            <v>0</v>
          </cell>
          <cell r="BG177">
            <v>0</v>
          </cell>
          <cell r="BH177">
            <v>0</v>
          </cell>
        </row>
        <row r="178">
          <cell r="H178">
            <v>175</v>
          </cell>
          <cell r="I178" t="str">
            <v>ALFONSO UGARTE</v>
          </cell>
          <cell r="J178">
            <v>0</v>
          </cell>
          <cell r="K178">
            <v>0</v>
          </cell>
          <cell r="L178">
            <v>2</v>
          </cell>
          <cell r="M178">
            <v>6</v>
          </cell>
          <cell r="N178"/>
          <cell r="O178"/>
          <cell r="P178"/>
          <cell r="Q178"/>
          <cell r="R178"/>
          <cell r="S178"/>
          <cell r="T178"/>
          <cell r="U178"/>
          <cell r="V178">
            <v>8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  <cell r="AA178"/>
          <cell r="AB178"/>
          <cell r="AC178"/>
          <cell r="AD178"/>
          <cell r="AE178"/>
          <cell r="AF178"/>
          <cell r="AG178"/>
          <cell r="AH178"/>
          <cell r="AI178">
            <v>0</v>
          </cell>
          <cell r="AJ178">
            <v>0</v>
          </cell>
          <cell r="AK178">
            <v>0</v>
          </cell>
          <cell r="AL178">
            <v>0</v>
          </cell>
          <cell r="AM178">
            <v>0</v>
          </cell>
          <cell r="AN178"/>
          <cell r="AO178"/>
          <cell r="AP178"/>
          <cell r="AQ178"/>
          <cell r="AR178"/>
          <cell r="AS178"/>
          <cell r="AT178"/>
          <cell r="AU178"/>
          <cell r="AV178">
            <v>0</v>
          </cell>
          <cell r="AW178">
            <v>0</v>
          </cell>
          <cell r="AX178">
            <v>0</v>
          </cell>
          <cell r="AY178">
            <v>2</v>
          </cell>
          <cell r="AZ178">
            <v>6</v>
          </cell>
          <cell r="BA178">
            <v>0</v>
          </cell>
          <cell r="BB178">
            <v>0</v>
          </cell>
          <cell r="BC178">
            <v>0</v>
          </cell>
          <cell r="BD178">
            <v>0</v>
          </cell>
          <cell r="BE178">
            <v>0</v>
          </cell>
          <cell r="BF178">
            <v>0</v>
          </cell>
          <cell r="BG178">
            <v>0</v>
          </cell>
          <cell r="BH178">
            <v>0</v>
          </cell>
        </row>
        <row r="179">
          <cell r="H179">
            <v>176</v>
          </cell>
          <cell r="I179" t="str">
            <v>PAMPA HERMOZA de Pampa Hermoza</v>
          </cell>
          <cell r="J179">
            <v>1</v>
          </cell>
          <cell r="K179">
            <v>3</v>
          </cell>
          <cell r="L179">
            <v>2</v>
          </cell>
          <cell r="M179">
            <v>6</v>
          </cell>
          <cell r="N179"/>
          <cell r="O179"/>
          <cell r="P179"/>
          <cell r="Q179"/>
          <cell r="R179"/>
          <cell r="S179"/>
          <cell r="T179"/>
          <cell r="U179"/>
          <cell r="V179">
            <v>12</v>
          </cell>
          <cell r="W179">
            <v>0</v>
          </cell>
          <cell r="X179">
            <v>0</v>
          </cell>
          <cell r="Y179">
            <v>0</v>
          </cell>
          <cell r="Z179">
            <v>2</v>
          </cell>
          <cell r="AA179"/>
          <cell r="AB179"/>
          <cell r="AC179"/>
          <cell r="AD179"/>
          <cell r="AE179"/>
          <cell r="AF179"/>
          <cell r="AG179"/>
          <cell r="AH179"/>
          <cell r="AI179">
            <v>2</v>
          </cell>
          <cell r="AJ179">
            <v>0</v>
          </cell>
          <cell r="AK179">
            <v>0</v>
          </cell>
          <cell r="AL179">
            <v>0</v>
          </cell>
          <cell r="AM179">
            <v>0</v>
          </cell>
          <cell r="AN179"/>
          <cell r="AO179"/>
          <cell r="AP179"/>
          <cell r="AQ179"/>
          <cell r="AR179"/>
          <cell r="AS179"/>
          <cell r="AT179"/>
          <cell r="AU179"/>
          <cell r="AV179">
            <v>0</v>
          </cell>
          <cell r="AW179">
            <v>1</v>
          </cell>
          <cell r="AX179">
            <v>3</v>
          </cell>
          <cell r="AY179">
            <v>2</v>
          </cell>
          <cell r="AZ179">
            <v>8</v>
          </cell>
          <cell r="BA179">
            <v>0</v>
          </cell>
          <cell r="BB179">
            <v>0</v>
          </cell>
          <cell r="BC179">
            <v>0</v>
          </cell>
          <cell r="BD179">
            <v>0</v>
          </cell>
          <cell r="BE179">
            <v>0</v>
          </cell>
          <cell r="BF179">
            <v>0</v>
          </cell>
          <cell r="BG179">
            <v>0</v>
          </cell>
          <cell r="BH179">
            <v>0</v>
          </cell>
        </row>
        <row r="180">
          <cell r="H180">
            <v>177</v>
          </cell>
          <cell r="I180" t="str">
            <v>PEDRERA</v>
          </cell>
          <cell r="J180">
            <v>3</v>
          </cell>
          <cell r="K180">
            <v>2</v>
          </cell>
          <cell r="L180">
            <v>4</v>
          </cell>
          <cell r="M180">
            <v>3</v>
          </cell>
          <cell r="N180"/>
          <cell r="O180"/>
          <cell r="P180"/>
          <cell r="Q180"/>
          <cell r="R180"/>
          <cell r="S180"/>
          <cell r="T180"/>
          <cell r="U180"/>
          <cell r="V180">
            <v>12</v>
          </cell>
          <cell r="W180">
            <v>0</v>
          </cell>
          <cell r="X180">
            <v>0</v>
          </cell>
          <cell r="Y180">
            <v>1</v>
          </cell>
          <cell r="Z180">
            <v>0</v>
          </cell>
          <cell r="AA180"/>
          <cell r="AB180"/>
          <cell r="AC180"/>
          <cell r="AD180"/>
          <cell r="AE180"/>
          <cell r="AF180"/>
          <cell r="AG180"/>
          <cell r="AH180"/>
          <cell r="AI180">
            <v>1</v>
          </cell>
          <cell r="AJ180">
            <v>0</v>
          </cell>
          <cell r="AK180">
            <v>0</v>
          </cell>
          <cell r="AL180">
            <v>0</v>
          </cell>
          <cell r="AM180">
            <v>0</v>
          </cell>
          <cell r="AN180"/>
          <cell r="AO180"/>
          <cell r="AP180"/>
          <cell r="AQ180"/>
          <cell r="AR180"/>
          <cell r="AS180"/>
          <cell r="AT180"/>
          <cell r="AU180"/>
          <cell r="AV180">
            <v>0</v>
          </cell>
          <cell r="AW180">
            <v>3</v>
          </cell>
          <cell r="AX180">
            <v>2</v>
          </cell>
          <cell r="AY180">
            <v>5</v>
          </cell>
          <cell r="AZ180">
            <v>3</v>
          </cell>
          <cell r="BA180">
            <v>0</v>
          </cell>
          <cell r="BB180">
            <v>0</v>
          </cell>
          <cell r="BC180">
            <v>0</v>
          </cell>
          <cell r="BD180">
            <v>0</v>
          </cell>
          <cell r="BE180">
            <v>0</v>
          </cell>
          <cell r="BF180">
            <v>0</v>
          </cell>
          <cell r="BG180">
            <v>0</v>
          </cell>
          <cell r="BH180">
            <v>0</v>
          </cell>
        </row>
        <row r="181">
          <cell r="H181">
            <v>178</v>
          </cell>
          <cell r="I181" t="str">
            <v>MONTE BELLO</v>
          </cell>
          <cell r="J181">
            <v>0</v>
          </cell>
          <cell r="K181">
            <v>1</v>
          </cell>
          <cell r="L181">
            <v>2</v>
          </cell>
          <cell r="M181">
            <v>0</v>
          </cell>
          <cell r="N181"/>
          <cell r="O181"/>
          <cell r="P181"/>
          <cell r="Q181"/>
          <cell r="R181"/>
          <cell r="S181"/>
          <cell r="T181"/>
          <cell r="U181"/>
          <cell r="V181">
            <v>3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  <cell r="AA181"/>
          <cell r="AB181"/>
          <cell r="AC181"/>
          <cell r="AD181"/>
          <cell r="AE181"/>
          <cell r="AF181"/>
          <cell r="AG181"/>
          <cell r="AH181"/>
          <cell r="AI181">
            <v>0</v>
          </cell>
          <cell r="AJ181">
            <v>0</v>
          </cell>
          <cell r="AK181">
            <v>0</v>
          </cell>
          <cell r="AL181">
            <v>0</v>
          </cell>
          <cell r="AM181">
            <v>0</v>
          </cell>
          <cell r="AN181"/>
          <cell r="AO181"/>
          <cell r="AP181"/>
          <cell r="AQ181"/>
          <cell r="AR181"/>
          <cell r="AS181"/>
          <cell r="AT181"/>
          <cell r="AU181"/>
          <cell r="AV181">
            <v>0</v>
          </cell>
          <cell r="AW181">
            <v>0</v>
          </cell>
          <cell r="AX181">
            <v>1</v>
          </cell>
          <cell r="AY181">
            <v>2</v>
          </cell>
          <cell r="AZ181">
            <v>0</v>
          </cell>
          <cell r="BA181">
            <v>0</v>
          </cell>
          <cell r="BB181">
            <v>0</v>
          </cell>
          <cell r="BC181">
            <v>0</v>
          </cell>
          <cell r="BD181">
            <v>0</v>
          </cell>
          <cell r="BE181">
            <v>0</v>
          </cell>
          <cell r="BF181">
            <v>0</v>
          </cell>
          <cell r="BG181">
            <v>0</v>
          </cell>
          <cell r="BH181">
            <v>0</v>
          </cell>
        </row>
        <row r="182">
          <cell r="H182">
            <v>179</v>
          </cell>
          <cell r="I182" t="str">
            <v>MAHUIZO</v>
          </cell>
          <cell r="J182">
            <v>1</v>
          </cell>
          <cell r="K182">
            <v>7</v>
          </cell>
          <cell r="L182">
            <v>9</v>
          </cell>
          <cell r="M182">
            <v>2</v>
          </cell>
          <cell r="N182"/>
          <cell r="O182"/>
          <cell r="P182"/>
          <cell r="Q182"/>
          <cell r="R182"/>
          <cell r="S182"/>
          <cell r="T182"/>
          <cell r="U182"/>
          <cell r="V182">
            <v>19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  <cell r="AA182"/>
          <cell r="AB182"/>
          <cell r="AC182"/>
          <cell r="AD182"/>
          <cell r="AE182"/>
          <cell r="AF182"/>
          <cell r="AG182"/>
          <cell r="AH182"/>
          <cell r="AI182">
            <v>0</v>
          </cell>
          <cell r="AJ182">
            <v>0</v>
          </cell>
          <cell r="AK182">
            <v>0</v>
          </cell>
          <cell r="AL182">
            <v>0</v>
          </cell>
          <cell r="AM182">
            <v>0</v>
          </cell>
          <cell r="AN182"/>
          <cell r="AO182"/>
          <cell r="AP182"/>
          <cell r="AQ182"/>
          <cell r="AR182"/>
          <cell r="AS182"/>
          <cell r="AT182"/>
          <cell r="AU182"/>
          <cell r="AV182">
            <v>0</v>
          </cell>
          <cell r="AW182">
            <v>1</v>
          </cell>
          <cell r="AX182">
            <v>7</v>
          </cell>
          <cell r="AY182">
            <v>9</v>
          </cell>
          <cell r="AZ182">
            <v>2</v>
          </cell>
          <cell r="BA182">
            <v>0</v>
          </cell>
          <cell r="BB182">
            <v>0</v>
          </cell>
          <cell r="BC182">
            <v>0</v>
          </cell>
          <cell r="BD182">
            <v>0</v>
          </cell>
          <cell r="BE182">
            <v>0</v>
          </cell>
          <cell r="BF182">
            <v>0</v>
          </cell>
          <cell r="BG182">
            <v>0</v>
          </cell>
          <cell r="BH182">
            <v>0</v>
          </cell>
        </row>
        <row r="183">
          <cell r="H183">
            <v>180</v>
          </cell>
          <cell r="I183" t="str">
            <v>NUEVO DOS DE MAYO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/>
          <cell r="O183"/>
          <cell r="P183"/>
          <cell r="Q183"/>
          <cell r="R183"/>
          <cell r="S183"/>
          <cell r="T183"/>
          <cell r="U183"/>
          <cell r="V183">
            <v>0</v>
          </cell>
          <cell r="W183">
            <v>0</v>
          </cell>
          <cell r="X183">
            <v>0</v>
          </cell>
          <cell r="Y183">
            <v>0</v>
          </cell>
          <cell r="Z183">
            <v>0</v>
          </cell>
          <cell r="AA183"/>
          <cell r="AB183"/>
          <cell r="AC183"/>
          <cell r="AD183"/>
          <cell r="AE183"/>
          <cell r="AF183"/>
          <cell r="AG183"/>
          <cell r="AH183"/>
          <cell r="AI183">
            <v>0</v>
          </cell>
          <cell r="AJ183">
            <v>0</v>
          </cell>
          <cell r="AK183">
            <v>0</v>
          </cell>
          <cell r="AL183">
            <v>0</v>
          </cell>
          <cell r="AM183">
            <v>0</v>
          </cell>
          <cell r="AN183"/>
          <cell r="AO183"/>
          <cell r="AP183"/>
          <cell r="AQ183"/>
          <cell r="AR183"/>
          <cell r="AS183"/>
          <cell r="AT183"/>
          <cell r="AU183"/>
          <cell r="AV183">
            <v>0</v>
          </cell>
          <cell r="AW183">
            <v>0</v>
          </cell>
          <cell r="AX183">
            <v>0</v>
          </cell>
          <cell r="AY183">
            <v>0</v>
          </cell>
          <cell r="AZ183">
            <v>0</v>
          </cell>
          <cell r="BA183">
            <v>0</v>
          </cell>
          <cell r="BB183">
            <v>0</v>
          </cell>
          <cell r="BC183">
            <v>0</v>
          </cell>
          <cell r="BD183">
            <v>0</v>
          </cell>
          <cell r="BE183">
            <v>0</v>
          </cell>
          <cell r="BF183">
            <v>0</v>
          </cell>
          <cell r="BG183">
            <v>0</v>
          </cell>
          <cell r="BH183">
            <v>0</v>
          </cell>
        </row>
        <row r="184">
          <cell r="H184">
            <v>181</v>
          </cell>
          <cell r="I184" t="str">
            <v>DOS DE MAYO De Sarayacu</v>
          </cell>
          <cell r="J184">
            <v>2</v>
          </cell>
          <cell r="K184">
            <v>5</v>
          </cell>
          <cell r="L184">
            <v>4</v>
          </cell>
          <cell r="M184">
            <v>11</v>
          </cell>
          <cell r="N184"/>
          <cell r="O184"/>
          <cell r="P184"/>
          <cell r="Q184"/>
          <cell r="R184"/>
          <cell r="S184"/>
          <cell r="T184"/>
          <cell r="U184"/>
          <cell r="V184">
            <v>22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  <cell r="AA184"/>
          <cell r="AB184"/>
          <cell r="AC184"/>
          <cell r="AD184"/>
          <cell r="AE184"/>
          <cell r="AF184"/>
          <cell r="AG184"/>
          <cell r="AH184"/>
          <cell r="AI184">
            <v>0</v>
          </cell>
          <cell r="AJ184">
            <v>0</v>
          </cell>
          <cell r="AK184">
            <v>0</v>
          </cell>
          <cell r="AL184">
            <v>0</v>
          </cell>
          <cell r="AM184">
            <v>0</v>
          </cell>
          <cell r="AN184"/>
          <cell r="AO184"/>
          <cell r="AP184"/>
          <cell r="AQ184"/>
          <cell r="AR184"/>
          <cell r="AS184"/>
          <cell r="AT184"/>
          <cell r="AU184"/>
          <cell r="AV184">
            <v>0</v>
          </cell>
          <cell r="AW184">
            <v>2</v>
          </cell>
          <cell r="AX184">
            <v>5</v>
          </cell>
          <cell r="AY184">
            <v>4</v>
          </cell>
          <cell r="AZ184">
            <v>11</v>
          </cell>
          <cell r="BA184">
            <v>0</v>
          </cell>
          <cell r="BB184">
            <v>0</v>
          </cell>
          <cell r="BC184">
            <v>0</v>
          </cell>
          <cell r="BD184">
            <v>0</v>
          </cell>
          <cell r="BE184">
            <v>0</v>
          </cell>
          <cell r="BF184">
            <v>0</v>
          </cell>
          <cell r="BG184">
            <v>0</v>
          </cell>
          <cell r="BH184">
            <v>0</v>
          </cell>
        </row>
        <row r="185">
          <cell r="H185">
            <v>182</v>
          </cell>
          <cell r="I185" t="str">
            <v>TIERRA BLANCA Juber Sandoval Briones</v>
          </cell>
          <cell r="J185">
            <v>3</v>
          </cell>
          <cell r="K185">
            <v>1</v>
          </cell>
          <cell r="L185">
            <v>1</v>
          </cell>
          <cell r="M185">
            <v>4</v>
          </cell>
          <cell r="N185"/>
          <cell r="O185"/>
          <cell r="P185"/>
          <cell r="Q185"/>
          <cell r="R185"/>
          <cell r="S185"/>
          <cell r="T185"/>
          <cell r="U185"/>
          <cell r="V185">
            <v>9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  <cell r="AA185"/>
          <cell r="AB185"/>
          <cell r="AC185"/>
          <cell r="AD185"/>
          <cell r="AE185"/>
          <cell r="AF185"/>
          <cell r="AG185"/>
          <cell r="AH185"/>
          <cell r="AI185">
            <v>0</v>
          </cell>
          <cell r="AJ185">
            <v>0</v>
          </cell>
          <cell r="AK185">
            <v>0</v>
          </cell>
          <cell r="AL185">
            <v>0</v>
          </cell>
          <cell r="AM185">
            <v>0</v>
          </cell>
          <cell r="AN185"/>
          <cell r="AO185"/>
          <cell r="AP185"/>
          <cell r="AQ185"/>
          <cell r="AR185"/>
          <cell r="AS185"/>
          <cell r="AT185"/>
          <cell r="AU185"/>
          <cell r="AV185">
            <v>0</v>
          </cell>
          <cell r="AW185">
            <v>3</v>
          </cell>
          <cell r="AX185">
            <v>1</v>
          </cell>
          <cell r="AY185">
            <v>1</v>
          </cell>
          <cell r="AZ185">
            <v>4</v>
          </cell>
          <cell r="BA185">
            <v>0</v>
          </cell>
          <cell r="BB185">
            <v>0</v>
          </cell>
          <cell r="BC185">
            <v>0</v>
          </cell>
          <cell r="BD185">
            <v>0</v>
          </cell>
          <cell r="BE185">
            <v>0</v>
          </cell>
          <cell r="BF185">
            <v>0</v>
          </cell>
          <cell r="BG185">
            <v>0</v>
          </cell>
          <cell r="BH185">
            <v>0</v>
          </cell>
        </row>
        <row r="186">
          <cell r="H186">
            <v>183</v>
          </cell>
          <cell r="I186" t="str">
            <v>HUAÑUNA</v>
          </cell>
          <cell r="J186">
            <v>3</v>
          </cell>
          <cell r="K186">
            <v>0</v>
          </cell>
          <cell r="L186">
            <v>7</v>
          </cell>
          <cell r="M186">
            <v>1</v>
          </cell>
          <cell r="N186"/>
          <cell r="O186"/>
          <cell r="P186"/>
          <cell r="Q186"/>
          <cell r="R186"/>
          <cell r="S186"/>
          <cell r="T186"/>
          <cell r="U186"/>
          <cell r="V186">
            <v>11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  <cell r="AA186"/>
          <cell r="AB186"/>
          <cell r="AC186"/>
          <cell r="AD186"/>
          <cell r="AE186"/>
          <cell r="AF186"/>
          <cell r="AG186"/>
          <cell r="AH186"/>
          <cell r="AI186">
            <v>0</v>
          </cell>
          <cell r="AJ186">
            <v>0</v>
          </cell>
          <cell r="AK186">
            <v>0</v>
          </cell>
          <cell r="AL186">
            <v>0</v>
          </cell>
          <cell r="AM186">
            <v>0</v>
          </cell>
          <cell r="AN186"/>
          <cell r="AO186"/>
          <cell r="AP186"/>
          <cell r="AQ186"/>
          <cell r="AR186"/>
          <cell r="AS186"/>
          <cell r="AT186"/>
          <cell r="AU186"/>
          <cell r="AV186">
            <v>0</v>
          </cell>
          <cell r="AW186">
            <v>3</v>
          </cell>
          <cell r="AX186">
            <v>0</v>
          </cell>
          <cell r="AY186">
            <v>7</v>
          </cell>
          <cell r="AZ186">
            <v>1</v>
          </cell>
          <cell r="BA186">
            <v>0</v>
          </cell>
          <cell r="BB186">
            <v>0</v>
          </cell>
          <cell r="BC186">
            <v>0</v>
          </cell>
          <cell r="BD186">
            <v>0</v>
          </cell>
          <cell r="BE186">
            <v>0</v>
          </cell>
          <cell r="BF186">
            <v>0</v>
          </cell>
          <cell r="BG186">
            <v>0</v>
          </cell>
          <cell r="BH186">
            <v>0</v>
          </cell>
        </row>
        <row r="187">
          <cell r="H187">
            <v>184</v>
          </cell>
          <cell r="I187" t="str">
            <v>PUERTO ENRIQUE</v>
          </cell>
          <cell r="J187">
            <v>3</v>
          </cell>
          <cell r="K187">
            <v>3</v>
          </cell>
          <cell r="L187">
            <v>6</v>
          </cell>
          <cell r="M187">
            <v>2</v>
          </cell>
          <cell r="N187"/>
          <cell r="O187"/>
          <cell r="P187"/>
          <cell r="Q187"/>
          <cell r="R187"/>
          <cell r="S187"/>
          <cell r="T187"/>
          <cell r="U187"/>
          <cell r="V187">
            <v>14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  <cell r="AA187"/>
          <cell r="AB187"/>
          <cell r="AC187"/>
          <cell r="AD187"/>
          <cell r="AE187"/>
          <cell r="AF187"/>
          <cell r="AG187"/>
          <cell r="AH187"/>
          <cell r="AI187">
            <v>0</v>
          </cell>
          <cell r="AJ187">
            <v>0</v>
          </cell>
          <cell r="AK187">
            <v>0</v>
          </cell>
          <cell r="AL187">
            <v>0</v>
          </cell>
          <cell r="AM187">
            <v>0</v>
          </cell>
          <cell r="AN187"/>
          <cell r="AO187"/>
          <cell r="AP187"/>
          <cell r="AQ187"/>
          <cell r="AR187"/>
          <cell r="AS187"/>
          <cell r="AT187"/>
          <cell r="AU187"/>
          <cell r="AV187">
            <v>0</v>
          </cell>
          <cell r="AW187">
            <v>3</v>
          </cell>
          <cell r="AX187">
            <v>3</v>
          </cell>
          <cell r="AY187">
            <v>6</v>
          </cell>
          <cell r="AZ187">
            <v>2</v>
          </cell>
          <cell r="BA187">
            <v>0</v>
          </cell>
          <cell r="BB187">
            <v>0</v>
          </cell>
          <cell r="BC187">
            <v>0</v>
          </cell>
          <cell r="BD187">
            <v>0</v>
          </cell>
          <cell r="BE187">
            <v>0</v>
          </cell>
          <cell r="BF187">
            <v>0</v>
          </cell>
          <cell r="BG187">
            <v>0</v>
          </cell>
          <cell r="BH187">
            <v>0</v>
          </cell>
        </row>
        <row r="188">
          <cell r="H188">
            <v>185</v>
          </cell>
          <cell r="I188" t="str">
            <v>ORELLANA</v>
          </cell>
          <cell r="J188">
            <v>6</v>
          </cell>
          <cell r="K188">
            <v>15</v>
          </cell>
          <cell r="L188">
            <v>8</v>
          </cell>
          <cell r="M188">
            <v>14</v>
          </cell>
          <cell r="N188"/>
          <cell r="O188"/>
          <cell r="P188"/>
          <cell r="Q188"/>
          <cell r="R188"/>
          <cell r="S188"/>
          <cell r="T188"/>
          <cell r="U188"/>
          <cell r="V188">
            <v>43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  <cell r="AA188"/>
          <cell r="AB188"/>
          <cell r="AC188"/>
          <cell r="AD188"/>
          <cell r="AE188"/>
          <cell r="AF188"/>
          <cell r="AG188"/>
          <cell r="AH188"/>
          <cell r="AI188">
            <v>0</v>
          </cell>
          <cell r="AJ188">
            <v>0</v>
          </cell>
          <cell r="AK188">
            <v>0</v>
          </cell>
          <cell r="AL188">
            <v>0</v>
          </cell>
          <cell r="AM188">
            <v>0</v>
          </cell>
          <cell r="AN188"/>
          <cell r="AO188"/>
          <cell r="AP188"/>
          <cell r="AQ188"/>
          <cell r="AR188"/>
          <cell r="AS188"/>
          <cell r="AT188"/>
          <cell r="AU188"/>
          <cell r="AV188">
            <v>0</v>
          </cell>
          <cell r="AW188">
            <v>6</v>
          </cell>
          <cell r="AX188">
            <v>15</v>
          </cell>
          <cell r="AY188">
            <v>8</v>
          </cell>
          <cell r="AZ188">
            <v>14</v>
          </cell>
          <cell r="BA188">
            <v>0</v>
          </cell>
          <cell r="BB188">
            <v>0</v>
          </cell>
          <cell r="BC188">
            <v>0</v>
          </cell>
          <cell r="BD188">
            <v>0</v>
          </cell>
          <cell r="BE188">
            <v>0</v>
          </cell>
          <cell r="BF188">
            <v>0</v>
          </cell>
          <cell r="BG188">
            <v>0</v>
          </cell>
          <cell r="BH188">
            <v>0</v>
          </cell>
        </row>
        <row r="189">
          <cell r="H189">
            <v>186</v>
          </cell>
          <cell r="I189" t="str">
            <v>SAN GABRIEL DE VARADERO (EJE M.R.)</v>
          </cell>
          <cell r="J189">
            <v>13</v>
          </cell>
          <cell r="K189">
            <v>2</v>
          </cell>
          <cell r="L189">
            <v>10</v>
          </cell>
          <cell r="M189">
            <v>1</v>
          </cell>
          <cell r="N189"/>
          <cell r="O189"/>
          <cell r="P189"/>
          <cell r="Q189"/>
          <cell r="R189"/>
          <cell r="S189"/>
          <cell r="T189"/>
          <cell r="U189"/>
          <cell r="V189">
            <v>26</v>
          </cell>
          <cell r="W189">
            <v>1</v>
          </cell>
          <cell r="X189">
            <v>0</v>
          </cell>
          <cell r="Y189">
            <v>0</v>
          </cell>
          <cell r="Z189">
            <v>0</v>
          </cell>
          <cell r="AA189"/>
          <cell r="AB189"/>
          <cell r="AC189"/>
          <cell r="AD189"/>
          <cell r="AE189"/>
          <cell r="AF189"/>
          <cell r="AG189"/>
          <cell r="AH189"/>
          <cell r="AI189">
            <v>1</v>
          </cell>
          <cell r="AJ189">
            <v>0</v>
          </cell>
          <cell r="AK189">
            <v>0</v>
          </cell>
          <cell r="AL189">
            <v>0</v>
          </cell>
          <cell r="AM189">
            <v>0</v>
          </cell>
          <cell r="AN189"/>
          <cell r="AO189"/>
          <cell r="AP189"/>
          <cell r="AQ189"/>
          <cell r="AR189"/>
          <cell r="AS189"/>
          <cell r="AT189"/>
          <cell r="AU189"/>
          <cell r="AV189">
            <v>0</v>
          </cell>
          <cell r="AW189">
            <v>14</v>
          </cell>
          <cell r="AX189">
            <v>2</v>
          </cell>
          <cell r="AY189">
            <v>10</v>
          </cell>
          <cell r="AZ189">
            <v>1</v>
          </cell>
          <cell r="BA189">
            <v>0</v>
          </cell>
          <cell r="BB189">
            <v>0</v>
          </cell>
          <cell r="BC189">
            <v>0</v>
          </cell>
          <cell r="BD189">
            <v>0</v>
          </cell>
          <cell r="BE189">
            <v>0</v>
          </cell>
          <cell r="BF189">
            <v>0</v>
          </cell>
          <cell r="BG189">
            <v>0</v>
          </cell>
          <cell r="BH189">
            <v>0</v>
          </cell>
        </row>
        <row r="190">
          <cell r="H190">
            <v>187</v>
          </cell>
          <cell r="I190" t="str">
            <v>BALSAPUERTO (EJE M.R.)</v>
          </cell>
          <cell r="J190">
            <v>4</v>
          </cell>
          <cell r="K190">
            <v>7</v>
          </cell>
          <cell r="L190">
            <v>9</v>
          </cell>
          <cell r="M190">
            <v>5</v>
          </cell>
          <cell r="N190"/>
          <cell r="O190"/>
          <cell r="P190"/>
          <cell r="Q190"/>
          <cell r="R190"/>
          <cell r="S190"/>
          <cell r="T190"/>
          <cell r="U190"/>
          <cell r="V190">
            <v>25</v>
          </cell>
          <cell r="W190">
            <v>0</v>
          </cell>
          <cell r="X190">
            <v>0</v>
          </cell>
          <cell r="Y190">
            <v>0</v>
          </cell>
          <cell r="Z190">
            <v>0</v>
          </cell>
          <cell r="AA190"/>
          <cell r="AB190"/>
          <cell r="AC190"/>
          <cell r="AD190"/>
          <cell r="AE190"/>
          <cell r="AF190"/>
          <cell r="AG190"/>
          <cell r="AH190"/>
          <cell r="AI190">
            <v>0</v>
          </cell>
          <cell r="AJ190">
            <v>0</v>
          </cell>
          <cell r="AK190">
            <v>0</v>
          </cell>
          <cell r="AL190">
            <v>0</v>
          </cell>
          <cell r="AM190">
            <v>0</v>
          </cell>
          <cell r="AN190"/>
          <cell r="AO190"/>
          <cell r="AP190"/>
          <cell r="AQ190"/>
          <cell r="AR190"/>
          <cell r="AS190"/>
          <cell r="AT190"/>
          <cell r="AU190"/>
          <cell r="AV190">
            <v>0</v>
          </cell>
          <cell r="AW190">
            <v>4</v>
          </cell>
          <cell r="AX190">
            <v>7</v>
          </cell>
          <cell r="AY190">
            <v>9</v>
          </cell>
          <cell r="AZ190">
            <v>5</v>
          </cell>
          <cell r="BA190">
            <v>0</v>
          </cell>
          <cell r="BB190">
            <v>0</v>
          </cell>
          <cell r="BC190">
            <v>0</v>
          </cell>
          <cell r="BD190">
            <v>0</v>
          </cell>
          <cell r="BE190">
            <v>0</v>
          </cell>
          <cell r="BF190">
            <v>0</v>
          </cell>
          <cell r="BG190">
            <v>0</v>
          </cell>
          <cell r="BH190">
            <v>0</v>
          </cell>
        </row>
        <row r="191">
          <cell r="H191">
            <v>188</v>
          </cell>
          <cell r="I191" t="str">
            <v>VISTA ALEGRE De Balsapuerto</v>
          </cell>
          <cell r="J191">
            <v>3</v>
          </cell>
          <cell r="K191">
            <v>5</v>
          </cell>
          <cell r="L191">
            <v>2</v>
          </cell>
          <cell r="M191">
            <v>0</v>
          </cell>
          <cell r="N191"/>
          <cell r="O191"/>
          <cell r="P191"/>
          <cell r="Q191"/>
          <cell r="R191"/>
          <cell r="S191"/>
          <cell r="T191"/>
          <cell r="U191"/>
          <cell r="V191">
            <v>10</v>
          </cell>
          <cell r="W191">
            <v>0</v>
          </cell>
          <cell r="X191">
            <v>0</v>
          </cell>
          <cell r="Y191">
            <v>0</v>
          </cell>
          <cell r="Z191">
            <v>0</v>
          </cell>
          <cell r="AA191"/>
          <cell r="AB191"/>
          <cell r="AC191"/>
          <cell r="AD191"/>
          <cell r="AE191"/>
          <cell r="AF191"/>
          <cell r="AG191"/>
          <cell r="AH191"/>
          <cell r="AI191">
            <v>0</v>
          </cell>
          <cell r="AJ191">
            <v>0</v>
          </cell>
          <cell r="AK191">
            <v>0</v>
          </cell>
          <cell r="AL191">
            <v>0</v>
          </cell>
          <cell r="AM191">
            <v>0</v>
          </cell>
          <cell r="AN191"/>
          <cell r="AO191"/>
          <cell r="AP191"/>
          <cell r="AQ191"/>
          <cell r="AR191"/>
          <cell r="AS191"/>
          <cell r="AT191"/>
          <cell r="AU191"/>
          <cell r="AV191">
            <v>0</v>
          </cell>
          <cell r="AW191">
            <v>3</v>
          </cell>
          <cell r="AX191">
            <v>5</v>
          </cell>
          <cell r="AY191">
            <v>2</v>
          </cell>
          <cell r="AZ191">
            <v>0</v>
          </cell>
          <cell r="BA191">
            <v>0</v>
          </cell>
          <cell r="BB191">
            <v>0</v>
          </cell>
          <cell r="BC191">
            <v>0</v>
          </cell>
          <cell r="BD191">
            <v>0</v>
          </cell>
          <cell r="BE191">
            <v>0</v>
          </cell>
          <cell r="BF191">
            <v>0</v>
          </cell>
          <cell r="BG191">
            <v>0</v>
          </cell>
          <cell r="BH191">
            <v>0</v>
          </cell>
        </row>
        <row r="192">
          <cell r="H192">
            <v>189</v>
          </cell>
          <cell r="I192" t="str">
            <v>NUEVA VIDA</v>
          </cell>
          <cell r="J192">
            <v>0</v>
          </cell>
          <cell r="K192">
            <v>1</v>
          </cell>
          <cell r="L192">
            <v>4</v>
          </cell>
          <cell r="M192">
            <v>3</v>
          </cell>
          <cell r="N192"/>
          <cell r="O192"/>
          <cell r="P192"/>
          <cell r="Q192"/>
          <cell r="R192"/>
          <cell r="S192"/>
          <cell r="T192"/>
          <cell r="U192"/>
          <cell r="V192">
            <v>8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  <cell r="AA192"/>
          <cell r="AB192"/>
          <cell r="AC192"/>
          <cell r="AD192"/>
          <cell r="AE192"/>
          <cell r="AF192"/>
          <cell r="AG192"/>
          <cell r="AH192"/>
          <cell r="AI192">
            <v>0</v>
          </cell>
          <cell r="AJ192">
            <v>0</v>
          </cell>
          <cell r="AK192">
            <v>0</v>
          </cell>
          <cell r="AL192">
            <v>0</v>
          </cell>
          <cell r="AM192">
            <v>0</v>
          </cell>
          <cell r="AN192"/>
          <cell r="AO192"/>
          <cell r="AP192"/>
          <cell r="AQ192"/>
          <cell r="AR192"/>
          <cell r="AS192"/>
          <cell r="AT192"/>
          <cell r="AU192"/>
          <cell r="AV192">
            <v>0</v>
          </cell>
          <cell r="AW192">
            <v>0</v>
          </cell>
          <cell r="AX192">
            <v>1</v>
          </cell>
          <cell r="AY192">
            <v>4</v>
          </cell>
          <cell r="AZ192">
            <v>3</v>
          </cell>
          <cell r="BA192">
            <v>0</v>
          </cell>
          <cell r="BB192">
            <v>0</v>
          </cell>
          <cell r="BC192">
            <v>0</v>
          </cell>
          <cell r="BD192">
            <v>0</v>
          </cell>
          <cell r="BE192">
            <v>0</v>
          </cell>
          <cell r="BF192">
            <v>0</v>
          </cell>
          <cell r="BG192">
            <v>0</v>
          </cell>
          <cell r="BH192">
            <v>0</v>
          </cell>
        </row>
        <row r="193">
          <cell r="H193">
            <v>190</v>
          </cell>
          <cell r="I193" t="str">
            <v>PROGRESO De Balsapuerto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/>
          <cell r="O193"/>
          <cell r="P193"/>
          <cell r="Q193"/>
          <cell r="R193"/>
          <cell r="S193"/>
          <cell r="T193"/>
          <cell r="U193"/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  <cell r="AA193"/>
          <cell r="AB193"/>
          <cell r="AC193"/>
          <cell r="AD193"/>
          <cell r="AE193"/>
          <cell r="AF193"/>
          <cell r="AG193"/>
          <cell r="AH193"/>
          <cell r="AI193">
            <v>0</v>
          </cell>
          <cell r="AJ193">
            <v>0</v>
          </cell>
          <cell r="AK193">
            <v>0</v>
          </cell>
          <cell r="AL193">
            <v>0</v>
          </cell>
          <cell r="AM193">
            <v>0</v>
          </cell>
          <cell r="AN193"/>
          <cell r="AO193"/>
          <cell r="AP193"/>
          <cell r="AQ193"/>
          <cell r="AR193"/>
          <cell r="AS193"/>
          <cell r="AT193"/>
          <cell r="AU193"/>
          <cell r="AV193">
            <v>0</v>
          </cell>
          <cell r="AW193">
            <v>0</v>
          </cell>
          <cell r="AX193">
            <v>0</v>
          </cell>
          <cell r="AY193">
            <v>0</v>
          </cell>
          <cell r="AZ193">
            <v>0</v>
          </cell>
          <cell r="BA193">
            <v>0</v>
          </cell>
          <cell r="BB193">
            <v>0</v>
          </cell>
          <cell r="BC193">
            <v>0</v>
          </cell>
          <cell r="BD193">
            <v>0</v>
          </cell>
          <cell r="BE193">
            <v>0</v>
          </cell>
          <cell r="BF193">
            <v>0</v>
          </cell>
          <cell r="BG193">
            <v>0</v>
          </cell>
          <cell r="BH193">
            <v>0</v>
          </cell>
        </row>
        <row r="194">
          <cell r="H194">
            <v>191</v>
          </cell>
          <cell r="I194" t="str">
            <v xml:space="preserve">JEBEROS </v>
          </cell>
          <cell r="J194">
            <v>11</v>
          </cell>
          <cell r="K194">
            <v>2</v>
          </cell>
          <cell r="L194">
            <v>7</v>
          </cell>
          <cell r="M194">
            <v>13</v>
          </cell>
          <cell r="N194"/>
          <cell r="O194"/>
          <cell r="P194"/>
          <cell r="Q194"/>
          <cell r="R194"/>
          <cell r="S194"/>
          <cell r="T194"/>
          <cell r="U194"/>
          <cell r="V194">
            <v>33</v>
          </cell>
          <cell r="W194">
            <v>0</v>
          </cell>
          <cell r="X194">
            <v>0</v>
          </cell>
          <cell r="Y194">
            <v>0</v>
          </cell>
          <cell r="Z194">
            <v>0</v>
          </cell>
          <cell r="AA194"/>
          <cell r="AB194"/>
          <cell r="AC194"/>
          <cell r="AD194"/>
          <cell r="AE194"/>
          <cell r="AF194"/>
          <cell r="AG194"/>
          <cell r="AH194"/>
          <cell r="AI194">
            <v>0</v>
          </cell>
          <cell r="AJ194">
            <v>1</v>
          </cell>
          <cell r="AK194">
            <v>0</v>
          </cell>
          <cell r="AL194">
            <v>0</v>
          </cell>
          <cell r="AM194">
            <v>0</v>
          </cell>
          <cell r="AN194"/>
          <cell r="AO194"/>
          <cell r="AP194"/>
          <cell r="AQ194"/>
          <cell r="AR194"/>
          <cell r="AS194"/>
          <cell r="AT194"/>
          <cell r="AU194"/>
          <cell r="AV194">
            <v>1</v>
          </cell>
          <cell r="AW194">
            <v>12</v>
          </cell>
          <cell r="AX194">
            <v>2</v>
          </cell>
          <cell r="AY194">
            <v>7</v>
          </cell>
          <cell r="AZ194">
            <v>13</v>
          </cell>
          <cell r="BA194">
            <v>0</v>
          </cell>
          <cell r="BB194">
            <v>0</v>
          </cell>
          <cell r="BC194">
            <v>0</v>
          </cell>
          <cell r="BD194">
            <v>0</v>
          </cell>
          <cell r="BE194">
            <v>0</v>
          </cell>
          <cell r="BF194">
            <v>0</v>
          </cell>
          <cell r="BG194">
            <v>0</v>
          </cell>
          <cell r="BH194">
            <v>0</v>
          </cell>
        </row>
        <row r="195">
          <cell r="H195">
            <v>192</v>
          </cell>
          <cell r="I195" t="str">
            <v>BELLAVISTA de Jeberos</v>
          </cell>
          <cell r="J195">
            <v>3</v>
          </cell>
          <cell r="K195">
            <v>1</v>
          </cell>
          <cell r="L195">
            <v>6</v>
          </cell>
          <cell r="M195">
            <v>8</v>
          </cell>
          <cell r="N195"/>
          <cell r="O195"/>
          <cell r="P195"/>
          <cell r="Q195"/>
          <cell r="R195"/>
          <cell r="S195"/>
          <cell r="T195"/>
          <cell r="U195"/>
          <cell r="V195">
            <v>18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  <cell r="AA195"/>
          <cell r="AB195"/>
          <cell r="AC195"/>
          <cell r="AD195"/>
          <cell r="AE195"/>
          <cell r="AF195"/>
          <cell r="AG195"/>
          <cell r="AH195"/>
          <cell r="AI195">
            <v>0</v>
          </cell>
          <cell r="AJ195">
            <v>0</v>
          </cell>
          <cell r="AK195">
            <v>0</v>
          </cell>
          <cell r="AL195">
            <v>0</v>
          </cell>
          <cell r="AM195">
            <v>0</v>
          </cell>
          <cell r="AN195"/>
          <cell r="AO195"/>
          <cell r="AP195"/>
          <cell r="AQ195"/>
          <cell r="AR195"/>
          <cell r="AS195"/>
          <cell r="AT195"/>
          <cell r="AU195"/>
          <cell r="AV195">
            <v>0</v>
          </cell>
          <cell r="AW195">
            <v>3</v>
          </cell>
          <cell r="AX195">
            <v>1</v>
          </cell>
          <cell r="AY195">
            <v>6</v>
          </cell>
          <cell r="AZ195">
            <v>8</v>
          </cell>
          <cell r="BA195">
            <v>0</v>
          </cell>
          <cell r="BB195">
            <v>0</v>
          </cell>
          <cell r="BC195">
            <v>0</v>
          </cell>
          <cell r="BD195">
            <v>0</v>
          </cell>
          <cell r="BE195">
            <v>0</v>
          </cell>
          <cell r="BF195">
            <v>0</v>
          </cell>
          <cell r="BG195">
            <v>0</v>
          </cell>
          <cell r="BH195">
            <v>0</v>
          </cell>
        </row>
        <row r="196">
          <cell r="H196">
            <v>193</v>
          </cell>
          <cell r="I196" t="str">
            <v>LAGUNAS</v>
          </cell>
          <cell r="J196">
            <v>3</v>
          </cell>
          <cell r="K196">
            <v>1</v>
          </cell>
          <cell r="L196">
            <v>6</v>
          </cell>
          <cell r="M196">
            <v>5</v>
          </cell>
          <cell r="N196"/>
          <cell r="O196"/>
          <cell r="P196"/>
          <cell r="Q196"/>
          <cell r="R196"/>
          <cell r="S196"/>
          <cell r="T196"/>
          <cell r="U196"/>
          <cell r="V196">
            <v>15</v>
          </cell>
          <cell r="W196">
            <v>0</v>
          </cell>
          <cell r="X196">
            <v>0</v>
          </cell>
          <cell r="Y196">
            <v>3</v>
          </cell>
          <cell r="Z196">
            <v>1</v>
          </cell>
          <cell r="AA196"/>
          <cell r="AB196"/>
          <cell r="AC196"/>
          <cell r="AD196"/>
          <cell r="AE196"/>
          <cell r="AF196"/>
          <cell r="AG196"/>
          <cell r="AH196"/>
          <cell r="AI196">
            <v>4</v>
          </cell>
          <cell r="AJ196">
            <v>0</v>
          </cell>
          <cell r="AK196">
            <v>0</v>
          </cell>
          <cell r="AL196">
            <v>0</v>
          </cell>
          <cell r="AM196">
            <v>0</v>
          </cell>
          <cell r="AN196"/>
          <cell r="AO196"/>
          <cell r="AP196"/>
          <cell r="AQ196"/>
          <cell r="AR196"/>
          <cell r="AS196"/>
          <cell r="AT196"/>
          <cell r="AU196"/>
          <cell r="AV196">
            <v>0</v>
          </cell>
          <cell r="AW196">
            <v>3</v>
          </cell>
          <cell r="AX196">
            <v>1</v>
          </cell>
          <cell r="AY196">
            <v>9</v>
          </cell>
          <cell r="AZ196">
            <v>6</v>
          </cell>
          <cell r="BA196">
            <v>0</v>
          </cell>
          <cell r="BB196">
            <v>0</v>
          </cell>
          <cell r="BC196">
            <v>0</v>
          </cell>
          <cell r="BD196">
            <v>0</v>
          </cell>
          <cell r="BE196">
            <v>0</v>
          </cell>
          <cell r="BF196">
            <v>0</v>
          </cell>
          <cell r="BG196">
            <v>0</v>
          </cell>
          <cell r="BH196">
            <v>0</v>
          </cell>
        </row>
        <row r="197">
          <cell r="H197">
            <v>194</v>
          </cell>
          <cell r="I197" t="str">
            <v>PUCACURO de Lagunas</v>
          </cell>
          <cell r="J197">
            <v>1</v>
          </cell>
          <cell r="K197">
            <v>3</v>
          </cell>
          <cell r="L197">
            <v>3</v>
          </cell>
          <cell r="M197">
            <v>1</v>
          </cell>
          <cell r="N197"/>
          <cell r="O197"/>
          <cell r="P197"/>
          <cell r="Q197"/>
          <cell r="R197"/>
          <cell r="S197"/>
          <cell r="T197"/>
          <cell r="U197"/>
          <cell r="V197">
            <v>8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  <cell r="AA197"/>
          <cell r="AB197"/>
          <cell r="AC197"/>
          <cell r="AD197"/>
          <cell r="AE197"/>
          <cell r="AF197"/>
          <cell r="AG197"/>
          <cell r="AH197"/>
          <cell r="AI197">
            <v>0</v>
          </cell>
          <cell r="AJ197">
            <v>0</v>
          </cell>
          <cell r="AK197">
            <v>0</v>
          </cell>
          <cell r="AL197">
            <v>0</v>
          </cell>
          <cell r="AM197">
            <v>0</v>
          </cell>
          <cell r="AN197"/>
          <cell r="AO197"/>
          <cell r="AP197"/>
          <cell r="AQ197"/>
          <cell r="AR197"/>
          <cell r="AS197"/>
          <cell r="AT197"/>
          <cell r="AU197"/>
          <cell r="AV197">
            <v>0</v>
          </cell>
          <cell r="AW197">
            <v>1</v>
          </cell>
          <cell r="AX197">
            <v>3</v>
          </cell>
          <cell r="AY197">
            <v>3</v>
          </cell>
          <cell r="AZ197">
            <v>1</v>
          </cell>
          <cell r="BA197">
            <v>0</v>
          </cell>
          <cell r="BB197">
            <v>0</v>
          </cell>
          <cell r="BC197">
            <v>0</v>
          </cell>
          <cell r="BD197">
            <v>0</v>
          </cell>
          <cell r="BE197">
            <v>0</v>
          </cell>
          <cell r="BF197">
            <v>0</v>
          </cell>
          <cell r="BG197">
            <v>0</v>
          </cell>
          <cell r="BH197">
            <v>0</v>
          </cell>
        </row>
        <row r="198">
          <cell r="H198">
            <v>195</v>
          </cell>
          <cell r="I198" t="str">
            <v>PUERTO VICTORIA</v>
          </cell>
          <cell r="J198">
            <v>1</v>
          </cell>
          <cell r="K198">
            <v>1</v>
          </cell>
          <cell r="L198">
            <v>3</v>
          </cell>
          <cell r="M198">
            <v>0</v>
          </cell>
          <cell r="N198"/>
          <cell r="O198"/>
          <cell r="P198"/>
          <cell r="Q198"/>
          <cell r="R198"/>
          <cell r="S198"/>
          <cell r="T198"/>
          <cell r="U198"/>
          <cell r="V198">
            <v>5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  <cell r="AA198"/>
          <cell r="AB198"/>
          <cell r="AC198"/>
          <cell r="AD198"/>
          <cell r="AE198"/>
          <cell r="AF198"/>
          <cell r="AG198"/>
          <cell r="AH198"/>
          <cell r="AI198">
            <v>0</v>
          </cell>
          <cell r="AJ198">
            <v>0</v>
          </cell>
          <cell r="AK198">
            <v>0</v>
          </cell>
          <cell r="AL198">
            <v>0</v>
          </cell>
          <cell r="AM198">
            <v>0</v>
          </cell>
          <cell r="AN198"/>
          <cell r="AO198"/>
          <cell r="AP198"/>
          <cell r="AQ198"/>
          <cell r="AR198"/>
          <cell r="AS198"/>
          <cell r="AT198"/>
          <cell r="AU198"/>
          <cell r="AV198">
            <v>0</v>
          </cell>
          <cell r="AW198">
            <v>1</v>
          </cell>
          <cell r="AX198">
            <v>1</v>
          </cell>
          <cell r="AY198">
            <v>3</v>
          </cell>
          <cell r="AZ198">
            <v>0</v>
          </cell>
          <cell r="BA198">
            <v>0</v>
          </cell>
          <cell r="BB198">
            <v>0</v>
          </cell>
          <cell r="BC198">
            <v>0</v>
          </cell>
          <cell r="BD198">
            <v>0</v>
          </cell>
          <cell r="BE198">
            <v>0</v>
          </cell>
          <cell r="BF198">
            <v>0</v>
          </cell>
          <cell r="BG198">
            <v>0</v>
          </cell>
          <cell r="BH198">
            <v>0</v>
          </cell>
        </row>
        <row r="199">
          <cell r="H199">
            <v>196</v>
          </cell>
          <cell r="I199" t="str">
            <v>ARAHUANTE</v>
          </cell>
          <cell r="J199">
            <v>0</v>
          </cell>
          <cell r="K199">
            <v>1</v>
          </cell>
          <cell r="L199">
            <v>3</v>
          </cell>
          <cell r="M199">
            <v>2</v>
          </cell>
          <cell r="N199"/>
          <cell r="O199"/>
          <cell r="P199"/>
          <cell r="Q199"/>
          <cell r="R199"/>
          <cell r="S199"/>
          <cell r="T199"/>
          <cell r="U199"/>
          <cell r="V199">
            <v>6</v>
          </cell>
          <cell r="W199">
            <v>0</v>
          </cell>
          <cell r="X199">
            <v>0</v>
          </cell>
          <cell r="Y199">
            <v>0</v>
          </cell>
          <cell r="Z199">
            <v>0</v>
          </cell>
          <cell r="AA199"/>
          <cell r="AB199"/>
          <cell r="AC199"/>
          <cell r="AD199"/>
          <cell r="AE199"/>
          <cell r="AF199"/>
          <cell r="AG199"/>
          <cell r="AH199"/>
          <cell r="AI199">
            <v>0</v>
          </cell>
          <cell r="AJ199">
            <v>0</v>
          </cell>
          <cell r="AK199">
            <v>0</v>
          </cell>
          <cell r="AL199">
            <v>0</v>
          </cell>
          <cell r="AM199">
            <v>0</v>
          </cell>
          <cell r="AN199"/>
          <cell r="AO199"/>
          <cell r="AP199"/>
          <cell r="AQ199"/>
          <cell r="AR199"/>
          <cell r="AS199"/>
          <cell r="AT199"/>
          <cell r="AU199"/>
          <cell r="AV199">
            <v>0</v>
          </cell>
          <cell r="AW199">
            <v>0</v>
          </cell>
          <cell r="AX199">
            <v>1</v>
          </cell>
          <cell r="AY199">
            <v>3</v>
          </cell>
          <cell r="AZ199">
            <v>2</v>
          </cell>
          <cell r="BA199">
            <v>0</v>
          </cell>
          <cell r="BB199">
            <v>0</v>
          </cell>
          <cell r="BC199">
            <v>0</v>
          </cell>
          <cell r="BD199">
            <v>0</v>
          </cell>
          <cell r="BE199">
            <v>0</v>
          </cell>
          <cell r="BF199">
            <v>0</v>
          </cell>
          <cell r="BG199">
            <v>0</v>
          </cell>
          <cell r="BH199">
            <v>0</v>
          </cell>
        </row>
        <row r="200">
          <cell r="H200">
            <v>197</v>
          </cell>
          <cell r="I200" t="str">
            <v>BARRIO CENTRAL</v>
          </cell>
          <cell r="J200">
            <v>0</v>
          </cell>
          <cell r="K200">
            <v>0</v>
          </cell>
          <cell r="L200">
            <v>3</v>
          </cell>
          <cell r="M200">
            <v>2</v>
          </cell>
          <cell r="N200"/>
          <cell r="O200"/>
          <cell r="P200"/>
          <cell r="Q200"/>
          <cell r="R200"/>
          <cell r="S200"/>
          <cell r="T200"/>
          <cell r="U200"/>
          <cell r="V200">
            <v>5</v>
          </cell>
          <cell r="W200">
            <v>0</v>
          </cell>
          <cell r="X200">
            <v>0</v>
          </cell>
          <cell r="Y200">
            <v>0</v>
          </cell>
          <cell r="Z200">
            <v>1</v>
          </cell>
          <cell r="AA200"/>
          <cell r="AB200"/>
          <cell r="AC200"/>
          <cell r="AD200"/>
          <cell r="AE200"/>
          <cell r="AF200"/>
          <cell r="AG200"/>
          <cell r="AH200"/>
          <cell r="AI200">
            <v>1</v>
          </cell>
          <cell r="AJ200">
            <v>0</v>
          </cell>
          <cell r="AK200">
            <v>0</v>
          </cell>
          <cell r="AL200">
            <v>0</v>
          </cell>
          <cell r="AM200">
            <v>0</v>
          </cell>
          <cell r="AN200"/>
          <cell r="AO200"/>
          <cell r="AP200"/>
          <cell r="AQ200"/>
          <cell r="AR200"/>
          <cell r="AS200"/>
          <cell r="AT200"/>
          <cell r="AU200"/>
          <cell r="AV200">
            <v>0</v>
          </cell>
          <cell r="AW200">
            <v>0</v>
          </cell>
          <cell r="AX200">
            <v>0</v>
          </cell>
          <cell r="AY200">
            <v>3</v>
          </cell>
          <cell r="AZ200">
            <v>3</v>
          </cell>
          <cell r="BA200">
            <v>0</v>
          </cell>
          <cell r="BB200">
            <v>0</v>
          </cell>
          <cell r="BC200">
            <v>0</v>
          </cell>
          <cell r="BD200">
            <v>0</v>
          </cell>
          <cell r="BE200">
            <v>0</v>
          </cell>
          <cell r="BF200">
            <v>0</v>
          </cell>
          <cell r="BG200">
            <v>0</v>
          </cell>
          <cell r="BH200">
            <v>0</v>
          </cell>
        </row>
        <row r="201">
          <cell r="H201">
            <v>198</v>
          </cell>
          <cell r="I201" t="str">
            <v>CHARUPA</v>
          </cell>
          <cell r="J201">
            <v>3</v>
          </cell>
          <cell r="K201">
            <v>12</v>
          </cell>
          <cell r="L201">
            <v>5</v>
          </cell>
          <cell r="M201">
            <v>4</v>
          </cell>
          <cell r="N201"/>
          <cell r="O201"/>
          <cell r="P201"/>
          <cell r="Q201"/>
          <cell r="R201"/>
          <cell r="S201"/>
          <cell r="T201"/>
          <cell r="U201"/>
          <cell r="V201">
            <v>24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  <cell r="AA201"/>
          <cell r="AB201"/>
          <cell r="AC201"/>
          <cell r="AD201"/>
          <cell r="AE201"/>
          <cell r="AF201"/>
          <cell r="AG201"/>
          <cell r="AH201"/>
          <cell r="AI201">
            <v>0</v>
          </cell>
          <cell r="AJ201">
            <v>0</v>
          </cell>
          <cell r="AK201">
            <v>0</v>
          </cell>
          <cell r="AL201">
            <v>0</v>
          </cell>
          <cell r="AM201">
            <v>0</v>
          </cell>
          <cell r="AN201"/>
          <cell r="AO201"/>
          <cell r="AP201"/>
          <cell r="AQ201"/>
          <cell r="AR201"/>
          <cell r="AS201"/>
          <cell r="AT201"/>
          <cell r="AU201"/>
          <cell r="AV201">
            <v>0</v>
          </cell>
          <cell r="AW201">
            <v>3</v>
          </cell>
          <cell r="AX201">
            <v>12</v>
          </cell>
          <cell r="AY201">
            <v>5</v>
          </cell>
          <cell r="AZ201">
            <v>4</v>
          </cell>
          <cell r="BA201">
            <v>0</v>
          </cell>
          <cell r="BB201">
            <v>0</v>
          </cell>
          <cell r="BC201">
            <v>0</v>
          </cell>
          <cell r="BD201">
            <v>0</v>
          </cell>
          <cell r="BE201">
            <v>0</v>
          </cell>
          <cell r="BF201">
            <v>0</v>
          </cell>
          <cell r="BG201">
            <v>0</v>
          </cell>
          <cell r="BH201">
            <v>0</v>
          </cell>
        </row>
        <row r="202">
          <cell r="H202">
            <v>199</v>
          </cell>
          <cell r="I202" t="str">
            <v>NUEVO MUNDO</v>
          </cell>
          <cell r="J202">
            <v>1</v>
          </cell>
          <cell r="K202">
            <v>4</v>
          </cell>
          <cell r="L202">
            <v>3</v>
          </cell>
          <cell r="M202">
            <v>0</v>
          </cell>
          <cell r="N202"/>
          <cell r="O202"/>
          <cell r="P202"/>
          <cell r="Q202"/>
          <cell r="R202"/>
          <cell r="S202"/>
          <cell r="T202"/>
          <cell r="U202"/>
          <cell r="V202">
            <v>8</v>
          </cell>
          <cell r="W202">
            <v>0</v>
          </cell>
          <cell r="X202">
            <v>0</v>
          </cell>
          <cell r="Y202">
            <v>0</v>
          </cell>
          <cell r="Z202">
            <v>0</v>
          </cell>
          <cell r="AA202"/>
          <cell r="AB202"/>
          <cell r="AC202"/>
          <cell r="AD202"/>
          <cell r="AE202"/>
          <cell r="AF202"/>
          <cell r="AG202"/>
          <cell r="AH202"/>
          <cell r="AI202">
            <v>0</v>
          </cell>
          <cell r="AJ202">
            <v>0</v>
          </cell>
          <cell r="AK202">
            <v>0</v>
          </cell>
          <cell r="AL202">
            <v>0</v>
          </cell>
          <cell r="AM202">
            <v>0</v>
          </cell>
          <cell r="AN202"/>
          <cell r="AO202"/>
          <cell r="AP202"/>
          <cell r="AQ202"/>
          <cell r="AR202"/>
          <cell r="AS202"/>
          <cell r="AT202"/>
          <cell r="AU202"/>
          <cell r="AV202">
            <v>0</v>
          </cell>
          <cell r="AW202">
            <v>1</v>
          </cell>
          <cell r="AX202">
            <v>4</v>
          </cell>
          <cell r="AY202">
            <v>3</v>
          </cell>
          <cell r="AZ202">
            <v>0</v>
          </cell>
          <cell r="BA202">
            <v>0</v>
          </cell>
          <cell r="BB202">
            <v>0</v>
          </cell>
          <cell r="BC202">
            <v>0</v>
          </cell>
          <cell r="BD202">
            <v>0</v>
          </cell>
          <cell r="BE202">
            <v>0</v>
          </cell>
          <cell r="BF202">
            <v>0</v>
          </cell>
          <cell r="BG202">
            <v>0</v>
          </cell>
          <cell r="BH202">
            <v>0</v>
          </cell>
        </row>
        <row r="203">
          <cell r="H203">
            <v>200</v>
          </cell>
          <cell r="I203" t="str">
            <v>HUANCAYO</v>
          </cell>
          <cell r="J203">
            <v>2</v>
          </cell>
          <cell r="K203">
            <v>5</v>
          </cell>
          <cell r="L203">
            <v>5</v>
          </cell>
          <cell r="M203">
            <v>0</v>
          </cell>
          <cell r="N203"/>
          <cell r="O203"/>
          <cell r="P203"/>
          <cell r="Q203"/>
          <cell r="R203"/>
          <cell r="S203"/>
          <cell r="T203"/>
          <cell r="U203"/>
          <cell r="V203">
            <v>12</v>
          </cell>
          <cell r="W203">
            <v>0</v>
          </cell>
          <cell r="X203">
            <v>0</v>
          </cell>
          <cell r="Y203">
            <v>0</v>
          </cell>
          <cell r="Z203">
            <v>0</v>
          </cell>
          <cell r="AA203"/>
          <cell r="AB203"/>
          <cell r="AC203"/>
          <cell r="AD203"/>
          <cell r="AE203"/>
          <cell r="AF203"/>
          <cell r="AG203"/>
          <cell r="AH203"/>
          <cell r="AI203">
            <v>0</v>
          </cell>
          <cell r="AJ203">
            <v>0</v>
          </cell>
          <cell r="AK203">
            <v>0</v>
          </cell>
          <cell r="AL203">
            <v>0</v>
          </cell>
          <cell r="AM203">
            <v>0</v>
          </cell>
          <cell r="AN203"/>
          <cell r="AO203"/>
          <cell r="AP203"/>
          <cell r="AQ203"/>
          <cell r="AR203"/>
          <cell r="AS203"/>
          <cell r="AT203"/>
          <cell r="AU203"/>
          <cell r="AV203">
            <v>0</v>
          </cell>
          <cell r="AW203">
            <v>2</v>
          </cell>
          <cell r="AX203">
            <v>5</v>
          </cell>
          <cell r="AY203">
            <v>5</v>
          </cell>
          <cell r="AZ203">
            <v>0</v>
          </cell>
          <cell r="BA203">
            <v>0</v>
          </cell>
          <cell r="BB203">
            <v>0</v>
          </cell>
          <cell r="BC203">
            <v>0</v>
          </cell>
          <cell r="BD203">
            <v>0</v>
          </cell>
          <cell r="BE203">
            <v>0</v>
          </cell>
          <cell r="BF203">
            <v>0</v>
          </cell>
          <cell r="BG203">
            <v>0</v>
          </cell>
          <cell r="BH203">
            <v>0</v>
          </cell>
        </row>
        <row r="204">
          <cell r="H204">
            <v>201</v>
          </cell>
          <cell r="I204" t="str">
            <v>TAMARATE</v>
          </cell>
          <cell r="J204">
            <v>1</v>
          </cell>
          <cell r="K204">
            <v>4</v>
          </cell>
          <cell r="L204">
            <v>9</v>
          </cell>
          <cell r="M204">
            <v>5</v>
          </cell>
          <cell r="N204"/>
          <cell r="O204"/>
          <cell r="P204"/>
          <cell r="Q204"/>
          <cell r="R204"/>
          <cell r="S204"/>
          <cell r="T204"/>
          <cell r="U204"/>
          <cell r="V204">
            <v>19</v>
          </cell>
          <cell r="W204">
            <v>0</v>
          </cell>
          <cell r="X204">
            <v>0</v>
          </cell>
          <cell r="Y204">
            <v>0</v>
          </cell>
          <cell r="Z204">
            <v>1</v>
          </cell>
          <cell r="AA204"/>
          <cell r="AB204"/>
          <cell r="AC204"/>
          <cell r="AD204"/>
          <cell r="AE204"/>
          <cell r="AF204"/>
          <cell r="AG204"/>
          <cell r="AH204"/>
          <cell r="AI204">
            <v>1</v>
          </cell>
          <cell r="AJ204">
            <v>0</v>
          </cell>
          <cell r="AK204">
            <v>0</v>
          </cell>
          <cell r="AL204">
            <v>0</v>
          </cell>
          <cell r="AM204">
            <v>0</v>
          </cell>
          <cell r="AN204"/>
          <cell r="AO204"/>
          <cell r="AP204"/>
          <cell r="AQ204"/>
          <cell r="AR204"/>
          <cell r="AS204"/>
          <cell r="AT204"/>
          <cell r="AU204"/>
          <cell r="AV204">
            <v>0</v>
          </cell>
          <cell r="AW204">
            <v>1</v>
          </cell>
          <cell r="AX204">
            <v>4</v>
          </cell>
          <cell r="AY204">
            <v>9</v>
          </cell>
          <cell r="AZ204">
            <v>6</v>
          </cell>
          <cell r="BA204">
            <v>0</v>
          </cell>
          <cell r="BB204">
            <v>0</v>
          </cell>
          <cell r="BC204">
            <v>0</v>
          </cell>
          <cell r="BD204">
            <v>0</v>
          </cell>
          <cell r="BE204">
            <v>0</v>
          </cell>
          <cell r="BF204">
            <v>0</v>
          </cell>
          <cell r="BG204">
            <v>0</v>
          </cell>
          <cell r="BH204">
            <v>0</v>
          </cell>
        </row>
        <row r="205">
          <cell r="H205">
            <v>202</v>
          </cell>
          <cell r="I205" t="str">
            <v xml:space="preserve">SANTA CRUZ </v>
          </cell>
          <cell r="J205">
            <v>0</v>
          </cell>
          <cell r="K205">
            <v>4</v>
          </cell>
          <cell r="L205">
            <v>1</v>
          </cell>
          <cell r="M205">
            <v>1</v>
          </cell>
          <cell r="N205"/>
          <cell r="O205"/>
          <cell r="P205"/>
          <cell r="Q205"/>
          <cell r="R205"/>
          <cell r="S205"/>
          <cell r="T205"/>
          <cell r="U205"/>
          <cell r="V205">
            <v>6</v>
          </cell>
          <cell r="W205">
            <v>0</v>
          </cell>
          <cell r="X205">
            <v>0</v>
          </cell>
          <cell r="Y205">
            <v>0</v>
          </cell>
          <cell r="Z205">
            <v>0</v>
          </cell>
          <cell r="AA205"/>
          <cell r="AB205"/>
          <cell r="AC205"/>
          <cell r="AD205"/>
          <cell r="AE205"/>
          <cell r="AF205"/>
          <cell r="AG205"/>
          <cell r="AH205"/>
          <cell r="AI205">
            <v>0</v>
          </cell>
          <cell r="AJ205">
            <v>0</v>
          </cell>
          <cell r="AK205">
            <v>0</v>
          </cell>
          <cell r="AL205">
            <v>0</v>
          </cell>
          <cell r="AM205">
            <v>0</v>
          </cell>
          <cell r="AN205"/>
          <cell r="AO205"/>
          <cell r="AP205"/>
          <cell r="AQ205"/>
          <cell r="AR205"/>
          <cell r="AS205"/>
          <cell r="AT205"/>
          <cell r="AU205"/>
          <cell r="AV205">
            <v>0</v>
          </cell>
          <cell r="AW205">
            <v>0</v>
          </cell>
          <cell r="AX205">
            <v>4</v>
          </cell>
          <cell r="AY205">
            <v>1</v>
          </cell>
          <cell r="AZ205">
            <v>1</v>
          </cell>
          <cell r="BA205">
            <v>0</v>
          </cell>
          <cell r="BB205">
            <v>0</v>
          </cell>
          <cell r="BC205">
            <v>0</v>
          </cell>
          <cell r="BD205">
            <v>0</v>
          </cell>
          <cell r="BE205">
            <v>0</v>
          </cell>
          <cell r="BF205">
            <v>0</v>
          </cell>
          <cell r="BG205">
            <v>0</v>
          </cell>
          <cell r="BH205">
            <v>0</v>
          </cell>
        </row>
        <row r="206">
          <cell r="H206">
            <v>204</v>
          </cell>
          <cell r="I206" t="str">
            <v>ACHUAL TIPISHCA</v>
          </cell>
          <cell r="J206">
            <v>0</v>
          </cell>
          <cell r="K206">
            <v>1</v>
          </cell>
          <cell r="L206">
            <v>0</v>
          </cell>
          <cell r="M206">
            <v>1</v>
          </cell>
          <cell r="N206"/>
          <cell r="O206"/>
          <cell r="P206"/>
          <cell r="Q206"/>
          <cell r="R206"/>
          <cell r="S206"/>
          <cell r="T206"/>
          <cell r="U206"/>
          <cell r="V206">
            <v>2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  <cell r="AA206"/>
          <cell r="AB206"/>
          <cell r="AC206"/>
          <cell r="AD206"/>
          <cell r="AE206"/>
          <cell r="AF206"/>
          <cell r="AG206"/>
          <cell r="AH206"/>
          <cell r="AI206">
            <v>0</v>
          </cell>
          <cell r="AJ206">
            <v>0</v>
          </cell>
          <cell r="AK206">
            <v>0</v>
          </cell>
          <cell r="AL206">
            <v>0</v>
          </cell>
          <cell r="AM206">
            <v>0</v>
          </cell>
          <cell r="AN206"/>
          <cell r="AO206"/>
          <cell r="AP206"/>
          <cell r="AQ206"/>
          <cell r="AR206"/>
          <cell r="AS206"/>
          <cell r="AT206"/>
          <cell r="AU206"/>
          <cell r="AV206">
            <v>0</v>
          </cell>
          <cell r="AW206">
            <v>0</v>
          </cell>
          <cell r="AX206">
            <v>1</v>
          </cell>
          <cell r="AY206">
            <v>0</v>
          </cell>
          <cell r="AZ206">
            <v>1</v>
          </cell>
          <cell r="BA206">
            <v>0</v>
          </cell>
          <cell r="BB206">
            <v>0</v>
          </cell>
          <cell r="BC206">
            <v>0</v>
          </cell>
          <cell r="BD206">
            <v>0</v>
          </cell>
          <cell r="BE206">
            <v>0</v>
          </cell>
          <cell r="BF206">
            <v>0</v>
          </cell>
          <cell r="BG206">
            <v>0</v>
          </cell>
          <cell r="BH206">
            <v>0</v>
          </cell>
        </row>
        <row r="207">
          <cell r="H207">
            <v>205</v>
          </cell>
          <cell r="I207" t="str">
            <v>LAGO NARANJAL</v>
          </cell>
          <cell r="J207">
            <v>1</v>
          </cell>
          <cell r="K207">
            <v>1</v>
          </cell>
          <cell r="L207">
            <v>7</v>
          </cell>
          <cell r="M207">
            <v>2</v>
          </cell>
          <cell r="N207"/>
          <cell r="O207"/>
          <cell r="P207"/>
          <cell r="Q207"/>
          <cell r="R207"/>
          <cell r="S207"/>
          <cell r="T207"/>
          <cell r="U207"/>
          <cell r="V207">
            <v>11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  <cell r="AA207"/>
          <cell r="AB207"/>
          <cell r="AC207"/>
          <cell r="AD207"/>
          <cell r="AE207"/>
          <cell r="AF207"/>
          <cell r="AG207"/>
          <cell r="AH207"/>
          <cell r="AI207">
            <v>0</v>
          </cell>
          <cell r="AJ207">
            <v>0</v>
          </cell>
          <cell r="AK207">
            <v>0</v>
          </cell>
          <cell r="AL207">
            <v>0</v>
          </cell>
          <cell r="AM207">
            <v>0</v>
          </cell>
          <cell r="AN207"/>
          <cell r="AO207"/>
          <cell r="AP207"/>
          <cell r="AQ207"/>
          <cell r="AR207"/>
          <cell r="AS207"/>
          <cell r="AT207"/>
          <cell r="AU207"/>
          <cell r="AV207">
            <v>0</v>
          </cell>
          <cell r="AW207">
            <v>1</v>
          </cell>
          <cell r="AX207">
            <v>1</v>
          </cell>
          <cell r="AY207">
            <v>7</v>
          </cell>
          <cell r="AZ207">
            <v>2</v>
          </cell>
          <cell r="BA207">
            <v>0</v>
          </cell>
          <cell r="BB207">
            <v>0</v>
          </cell>
          <cell r="BC207">
            <v>0</v>
          </cell>
          <cell r="BD207">
            <v>0</v>
          </cell>
          <cell r="BE207">
            <v>0</v>
          </cell>
          <cell r="BF207">
            <v>0</v>
          </cell>
          <cell r="BG207">
            <v>0</v>
          </cell>
          <cell r="BH207">
            <v>0</v>
          </cell>
        </row>
        <row r="208">
          <cell r="H208">
            <v>206</v>
          </cell>
          <cell r="I208" t="str">
            <v>JORGE CHAVEZ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/>
          <cell r="O208"/>
          <cell r="P208"/>
          <cell r="Q208"/>
          <cell r="R208"/>
          <cell r="S208"/>
          <cell r="T208"/>
          <cell r="U208"/>
          <cell r="V208">
            <v>0</v>
          </cell>
          <cell r="W208">
            <v>0</v>
          </cell>
          <cell r="X208">
            <v>0</v>
          </cell>
          <cell r="Y208">
            <v>0</v>
          </cell>
          <cell r="Z208">
            <v>0</v>
          </cell>
          <cell r="AA208"/>
          <cell r="AB208"/>
          <cell r="AC208"/>
          <cell r="AD208"/>
          <cell r="AE208"/>
          <cell r="AF208"/>
          <cell r="AG208"/>
          <cell r="AH208"/>
          <cell r="AI208">
            <v>0</v>
          </cell>
          <cell r="AJ208">
            <v>0</v>
          </cell>
          <cell r="AK208">
            <v>0</v>
          </cell>
          <cell r="AL208">
            <v>0</v>
          </cell>
          <cell r="AM208">
            <v>0</v>
          </cell>
          <cell r="AN208"/>
          <cell r="AO208"/>
          <cell r="AP208"/>
          <cell r="AQ208"/>
          <cell r="AR208"/>
          <cell r="AS208"/>
          <cell r="AT208"/>
          <cell r="AU208"/>
          <cell r="AV208">
            <v>0</v>
          </cell>
          <cell r="AW208">
            <v>0</v>
          </cell>
          <cell r="AX208">
            <v>0</v>
          </cell>
          <cell r="AY208">
            <v>0</v>
          </cell>
          <cell r="AZ208">
            <v>0</v>
          </cell>
          <cell r="BA208">
            <v>0</v>
          </cell>
          <cell r="BB208">
            <v>0</v>
          </cell>
          <cell r="BC208">
            <v>0</v>
          </cell>
          <cell r="BD208">
            <v>0</v>
          </cell>
          <cell r="BE208">
            <v>0</v>
          </cell>
          <cell r="BF208">
            <v>0</v>
          </cell>
          <cell r="BG208">
            <v>0</v>
          </cell>
          <cell r="BH208">
            <v>0</v>
          </cell>
        </row>
        <row r="209">
          <cell r="H209">
            <v>207</v>
          </cell>
          <cell r="I209" t="str">
            <v>CUIPARI</v>
          </cell>
          <cell r="J209">
            <v>1</v>
          </cell>
          <cell r="K209">
            <v>0</v>
          </cell>
          <cell r="L209">
            <v>0</v>
          </cell>
          <cell r="M209">
            <v>0</v>
          </cell>
          <cell r="N209"/>
          <cell r="O209"/>
          <cell r="P209"/>
          <cell r="Q209"/>
          <cell r="R209"/>
          <cell r="S209"/>
          <cell r="T209"/>
          <cell r="U209"/>
          <cell r="V209">
            <v>1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  <cell r="AA209"/>
          <cell r="AB209"/>
          <cell r="AC209"/>
          <cell r="AD209"/>
          <cell r="AE209"/>
          <cell r="AF209"/>
          <cell r="AG209"/>
          <cell r="AH209"/>
          <cell r="AI209">
            <v>0</v>
          </cell>
          <cell r="AJ209">
            <v>0</v>
          </cell>
          <cell r="AK209">
            <v>0</v>
          </cell>
          <cell r="AL209">
            <v>0</v>
          </cell>
          <cell r="AM209">
            <v>0</v>
          </cell>
          <cell r="AN209"/>
          <cell r="AO209"/>
          <cell r="AP209"/>
          <cell r="AQ209"/>
          <cell r="AR209"/>
          <cell r="AS209"/>
          <cell r="AT209"/>
          <cell r="AU209"/>
          <cell r="AV209">
            <v>0</v>
          </cell>
          <cell r="AW209">
            <v>1</v>
          </cell>
          <cell r="AX209">
            <v>0</v>
          </cell>
          <cell r="AY209">
            <v>0</v>
          </cell>
          <cell r="AZ209">
            <v>0</v>
          </cell>
          <cell r="BA209">
            <v>0</v>
          </cell>
          <cell r="BB209">
            <v>0</v>
          </cell>
          <cell r="BC209">
            <v>0</v>
          </cell>
          <cell r="BD209">
            <v>0</v>
          </cell>
          <cell r="BE209">
            <v>0</v>
          </cell>
          <cell r="BF209">
            <v>0</v>
          </cell>
          <cell r="BG209">
            <v>0</v>
          </cell>
          <cell r="BH209">
            <v>0</v>
          </cell>
        </row>
        <row r="210">
          <cell r="H210">
            <v>208</v>
          </cell>
          <cell r="I210" t="str">
            <v>SONAPI</v>
          </cell>
          <cell r="J210">
            <v>0</v>
          </cell>
          <cell r="K210">
            <v>1</v>
          </cell>
          <cell r="L210">
            <v>3</v>
          </cell>
          <cell r="M210">
            <v>0</v>
          </cell>
          <cell r="N210"/>
          <cell r="O210"/>
          <cell r="P210"/>
          <cell r="Q210"/>
          <cell r="R210"/>
          <cell r="S210"/>
          <cell r="T210"/>
          <cell r="U210"/>
          <cell r="V210">
            <v>4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  <cell r="AA210"/>
          <cell r="AB210"/>
          <cell r="AC210"/>
          <cell r="AD210"/>
          <cell r="AE210"/>
          <cell r="AF210"/>
          <cell r="AG210"/>
          <cell r="AH210"/>
          <cell r="AI210">
            <v>0</v>
          </cell>
          <cell r="AJ210">
            <v>0</v>
          </cell>
          <cell r="AK210">
            <v>0</v>
          </cell>
          <cell r="AL210">
            <v>0</v>
          </cell>
          <cell r="AM210">
            <v>0</v>
          </cell>
          <cell r="AN210"/>
          <cell r="AO210"/>
          <cell r="AP210"/>
          <cell r="AQ210"/>
          <cell r="AR210"/>
          <cell r="AS210"/>
          <cell r="AT210"/>
          <cell r="AU210"/>
          <cell r="AV210">
            <v>0</v>
          </cell>
          <cell r="AW210">
            <v>0</v>
          </cell>
          <cell r="AX210">
            <v>1</v>
          </cell>
          <cell r="AY210">
            <v>3</v>
          </cell>
          <cell r="AZ210">
            <v>0</v>
          </cell>
          <cell r="BA210">
            <v>0</v>
          </cell>
          <cell r="BB210">
            <v>0</v>
          </cell>
          <cell r="BC210">
            <v>0</v>
          </cell>
          <cell r="BD210">
            <v>0</v>
          </cell>
          <cell r="BE210">
            <v>0</v>
          </cell>
          <cell r="BF210">
            <v>0</v>
          </cell>
          <cell r="BG210">
            <v>0</v>
          </cell>
          <cell r="BH210">
            <v>0</v>
          </cell>
        </row>
        <row r="211">
          <cell r="H211">
            <v>209</v>
          </cell>
          <cell r="I211" t="str">
            <v>SHUCUSHYACU</v>
          </cell>
          <cell r="J211">
            <v>2</v>
          </cell>
          <cell r="K211">
            <v>7</v>
          </cell>
          <cell r="L211">
            <v>7</v>
          </cell>
          <cell r="M211">
            <v>3</v>
          </cell>
          <cell r="N211"/>
          <cell r="O211"/>
          <cell r="P211"/>
          <cell r="Q211"/>
          <cell r="R211"/>
          <cell r="S211"/>
          <cell r="T211"/>
          <cell r="U211"/>
          <cell r="V211">
            <v>19</v>
          </cell>
          <cell r="W211">
            <v>0</v>
          </cell>
          <cell r="X211">
            <v>0</v>
          </cell>
          <cell r="Y211">
            <v>0</v>
          </cell>
          <cell r="Z211">
            <v>0</v>
          </cell>
          <cell r="AA211"/>
          <cell r="AB211"/>
          <cell r="AC211"/>
          <cell r="AD211"/>
          <cell r="AE211"/>
          <cell r="AF211"/>
          <cell r="AG211"/>
          <cell r="AH211"/>
          <cell r="AI211">
            <v>0</v>
          </cell>
          <cell r="AJ211">
            <v>0</v>
          </cell>
          <cell r="AK211">
            <v>0</v>
          </cell>
          <cell r="AL211">
            <v>0</v>
          </cell>
          <cell r="AM211">
            <v>0</v>
          </cell>
          <cell r="AN211"/>
          <cell r="AO211"/>
          <cell r="AP211"/>
          <cell r="AQ211"/>
          <cell r="AR211"/>
          <cell r="AS211"/>
          <cell r="AT211"/>
          <cell r="AU211"/>
          <cell r="AV211">
            <v>0</v>
          </cell>
          <cell r="AW211">
            <v>2</v>
          </cell>
          <cell r="AX211">
            <v>7</v>
          </cell>
          <cell r="AY211">
            <v>7</v>
          </cell>
          <cell r="AZ211">
            <v>3</v>
          </cell>
          <cell r="BA211">
            <v>0</v>
          </cell>
          <cell r="BB211">
            <v>0</v>
          </cell>
          <cell r="BC211">
            <v>0</v>
          </cell>
          <cell r="BD211">
            <v>0</v>
          </cell>
          <cell r="BE211">
            <v>0</v>
          </cell>
          <cell r="BF211">
            <v>0</v>
          </cell>
          <cell r="BG211">
            <v>0</v>
          </cell>
          <cell r="BH211">
            <v>0</v>
          </cell>
        </row>
        <row r="212">
          <cell r="H212">
            <v>211</v>
          </cell>
          <cell r="I212" t="str">
            <v>AGUAMIRO (EJE DE M.R.)</v>
          </cell>
          <cell r="J212">
            <v>0</v>
          </cell>
          <cell r="K212">
            <v>4</v>
          </cell>
          <cell r="L212">
            <v>5</v>
          </cell>
          <cell r="M212">
            <v>3</v>
          </cell>
          <cell r="N212"/>
          <cell r="O212"/>
          <cell r="P212"/>
          <cell r="Q212"/>
          <cell r="R212"/>
          <cell r="S212"/>
          <cell r="T212"/>
          <cell r="U212"/>
          <cell r="V212">
            <v>12</v>
          </cell>
          <cell r="W212">
            <v>0</v>
          </cell>
          <cell r="X212">
            <v>0</v>
          </cell>
          <cell r="Y212">
            <v>0</v>
          </cell>
          <cell r="Z212">
            <v>0</v>
          </cell>
          <cell r="AA212"/>
          <cell r="AB212"/>
          <cell r="AC212"/>
          <cell r="AD212"/>
          <cell r="AE212"/>
          <cell r="AF212"/>
          <cell r="AG212"/>
          <cell r="AH212"/>
          <cell r="AI212">
            <v>0</v>
          </cell>
          <cell r="AJ212">
            <v>0</v>
          </cell>
          <cell r="AK212">
            <v>0</v>
          </cell>
          <cell r="AL212">
            <v>0</v>
          </cell>
          <cell r="AM212">
            <v>0</v>
          </cell>
          <cell r="AN212"/>
          <cell r="AO212"/>
          <cell r="AP212"/>
          <cell r="AQ212"/>
          <cell r="AR212"/>
          <cell r="AS212"/>
          <cell r="AT212"/>
          <cell r="AU212"/>
          <cell r="AV212">
            <v>0</v>
          </cell>
          <cell r="AW212">
            <v>0</v>
          </cell>
          <cell r="AX212">
            <v>4</v>
          </cell>
          <cell r="AY212">
            <v>5</v>
          </cell>
          <cell r="AZ212">
            <v>3</v>
          </cell>
          <cell r="BA212">
            <v>0</v>
          </cell>
          <cell r="BB212">
            <v>0</v>
          </cell>
          <cell r="BC212">
            <v>0</v>
          </cell>
          <cell r="BD212">
            <v>0</v>
          </cell>
          <cell r="BE212">
            <v>0</v>
          </cell>
          <cell r="BF212">
            <v>0</v>
          </cell>
          <cell r="BG212">
            <v>0</v>
          </cell>
          <cell r="BH212">
            <v>0</v>
          </cell>
        </row>
        <row r="213">
          <cell r="H213">
            <v>212</v>
          </cell>
          <cell r="I213" t="str">
            <v>PAMPA HERMOZA de Yurimaguas (EJE M.R.)</v>
          </cell>
          <cell r="J213">
            <v>2</v>
          </cell>
          <cell r="K213">
            <v>14</v>
          </cell>
          <cell r="L213">
            <v>10</v>
          </cell>
          <cell r="M213">
            <v>0</v>
          </cell>
          <cell r="N213"/>
          <cell r="O213"/>
          <cell r="P213"/>
          <cell r="Q213"/>
          <cell r="R213"/>
          <cell r="S213"/>
          <cell r="T213"/>
          <cell r="U213"/>
          <cell r="V213">
            <v>26</v>
          </cell>
          <cell r="W213">
            <v>0</v>
          </cell>
          <cell r="X213">
            <v>3</v>
          </cell>
          <cell r="Y213">
            <v>0</v>
          </cell>
          <cell r="Z213">
            <v>0</v>
          </cell>
          <cell r="AA213"/>
          <cell r="AB213"/>
          <cell r="AC213"/>
          <cell r="AD213"/>
          <cell r="AE213"/>
          <cell r="AF213"/>
          <cell r="AG213"/>
          <cell r="AH213"/>
          <cell r="AI213">
            <v>3</v>
          </cell>
          <cell r="AJ213">
            <v>0</v>
          </cell>
          <cell r="AK213">
            <v>0</v>
          </cell>
          <cell r="AL213">
            <v>0</v>
          </cell>
          <cell r="AM213">
            <v>0</v>
          </cell>
          <cell r="AN213"/>
          <cell r="AO213"/>
          <cell r="AP213"/>
          <cell r="AQ213"/>
          <cell r="AR213"/>
          <cell r="AS213"/>
          <cell r="AT213"/>
          <cell r="AU213"/>
          <cell r="AV213">
            <v>0</v>
          </cell>
          <cell r="AW213">
            <v>2</v>
          </cell>
          <cell r="AX213">
            <v>17</v>
          </cell>
          <cell r="AY213">
            <v>10</v>
          </cell>
          <cell r="AZ213">
            <v>0</v>
          </cell>
          <cell r="BA213">
            <v>0</v>
          </cell>
          <cell r="BB213">
            <v>0</v>
          </cell>
          <cell r="BC213">
            <v>0</v>
          </cell>
          <cell r="BD213">
            <v>0</v>
          </cell>
          <cell r="BE213">
            <v>0</v>
          </cell>
          <cell r="BF213">
            <v>0</v>
          </cell>
          <cell r="BG213">
            <v>0</v>
          </cell>
          <cell r="BH213">
            <v>0</v>
          </cell>
        </row>
        <row r="214">
          <cell r="H214">
            <v>213</v>
          </cell>
          <cell r="I214" t="str">
            <v>PROVIDENCIA DE Yurimaguas</v>
          </cell>
          <cell r="J214">
            <v>1</v>
          </cell>
          <cell r="K214">
            <v>1</v>
          </cell>
          <cell r="L214">
            <v>2</v>
          </cell>
          <cell r="M214">
            <v>0</v>
          </cell>
          <cell r="N214"/>
          <cell r="O214"/>
          <cell r="P214"/>
          <cell r="Q214"/>
          <cell r="R214"/>
          <cell r="S214"/>
          <cell r="T214"/>
          <cell r="U214"/>
          <cell r="V214">
            <v>4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  <cell r="AA214"/>
          <cell r="AB214"/>
          <cell r="AC214"/>
          <cell r="AD214"/>
          <cell r="AE214"/>
          <cell r="AF214"/>
          <cell r="AG214"/>
          <cell r="AH214"/>
          <cell r="AI214">
            <v>0</v>
          </cell>
          <cell r="AJ214">
            <v>0</v>
          </cell>
          <cell r="AK214">
            <v>0</v>
          </cell>
          <cell r="AL214">
            <v>0</v>
          </cell>
          <cell r="AM214">
            <v>0</v>
          </cell>
          <cell r="AN214"/>
          <cell r="AO214"/>
          <cell r="AP214"/>
          <cell r="AQ214"/>
          <cell r="AR214"/>
          <cell r="AS214"/>
          <cell r="AT214"/>
          <cell r="AU214"/>
          <cell r="AV214">
            <v>0</v>
          </cell>
          <cell r="AW214">
            <v>1</v>
          </cell>
          <cell r="AX214">
            <v>1</v>
          </cell>
          <cell r="AY214">
            <v>2</v>
          </cell>
          <cell r="AZ214">
            <v>0</v>
          </cell>
          <cell r="BA214">
            <v>0</v>
          </cell>
          <cell r="BB214">
            <v>0</v>
          </cell>
          <cell r="BC214">
            <v>0</v>
          </cell>
          <cell r="BD214">
            <v>0</v>
          </cell>
          <cell r="BE214">
            <v>0</v>
          </cell>
          <cell r="BF214">
            <v>0</v>
          </cell>
          <cell r="BG214">
            <v>0</v>
          </cell>
          <cell r="BH214">
            <v>0</v>
          </cell>
        </row>
        <row r="215">
          <cell r="H215">
            <v>214</v>
          </cell>
          <cell r="I215" t="str">
            <v>SANTA MARIA DEL BAJO HUALLAGA</v>
          </cell>
          <cell r="J215">
            <v>2</v>
          </cell>
          <cell r="K215">
            <v>2</v>
          </cell>
          <cell r="L215">
            <v>1</v>
          </cell>
          <cell r="M215">
            <v>5</v>
          </cell>
          <cell r="N215"/>
          <cell r="O215"/>
          <cell r="P215"/>
          <cell r="Q215"/>
          <cell r="R215"/>
          <cell r="S215"/>
          <cell r="T215"/>
          <cell r="U215"/>
          <cell r="V215">
            <v>10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  <cell r="AA215"/>
          <cell r="AB215"/>
          <cell r="AC215"/>
          <cell r="AD215"/>
          <cell r="AE215"/>
          <cell r="AF215"/>
          <cell r="AG215"/>
          <cell r="AH215"/>
          <cell r="AI215">
            <v>0</v>
          </cell>
          <cell r="AJ215">
            <v>0</v>
          </cell>
          <cell r="AK215">
            <v>0</v>
          </cell>
          <cell r="AL215">
            <v>0</v>
          </cell>
          <cell r="AM215">
            <v>0</v>
          </cell>
          <cell r="AN215"/>
          <cell r="AO215"/>
          <cell r="AP215"/>
          <cell r="AQ215"/>
          <cell r="AR215"/>
          <cell r="AS215"/>
          <cell r="AT215"/>
          <cell r="AU215"/>
          <cell r="AV215">
            <v>0</v>
          </cell>
          <cell r="AW215">
            <v>2</v>
          </cell>
          <cell r="AX215">
            <v>2</v>
          </cell>
          <cell r="AY215">
            <v>1</v>
          </cell>
          <cell r="AZ215">
            <v>5</v>
          </cell>
          <cell r="BA215">
            <v>0</v>
          </cell>
          <cell r="BB215">
            <v>0</v>
          </cell>
          <cell r="BC215">
            <v>0</v>
          </cell>
          <cell r="BD215">
            <v>0</v>
          </cell>
          <cell r="BE215">
            <v>0</v>
          </cell>
          <cell r="BF215">
            <v>0</v>
          </cell>
          <cell r="BG215">
            <v>0</v>
          </cell>
          <cell r="BH215">
            <v>0</v>
          </cell>
        </row>
        <row r="216">
          <cell r="H216">
            <v>215</v>
          </cell>
          <cell r="I216" t="str">
            <v>NUEVA ERA</v>
          </cell>
          <cell r="J216">
            <v>1</v>
          </cell>
          <cell r="K216">
            <v>0</v>
          </cell>
          <cell r="L216">
            <v>0</v>
          </cell>
          <cell r="M216">
            <v>0</v>
          </cell>
          <cell r="N216"/>
          <cell r="O216"/>
          <cell r="P216"/>
          <cell r="Q216"/>
          <cell r="R216"/>
          <cell r="S216"/>
          <cell r="T216"/>
          <cell r="U216"/>
          <cell r="V216">
            <v>1</v>
          </cell>
          <cell r="W216">
            <v>0</v>
          </cell>
          <cell r="X216">
            <v>0</v>
          </cell>
          <cell r="Y216">
            <v>0</v>
          </cell>
          <cell r="Z216">
            <v>0</v>
          </cell>
          <cell r="AA216"/>
          <cell r="AB216"/>
          <cell r="AC216"/>
          <cell r="AD216"/>
          <cell r="AE216"/>
          <cell r="AF216"/>
          <cell r="AG216"/>
          <cell r="AH216"/>
          <cell r="AI216">
            <v>0</v>
          </cell>
          <cell r="AJ216">
            <v>0</v>
          </cell>
          <cell r="AK216">
            <v>0</v>
          </cell>
          <cell r="AL216">
            <v>0</v>
          </cell>
          <cell r="AM216">
            <v>0</v>
          </cell>
          <cell r="AN216"/>
          <cell r="AO216"/>
          <cell r="AP216"/>
          <cell r="AQ216"/>
          <cell r="AR216"/>
          <cell r="AS216"/>
          <cell r="AT216"/>
          <cell r="AU216"/>
          <cell r="AV216">
            <v>0</v>
          </cell>
          <cell r="AW216">
            <v>1</v>
          </cell>
          <cell r="AX216">
            <v>0</v>
          </cell>
          <cell r="AY216">
            <v>0</v>
          </cell>
          <cell r="AZ216">
            <v>0</v>
          </cell>
          <cell r="BA216">
            <v>0</v>
          </cell>
          <cell r="BB216">
            <v>0</v>
          </cell>
          <cell r="BC216">
            <v>0</v>
          </cell>
          <cell r="BD216">
            <v>0</v>
          </cell>
          <cell r="BE216">
            <v>0</v>
          </cell>
          <cell r="BF216">
            <v>0</v>
          </cell>
          <cell r="BG216">
            <v>0</v>
          </cell>
          <cell r="BH216">
            <v>0</v>
          </cell>
        </row>
        <row r="217">
          <cell r="H217">
            <v>216</v>
          </cell>
          <cell r="I217" t="str">
            <v>ZAPOTE</v>
          </cell>
          <cell r="J217">
            <v>3</v>
          </cell>
          <cell r="K217">
            <v>3</v>
          </cell>
          <cell r="L217">
            <v>0</v>
          </cell>
          <cell r="M217">
            <v>0</v>
          </cell>
          <cell r="N217"/>
          <cell r="O217"/>
          <cell r="P217"/>
          <cell r="Q217"/>
          <cell r="R217"/>
          <cell r="S217"/>
          <cell r="T217"/>
          <cell r="U217"/>
          <cell r="V217">
            <v>6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  <cell r="AA217"/>
          <cell r="AB217"/>
          <cell r="AC217"/>
          <cell r="AD217"/>
          <cell r="AE217"/>
          <cell r="AF217"/>
          <cell r="AG217"/>
          <cell r="AH217"/>
          <cell r="AI217">
            <v>0</v>
          </cell>
          <cell r="AJ217">
            <v>0</v>
          </cell>
          <cell r="AK217">
            <v>0</v>
          </cell>
          <cell r="AL217">
            <v>0</v>
          </cell>
          <cell r="AM217">
            <v>0</v>
          </cell>
          <cell r="AN217"/>
          <cell r="AO217"/>
          <cell r="AP217"/>
          <cell r="AQ217"/>
          <cell r="AR217"/>
          <cell r="AS217"/>
          <cell r="AT217"/>
          <cell r="AU217"/>
          <cell r="AV217">
            <v>0</v>
          </cell>
          <cell r="AW217">
            <v>3</v>
          </cell>
          <cell r="AX217">
            <v>3</v>
          </cell>
          <cell r="AY217">
            <v>0</v>
          </cell>
          <cell r="AZ217">
            <v>0</v>
          </cell>
          <cell r="BA217">
            <v>0</v>
          </cell>
          <cell r="BB217">
            <v>0</v>
          </cell>
          <cell r="BC217">
            <v>0</v>
          </cell>
          <cell r="BD217">
            <v>0</v>
          </cell>
          <cell r="BE217">
            <v>0</v>
          </cell>
          <cell r="BF217">
            <v>0</v>
          </cell>
          <cell r="BG217">
            <v>0</v>
          </cell>
          <cell r="BH217">
            <v>0</v>
          </cell>
        </row>
        <row r="218">
          <cell r="H218">
            <v>217</v>
          </cell>
          <cell r="I218" t="str">
            <v>SAN JUAN DE ZAPOTE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/>
          <cell r="O218"/>
          <cell r="P218"/>
          <cell r="Q218"/>
          <cell r="R218"/>
          <cell r="S218"/>
          <cell r="T218"/>
          <cell r="U218"/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  <cell r="AA218"/>
          <cell r="AB218"/>
          <cell r="AC218"/>
          <cell r="AD218"/>
          <cell r="AE218"/>
          <cell r="AF218"/>
          <cell r="AG218"/>
          <cell r="AH218"/>
          <cell r="AI218">
            <v>0</v>
          </cell>
          <cell r="AJ218">
            <v>0</v>
          </cell>
          <cell r="AK218">
            <v>0</v>
          </cell>
          <cell r="AL218">
            <v>0</v>
          </cell>
          <cell r="AM218">
            <v>0</v>
          </cell>
          <cell r="AN218"/>
          <cell r="AO218"/>
          <cell r="AP218"/>
          <cell r="AQ218"/>
          <cell r="AR218"/>
          <cell r="AS218"/>
          <cell r="AT218"/>
          <cell r="AU218"/>
          <cell r="AV218">
            <v>0</v>
          </cell>
          <cell r="AW218">
            <v>0</v>
          </cell>
          <cell r="AX218">
            <v>0</v>
          </cell>
          <cell r="AY218">
            <v>0</v>
          </cell>
          <cell r="AZ218">
            <v>0</v>
          </cell>
          <cell r="BA218">
            <v>0</v>
          </cell>
          <cell r="BB218">
            <v>0</v>
          </cell>
          <cell r="BC218">
            <v>0</v>
          </cell>
          <cell r="BD218">
            <v>0</v>
          </cell>
          <cell r="BE218">
            <v>0</v>
          </cell>
          <cell r="BF218">
            <v>0</v>
          </cell>
          <cell r="BG218">
            <v>0</v>
          </cell>
          <cell r="BH218">
            <v>0</v>
          </cell>
        </row>
        <row r="219">
          <cell r="H219">
            <v>218</v>
          </cell>
          <cell r="I219" t="str">
            <v>ALTO MOHENA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/>
          <cell r="O219"/>
          <cell r="P219"/>
          <cell r="Q219"/>
          <cell r="R219"/>
          <cell r="S219"/>
          <cell r="T219"/>
          <cell r="U219"/>
          <cell r="V219">
            <v>0</v>
          </cell>
          <cell r="W219">
            <v>0</v>
          </cell>
          <cell r="X219">
            <v>0</v>
          </cell>
          <cell r="Y219">
            <v>0</v>
          </cell>
          <cell r="Z219">
            <v>0</v>
          </cell>
          <cell r="AA219"/>
          <cell r="AB219"/>
          <cell r="AC219"/>
          <cell r="AD219"/>
          <cell r="AE219"/>
          <cell r="AF219"/>
          <cell r="AG219"/>
          <cell r="AH219"/>
          <cell r="AI219">
            <v>0</v>
          </cell>
          <cell r="AJ219">
            <v>0</v>
          </cell>
          <cell r="AK219">
            <v>0</v>
          </cell>
          <cell r="AL219">
            <v>0</v>
          </cell>
          <cell r="AM219">
            <v>0</v>
          </cell>
          <cell r="AN219"/>
          <cell r="AO219"/>
          <cell r="AP219"/>
          <cell r="AQ219"/>
          <cell r="AR219"/>
          <cell r="AS219"/>
          <cell r="AT219"/>
          <cell r="AU219"/>
          <cell r="AV219">
            <v>0</v>
          </cell>
          <cell r="AW219">
            <v>0</v>
          </cell>
          <cell r="AX219">
            <v>0</v>
          </cell>
          <cell r="AY219">
            <v>0</v>
          </cell>
          <cell r="AZ219">
            <v>0</v>
          </cell>
          <cell r="BA219">
            <v>0</v>
          </cell>
          <cell r="BB219">
            <v>0</v>
          </cell>
          <cell r="BC219">
            <v>0</v>
          </cell>
          <cell r="BD219">
            <v>0</v>
          </cell>
          <cell r="BE219">
            <v>0</v>
          </cell>
          <cell r="BF219">
            <v>0</v>
          </cell>
          <cell r="BG219">
            <v>0</v>
          </cell>
          <cell r="BH219">
            <v>0</v>
          </cell>
        </row>
        <row r="220">
          <cell r="H220">
            <v>219</v>
          </cell>
          <cell r="I220" t="str">
            <v>SAN PEDRO DE ZAPOTE</v>
          </cell>
          <cell r="J220">
            <v>1</v>
          </cell>
          <cell r="K220">
            <v>4</v>
          </cell>
          <cell r="L220">
            <v>2</v>
          </cell>
          <cell r="M220">
            <v>1</v>
          </cell>
          <cell r="N220"/>
          <cell r="O220"/>
          <cell r="P220"/>
          <cell r="Q220"/>
          <cell r="R220"/>
          <cell r="S220"/>
          <cell r="T220"/>
          <cell r="U220"/>
          <cell r="V220">
            <v>8</v>
          </cell>
          <cell r="W220">
            <v>0</v>
          </cell>
          <cell r="X220">
            <v>0</v>
          </cell>
          <cell r="Y220">
            <v>0</v>
          </cell>
          <cell r="Z220">
            <v>0</v>
          </cell>
          <cell r="AA220"/>
          <cell r="AB220"/>
          <cell r="AC220"/>
          <cell r="AD220"/>
          <cell r="AE220"/>
          <cell r="AF220"/>
          <cell r="AG220"/>
          <cell r="AH220"/>
          <cell r="AI220">
            <v>0</v>
          </cell>
          <cell r="AJ220">
            <v>0</v>
          </cell>
          <cell r="AK220">
            <v>0</v>
          </cell>
          <cell r="AL220">
            <v>0</v>
          </cell>
          <cell r="AM220">
            <v>0</v>
          </cell>
          <cell r="AN220"/>
          <cell r="AO220"/>
          <cell r="AP220"/>
          <cell r="AQ220"/>
          <cell r="AR220"/>
          <cell r="AS220"/>
          <cell r="AT220"/>
          <cell r="AU220"/>
          <cell r="AV220">
            <v>0</v>
          </cell>
          <cell r="AW220">
            <v>1</v>
          </cell>
          <cell r="AX220">
            <v>4</v>
          </cell>
          <cell r="AY220">
            <v>2</v>
          </cell>
          <cell r="AZ220">
            <v>1</v>
          </cell>
          <cell r="BA220">
            <v>0</v>
          </cell>
          <cell r="BB220">
            <v>0</v>
          </cell>
          <cell r="BC220">
            <v>0</v>
          </cell>
          <cell r="BD220">
            <v>0</v>
          </cell>
          <cell r="BE220">
            <v>0</v>
          </cell>
          <cell r="BF220">
            <v>0</v>
          </cell>
          <cell r="BG220">
            <v>0</v>
          </cell>
          <cell r="BH220">
            <v>0</v>
          </cell>
        </row>
        <row r="221">
          <cell r="H221">
            <v>220</v>
          </cell>
          <cell r="I221" t="str">
            <v>JEBERILLOS</v>
          </cell>
          <cell r="J221">
            <v>1</v>
          </cell>
          <cell r="K221">
            <v>2</v>
          </cell>
          <cell r="L221">
            <v>3</v>
          </cell>
          <cell r="M221">
            <v>3</v>
          </cell>
          <cell r="N221"/>
          <cell r="O221"/>
          <cell r="P221"/>
          <cell r="Q221"/>
          <cell r="R221"/>
          <cell r="S221"/>
          <cell r="T221"/>
          <cell r="U221"/>
          <cell r="V221">
            <v>9</v>
          </cell>
          <cell r="W221">
            <v>0</v>
          </cell>
          <cell r="X221">
            <v>0</v>
          </cell>
          <cell r="Y221">
            <v>0</v>
          </cell>
          <cell r="Z221">
            <v>0</v>
          </cell>
          <cell r="AA221"/>
          <cell r="AB221"/>
          <cell r="AC221"/>
          <cell r="AD221"/>
          <cell r="AE221"/>
          <cell r="AF221"/>
          <cell r="AG221"/>
          <cell r="AH221"/>
          <cell r="AI221">
            <v>0</v>
          </cell>
          <cell r="AJ221">
            <v>0</v>
          </cell>
          <cell r="AK221">
            <v>0</v>
          </cell>
          <cell r="AL221">
            <v>0</v>
          </cell>
          <cell r="AM221">
            <v>0</v>
          </cell>
          <cell r="AN221"/>
          <cell r="AO221"/>
          <cell r="AP221"/>
          <cell r="AQ221"/>
          <cell r="AR221"/>
          <cell r="AS221"/>
          <cell r="AT221"/>
          <cell r="AU221"/>
          <cell r="AV221">
            <v>0</v>
          </cell>
          <cell r="AW221">
            <v>1</v>
          </cell>
          <cell r="AX221">
            <v>2</v>
          </cell>
          <cell r="AY221">
            <v>3</v>
          </cell>
          <cell r="AZ221">
            <v>3</v>
          </cell>
          <cell r="BA221">
            <v>0</v>
          </cell>
          <cell r="BB221">
            <v>0</v>
          </cell>
          <cell r="BC221">
            <v>0</v>
          </cell>
          <cell r="BD221">
            <v>0</v>
          </cell>
          <cell r="BE221">
            <v>0</v>
          </cell>
          <cell r="BF221">
            <v>0</v>
          </cell>
          <cell r="BG221">
            <v>0</v>
          </cell>
          <cell r="BH221">
            <v>0</v>
          </cell>
        </row>
        <row r="222">
          <cell r="H222">
            <v>221</v>
          </cell>
          <cell r="I222" t="str">
            <v>ACHUAL LIMON</v>
          </cell>
          <cell r="J222">
            <v>2</v>
          </cell>
          <cell r="K222">
            <v>1</v>
          </cell>
          <cell r="L222">
            <v>1</v>
          </cell>
          <cell r="M222">
            <v>1</v>
          </cell>
          <cell r="N222"/>
          <cell r="O222"/>
          <cell r="P222"/>
          <cell r="Q222"/>
          <cell r="R222"/>
          <cell r="S222"/>
          <cell r="T222"/>
          <cell r="U222"/>
          <cell r="V222">
            <v>5</v>
          </cell>
          <cell r="W222">
            <v>0</v>
          </cell>
          <cell r="X222">
            <v>0</v>
          </cell>
          <cell r="Y222">
            <v>0</v>
          </cell>
          <cell r="Z222">
            <v>0</v>
          </cell>
          <cell r="AA222"/>
          <cell r="AB222"/>
          <cell r="AC222"/>
          <cell r="AD222"/>
          <cell r="AE222"/>
          <cell r="AF222"/>
          <cell r="AG222"/>
          <cell r="AH222"/>
          <cell r="AI222">
            <v>0</v>
          </cell>
          <cell r="AJ222">
            <v>0</v>
          </cell>
          <cell r="AK222">
            <v>0</v>
          </cell>
          <cell r="AL222">
            <v>0</v>
          </cell>
          <cell r="AM222">
            <v>0</v>
          </cell>
          <cell r="AN222"/>
          <cell r="AO222"/>
          <cell r="AP222"/>
          <cell r="AQ222"/>
          <cell r="AR222"/>
          <cell r="AS222"/>
          <cell r="AT222"/>
          <cell r="AU222"/>
          <cell r="AV222">
            <v>0</v>
          </cell>
          <cell r="AW222">
            <v>2</v>
          </cell>
          <cell r="AX222">
            <v>1</v>
          </cell>
          <cell r="AY222">
            <v>1</v>
          </cell>
          <cell r="AZ222">
            <v>1</v>
          </cell>
          <cell r="BA222">
            <v>0</v>
          </cell>
          <cell r="BB222">
            <v>0</v>
          </cell>
          <cell r="BC222">
            <v>0</v>
          </cell>
          <cell r="BD222">
            <v>0</v>
          </cell>
          <cell r="BE222">
            <v>0</v>
          </cell>
          <cell r="BF222">
            <v>0</v>
          </cell>
          <cell r="BG222">
            <v>0</v>
          </cell>
          <cell r="BH222">
            <v>0</v>
          </cell>
        </row>
        <row r="223">
          <cell r="H223">
            <v>222</v>
          </cell>
          <cell r="I223" t="str">
            <v>MUNICHIS De Yurimaguas(EJE DE M.R)</v>
          </cell>
          <cell r="J223">
            <v>13</v>
          </cell>
          <cell r="K223">
            <v>1</v>
          </cell>
          <cell r="L223">
            <v>1</v>
          </cell>
          <cell r="M223">
            <v>5</v>
          </cell>
          <cell r="N223"/>
          <cell r="O223"/>
          <cell r="P223"/>
          <cell r="Q223"/>
          <cell r="R223"/>
          <cell r="S223"/>
          <cell r="T223"/>
          <cell r="U223"/>
          <cell r="V223">
            <v>20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  <cell r="AA223"/>
          <cell r="AB223"/>
          <cell r="AC223"/>
          <cell r="AD223"/>
          <cell r="AE223"/>
          <cell r="AF223"/>
          <cell r="AG223"/>
          <cell r="AH223"/>
          <cell r="AI223">
            <v>0</v>
          </cell>
          <cell r="AJ223">
            <v>5</v>
          </cell>
          <cell r="AK223">
            <v>0</v>
          </cell>
          <cell r="AL223">
            <v>0</v>
          </cell>
          <cell r="AM223">
            <v>2</v>
          </cell>
          <cell r="AN223"/>
          <cell r="AO223"/>
          <cell r="AP223"/>
          <cell r="AQ223"/>
          <cell r="AR223"/>
          <cell r="AS223"/>
          <cell r="AT223"/>
          <cell r="AU223"/>
          <cell r="AV223">
            <v>7</v>
          </cell>
          <cell r="AW223">
            <v>18</v>
          </cell>
          <cell r="AX223">
            <v>1</v>
          </cell>
          <cell r="AY223">
            <v>1</v>
          </cell>
          <cell r="AZ223">
            <v>7</v>
          </cell>
          <cell r="BA223">
            <v>0</v>
          </cell>
          <cell r="BB223">
            <v>0</v>
          </cell>
          <cell r="BC223">
            <v>0</v>
          </cell>
          <cell r="BD223">
            <v>0</v>
          </cell>
          <cell r="BE223">
            <v>0</v>
          </cell>
          <cell r="BF223">
            <v>0</v>
          </cell>
          <cell r="BG223">
            <v>0</v>
          </cell>
          <cell r="BH223">
            <v>0</v>
          </cell>
        </row>
        <row r="224">
          <cell r="H224">
            <v>223</v>
          </cell>
          <cell r="I224" t="str">
            <v>VARADERILLO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/>
          <cell r="O224"/>
          <cell r="P224"/>
          <cell r="Q224"/>
          <cell r="R224"/>
          <cell r="S224"/>
          <cell r="T224"/>
          <cell r="U224"/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  <cell r="AA224"/>
          <cell r="AB224"/>
          <cell r="AC224"/>
          <cell r="AD224"/>
          <cell r="AE224"/>
          <cell r="AF224"/>
          <cell r="AG224"/>
          <cell r="AH224"/>
          <cell r="AI224">
            <v>0</v>
          </cell>
          <cell r="AJ224">
            <v>0</v>
          </cell>
          <cell r="AK224">
            <v>0</v>
          </cell>
          <cell r="AL224">
            <v>0</v>
          </cell>
          <cell r="AM224">
            <v>0</v>
          </cell>
          <cell r="AN224"/>
          <cell r="AO224"/>
          <cell r="AP224"/>
          <cell r="AQ224"/>
          <cell r="AR224"/>
          <cell r="AS224"/>
          <cell r="AT224"/>
          <cell r="AU224"/>
          <cell r="AV224">
            <v>0</v>
          </cell>
          <cell r="AW224">
            <v>0</v>
          </cell>
          <cell r="AX224">
            <v>0</v>
          </cell>
          <cell r="AY224">
            <v>0</v>
          </cell>
          <cell r="AZ224">
            <v>0</v>
          </cell>
          <cell r="BA224">
            <v>0</v>
          </cell>
          <cell r="BB224">
            <v>0</v>
          </cell>
          <cell r="BC224">
            <v>0</v>
          </cell>
          <cell r="BD224">
            <v>0</v>
          </cell>
          <cell r="BE224">
            <v>0</v>
          </cell>
          <cell r="BF224">
            <v>0</v>
          </cell>
          <cell r="BG224">
            <v>0</v>
          </cell>
          <cell r="BH224">
            <v>0</v>
          </cell>
        </row>
        <row r="225">
          <cell r="H225">
            <v>224</v>
          </cell>
          <cell r="I225" t="str">
            <v>LA LOMA (EJE DE M.R.)</v>
          </cell>
          <cell r="J225">
            <v>15</v>
          </cell>
          <cell r="K225">
            <v>12</v>
          </cell>
          <cell r="L225">
            <v>17</v>
          </cell>
          <cell r="M225">
            <v>8</v>
          </cell>
          <cell r="N225"/>
          <cell r="O225"/>
          <cell r="P225"/>
          <cell r="Q225"/>
          <cell r="R225"/>
          <cell r="S225"/>
          <cell r="T225"/>
          <cell r="U225"/>
          <cell r="V225">
            <v>52</v>
          </cell>
          <cell r="W225">
            <v>0</v>
          </cell>
          <cell r="X225">
            <v>0</v>
          </cell>
          <cell r="Y225">
            <v>0</v>
          </cell>
          <cell r="Z225">
            <v>0</v>
          </cell>
          <cell r="AA225"/>
          <cell r="AB225"/>
          <cell r="AC225"/>
          <cell r="AD225"/>
          <cell r="AE225"/>
          <cell r="AF225"/>
          <cell r="AG225"/>
          <cell r="AH225"/>
          <cell r="AI225">
            <v>0</v>
          </cell>
          <cell r="AJ225">
            <v>0</v>
          </cell>
          <cell r="AK225">
            <v>0</v>
          </cell>
          <cell r="AL225">
            <v>0</v>
          </cell>
          <cell r="AM225">
            <v>0</v>
          </cell>
          <cell r="AN225"/>
          <cell r="AO225"/>
          <cell r="AP225"/>
          <cell r="AQ225"/>
          <cell r="AR225"/>
          <cell r="AS225"/>
          <cell r="AT225"/>
          <cell r="AU225"/>
          <cell r="AV225">
            <v>0</v>
          </cell>
          <cell r="AW225">
            <v>15</v>
          </cell>
          <cell r="AX225">
            <v>12</v>
          </cell>
          <cell r="AY225">
            <v>17</v>
          </cell>
          <cell r="AZ225">
            <v>8</v>
          </cell>
          <cell r="BA225">
            <v>0</v>
          </cell>
          <cell r="BB225">
            <v>0</v>
          </cell>
          <cell r="BC225">
            <v>0</v>
          </cell>
          <cell r="BD225">
            <v>0</v>
          </cell>
          <cell r="BE225">
            <v>0</v>
          </cell>
          <cell r="BF225">
            <v>0</v>
          </cell>
          <cell r="BG225">
            <v>0</v>
          </cell>
          <cell r="BH225">
            <v>0</v>
          </cell>
        </row>
        <row r="226">
          <cell r="H226">
            <v>225</v>
          </cell>
          <cell r="I226" t="str">
            <v>TUPAC AMARU De Yurimaguas</v>
          </cell>
          <cell r="J226">
            <v>3</v>
          </cell>
          <cell r="K226">
            <v>1</v>
          </cell>
          <cell r="L226">
            <v>2</v>
          </cell>
          <cell r="M226">
            <v>0</v>
          </cell>
          <cell r="N226"/>
          <cell r="O226"/>
          <cell r="P226"/>
          <cell r="Q226"/>
          <cell r="R226"/>
          <cell r="S226"/>
          <cell r="T226"/>
          <cell r="U226"/>
          <cell r="V226">
            <v>6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  <cell r="AA226"/>
          <cell r="AB226"/>
          <cell r="AC226"/>
          <cell r="AD226"/>
          <cell r="AE226"/>
          <cell r="AF226"/>
          <cell r="AG226"/>
          <cell r="AH226"/>
          <cell r="AI226">
            <v>0</v>
          </cell>
          <cell r="AJ226">
            <v>0</v>
          </cell>
          <cell r="AK226">
            <v>0</v>
          </cell>
          <cell r="AL226">
            <v>0</v>
          </cell>
          <cell r="AM226">
            <v>0</v>
          </cell>
          <cell r="AN226"/>
          <cell r="AO226"/>
          <cell r="AP226"/>
          <cell r="AQ226"/>
          <cell r="AR226"/>
          <cell r="AS226"/>
          <cell r="AT226"/>
          <cell r="AU226"/>
          <cell r="AV226">
            <v>0</v>
          </cell>
          <cell r="AW226">
            <v>3</v>
          </cell>
          <cell r="AX226">
            <v>1</v>
          </cell>
          <cell r="AY226">
            <v>2</v>
          </cell>
          <cell r="AZ226">
            <v>0</v>
          </cell>
          <cell r="BA226">
            <v>0</v>
          </cell>
          <cell r="BB226">
            <v>0</v>
          </cell>
          <cell r="BC226">
            <v>0</v>
          </cell>
          <cell r="BD226">
            <v>0</v>
          </cell>
          <cell r="BE226">
            <v>0</v>
          </cell>
          <cell r="BF226">
            <v>0</v>
          </cell>
          <cell r="BG226">
            <v>0</v>
          </cell>
          <cell r="BH226">
            <v>0</v>
          </cell>
        </row>
        <row r="227">
          <cell r="H227">
            <v>226</v>
          </cell>
          <cell r="I227" t="str">
            <v>PUERTO PERU</v>
          </cell>
          <cell r="J227">
            <v>1</v>
          </cell>
          <cell r="K227">
            <v>0</v>
          </cell>
          <cell r="L227">
            <v>2</v>
          </cell>
          <cell r="M227">
            <v>2</v>
          </cell>
          <cell r="N227"/>
          <cell r="O227"/>
          <cell r="P227"/>
          <cell r="Q227"/>
          <cell r="R227"/>
          <cell r="S227"/>
          <cell r="T227"/>
          <cell r="U227"/>
          <cell r="V227">
            <v>5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  <cell r="AA227"/>
          <cell r="AB227"/>
          <cell r="AC227"/>
          <cell r="AD227"/>
          <cell r="AE227"/>
          <cell r="AF227"/>
          <cell r="AG227"/>
          <cell r="AH227"/>
          <cell r="AI227">
            <v>0</v>
          </cell>
          <cell r="AJ227">
            <v>0</v>
          </cell>
          <cell r="AK227">
            <v>0</v>
          </cell>
          <cell r="AL227">
            <v>0</v>
          </cell>
          <cell r="AM227">
            <v>0</v>
          </cell>
          <cell r="AN227"/>
          <cell r="AO227"/>
          <cell r="AP227"/>
          <cell r="AQ227"/>
          <cell r="AR227"/>
          <cell r="AS227"/>
          <cell r="AT227"/>
          <cell r="AU227"/>
          <cell r="AV227">
            <v>0</v>
          </cell>
          <cell r="AW227">
            <v>1</v>
          </cell>
          <cell r="AX227">
            <v>0</v>
          </cell>
          <cell r="AY227">
            <v>2</v>
          </cell>
          <cell r="AZ227">
            <v>2</v>
          </cell>
          <cell r="BA227">
            <v>0</v>
          </cell>
          <cell r="BB227">
            <v>0</v>
          </cell>
          <cell r="BC227">
            <v>0</v>
          </cell>
          <cell r="BD227">
            <v>0</v>
          </cell>
          <cell r="BE227">
            <v>0</v>
          </cell>
          <cell r="BF227">
            <v>0</v>
          </cell>
          <cell r="BG227">
            <v>0</v>
          </cell>
          <cell r="BH227">
            <v>0</v>
          </cell>
        </row>
        <row r="228">
          <cell r="H228">
            <v>227</v>
          </cell>
          <cell r="I228" t="str">
            <v>COTOYACU</v>
          </cell>
          <cell r="J228">
            <v>1</v>
          </cell>
          <cell r="K228">
            <v>0</v>
          </cell>
          <cell r="L228">
            <v>0</v>
          </cell>
          <cell r="M228">
            <v>1</v>
          </cell>
          <cell r="N228"/>
          <cell r="O228"/>
          <cell r="P228"/>
          <cell r="Q228"/>
          <cell r="R228"/>
          <cell r="S228"/>
          <cell r="T228"/>
          <cell r="U228"/>
          <cell r="V228">
            <v>2</v>
          </cell>
          <cell r="W228">
            <v>0</v>
          </cell>
          <cell r="X228">
            <v>0</v>
          </cell>
          <cell r="Y228">
            <v>0</v>
          </cell>
          <cell r="Z228">
            <v>0</v>
          </cell>
          <cell r="AA228"/>
          <cell r="AB228"/>
          <cell r="AC228"/>
          <cell r="AD228"/>
          <cell r="AE228"/>
          <cell r="AF228"/>
          <cell r="AG228"/>
          <cell r="AH228"/>
          <cell r="AI228">
            <v>0</v>
          </cell>
          <cell r="AJ228">
            <v>0</v>
          </cell>
          <cell r="AK228">
            <v>0</v>
          </cell>
          <cell r="AL228">
            <v>0</v>
          </cell>
          <cell r="AM228">
            <v>0</v>
          </cell>
          <cell r="AN228"/>
          <cell r="AO228"/>
          <cell r="AP228"/>
          <cell r="AQ228"/>
          <cell r="AR228"/>
          <cell r="AS228"/>
          <cell r="AT228"/>
          <cell r="AU228"/>
          <cell r="AV228">
            <v>0</v>
          </cell>
          <cell r="AW228">
            <v>1</v>
          </cell>
          <cell r="AX228">
            <v>0</v>
          </cell>
          <cell r="AY228">
            <v>0</v>
          </cell>
          <cell r="AZ228">
            <v>1</v>
          </cell>
          <cell r="BA228">
            <v>0</v>
          </cell>
          <cell r="BB228">
            <v>0</v>
          </cell>
          <cell r="BC228">
            <v>0</v>
          </cell>
          <cell r="BD228">
            <v>0</v>
          </cell>
          <cell r="BE228">
            <v>0</v>
          </cell>
          <cell r="BF228">
            <v>0</v>
          </cell>
          <cell r="BG228">
            <v>0</v>
          </cell>
          <cell r="BH228">
            <v>0</v>
          </cell>
        </row>
        <row r="229">
          <cell r="H229">
            <v>228</v>
          </cell>
          <cell r="I229" t="str">
            <v>CARRETERA KM. 1.5 (EJE DE M.R.)</v>
          </cell>
          <cell r="J229">
            <v>4</v>
          </cell>
          <cell r="K229">
            <v>1</v>
          </cell>
          <cell r="L229">
            <v>6</v>
          </cell>
          <cell r="M229">
            <v>11</v>
          </cell>
          <cell r="N229"/>
          <cell r="O229"/>
          <cell r="P229"/>
          <cell r="Q229"/>
          <cell r="R229"/>
          <cell r="S229"/>
          <cell r="T229"/>
          <cell r="U229"/>
          <cell r="V229">
            <v>22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  <cell r="AA229"/>
          <cell r="AB229"/>
          <cell r="AC229"/>
          <cell r="AD229"/>
          <cell r="AE229"/>
          <cell r="AF229"/>
          <cell r="AG229"/>
          <cell r="AH229"/>
          <cell r="AI229">
            <v>0</v>
          </cell>
          <cell r="AJ229">
            <v>0</v>
          </cell>
          <cell r="AK229">
            <v>0</v>
          </cell>
          <cell r="AL229">
            <v>1</v>
          </cell>
          <cell r="AM229">
            <v>0</v>
          </cell>
          <cell r="AN229"/>
          <cell r="AO229"/>
          <cell r="AP229"/>
          <cell r="AQ229"/>
          <cell r="AR229"/>
          <cell r="AS229"/>
          <cell r="AT229"/>
          <cell r="AU229"/>
          <cell r="AV229">
            <v>1</v>
          </cell>
          <cell r="AW229">
            <v>4</v>
          </cell>
          <cell r="AX229">
            <v>1</v>
          </cell>
          <cell r="AY229">
            <v>7</v>
          </cell>
          <cell r="AZ229">
            <v>11</v>
          </cell>
          <cell r="BA229">
            <v>0</v>
          </cell>
          <cell r="BB229">
            <v>0</v>
          </cell>
          <cell r="BC229">
            <v>0</v>
          </cell>
          <cell r="BD229">
            <v>0</v>
          </cell>
          <cell r="BE229">
            <v>0</v>
          </cell>
          <cell r="BF229">
            <v>0</v>
          </cell>
          <cell r="BG229">
            <v>0</v>
          </cell>
          <cell r="BH229">
            <v>0</v>
          </cell>
        </row>
        <row r="230">
          <cell r="H230">
            <v>229</v>
          </cell>
          <cell r="I230" t="str">
            <v>AA.HH. 30 DE AGOSTO KM.17</v>
          </cell>
          <cell r="J230">
            <v>1</v>
          </cell>
          <cell r="K230">
            <v>3</v>
          </cell>
          <cell r="L230">
            <v>0</v>
          </cell>
          <cell r="M230">
            <v>3</v>
          </cell>
          <cell r="N230"/>
          <cell r="O230"/>
          <cell r="P230"/>
          <cell r="Q230"/>
          <cell r="R230"/>
          <cell r="S230"/>
          <cell r="T230"/>
          <cell r="U230"/>
          <cell r="V230">
            <v>7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  <cell r="AA230"/>
          <cell r="AB230"/>
          <cell r="AC230"/>
          <cell r="AD230"/>
          <cell r="AE230"/>
          <cell r="AF230"/>
          <cell r="AG230"/>
          <cell r="AH230"/>
          <cell r="AI230">
            <v>0</v>
          </cell>
          <cell r="AJ230">
            <v>0</v>
          </cell>
          <cell r="AK230">
            <v>0</v>
          </cell>
          <cell r="AL230">
            <v>0</v>
          </cell>
          <cell r="AM230">
            <v>0</v>
          </cell>
          <cell r="AN230"/>
          <cell r="AO230"/>
          <cell r="AP230"/>
          <cell r="AQ230"/>
          <cell r="AR230"/>
          <cell r="AS230"/>
          <cell r="AT230"/>
          <cell r="AU230"/>
          <cell r="AV230">
            <v>0</v>
          </cell>
          <cell r="AW230">
            <v>1</v>
          </cell>
          <cell r="AX230">
            <v>3</v>
          </cell>
          <cell r="AY230">
            <v>0</v>
          </cell>
          <cell r="AZ230">
            <v>3</v>
          </cell>
          <cell r="BA230">
            <v>0</v>
          </cell>
          <cell r="BB230">
            <v>0</v>
          </cell>
          <cell r="BC230">
            <v>0</v>
          </cell>
          <cell r="BD230">
            <v>0</v>
          </cell>
          <cell r="BE230">
            <v>0</v>
          </cell>
          <cell r="BF230">
            <v>0</v>
          </cell>
          <cell r="BG230">
            <v>0</v>
          </cell>
          <cell r="BH230">
            <v>0</v>
          </cell>
        </row>
        <row r="231">
          <cell r="H231">
            <v>230</v>
          </cell>
          <cell r="I231" t="str">
            <v>SAN JUAN DE PAMPLONA</v>
          </cell>
          <cell r="J231">
            <v>2</v>
          </cell>
          <cell r="K231">
            <v>4</v>
          </cell>
          <cell r="L231">
            <v>6</v>
          </cell>
          <cell r="M231">
            <v>0</v>
          </cell>
          <cell r="N231"/>
          <cell r="O231"/>
          <cell r="P231"/>
          <cell r="Q231"/>
          <cell r="R231"/>
          <cell r="S231"/>
          <cell r="T231"/>
          <cell r="U231"/>
          <cell r="V231">
            <v>12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  <cell r="AA231"/>
          <cell r="AB231"/>
          <cell r="AC231"/>
          <cell r="AD231"/>
          <cell r="AE231"/>
          <cell r="AF231"/>
          <cell r="AG231"/>
          <cell r="AH231"/>
          <cell r="AI231">
            <v>0</v>
          </cell>
          <cell r="AJ231">
            <v>0</v>
          </cell>
          <cell r="AK231">
            <v>0</v>
          </cell>
          <cell r="AL231">
            <v>0</v>
          </cell>
          <cell r="AM231">
            <v>0</v>
          </cell>
          <cell r="AN231"/>
          <cell r="AO231"/>
          <cell r="AP231"/>
          <cell r="AQ231"/>
          <cell r="AR231"/>
          <cell r="AS231"/>
          <cell r="AT231"/>
          <cell r="AU231"/>
          <cell r="AV231">
            <v>0</v>
          </cell>
          <cell r="AW231">
            <v>2</v>
          </cell>
          <cell r="AX231">
            <v>4</v>
          </cell>
          <cell r="AY231">
            <v>6</v>
          </cell>
          <cell r="AZ231">
            <v>0</v>
          </cell>
          <cell r="BA231">
            <v>0</v>
          </cell>
          <cell r="BB231">
            <v>0</v>
          </cell>
          <cell r="BC231">
            <v>0</v>
          </cell>
          <cell r="BD231">
            <v>0</v>
          </cell>
          <cell r="BE231">
            <v>0</v>
          </cell>
          <cell r="BF231">
            <v>0</v>
          </cell>
          <cell r="BG231">
            <v>0</v>
          </cell>
          <cell r="BH231">
            <v>0</v>
          </cell>
        </row>
        <row r="232">
          <cell r="H232">
            <v>231</v>
          </cell>
          <cell r="I232" t="str">
            <v>SANTO TOMAS De Yurimaguas</v>
          </cell>
          <cell r="J232">
            <v>1</v>
          </cell>
          <cell r="K232">
            <v>1</v>
          </cell>
          <cell r="L232">
            <v>1</v>
          </cell>
          <cell r="M232">
            <v>2</v>
          </cell>
          <cell r="N232"/>
          <cell r="O232"/>
          <cell r="P232"/>
          <cell r="Q232"/>
          <cell r="R232"/>
          <cell r="S232"/>
          <cell r="T232"/>
          <cell r="U232"/>
          <cell r="V232">
            <v>5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  <cell r="AA232"/>
          <cell r="AB232"/>
          <cell r="AC232"/>
          <cell r="AD232"/>
          <cell r="AE232"/>
          <cell r="AF232"/>
          <cell r="AG232"/>
          <cell r="AH232"/>
          <cell r="AI232">
            <v>0</v>
          </cell>
          <cell r="AJ232">
            <v>0</v>
          </cell>
          <cell r="AK232">
            <v>0</v>
          </cell>
          <cell r="AL232">
            <v>0</v>
          </cell>
          <cell r="AM232">
            <v>0</v>
          </cell>
          <cell r="AN232"/>
          <cell r="AO232"/>
          <cell r="AP232"/>
          <cell r="AQ232"/>
          <cell r="AR232"/>
          <cell r="AS232"/>
          <cell r="AT232"/>
          <cell r="AU232"/>
          <cell r="AV232">
            <v>0</v>
          </cell>
          <cell r="AW232">
            <v>1</v>
          </cell>
          <cell r="AX232">
            <v>1</v>
          </cell>
          <cell r="AY232">
            <v>1</v>
          </cell>
          <cell r="AZ232">
            <v>2</v>
          </cell>
          <cell r="BA232">
            <v>0</v>
          </cell>
          <cell r="BB232">
            <v>0</v>
          </cell>
          <cell r="BC232">
            <v>0</v>
          </cell>
          <cell r="BD232">
            <v>0</v>
          </cell>
          <cell r="BE232">
            <v>0</v>
          </cell>
          <cell r="BF232">
            <v>0</v>
          </cell>
          <cell r="BG232">
            <v>0</v>
          </cell>
          <cell r="BH232">
            <v>0</v>
          </cell>
        </row>
        <row r="233">
          <cell r="H233">
            <v>232</v>
          </cell>
          <cell r="I233" t="str">
            <v>GRAU (KM. 40)</v>
          </cell>
          <cell r="J233">
            <v>3</v>
          </cell>
          <cell r="K233">
            <v>2</v>
          </cell>
          <cell r="L233">
            <v>11</v>
          </cell>
          <cell r="M233">
            <v>4</v>
          </cell>
          <cell r="N233"/>
          <cell r="O233"/>
          <cell r="P233"/>
          <cell r="Q233"/>
          <cell r="R233"/>
          <cell r="S233"/>
          <cell r="T233"/>
          <cell r="U233"/>
          <cell r="V233">
            <v>20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  <cell r="AA233"/>
          <cell r="AB233"/>
          <cell r="AC233"/>
          <cell r="AD233"/>
          <cell r="AE233"/>
          <cell r="AF233"/>
          <cell r="AG233"/>
          <cell r="AH233"/>
          <cell r="AI233">
            <v>0</v>
          </cell>
          <cell r="AJ233">
            <v>0</v>
          </cell>
          <cell r="AK233">
            <v>0</v>
          </cell>
          <cell r="AL233">
            <v>0</v>
          </cell>
          <cell r="AM233">
            <v>0</v>
          </cell>
          <cell r="AN233"/>
          <cell r="AO233"/>
          <cell r="AP233"/>
          <cell r="AQ233"/>
          <cell r="AR233"/>
          <cell r="AS233"/>
          <cell r="AT233"/>
          <cell r="AU233"/>
          <cell r="AV233">
            <v>0</v>
          </cell>
          <cell r="AW233">
            <v>3</v>
          </cell>
          <cell r="AX233">
            <v>2</v>
          </cell>
          <cell r="AY233">
            <v>11</v>
          </cell>
          <cell r="AZ233">
            <v>4</v>
          </cell>
          <cell r="BA233">
            <v>0</v>
          </cell>
          <cell r="BB233">
            <v>0</v>
          </cell>
          <cell r="BC233">
            <v>0</v>
          </cell>
          <cell r="BD233">
            <v>0</v>
          </cell>
          <cell r="BE233">
            <v>0</v>
          </cell>
          <cell r="BF233">
            <v>0</v>
          </cell>
          <cell r="BG233">
            <v>0</v>
          </cell>
          <cell r="BH233">
            <v>0</v>
          </cell>
        </row>
        <row r="234">
          <cell r="H234">
            <v>234</v>
          </cell>
          <cell r="I234" t="str">
            <v>SAN FRANCISCO PAMPAYACU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/>
          <cell r="O234"/>
          <cell r="P234"/>
          <cell r="Q234"/>
          <cell r="R234"/>
          <cell r="S234"/>
          <cell r="T234"/>
          <cell r="U234"/>
          <cell r="V234">
            <v>0</v>
          </cell>
          <cell r="W234">
            <v>0</v>
          </cell>
          <cell r="X234">
            <v>0</v>
          </cell>
          <cell r="Y234">
            <v>0</v>
          </cell>
          <cell r="Z234">
            <v>0</v>
          </cell>
          <cell r="AA234"/>
          <cell r="AB234"/>
          <cell r="AC234"/>
          <cell r="AD234"/>
          <cell r="AE234"/>
          <cell r="AF234"/>
          <cell r="AG234"/>
          <cell r="AH234"/>
          <cell r="AI234">
            <v>0</v>
          </cell>
          <cell r="AJ234">
            <v>0</v>
          </cell>
          <cell r="AK234">
            <v>0</v>
          </cell>
          <cell r="AL234">
            <v>0</v>
          </cell>
          <cell r="AM234">
            <v>0</v>
          </cell>
          <cell r="AN234"/>
          <cell r="AO234"/>
          <cell r="AP234"/>
          <cell r="AQ234"/>
          <cell r="AR234"/>
          <cell r="AS234"/>
          <cell r="AT234"/>
          <cell r="AU234"/>
          <cell r="AV234">
            <v>0</v>
          </cell>
          <cell r="AW234">
            <v>0</v>
          </cell>
          <cell r="AX234">
            <v>0</v>
          </cell>
          <cell r="AY234">
            <v>0</v>
          </cell>
          <cell r="AZ234">
            <v>0</v>
          </cell>
          <cell r="BA234">
            <v>0</v>
          </cell>
          <cell r="BB234">
            <v>0</v>
          </cell>
          <cell r="BC234">
            <v>0</v>
          </cell>
          <cell r="BD234">
            <v>0</v>
          </cell>
          <cell r="BE234">
            <v>0</v>
          </cell>
          <cell r="BF234">
            <v>0</v>
          </cell>
          <cell r="BG234">
            <v>0</v>
          </cell>
          <cell r="BH234">
            <v>0</v>
          </cell>
        </row>
        <row r="235">
          <cell r="H235">
            <v>235</v>
          </cell>
          <cell r="I235" t="str">
            <v>SAN LORENZO</v>
          </cell>
          <cell r="J235">
            <v>10</v>
          </cell>
          <cell r="K235">
            <v>27</v>
          </cell>
          <cell r="L235">
            <v>26</v>
          </cell>
          <cell r="M235">
            <v>9</v>
          </cell>
          <cell r="N235"/>
          <cell r="O235"/>
          <cell r="P235"/>
          <cell r="Q235"/>
          <cell r="R235"/>
          <cell r="S235"/>
          <cell r="T235"/>
          <cell r="U235"/>
          <cell r="V235">
            <v>72</v>
          </cell>
          <cell r="W235">
            <v>1</v>
          </cell>
          <cell r="X235">
            <v>0</v>
          </cell>
          <cell r="Y235">
            <v>0</v>
          </cell>
          <cell r="Z235">
            <v>0</v>
          </cell>
          <cell r="AA235"/>
          <cell r="AB235"/>
          <cell r="AC235"/>
          <cell r="AD235"/>
          <cell r="AE235"/>
          <cell r="AF235"/>
          <cell r="AG235"/>
          <cell r="AH235"/>
          <cell r="AI235">
            <v>1</v>
          </cell>
          <cell r="AJ235">
            <v>0</v>
          </cell>
          <cell r="AK235">
            <v>0</v>
          </cell>
          <cell r="AL235">
            <v>0</v>
          </cell>
          <cell r="AM235">
            <v>0</v>
          </cell>
          <cell r="AN235"/>
          <cell r="AO235"/>
          <cell r="AP235"/>
          <cell r="AQ235"/>
          <cell r="AR235"/>
          <cell r="AS235"/>
          <cell r="AT235"/>
          <cell r="AU235"/>
          <cell r="AV235">
            <v>0</v>
          </cell>
          <cell r="AW235">
            <v>11</v>
          </cell>
          <cell r="AX235">
            <v>27</v>
          </cell>
          <cell r="AY235">
            <v>26</v>
          </cell>
          <cell r="AZ235">
            <v>9</v>
          </cell>
          <cell r="BA235">
            <v>0</v>
          </cell>
          <cell r="BB235">
            <v>0</v>
          </cell>
          <cell r="BC235">
            <v>0</v>
          </cell>
          <cell r="BD235">
            <v>0</v>
          </cell>
          <cell r="BE235">
            <v>0</v>
          </cell>
          <cell r="BF235">
            <v>0</v>
          </cell>
          <cell r="BG235">
            <v>0</v>
          </cell>
          <cell r="BH235">
            <v>0</v>
          </cell>
        </row>
        <row r="236">
          <cell r="H236">
            <v>236</v>
          </cell>
          <cell r="I236" t="str">
            <v>LIBERTAD de Barranca</v>
          </cell>
          <cell r="J236">
            <v>2</v>
          </cell>
          <cell r="K236">
            <v>7</v>
          </cell>
          <cell r="L236">
            <v>8</v>
          </cell>
          <cell r="M236">
            <v>11</v>
          </cell>
          <cell r="N236"/>
          <cell r="O236"/>
          <cell r="P236"/>
          <cell r="Q236"/>
          <cell r="R236"/>
          <cell r="S236"/>
          <cell r="T236"/>
          <cell r="U236"/>
          <cell r="V236">
            <v>28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  <cell r="AA236"/>
          <cell r="AB236"/>
          <cell r="AC236"/>
          <cell r="AD236"/>
          <cell r="AE236"/>
          <cell r="AF236"/>
          <cell r="AG236"/>
          <cell r="AH236"/>
          <cell r="AI236">
            <v>0</v>
          </cell>
          <cell r="AJ236">
            <v>0</v>
          </cell>
          <cell r="AK236">
            <v>0</v>
          </cell>
          <cell r="AL236">
            <v>0</v>
          </cell>
          <cell r="AM236">
            <v>0</v>
          </cell>
          <cell r="AN236"/>
          <cell r="AO236"/>
          <cell r="AP236"/>
          <cell r="AQ236"/>
          <cell r="AR236"/>
          <cell r="AS236"/>
          <cell r="AT236"/>
          <cell r="AU236"/>
          <cell r="AV236">
            <v>0</v>
          </cell>
          <cell r="AW236">
            <v>2</v>
          </cell>
          <cell r="AX236">
            <v>7</v>
          </cell>
          <cell r="AY236">
            <v>8</v>
          </cell>
          <cell r="AZ236">
            <v>11</v>
          </cell>
          <cell r="BA236">
            <v>0</v>
          </cell>
          <cell r="BB236">
            <v>0</v>
          </cell>
          <cell r="BC236">
            <v>0</v>
          </cell>
          <cell r="BD236">
            <v>0</v>
          </cell>
          <cell r="BE236">
            <v>0</v>
          </cell>
          <cell r="BF236">
            <v>0</v>
          </cell>
          <cell r="BG236">
            <v>0</v>
          </cell>
          <cell r="BH236">
            <v>0</v>
          </cell>
        </row>
        <row r="237">
          <cell r="H237">
            <v>237</v>
          </cell>
          <cell r="I237" t="str">
            <v>INDUSTRIAL</v>
          </cell>
          <cell r="J237">
            <v>8</v>
          </cell>
          <cell r="K237">
            <v>8</v>
          </cell>
          <cell r="L237">
            <v>1</v>
          </cell>
          <cell r="M237">
            <v>3</v>
          </cell>
          <cell r="N237"/>
          <cell r="O237"/>
          <cell r="P237"/>
          <cell r="Q237"/>
          <cell r="R237"/>
          <cell r="S237"/>
          <cell r="T237"/>
          <cell r="U237"/>
          <cell r="V237">
            <v>20</v>
          </cell>
          <cell r="W237">
            <v>0</v>
          </cell>
          <cell r="X237">
            <v>0</v>
          </cell>
          <cell r="Y237">
            <v>0</v>
          </cell>
          <cell r="Z237">
            <v>0</v>
          </cell>
          <cell r="AA237"/>
          <cell r="AB237"/>
          <cell r="AC237"/>
          <cell r="AD237"/>
          <cell r="AE237"/>
          <cell r="AF237"/>
          <cell r="AG237"/>
          <cell r="AH237"/>
          <cell r="AI237">
            <v>0</v>
          </cell>
          <cell r="AJ237">
            <v>0</v>
          </cell>
          <cell r="AK237">
            <v>0</v>
          </cell>
          <cell r="AL237">
            <v>0</v>
          </cell>
          <cell r="AM237">
            <v>0</v>
          </cell>
          <cell r="AN237"/>
          <cell r="AO237"/>
          <cell r="AP237"/>
          <cell r="AQ237"/>
          <cell r="AR237"/>
          <cell r="AS237"/>
          <cell r="AT237"/>
          <cell r="AU237"/>
          <cell r="AV237">
            <v>0</v>
          </cell>
          <cell r="AW237">
            <v>8</v>
          </cell>
          <cell r="AX237">
            <v>8</v>
          </cell>
          <cell r="AY237">
            <v>1</v>
          </cell>
          <cell r="AZ237">
            <v>3</v>
          </cell>
          <cell r="BA237">
            <v>0</v>
          </cell>
          <cell r="BB237">
            <v>0</v>
          </cell>
          <cell r="BC237">
            <v>0</v>
          </cell>
          <cell r="BD237">
            <v>0</v>
          </cell>
          <cell r="BE237">
            <v>0</v>
          </cell>
          <cell r="BF237">
            <v>0</v>
          </cell>
          <cell r="BG237">
            <v>0</v>
          </cell>
          <cell r="BH237">
            <v>0</v>
          </cell>
        </row>
        <row r="238">
          <cell r="H238">
            <v>238</v>
          </cell>
          <cell r="I238" t="str">
            <v>TIGRE PLAYA</v>
          </cell>
          <cell r="J238">
            <v>3</v>
          </cell>
          <cell r="K238">
            <v>8</v>
          </cell>
          <cell r="L238">
            <v>5</v>
          </cell>
          <cell r="M238">
            <v>8</v>
          </cell>
          <cell r="N238"/>
          <cell r="O238"/>
          <cell r="P238"/>
          <cell r="Q238"/>
          <cell r="R238"/>
          <cell r="S238"/>
          <cell r="T238"/>
          <cell r="U238"/>
          <cell r="V238">
            <v>24</v>
          </cell>
          <cell r="W238">
            <v>0</v>
          </cell>
          <cell r="X238">
            <v>0</v>
          </cell>
          <cell r="Y238">
            <v>0</v>
          </cell>
          <cell r="Z238">
            <v>0</v>
          </cell>
          <cell r="AA238"/>
          <cell r="AB238"/>
          <cell r="AC238"/>
          <cell r="AD238"/>
          <cell r="AE238"/>
          <cell r="AF238"/>
          <cell r="AG238"/>
          <cell r="AH238"/>
          <cell r="AI238">
            <v>0</v>
          </cell>
          <cell r="AJ238">
            <v>0</v>
          </cell>
          <cell r="AK238">
            <v>0</v>
          </cell>
          <cell r="AL238">
            <v>0</v>
          </cell>
          <cell r="AM238">
            <v>0</v>
          </cell>
          <cell r="AN238"/>
          <cell r="AO238"/>
          <cell r="AP238"/>
          <cell r="AQ238"/>
          <cell r="AR238"/>
          <cell r="AS238"/>
          <cell r="AT238"/>
          <cell r="AU238"/>
          <cell r="AV238">
            <v>0</v>
          </cell>
          <cell r="AW238">
            <v>3</v>
          </cell>
          <cell r="AX238">
            <v>8</v>
          </cell>
          <cell r="AY238">
            <v>5</v>
          </cell>
          <cell r="AZ238">
            <v>8</v>
          </cell>
          <cell r="BA238">
            <v>0</v>
          </cell>
          <cell r="BB238">
            <v>0</v>
          </cell>
          <cell r="BC238">
            <v>0</v>
          </cell>
          <cell r="BD238">
            <v>0</v>
          </cell>
          <cell r="BE238">
            <v>0</v>
          </cell>
          <cell r="BF238">
            <v>0</v>
          </cell>
          <cell r="BG238">
            <v>0</v>
          </cell>
          <cell r="BH238">
            <v>0</v>
          </cell>
        </row>
        <row r="239">
          <cell r="H239">
            <v>239</v>
          </cell>
          <cell r="I239" t="str">
            <v>BUENA VISTA De Barranca</v>
          </cell>
          <cell r="J239">
            <v>3</v>
          </cell>
          <cell r="K239">
            <v>1</v>
          </cell>
          <cell r="L239">
            <v>5</v>
          </cell>
          <cell r="M239">
            <v>7</v>
          </cell>
          <cell r="N239"/>
          <cell r="O239"/>
          <cell r="P239"/>
          <cell r="Q239"/>
          <cell r="R239"/>
          <cell r="S239"/>
          <cell r="T239"/>
          <cell r="U239"/>
          <cell r="V239">
            <v>16</v>
          </cell>
          <cell r="W239">
            <v>1</v>
          </cell>
          <cell r="X239">
            <v>0</v>
          </cell>
          <cell r="Y239">
            <v>0</v>
          </cell>
          <cell r="Z239">
            <v>0</v>
          </cell>
          <cell r="AA239"/>
          <cell r="AB239"/>
          <cell r="AC239"/>
          <cell r="AD239"/>
          <cell r="AE239"/>
          <cell r="AF239"/>
          <cell r="AG239"/>
          <cell r="AH239"/>
          <cell r="AI239">
            <v>1</v>
          </cell>
          <cell r="AJ239">
            <v>0</v>
          </cell>
          <cell r="AK239">
            <v>0</v>
          </cell>
          <cell r="AL239">
            <v>0</v>
          </cell>
          <cell r="AM239">
            <v>0</v>
          </cell>
          <cell r="AN239"/>
          <cell r="AO239"/>
          <cell r="AP239"/>
          <cell r="AQ239"/>
          <cell r="AR239"/>
          <cell r="AS239"/>
          <cell r="AT239"/>
          <cell r="AU239"/>
          <cell r="AV239">
            <v>0</v>
          </cell>
          <cell r="AW239">
            <v>4</v>
          </cell>
          <cell r="AX239">
            <v>1</v>
          </cell>
          <cell r="AY239">
            <v>5</v>
          </cell>
          <cell r="AZ239">
            <v>7</v>
          </cell>
          <cell r="BA239">
            <v>0</v>
          </cell>
          <cell r="BB239">
            <v>0</v>
          </cell>
          <cell r="BC239">
            <v>0</v>
          </cell>
          <cell r="BD239">
            <v>0</v>
          </cell>
          <cell r="BE239">
            <v>0</v>
          </cell>
          <cell r="BF239">
            <v>0</v>
          </cell>
          <cell r="BG239">
            <v>0</v>
          </cell>
          <cell r="BH239">
            <v>0</v>
          </cell>
        </row>
        <row r="240">
          <cell r="H240">
            <v>240</v>
          </cell>
          <cell r="I240" t="str">
            <v xml:space="preserve">SANTA. MARIA DE CAHUAPANAS </v>
          </cell>
          <cell r="J240">
            <v>14</v>
          </cell>
          <cell r="K240">
            <v>7</v>
          </cell>
          <cell r="L240">
            <v>15</v>
          </cell>
          <cell r="M240">
            <v>0</v>
          </cell>
          <cell r="N240"/>
          <cell r="O240"/>
          <cell r="P240"/>
          <cell r="Q240"/>
          <cell r="R240"/>
          <cell r="S240"/>
          <cell r="T240"/>
          <cell r="U240"/>
          <cell r="V240">
            <v>36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  <cell r="AA240"/>
          <cell r="AB240"/>
          <cell r="AC240"/>
          <cell r="AD240"/>
          <cell r="AE240"/>
          <cell r="AF240"/>
          <cell r="AG240"/>
          <cell r="AH240"/>
          <cell r="AI240">
            <v>0</v>
          </cell>
          <cell r="AJ240">
            <v>0</v>
          </cell>
          <cell r="AK240">
            <v>0</v>
          </cell>
          <cell r="AL240">
            <v>0</v>
          </cell>
          <cell r="AM240">
            <v>0</v>
          </cell>
          <cell r="AN240"/>
          <cell r="AO240"/>
          <cell r="AP240"/>
          <cell r="AQ240"/>
          <cell r="AR240"/>
          <cell r="AS240"/>
          <cell r="AT240"/>
          <cell r="AU240"/>
          <cell r="AV240">
            <v>0</v>
          </cell>
          <cell r="AW240">
            <v>14</v>
          </cell>
          <cell r="AX240">
            <v>7</v>
          </cell>
          <cell r="AY240">
            <v>15</v>
          </cell>
          <cell r="AZ240">
            <v>0</v>
          </cell>
          <cell r="BA240">
            <v>0</v>
          </cell>
          <cell r="BB240">
            <v>0</v>
          </cell>
          <cell r="BC240">
            <v>0</v>
          </cell>
          <cell r="BD240">
            <v>0</v>
          </cell>
          <cell r="BE240">
            <v>0</v>
          </cell>
          <cell r="BF240">
            <v>0</v>
          </cell>
          <cell r="BG240">
            <v>0</v>
          </cell>
          <cell r="BH240">
            <v>0</v>
          </cell>
        </row>
        <row r="241">
          <cell r="H241">
            <v>241</v>
          </cell>
          <cell r="I241" t="str">
            <v>BARRANQUITA DE CAHUAPANAS</v>
          </cell>
          <cell r="J241">
            <v>10</v>
          </cell>
          <cell r="K241">
            <v>25</v>
          </cell>
          <cell r="L241">
            <v>16</v>
          </cell>
          <cell r="M241">
            <v>0</v>
          </cell>
          <cell r="N241"/>
          <cell r="O241"/>
          <cell r="P241"/>
          <cell r="Q241"/>
          <cell r="R241"/>
          <cell r="S241"/>
          <cell r="T241"/>
          <cell r="U241"/>
          <cell r="V241">
            <v>51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  <cell r="AA241"/>
          <cell r="AB241"/>
          <cell r="AC241"/>
          <cell r="AD241"/>
          <cell r="AE241"/>
          <cell r="AF241"/>
          <cell r="AG241"/>
          <cell r="AH241"/>
          <cell r="AI241">
            <v>0</v>
          </cell>
          <cell r="AJ241">
            <v>0</v>
          </cell>
          <cell r="AK241">
            <v>0</v>
          </cell>
          <cell r="AL241">
            <v>0</v>
          </cell>
          <cell r="AM241">
            <v>0</v>
          </cell>
          <cell r="AN241"/>
          <cell r="AO241"/>
          <cell r="AP241"/>
          <cell r="AQ241"/>
          <cell r="AR241"/>
          <cell r="AS241"/>
          <cell r="AT241"/>
          <cell r="AU241"/>
          <cell r="AV241">
            <v>0</v>
          </cell>
          <cell r="AW241">
            <v>10</v>
          </cell>
          <cell r="AX241">
            <v>25</v>
          </cell>
          <cell r="AY241">
            <v>16</v>
          </cell>
          <cell r="AZ241">
            <v>0</v>
          </cell>
          <cell r="BA241">
            <v>0</v>
          </cell>
          <cell r="BB241">
            <v>0</v>
          </cell>
          <cell r="BC241">
            <v>0</v>
          </cell>
          <cell r="BD241">
            <v>0</v>
          </cell>
          <cell r="BE241">
            <v>0</v>
          </cell>
          <cell r="BF241">
            <v>0</v>
          </cell>
          <cell r="BG241">
            <v>0</v>
          </cell>
          <cell r="BH241">
            <v>0</v>
          </cell>
        </row>
        <row r="242">
          <cell r="H242">
            <v>242</v>
          </cell>
          <cell r="I242" t="str">
            <v>SAN MIGUEL</v>
          </cell>
          <cell r="J242">
            <v>11</v>
          </cell>
          <cell r="K242">
            <v>5</v>
          </cell>
          <cell r="L242">
            <v>4</v>
          </cell>
          <cell r="M242">
            <v>5</v>
          </cell>
          <cell r="N242"/>
          <cell r="O242"/>
          <cell r="P242"/>
          <cell r="Q242"/>
          <cell r="R242"/>
          <cell r="S242"/>
          <cell r="T242"/>
          <cell r="U242"/>
          <cell r="V242">
            <v>25</v>
          </cell>
          <cell r="W242">
            <v>0</v>
          </cell>
          <cell r="X242">
            <v>0</v>
          </cell>
          <cell r="Y242">
            <v>0</v>
          </cell>
          <cell r="Z242">
            <v>4</v>
          </cell>
          <cell r="AA242"/>
          <cell r="AB242"/>
          <cell r="AC242"/>
          <cell r="AD242"/>
          <cell r="AE242"/>
          <cell r="AF242"/>
          <cell r="AG242"/>
          <cell r="AH242"/>
          <cell r="AI242">
            <v>4</v>
          </cell>
          <cell r="AJ242">
            <v>0</v>
          </cell>
          <cell r="AK242">
            <v>0</v>
          </cell>
          <cell r="AL242">
            <v>0</v>
          </cell>
          <cell r="AM242">
            <v>0</v>
          </cell>
          <cell r="AN242"/>
          <cell r="AO242"/>
          <cell r="AP242"/>
          <cell r="AQ242"/>
          <cell r="AR242"/>
          <cell r="AS242"/>
          <cell r="AT242"/>
          <cell r="AU242"/>
          <cell r="AV242">
            <v>0</v>
          </cell>
          <cell r="AW242">
            <v>11</v>
          </cell>
          <cell r="AX242">
            <v>5</v>
          </cell>
          <cell r="AY242">
            <v>4</v>
          </cell>
          <cell r="AZ242">
            <v>9</v>
          </cell>
          <cell r="BA242">
            <v>0</v>
          </cell>
          <cell r="BB242">
            <v>0</v>
          </cell>
          <cell r="BC242">
            <v>0</v>
          </cell>
          <cell r="BD242">
            <v>0</v>
          </cell>
          <cell r="BE242">
            <v>0</v>
          </cell>
          <cell r="BF242">
            <v>0</v>
          </cell>
          <cell r="BG242">
            <v>0</v>
          </cell>
          <cell r="BH242">
            <v>0</v>
          </cell>
        </row>
        <row r="243">
          <cell r="H243">
            <v>243</v>
          </cell>
          <cell r="I243" t="str">
            <v>PALMICHE</v>
          </cell>
          <cell r="J243">
            <v>9</v>
          </cell>
          <cell r="K243">
            <v>27</v>
          </cell>
          <cell r="L243">
            <v>5</v>
          </cell>
          <cell r="M243">
            <v>1</v>
          </cell>
          <cell r="N243"/>
          <cell r="O243"/>
          <cell r="P243"/>
          <cell r="Q243"/>
          <cell r="R243"/>
          <cell r="S243"/>
          <cell r="T243"/>
          <cell r="U243"/>
          <cell r="V243">
            <v>42</v>
          </cell>
          <cell r="W243">
            <v>0</v>
          </cell>
          <cell r="X243">
            <v>0</v>
          </cell>
          <cell r="Y243">
            <v>0</v>
          </cell>
          <cell r="Z243">
            <v>0</v>
          </cell>
          <cell r="AA243"/>
          <cell r="AB243"/>
          <cell r="AC243"/>
          <cell r="AD243"/>
          <cell r="AE243"/>
          <cell r="AF243"/>
          <cell r="AG243"/>
          <cell r="AH243"/>
          <cell r="AI243">
            <v>0</v>
          </cell>
          <cell r="AJ243">
            <v>0</v>
          </cell>
          <cell r="AK243">
            <v>0</v>
          </cell>
          <cell r="AL243">
            <v>0</v>
          </cell>
          <cell r="AM243">
            <v>0</v>
          </cell>
          <cell r="AN243"/>
          <cell r="AO243"/>
          <cell r="AP243"/>
          <cell r="AQ243"/>
          <cell r="AR243"/>
          <cell r="AS243"/>
          <cell r="AT243"/>
          <cell r="AU243"/>
          <cell r="AV243">
            <v>0</v>
          </cell>
          <cell r="AW243">
            <v>9</v>
          </cell>
          <cell r="AX243">
            <v>27</v>
          </cell>
          <cell r="AY243">
            <v>5</v>
          </cell>
          <cell r="AZ243">
            <v>1</v>
          </cell>
          <cell r="BA243">
            <v>0</v>
          </cell>
          <cell r="BB243">
            <v>0</v>
          </cell>
          <cell r="BC243">
            <v>0</v>
          </cell>
          <cell r="BD243">
            <v>0</v>
          </cell>
          <cell r="BE243">
            <v>0</v>
          </cell>
          <cell r="BF243">
            <v>0</v>
          </cell>
          <cell r="BG243">
            <v>0</v>
          </cell>
          <cell r="BH243">
            <v>0</v>
          </cell>
        </row>
        <row r="244">
          <cell r="H244">
            <v>244</v>
          </cell>
          <cell r="I244" t="str">
            <v>KAUPAN</v>
          </cell>
          <cell r="J244">
            <v>16</v>
          </cell>
          <cell r="K244">
            <v>17</v>
          </cell>
          <cell r="L244">
            <v>14</v>
          </cell>
          <cell r="M244">
            <v>0</v>
          </cell>
          <cell r="N244"/>
          <cell r="O244"/>
          <cell r="P244"/>
          <cell r="Q244"/>
          <cell r="R244"/>
          <cell r="S244"/>
          <cell r="T244"/>
          <cell r="U244"/>
          <cell r="V244">
            <v>47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  <cell r="AA244"/>
          <cell r="AB244"/>
          <cell r="AC244"/>
          <cell r="AD244"/>
          <cell r="AE244"/>
          <cell r="AF244"/>
          <cell r="AG244"/>
          <cell r="AH244"/>
          <cell r="AI244">
            <v>0</v>
          </cell>
          <cell r="AJ244">
            <v>0</v>
          </cell>
          <cell r="AK244">
            <v>0</v>
          </cell>
          <cell r="AL244">
            <v>0</v>
          </cell>
          <cell r="AM244">
            <v>0</v>
          </cell>
          <cell r="AN244"/>
          <cell r="AO244"/>
          <cell r="AP244"/>
          <cell r="AQ244"/>
          <cell r="AR244"/>
          <cell r="AS244"/>
          <cell r="AT244"/>
          <cell r="AU244"/>
          <cell r="AV244">
            <v>0</v>
          </cell>
          <cell r="AW244">
            <v>16</v>
          </cell>
          <cell r="AX244">
            <v>17</v>
          </cell>
          <cell r="AY244">
            <v>14</v>
          </cell>
          <cell r="AZ244">
            <v>0</v>
          </cell>
          <cell r="BA244">
            <v>0</v>
          </cell>
          <cell r="BB244">
            <v>0</v>
          </cell>
          <cell r="BC244">
            <v>0</v>
          </cell>
          <cell r="BD244">
            <v>0</v>
          </cell>
          <cell r="BE244">
            <v>0</v>
          </cell>
          <cell r="BF244">
            <v>0</v>
          </cell>
          <cell r="BG244">
            <v>0</v>
          </cell>
          <cell r="BH244">
            <v>0</v>
          </cell>
        </row>
        <row r="245">
          <cell r="H245">
            <v>245</v>
          </cell>
          <cell r="I245" t="str">
            <v>SAN ANTONIO de Cahuapanas</v>
          </cell>
          <cell r="J245">
            <v>3</v>
          </cell>
          <cell r="K245">
            <v>0</v>
          </cell>
          <cell r="L245">
            <v>2</v>
          </cell>
          <cell r="M245">
            <v>0</v>
          </cell>
          <cell r="N245"/>
          <cell r="O245"/>
          <cell r="P245"/>
          <cell r="Q245"/>
          <cell r="R245"/>
          <cell r="S245"/>
          <cell r="T245"/>
          <cell r="U245"/>
          <cell r="V245">
            <v>5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  <cell r="AA245"/>
          <cell r="AB245"/>
          <cell r="AC245"/>
          <cell r="AD245"/>
          <cell r="AE245"/>
          <cell r="AF245"/>
          <cell r="AG245"/>
          <cell r="AH245"/>
          <cell r="AI245">
            <v>0</v>
          </cell>
          <cell r="AJ245">
            <v>0</v>
          </cell>
          <cell r="AK245">
            <v>0</v>
          </cell>
          <cell r="AL245">
            <v>0</v>
          </cell>
          <cell r="AM245">
            <v>0</v>
          </cell>
          <cell r="AN245"/>
          <cell r="AO245"/>
          <cell r="AP245"/>
          <cell r="AQ245"/>
          <cell r="AR245"/>
          <cell r="AS245"/>
          <cell r="AT245"/>
          <cell r="AU245"/>
          <cell r="AV245">
            <v>0</v>
          </cell>
          <cell r="AW245">
            <v>3</v>
          </cell>
          <cell r="AX245">
            <v>0</v>
          </cell>
          <cell r="AY245">
            <v>2</v>
          </cell>
          <cell r="AZ245">
            <v>0</v>
          </cell>
          <cell r="BA245">
            <v>0</v>
          </cell>
          <cell r="BB245">
            <v>0</v>
          </cell>
          <cell r="BC245">
            <v>0</v>
          </cell>
          <cell r="BD245">
            <v>0</v>
          </cell>
          <cell r="BE245">
            <v>0</v>
          </cell>
          <cell r="BF245">
            <v>0</v>
          </cell>
          <cell r="BG245">
            <v>0</v>
          </cell>
          <cell r="BH245">
            <v>0</v>
          </cell>
        </row>
        <row r="246">
          <cell r="H246">
            <v>246</v>
          </cell>
          <cell r="I246" t="str">
            <v xml:space="preserve">SARAMIRIZA </v>
          </cell>
          <cell r="J246">
            <v>10</v>
          </cell>
          <cell r="K246">
            <v>8</v>
          </cell>
          <cell r="L246">
            <v>15</v>
          </cell>
          <cell r="M246">
            <v>2</v>
          </cell>
          <cell r="N246"/>
          <cell r="O246"/>
          <cell r="P246"/>
          <cell r="Q246"/>
          <cell r="R246"/>
          <cell r="S246"/>
          <cell r="T246"/>
          <cell r="U246"/>
          <cell r="V246">
            <v>35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  <cell r="AA246"/>
          <cell r="AB246"/>
          <cell r="AC246"/>
          <cell r="AD246"/>
          <cell r="AE246"/>
          <cell r="AF246"/>
          <cell r="AG246"/>
          <cell r="AH246"/>
          <cell r="AI246">
            <v>0</v>
          </cell>
          <cell r="AJ246">
            <v>0</v>
          </cell>
          <cell r="AK246">
            <v>0</v>
          </cell>
          <cell r="AL246">
            <v>0</v>
          </cell>
          <cell r="AM246">
            <v>0</v>
          </cell>
          <cell r="AN246"/>
          <cell r="AO246"/>
          <cell r="AP246"/>
          <cell r="AQ246"/>
          <cell r="AR246"/>
          <cell r="AS246"/>
          <cell r="AT246"/>
          <cell r="AU246"/>
          <cell r="AV246">
            <v>0</v>
          </cell>
          <cell r="AW246">
            <v>10</v>
          </cell>
          <cell r="AX246">
            <v>8</v>
          </cell>
          <cell r="AY246">
            <v>15</v>
          </cell>
          <cell r="AZ246">
            <v>2</v>
          </cell>
          <cell r="BA246">
            <v>0</v>
          </cell>
          <cell r="BB246">
            <v>0</v>
          </cell>
          <cell r="BC246">
            <v>0</v>
          </cell>
          <cell r="BD246">
            <v>0</v>
          </cell>
          <cell r="BE246">
            <v>0</v>
          </cell>
          <cell r="BF246">
            <v>0</v>
          </cell>
          <cell r="BG246">
            <v>0</v>
          </cell>
          <cell r="BH246">
            <v>0</v>
          </cell>
        </row>
        <row r="247">
          <cell r="H247">
            <v>247</v>
          </cell>
          <cell r="I247" t="str">
            <v>BORJA</v>
          </cell>
          <cell r="J247">
            <v>1</v>
          </cell>
          <cell r="K247">
            <v>14</v>
          </cell>
          <cell r="L247">
            <v>0</v>
          </cell>
          <cell r="M247">
            <v>0</v>
          </cell>
          <cell r="N247"/>
          <cell r="O247"/>
          <cell r="P247"/>
          <cell r="Q247"/>
          <cell r="R247"/>
          <cell r="S247"/>
          <cell r="T247"/>
          <cell r="U247"/>
          <cell r="V247">
            <v>15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  <cell r="AA247"/>
          <cell r="AB247"/>
          <cell r="AC247"/>
          <cell r="AD247"/>
          <cell r="AE247"/>
          <cell r="AF247"/>
          <cell r="AG247"/>
          <cell r="AH247"/>
          <cell r="AI247">
            <v>0</v>
          </cell>
          <cell r="AJ247">
            <v>0</v>
          </cell>
          <cell r="AK247">
            <v>0</v>
          </cell>
          <cell r="AL247">
            <v>0</v>
          </cell>
          <cell r="AM247">
            <v>0</v>
          </cell>
          <cell r="AN247"/>
          <cell r="AO247"/>
          <cell r="AP247"/>
          <cell r="AQ247"/>
          <cell r="AR247"/>
          <cell r="AS247"/>
          <cell r="AT247"/>
          <cell r="AU247"/>
          <cell r="AV247">
            <v>0</v>
          </cell>
          <cell r="AW247">
            <v>1</v>
          </cell>
          <cell r="AX247">
            <v>14</v>
          </cell>
          <cell r="AY247">
            <v>0</v>
          </cell>
          <cell r="AZ247">
            <v>0</v>
          </cell>
          <cell r="BA247">
            <v>0</v>
          </cell>
          <cell r="BB247">
            <v>0</v>
          </cell>
          <cell r="BC247">
            <v>0</v>
          </cell>
          <cell r="BD247">
            <v>0</v>
          </cell>
          <cell r="BE247">
            <v>0</v>
          </cell>
          <cell r="BF247">
            <v>0</v>
          </cell>
          <cell r="BG247">
            <v>0</v>
          </cell>
          <cell r="BH247">
            <v>0</v>
          </cell>
        </row>
        <row r="248">
          <cell r="H248">
            <v>248</v>
          </cell>
          <cell r="I248" t="str">
            <v>FELIX FLORES</v>
          </cell>
          <cell r="J248">
            <v>0</v>
          </cell>
          <cell r="K248">
            <v>0</v>
          </cell>
          <cell r="L248">
            <v>3</v>
          </cell>
          <cell r="M248">
            <v>0</v>
          </cell>
          <cell r="N248"/>
          <cell r="O248"/>
          <cell r="P248"/>
          <cell r="Q248"/>
          <cell r="R248"/>
          <cell r="S248"/>
          <cell r="T248"/>
          <cell r="U248"/>
          <cell r="V248">
            <v>3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  <cell r="AA248"/>
          <cell r="AB248"/>
          <cell r="AC248"/>
          <cell r="AD248"/>
          <cell r="AE248"/>
          <cell r="AF248"/>
          <cell r="AG248"/>
          <cell r="AH248"/>
          <cell r="AI248">
            <v>0</v>
          </cell>
          <cell r="AJ248">
            <v>0</v>
          </cell>
          <cell r="AK248">
            <v>0</v>
          </cell>
          <cell r="AL248">
            <v>3</v>
          </cell>
          <cell r="AM248">
            <v>0</v>
          </cell>
          <cell r="AN248"/>
          <cell r="AO248"/>
          <cell r="AP248"/>
          <cell r="AQ248"/>
          <cell r="AR248"/>
          <cell r="AS248"/>
          <cell r="AT248"/>
          <cell r="AU248"/>
          <cell r="AV248">
            <v>3</v>
          </cell>
          <cell r="AW248">
            <v>0</v>
          </cell>
          <cell r="AX248">
            <v>0</v>
          </cell>
          <cell r="AY248">
            <v>6</v>
          </cell>
          <cell r="AZ248">
            <v>0</v>
          </cell>
          <cell r="BA248">
            <v>0</v>
          </cell>
          <cell r="BB248">
            <v>0</v>
          </cell>
          <cell r="BC248">
            <v>0</v>
          </cell>
          <cell r="BD248">
            <v>0</v>
          </cell>
          <cell r="BE248">
            <v>0</v>
          </cell>
          <cell r="BF248">
            <v>0</v>
          </cell>
          <cell r="BG248">
            <v>0</v>
          </cell>
          <cell r="BH248">
            <v>0</v>
          </cell>
        </row>
        <row r="249">
          <cell r="H249">
            <v>249</v>
          </cell>
          <cell r="I249" t="str">
            <v>SACHA PAPA</v>
          </cell>
          <cell r="J249">
            <v>21</v>
          </cell>
          <cell r="K249">
            <v>0</v>
          </cell>
          <cell r="L249">
            <v>0</v>
          </cell>
          <cell r="M249">
            <v>0</v>
          </cell>
          <cell r="N249"/>
          <cell r="O249"/>
          <cell r="P249"/>
          <cell r="Q249"/>
          <cell r="R249"/>
          <cell r="S249"/>
          <cell r="T249"/>
          <cell r="U249"/>
          <cell r="V249">
            <v>21</v>
          </cell>
          <cell r="W249">
            <v>2</v>
          </cell>
          <cell r="X249">
            <v>0</v>
          </cell>
          <cell r="Y249">
            <v>0</v>
          </cell>
          <cell r="Z249">
            <v>0</v>
          </cell>
          <cell r="AA249"/>
          <cell r="AB249"/>
          <cell r="AC249"/>
          <cell r="AD249"/>
          <cell r="AE249"/>
          <cell r="AF249"/>
          <cell r="AG249"/>
          <cell r="AH249"/>
          <cell r="AI249">
            <v>2</v>
          </cell>
          <cell r="AJ249">
            <v>0</v>
          </cell>
          <cell r="AK249">
            <v>0</v>
          </cell>
          <cell r="AL249">
            <v>0</v>
          </cell>
          <cell r="AM249">
            <v>0</v>
          </cell>
          <cell r="AN249"/>
          <cell r="AO249"/>
          <cell r="AP249"/>
          <cell r="AQ249"/>
          <cell r="AR249"/>
          <cell r="AS249"/>
          <cell r="AT249"/>
          <cell r="AU249"/>
          <cell r="AV249">
            <v>0</v>
          </cell>
          <cell r="AW249">
            <v>23</v>
          </cell>
          <cell r="AX249">
            <v>0</v>
          </cell>
          <cell r="AY249">
            <v>0</v>
          </cell>
          <cell r="AZ249">
            <v>0</v>
          </cell>
          <cell r="BA249">
            <v>0</v>
          </cell>
          <cell r="BB249">
            <v>0</v>
          </cell>
          <cell r="BC249">
            <v>0</v>
          </cell>
          <cell r="BD249">
            <v>0</v>
          </cell>
          <cell r="BE249">
            <v>0</v>
          </cell>
          <cell r="BF249">
            <v>0</v>
          </cell>
          <cell r="BG249">
            <v>0</v>
          </cell>
          <cell r="BH249">
            <v>0</v>
          </cell>
        </row>
        <row r="250">
          <cell r="H250">
            <v>250</v>
          </cell>
          <cell r="I250" t="str">
            <v>ATAHUALPA</v>
          </cell>
          <cell r="J250">
            <v>14</v>
          </cell>
          <cell r="K250">
            <v>0</v>
          </cell>
          <cell r="L250">
            <v>0</v>
          </cell>
          <cell r="M250">
            <v>0</v>
          </cell>
          <cell r="N250"/>
          <cell r="O250"/>
          <cell r="P250"/>
          <cell r="Q250"/>
          <cell r="R250"/>
          <cell r="S250"/>
          <cell r="T250"/>
          <cell r="U250"/>
          <cell r="V250">
            <v>14</v>
          </cell>
          <cell r="W250">
            <v>3</v>
          </cell>
          <cell r="X250">
            <v>1</v>
          </cell>
          <cell r="Y250">
            <v>0</v>
          </cell>
          <cell r="Z250">
            <v>0</v>
          </cell>
          <cell r="AA250"/>
          <cell r="AB250"/>
          <cell r="AC250"/>
          <cell r="AD250"/>
          <cell r="AE250"/>
          <cell r="AF250"/>
          <cell r="AG250"/>
          <cell r="AH250"/>
          <cell r="AI250">
            <v>4</v>
          </cell>
          <cell r="AJ250">
            <v>0</v>
          </cell>
          <cell r="AK250">
            <v>0</v>
          </cell>
          <cell r="AL250">
            <v>0</v>
          </cell>
          <cell r="AM250">
            <v>0</v>
          </cell>
          <cell r="AN250"/>
          <cell r="AO250"/>
          <cell r="AP250"/>
          <cell r="AQ250"/>
          <cell r="AR250"/>
          <cell r="AS250"/>
          <cell r="AT250"/>
          <cell r="AU250"/>
          <cell r="AV250">
            <v>0</v>
          </cell>
          <cell r="AW250">
            <v>17</v>
          </cell>
          <cell r="AX250">
            <v>1</v>
          </cell>
          <cell r="AY250">
            <v>0</v>
          </cell>
          <cell r="AZ250">
            <v>0</v>
          </cell>
          <cell r="BA250">
            <v>0</v>
          </cell>
          <cell r="BB250">
            <v>0</v>
          </cell>
          <cell r="BC250">
            <v>0</v>
          </cell>
          <cell r="BD250">
            <v>0</v>
          </cell>
          <cell r="BE250">
            <v>0</v>
          </cell>
          <cell r="BF250">
            <v>0</v>
          </cell>
          <cell r="BG250">
            <v>0</v>
          </cell>
          <cell r="BH250">
            <v>0</v>
          </cell>
        </row>
        <row r="251">
          <cell r="H251">
            <v>251</v>
          </cell>
          <cell r="I251" t="str">
            <v>PUERTO AMERICA De Morona</v>
          </cell>
          <cell r="J251">
            <v>7</v>
          </cell>
          <cell r="K251">
            <v>11</v>
          </cell>
          <cell r="L251">
            <v>8</v>
          </cell>
          <cell r="M251">
            <v>13</v>
          </cell>
          <cell r="N251"/>
          <cell r="O251"/>
          <cell r="P251"/>
          <cell r="Q251"/>
          <cell r="R251"/>
          <cell r="S251"/>
          <cell r="T251"/>
          <cell r="U251"/>
          <cell r="V251">
            <v>39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  <cell r="AA251"/>
          <cell r="AB251"/>
          <cell r="AC251"/>
          <cell r="AD251"/>
          <cell r="AE251"/>
          <cell r="AF251"/>
          <cell r="AG251"/>
          <cell r="AH251"/>
          <cell r="AI251">
            <v>0</v>
          </cell>
          <cell r="AJ251">
            <v>0</v>
          </cell>
          <cell r="AK251">
            <v>0</v>
          </cell>
          <cell r="AL251">
            <v>0</v>
          </cell>
          <cell r="AM251">
            <v>0</v>
          </cell>
          <cell r="AN251"/>
          <cell r="AO251"/>
          <cell r="AP251"/>
          <cell r="AQ251"/>
          <cell r="AR251"/>
          <cell r="AS251"/>
          <cell r="AT251"/>
          <cell r="AU251"/>
          <cell r="AV251">
            <v>0</v>
          </cell>
          <cell r="AW251">
            <v>7</v>
          </cell>
          <cell r="AX251">
            <v>11</v>
          </cell>
          <cell r="AY251">
            <v>8</v>
          </cell>
          <cell r="AZ251">
            <v>13</v>
          </cell>
          <cell r="BA251">
            <v>0</v>
          </cell>
          <cell r="BB251">
            <v>0</v>
          </cell>
          <cell r="BC251">
            <v>0</v>
          </cell>
          <cell r="BD251">
            <v>0</v>
          </cell>
          <cell r="BE251">
            <v>0</v>
          </cell>
          <cell r="BF251">
            <v>0</v>
          </cell>
          <cell r="BG251">
            <v>0</v>
          </cell>
          <cell r="BH251">
            <v>0</v>
          </cell>
        </row>
        <row r="252">
          <cell r="H252">
            <v>252</v>
          </cell>
          <cell r="I252" t="str">
            <v>PUERTO ALEGRIA de Morona</v>
          </cell>
          <cell r="J252">
            <v>2</v>
          </cell>
          <cell r="K252">
            <v>4</v>
          </cell>
          <cell r="L252">
            <v>3</v>
          </cell>
          <cell r="M252">
            <v>8</v>
          </cell>
          <cell r="N252"/>
          <cell r="O252"/>
          <cell r="P252"/>
          <cell r="Q252"/>
          <cell r="R252"/>
          <cell r="S252"/>
          <cell r="T252"/>
          <cell r="U252"/>
          <cell r="V252">
            <v>17</v>
          </cell>
          <cell r="W252">
            <v>7</v>
          </cell>
          <cell r="X252">
            <v>0</v>
          </cell>
          <cell r="Y252">
            <v>0</v>
          </cell>
          <cell r="Z252">
            <v>0</v>
          </cell>
          <cell r="AA252"/>
          <cell r="AB252"/>
          <cell r="AC252"/>
          <cell r="AD252"/>
          <cell r="AE252"/>
          <cell r="AF252"/>
          <cell r="AG252"/>
          <cell r="AH252"/>
          <cell r="AI252">
            <v>7</v>
          </cell>
          <cell r="AJ252">
            <v>0</v>
          </cell>
          <cell r="AK252">
            <v>0</v>
          </cell>
          <cell r="AL252">
            <v>0</v>
          </cell>
          <cell r="AM252">
            <v>0</v>
          </cell>
          <cell r="AN252"/>
          <cell r="AO252"/>
          <cell r="AP252"/>
          <cell r="AQ252"/>
          <cell r="AR252"/>
          <cell r="AS252"/>
          <cell r="AT252"/>
          <cell r="AU252"/>
          <cell r="AV252">
            <v>0</v>
          </cell>
          <cell r="AW252">
            <v>9</v>
          </cell>
          <cell r="AX252">
            <v>4</v>
          </cell>
          <cell r="AY252">
            <v>3</v>
          </cell>
          <cell r="AZ252">
            <v>8</v>
          </cell>
          <cell r="BA252">
            <v>0</v>
          </cell>
          <cell r="BB252">
            <v>0</v>
          </cell>
          <cell r="BC252">
            <v>0</v>
          </cell>
          <cell r="BD252">
            <v>0</v>
          </cell>
          <cell r="BE252">
            <v>0</v>
          </cell>
          <cell r="BF252">
            <v>0</v>
          </cell>
          <cell r="BG252">
            <v>0</v>
          </cell>
          <cell r="BH252">
            <v>0</v>
          </cell>
        </row>
        <row r="253">
          <cell r="H253">
            <v>253</v>
          </cell>
          <cell r="I253" t="str">
            <v>PIJUAYAL</v>
          </cell>
          <cell r="J253">
            <v>1</v>
          </cell>
          <cell r="K253">
            <v>0</v>
          </cell>
          <cell r="L253">
            <v>0</v>
          </cell>
          <cell r="M253">
            <v>0</v>
          </cell>
          <cell r="N253"/>
          <cell r="O253"/>
          <cell r="P253"/>
          <cell r="Q253"/>
          <cell r="R253"/>
          <cell r="S253"/>
          <cell r="T253"/>
          <cell r="U253"/>
          <cell r="V253">
            <v>1</v>
          </cell>
          <cell r="W253">
            <v>0</v>
          </cell>
          <cell r="X253">
            <v>0</v>
          </cell>
          <cell r="Y253">
            <v>1</v>
          </cell>
          <cell r="Z253">
            <v>0</v>
          </cell>
          <cell r="AA253"/>
          <cell r="AB253"/>
          <cell r="AC253"/>
          <cell r="AD253"/>
          <cell r="AE253"/>
          <cell r="AF253"/>
          <cell r="AG253"/>
          <cell r="AH253"/>
          <cell r="AI253">
            <v>1</v>
          </cell>
          <cell r="AJ253">
            <v>0</v>
          </cell>
          <cell r="AK253">
            <v>0</v>
          </cell>
          <cell r="AL253">
            <v>0</v>
          </cell>
          <cell r="AM253">
            <v>0</v>
          </cell>
          <cell r="AN253"/>
          <cell r="AO253"/>
          <cell r="AP253"/>
          <cell r="AQ253"/>
          <cell r="AR253"/>
          <cell r="AS253"/>
          <cell r="AT253"/>
          <cell r="AU253"/>
          <cell r="AV253">
            <v>0</v>
          </cell>
          <cell r="AW253">
            <v>1</v>
          </cell>
          <cell r="AX253">
            <v>0</v>
          </cell>
          <cell r="AY253">
            <v>1</v>
          </cell>
          <cell r="AZ253">
            <v>0</v>
          </cell>
          <cell r="BA253">
            <v>0</v>
          </cell>
          <cell r="BB253">
            <v>0</v>
          </cell>
          <cell r="BC253">
            <v>0</v>
          </cell>
          <cell r="BD253">
            <v>0</v>
          </cell>
          <cell r="BE253">
            <v>0</v>
          </cell>
          <cell r="BF253">
            <v>0</v>
          </cell>
          <cell r="BG253">
            <v>0</v>
          </cell>
          <cell r="BH253">
            <v>0</v>
          </cell>
        </row>
        <row r="254">
          <cell r="H254">
            <v>254</v>
          </cell>
          <cell r="I254" t="str">
            <v>CABALLITO</v>
          </cell>
          <cell r="J254">
            <v>1</v>
          </cell>
          <cell r="K254">
            <v>4</v>
          </cell>
          <cell r="L254">
            <v>0</v>
          </cell>
          <cell r="M254">
            <v>1</v>
          </cell>
          <cell r="N254"/>
          <cell r="O254"/>
          <cell r="P254"/>
          <cell r="Q254"/>
          <cell r="R254"/>
          <cell r="S254"/>
          <cell r="T254"/>
          <cell r="U254"/>
          <cell r="V254">
            <v>6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  <cell r="AA254"/>
          <cell r="AB254"/>
          <cell r="AC254"/>
          <cell r="AD254"/>
          <cell r="AE254"/>
          <cell r="AF254"/>
          <cell r="AG254"/>
          <cell r="AH254"/>
          <cell r="AI254">
            <v>0</v>
          </cell>
          <cell r="AJ254">
            <v>0</v>
          </cell>
          <cell r="AK254">
            <v>0</v>
          </cell>
          <cell r="AL254">
            <v>0</v>
          </cell>
          <cell r="AM254">
            <v>0</v>
          </cell>
          <cell r="AN254"/>
          <cell r="AO254"/>
          <cell r="AP254"/>
          <cell r="AQ254"/>
          <cell r="AR254"/>
          <cell r="AS254"/>
          <cell r="AT254"/>
          <cell r="AU254"/>
          <cell r="AV254">
            <v>0</v>
          </cell>
          <cell r="AW254">
            <v>1</v>
          </cell>
          <cell r="AX254">
            <v>4</v>
          </cell>
          <cell r="AY254">
            <v>0</v>
          </cell>
          <cell r="AZ254">
            <v>1</v>
          </cell>
          <cell r="BA254">
            <v>0</v>
          </cell>
          <cell r="BB254">
            <v>0</v>
          </cell>
          <cell r="BC254">
            <v>0</v>
          </cell>
          <cell r="BD254">
            <v>0</v>
          </cell>
          <cell r="BE254">
            <v>0</v>
          </cell>
          <cell r="BF254">
            <v>0</v>
          </cell>
          <cell r="BG254">
            <v>0</v>
          </cell>
          <cell r="BH254">
            <v>0</v>
          </cell>
        </row>
        <row r="255">
          <cell r="H255">
            <v>255</v>
          </cell>
          <cell r="I255" t="str">
            <v>SAN JUAN de Morona</v>
          </cell>
          <cell r="J255">
            <v>1</v>
          </cell>
          <cell r="K255">
            <v>2</v>
          </cell>
          <cell r="L255">
            <v>1</v>
          </cell>
          <cell r="M255">
            <v>0</v>
          </cell>
          <cell r="N255"/>
          <cell r="O255"/>
          <cell r="P255"/>
          <cell r="Q255"/>
          <cell r="R255"/>
          <cell r="S255"/>
          <cell r="T255"/>
          <cell r="U255"/>
          <cell r="V255">
            <v>4</v>
          </cell>
          <cell r="W255">
            <v>0</v>
          </cell>
          <cell r="X255">
            <v>0</v>
          </cell>
          <cell r="Y255">
            <v>0</v>
          </cell>
          <cell r="Z255">
            <v>0</v>
          </cell>
          <cell r="AA255"/>
          <cell r="AB255"/>
          <cell r="AC255"/>
          <cell r="AD255"/>
          <cell r="AE255"/>
          <cell r="AF255"/>
          <cell r="AG255"/>
          <cell r="AH255"/>
          <cell r="AI255">
            <v>0</v>
          </cell>
          <cell r="AJ255">
            <v>0</v>
          </cell>
          <cell r="AK255">
            <v>0</v>
          </cell>
          <cell r="AL255">
            <v>0</v>
          </cell>
          <cell r="AM255">
            <v>0</v>
          </cell>
          <cell r="AN255"/>
          <cell r="AO255"/>
          <cell r="AP255"/>
          <cell r="AQ255"/>
          <cell r="AR255"/>
          <cell r="AS255"/>
          <cell r="AT255"/>
          <cell r="AU255"/>
          <cell r="AV255">
            <v>0</v>
          </cell>
          <cell r="AW255">
            <v>1</v>
          </cell>
          <cell r="AX255">
            <v>2</v>
          </cell>
          <cell r="AY255">
            <v>1</v>
          </cell>
          <cell r="AZ255">
            <v>0</v>
          </cell>
          <cell r="BA255">
            <v>0</v>
          </cell>
          <cell r="BB255">
            <v>0</v>
          </cell>
          <cell r="BC255">
            <v>0</v>
          </cell>
          <cell r="BD255">
            <v>0</v>
          </cell>
          <cell r="BE255">
            <v>0</v>
          </cell>
          <cell r="BF255">
            <v>0</v>
          </cell>
          <cell r="BG255">
            <v>0</v>
          </cell>
          <cell r="BH255">
            <v>0</v>
          </cell>
        </row>
        <row r="256">
          <cell r="H256">
            <v>256</v>
          </cell>
          <cell r="I256" t="str">
            <v>PANINTZA</v>
          </cell>
          <cell r="J256">
            <v>10</v>
          </cell>
          <cell r="K256">
            <v>9</v>
          </cell>
          <cell r="L256">
            <v>6</v>
          </cell>
          <cell r="M256">
            <v>0</v>
          </cell>
          <cell r="N256"/>
          <cell r="O256"/>
          <cell r="P256"/>
          <cell r="Q256"/>
          <cell r="R256"/>
          <cell r="S256"/>
          <cell r="T256"/>
          <cell r="U256"/>
          <cell r="V256">
            <v>25</v>
          </cell>
          <cell r="W256">
            <v>0</v>
          </cell>
          <cell r="X256">
            <v>0</v>
          </cell>
          <cell r="Y256">
            <v>0</v>
          </cell>
          <cell r="Z256">
            <v>0</v>
          </cell>
          <cell r="AA256"/>
          <cell r="AB256"/>
          <cell r="AC256"/>
          <cell r="AD256"/>
          <cell r="AE256"/>
          <cell r="AF256"/>
          <cell r="AG256"/>
          <cell r="AH256"/>
          <cell r="AI256">
            <v>0</v>
          </cell>
          <cell r="AJ256">
            <v>0</v>
          </cell>
          <cell r="AK256">
            <v>0</v>
          </cell>
          <cell r="AL256">
            <v>0</v>
          </cell>
          <cell r="AM256">
            <v>0</v>
          </cell>
          <cell r="AN256"/>
          <cell r="AO256"/>
          <cell r="AP256"/>
          <cell r="AQ256"/>
          <cell r="AR256"/>
          <cell r="AS256"/>
          <cell r="AT256"/>
          <cell r="AU256"/>
          <cell r="AV256">
            <v>0</v>
          </cell>
          <cell r="AW256">
            <v>10</v>
          </cell>
          <cell r="AX256">
            <v>9</v>
          </cell>
          <cell r="AY256">
            <v>6</v>
          </cell>
          <cell r="AZ256">
            <v>0</v>
          </cell>
          <cell r="BA256">
            <v>0</v>
          </cell>
          <cell r="BB256">
            <v>0</v>
          </cell>
          <cell r="BC256">
            <v>0</v>
          </cell>
          <cell r="BD256">
            <v>0</v>
          </cell>
          <cell r="BE256">
            <v>0</v>
          </cell>
          <cell r="BF256">
            <v>0</v>
          </cell>
          <cell r="BG256">
            <v>0</v>
          </cell>
          <cell r="BH256">
            <v>0</v>
          </cell>
        </row>
        <row r="257">
          <cell r="H257">
            <v>257</v>
          </cell>
          <cell r="I257" t="str">
            <v>SHINGUITO</v>
          </cell>
          <cell r="J257">
            <v>6</v>
          </cell>
          <cell r="K257">
            <v>5</v>
          </cell>
          <cell r="L257">
            <v>0</v>
          </cell>
          <cell r="M257">
            <v>0</v>
          </cell>
          <cell r="N257"/>
          <cell r="O257"/>
          <cell r="P257"/>
          <cell r="Q257"/>
          <cell r="R257"/>
          <cell r="S257"/>
          <cell r="T257"/>
          <cell r="U257"/>
          <cell r="V257">
            <v>11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  <cell r="AA257"/>
          <cell r="AB257"/>
          <cell r="AC257"/>
          <cell r="AD257"/>
          <cell r="AE257"/>
          <cell r="AF257"/>
          <cell r="AG257"/>
          <cell r="AH257"/>
          <cell r="AI257">
            <v>0</v>
          </cell>
          <cell r="AJ257">
            <v>0</v>
          </cell>
          <cell r="AK257">
            <v>0</v>
          </cell>
          <cell r="AL257">
            <v>0</v>
          </cell>
          <cell r="AM257">
            <v>0</v>
          </cell>
          <cell r="AN257"/>
          <cell r="AO257"/>
          <cell r="AP257"/>
          <cell r="AQ257"/>
          <cell r="AR257"/>
          <cell r="AS257"/>
          <cell r="AT257"/>
          <cell r="AU257"/>
          <cell r="AV257">
            <v>0</v>
          </cell>
          <cell r="AW257">
            <v>6</v>
          </cell>
          <cell r="AX257">
            <v>5</v>
          </cell>
          <cell r="AY257">
            <v>0</v>
          </cell>
          <cell r="AZ257">
            <v>0</v>
          </cell>
          <cell r="BA257">
            <v>0</v>
          </cell>
          <cell r="BB257">
            <v>0</v>
          </cell>
          <cell r="BC257">
            <v>0</v>
          </cell>
          <cell r="BD257">
            <v>0</v>
          </cell>
          <cell r="BE257">
            <v>0</v>
          </cell>
          <cell r="BF257">
            <v>0</v>
          </cell>
          <cell r="BG257">
            <v>0</v>
          </cell>
          <cell r="BH257">
            <v>0</v>
          </cell>
        </row>
        <row r="258">
          <cell r="H258">
            <v>258</v>
          </cell>
          <cell r="I258" t="str">
            <v>NUEVO ANDOAS</v>
          </cell>
          <cell r="J258">
            <v>36</v>
          </cell>
          <cell r="K258">
            <v>23</v>
          </cell>
          <cell r="L258">
            <v>12</v>
          </cell>
          <cell r="M258">
            <v>26</v>
          </cell>
          <cell r="N258"/>
          <cell r="O258"/>
          <cell r="P258"/>
          <cell r="Q258"/>
          <cell r="R258"/>
          <cell r="S258"/>
          <cell r="T258"/>
          <cell r="U258"/>
          <cell r="V258">
            <v>97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  <cell r="AA258"/>
          <cell r="AB258"/>
          <cell r="AC258"/>
          <cell r="AD258"/>
          <cell r="AE258"/>
          <cell r="AF258"/>
          <cell r="AG258"/>
          <cell r="AH258"/>
          <cell r="AI258">
            <v>0</v>
          </cell>
          <cell r="AJ258">
            <v>0</v>
          </cell>
          <cell r="AK258">
            <v>0</v>
          </cell>
          <cell r="AL258">
            <v>0</v>
          </cell>
          <cell r="AM258">
            <v>0</v>
          </cell>
          <cell r="AN258"/>
          <cell r="AO258"/>
          <cell r="AP258"/>
          <cell r="AQ258"/>
          <cell r="AR258"/>
          <cell r="AS258"/>
          <cell r="AT258"/>
          <cell r="AU258"/>
          <cell r="AV258">
            <v>0</v>
          </cell>
          <cell r="AW258">
            <v>36</v>
          </cell>
          <cell r="AX258">
            <v>23</v>
          </cell>
          <cell r="AY258">
            <v>12</v>
          </cell>
          <cell r="AZ258">
            <v>26</v>
          </cell>
          <cell r="BA258">
            <v>0</v>
          </cell>
          <cell r="BB258">
            <v>0</v>
          </cell>
          <cell r="BC258">
            <v>0</v>
          </cell>
          <cell r="BD258">
            <v>0</v>
          </cell>
          <cell r="BE258">
            <v>0</v>
          </cell>
          <cell r="BF258">
            <v>0</v>
          </cell>
          <cell r="BG258">
            <v>0</v>
          </cell>
          <cell r="BH258">
            <v>0</v>
          </cell>
        </row>
        <row r="259">
          <cell r="H259">
            <v>259</v>
          </cell>
          <cell r="I259" t="str">
            <v>ANDOAS VIEJO</v>
          </cell>
          <cell r="J259">
            <v>13</v>
          </cell>
          <cell r="K259">
            <v>13</v>
          </cell>
          <cell r="L259">
            <v>8</v>
          </cell>
          <cell r="M259">
            <v>13</v>
          </cell>
          <cell r="N259"/>
          <cell r="O259"/>
          <cell r="P259"/>
          <cell r="Q259"/>
          <cell r="R259"/>
          <cell r="S259"/>
          <cell r="T259"/>
          <cell r="U259"/>
          <cell r="V259">
            <v>47</v>
          </cell>
          <cell r="W259">
            <v>0</v>
          </cell>
          <cell r="X259">
            <v>0</v>
          </cell>
          <cell r="Y259">
            <v>0</v>
          </cell>
          <cell r="Z259">
            <v>0</v>
          </cell>
          <cell r="AA259"/>
          <cell r="AB259"/>
          <cell r="AC259"/>
          <cell r="AD259"/>
          <cell r="AE259"/>
          <cell r="AF259"/>
          <cell r="AG259"/>
          <cell r="AH259"/>
          <cell r="AI259">
            <v>0</v>
          </cell>
          <cell r="AJ259">
            <v>0</v>
          </cell>
          <cell r="AK259">
            <v>0</v>
          </cell>
          <cell r="AL259">
            <v>0</v>
          </cell>
          <cell r="AM259">
            <v>0</v>
          </cell>
          <cell r="AN259"/>
          <cell r="AO259"/>
          <cell r="AP259"/>
          <cell r="AQ259"/>
          <cell r="AR259"/>
          <cell r="AS259"/>
          <cell r="AT259"/>
          <cell r="AU259"/>
          <cell r="AV259">
            <v>0</v>
          </cell>
          <cell r="AW259">
            <v>13</v>
          </cell>
          <cell r="AX259">
            <v>13</v>
          </cell>
          <cell r="AY259">
            <v>8</v>
          </cell>
          <cell r="AZ259">
            <v>13</v>
          </cell>
          <cell r="BA259">
            <v>0</v>
          </cell>
          <cell r="BB259">
            <v>0</v>
          </cell>
          <cell r="BC259">
            <v>0</v>
          </cell>
          <cell r="BD259">
            <v>0</v>
          </cell>
          <cell r="BE259">
            <v>0</v>
          </cell>
          <cell r="BF259">
            <v>0</v>
          </cell>
          <cell r="BG259">
            <v>0</v>
          </cell>
          <cell r="BH259">
            <v>0</v>
          </cell>
        </row>
        <row r="260">
          <cell r="H260">
            <v>260</v>
          </cell>
          <cell r="I260" t="str">
            <v>ALIANZA CRISTIANA</v>
          </cell>
          <cell r="J260">
            <v>13</v>
          </cell>
          <cell r="K260">
            <v>19</v>
          </cell>
          <cell r="L260">
            <v>6</v>
          </cell>
          <cell r="M260">
            <v>4</v>
          </cell>
          <cell r="N260"/>
          <cell r="O260"/>
          <cell r="P260"/>
          <cell r="Q260"/>
          <cell r="R260"/>
          <cell r="S260"/>
          <cell r="T260"/>
          <cell r="U260"/>
          <cell r="V260">
            <v>42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  <cell r="AA260"/>
          <cell r="AB260"/>
          <cell r="AC260"/>
          <cell r="AD260"/>
          <cell r="AE260"/>
          <cell r="AF260"/>
          <cell r="AG260"/>
          <cell r="AH260"/>
          <cell r="AI260">
            <v>0</v>
          </cell>
          <cell r="AJ260">
            <v>0</v>
          </cell>
          <cell r="AK260">
            <v>0</v>
          </cell>
          <cell r="AL260">
            <v>0</v>
          </cell>
          <cell r="AM260">
            <v>0</v>
          </cell>
          <cell r="AN260"/>
          <cell r="AO260"/>
          <cell r="AP260"/>
          <cell r="AQ260"/>
          <cell r="AR260"/>
          <cell r="AS260"/>
          <cell r="AT260"/>
          <cell r="AU260"/>
          <cell r="AV260">
            <v>0</v>
          </cell>
          <cell r="AW260">
            <v>13</v>
          </cell>
          <cell r="AX260">
            <v>19</v>
          </cell>
          <cell r="AY260">
            <v>6</v>
          </cell>
          <cell r="AZ260">
            <v>4</v>
          </cell>
          <cell r="BA260">
            <v>0</v>
          </cell>
          <cell r="BB260">
            <v>0</v>
          </cell>
          <cell r="BC260">
            <v>0</v>
          </cell>
          <cell r="BD260">
            <v>0</v>
          </cell>
          <cell r="BE260">
            <v>0</v>
          </cell>
          <cell r="BF260">
            <v>0</v>
          </cell>
          <cell r="BG260">
            <v>0</v>
          </cell>
          <cell r="BH260">
            <v>0</v>
          </cell>
        </row>
        <row r="261">
          <cell r="H261">
            <v>261</v>
          </cell>
          <cell r="I261" t="str">
            <v>MUSHACARUSHA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/>
          <cell r="O261"/>
          <cell r="P261"/>
          <cell r="Q261"/>
          <cell r="R261"/>
          <cell r="S261"/>
          <cell r="T261"/>
          <cell r="U261"/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  <cell r="AA261"/>
          <cell r="AB261"/>
          <cell r="AC261"/>
          <cell r="AD261"/>
          <cell r="AE261"/>
          <cell r="AF261"/>
          <cell r="AG261"/>
          <cell r="AH261"/>
          <cell r="AI261">
            <v>0</v>
          </cell>
          <cell r="AJ261">
            <v>0</v>
          </cell>
          <cell r="AK261">
            <v>0</v>
          </cell>
          <cell r="AL261">
            <v>0</v>
          </cell>
          <cell r="AM261">
            <v>0</v>
          </cell>
          <cell r="AN261"/>
          <cell r="AO261"/>
          <cell r="AP261"/>
          <cell r="AQ261"/>
          <cell r="AR261"/>
          <cell r="AS261"/>
          <cell r="AT261"/>
          <cell r="AU261"/>
          <cell r="AV261">
            <v>0</v>
          </cell>
          <cell r="AW261">
            <v>0</v>
          </cell>
          <cell r="AX261">
            <v>0</v>
          </cell>
          <cell r="AY261">
            <v>0</v>
          </cell>
          <cell r="AZ261">
            <v>0</v>
          </cell>
          <cell r="BA261">
            <v>0</v>
          </cell>
          <cell r="BB261">
            <v>0</v>
          </cell>
          <cell r="BC261">
            <v>0</v>
          </cell>
          <cell r="BD261">
            <v>0</v>
          </cell>
          <cell r="BE261">
            <v>0</v>
          </cell>
          <cell r="BF261">
            <v>0</v>
          </cell>
          <cell r="BG261">
            <v>0</v>
          </cell>
          <cell r="BH261">
            <v>0</v>
          </cell>
        </row>
        <row r="262">
          <cell r="H262">
            <v>262</v>
          </cell>
          <cell r="I262" t="str">
            <v>CHUINTAR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/>
          <cell r="O262"/>
          <cell r="P262"/>
          <cell r="Q262"/>
          <cell r="R262"/>
          <cell r="S262"/>
          <cell r="T262"/>
          <cell r="U262"/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  <cell r="AA262"/>
          <cell r="AB262"/>
          <cell r="AC262"/>
          <cell r="AD262"/>
          <cell r="AE262"/>
          <cell r="AF262"/>
          <cell r="AG262"/>
          <cell r="AH262"/>
          <cell r="AI262">
            <v>0</v>
          </cell>
          <cell r="AJ262">
            <v>0</v>
          </cell>
          <cell r="AK262">
            <v>0</v>
          </cell>
          <cell r="AL262">
            <v>0</v>
          </cell>
          <cell r="AM262">
            <v>0</v>
          </cell>
          <cell r="AN262"/>
          <cell r="AO262"/>
          <cell r="AP262"/>
          <cell r="AQ262"/>
          <cell r="AR262"/>
          <cell r="AS262"/>
          <cell r="AT262"/>
          <cell r="AU262"/>
          <cell r="AV262">
            <v>0</v>
          </cell>
          <cell r="AW262">
            <v>0</v>
          </cell>
          <cell r="AX262">
            <v>0</v>
          </cell>
          <cell r="AY262">
            <v>0</v>
          </cell>
          <cell r="AZ262">
            <v>0</v>
          </cell>
          <cell r="BA262">
            <v>0</v>
          </cell>
          <cell r="BB262">
            <v>0</v>
          </cell>
          <cell r="BC262">
            <v>0</v>
          </cell>
          <cell r="BD262">
            <v>0</v>
          </cell>
          <cell r="BE262">
            <v>0</v>
          </cell>
          <cell r="BF262">
            <v>0</v>
          </cell>
          <cell r="BG262">
            <v>0</v>
          </cell>
          <cell r="BH262">
            <v>0</v>
          </cell>
        </row>
        <row r="263">
          <cell r="H263">
            <v>263</v>
          </cell>
          <cell r="I263" t="str">
            <v>SABALOYACU</v>
          </cell>
          <cell r="J263">
            <v>1</v>
          </cell>
          <cell r="K263">
            <v>8</v>
          </cell>
          <cell r="L263">
            <v>4</v>
          </cell>
          <cell r="M263">
            <v>15</v>
          </cell>
          <cell r="N263"/>
          <cell r="O263"/>
          <cell r="P263"/>
          <cell r="Q263"/>
          <cell r="R263"/>
          <cell r="S263"/>
          <cell r="T263"/>
          <cell r="U263"/>
          <cell r="V263">
            <v>28</v>
          </cell>
          <cell r="W263">
            <v>0</v>
          </cell>
          <cell r="X263">
            <v>1</v>
          </cell>
          <cell r="Y263">
            <v>0</v>
          </cell>
          <cell r="Z263">
            <v>0</v>
          </cell>
          <cell r="AA263"/>
          <cell r="AB263"/>
          <cell r="AC263"/>
          <cell r="AD263"/>
          <cell r="AE263"/>
          <cell r="AF263"/>
          <cell r="AG263"/>
          <cell r="AH263"/>
          <cell r="AI263">
            <v>1</v>
          </cell>
          <cell r="AJ263">
            <v>0</v>
          </cell>
          <cell r="AK263">
            <v>0</v>
          </cell>
          <cell r="AL263">
            <v>0</v>
          </cell>
          <cell r="AM263">
            <v>0</v>
          </cell>
          <cell r="AN263"/>
          <cell r="AO263"/>
          <cell r="AP263"/>
          <cell r="AQ263"/>
          <cell r="AR263"/>
          <cell r="AS263"/>
          <cell r="AT263"/>
          <cell r="AU263"/>
          <cell r="AV263">
            <v>0</v>
          </cell>
          <cell r="AW263">
            <v>1</v>
          </cell>
          <cell r="AX263">
            <v>9</v>
          </cell>
          <cell r="AY263">
            <v>4</v>
          </cell>
          <cell r="AZ263">
            <v>15</v>
          </cell>
          <cell r="BA263">
            <v>0</v>
          </cell>
          <cell r="BB263">
            <v>0</v>
          </cell>
          <cell r="BC263">
            <v>0</v>
          </cell>
          <cell r="BD263">
            <v>0</v>
          </cell>
          <cell r="BE263">
            <v>0</v>
          </cell>
          <cell r="BF263">
            <v>0</v>
          </cell>
          <cell r="BG263">
            <v>0</v>
          </cell>
          <cell r="BH263">
            <v>0</v>
          </cell>
        </row>
        <row r="264">
          <cell r="H264">
            <v>264</v>
          </cell>
          <cell r="I264" t="str">
            <v>LOBOYACU</v>
          </cell>
          <cell r="J264">
            <v>10</v>
          </cell>
          <cell r="K264">
            <v>13</v>
          </cell>
          <cell r="L264">
            <v>15</v>
          </cell>
          <cell r="M264">
            <v>41</v>
          </cell>
          <cell r="N264"/>
          <cell r="O264"/>
          <cell r="P264"/>
          <cell r="Q264"/>
          <cell r="R264"/>
          <cell r="S264"/>
          <cell r="T264"/>
          <cell r="U264"/>
          <cell r="V264">
            <v>79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  <cell r="AA264"/>
          <cell r="AB264"/>
          <cell r="AC264"/>
          <cell r="AD264"/>
          <cell r="AE264"/>
          <cell r="AF264"/>
          <cell r="AG264"/>
          <cell r="AH264"/>
          <cell r="AI264">
            <v>0</v>
          </cell>
          <cell r="AJ264">
            <v>0</v>
          </cell>
          <cell r="AK264">
            <v>0</v>
          </cell>
          <cell r="AL264">
            <v>0</v>
          </cell>
          <cell r="AM264">
            <v>0</v>
          </cell>
          <cell r="AN264"/>
          <cell r="AO264"/>
          <cell r="AP264"/>
          <cell r="AQ264"/>
          <cell r="AR264"/>
          <cell r="AS264"/>
          <cell r="AT264"/>
          <cell r="AU264"/>
          <cell r="AV264">
            <v>0</v>
          </cell>
          <cell r="AW264">
            <v>10</v>
          </cell>
          <cell r="AX264">
            <v>13</v>
          </cell>
          <cell r="AY264">
            <v>15</v>
          </cell>
          <cell r="AZ264">
            <v>41</v>
          </cell>
          <cell r="BA264">
            <v>0</v>
          </cell>
          <cell r="BB264">
            <v>0</v>
          </cell>
          <cell r="BC264">
            <v>0</v>
          </cell>
          <cell r="BD264">
            <v>0</v>
          </cell>
          <cell r="BE264">
            <v>0</v>
          </cell>
          <cell r="BF264">
            <v>0</v>
          </cell>
          <cell r="BG264">
            <v>0</v>
          </cell>
          <cell r="BH264">
            <v>0</v>
          </cell>
        </row>
        <row r="265">
          <cell r="H265">
            <v>265</v>
          </cell>
          <cell r="I265" t="str">
            <v>WASHIENTZA</v>
          </cell>
          <cell r="J265">
            <v>12</v>
          </cell>
          <cell r="K265">
            <v>10</v>
          </cell>
          <cell r="L265">
            <v>3</v>
          </cell>
          <cell r="M265">
            <v>5</v>
          </cell>
          <cell r="N265"/>
          <cell r="O265"/>
          <cell r="P265"/>
          <cell r="Q265"/>
          <cell r="R265"/>
          <cell r="S265"/>
          <cell r="T265"/>
          <cell r="U265"/>
          <cell r="V265">
            <v>30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  <cell r="AA265"/>
          <cell r="AB265"/>
          <cell r="AC265"/>
          <cell r="AD265"/>
          <cell r="AE265"/>
          <cell r="AF265"/>
          <cell r="AG265"/>
          <cell r="AH265"/>
          <cell r="AI265">
            <v>0</v>
          </cell>
          <cell r="AJ265">
            <v>0</v>
          </cell>
          <cell r="AK265">
            <v>0</v>
          </cell>
          <cell r="AL265">
            <v>0</v>
          </cell>
          <cell r="AM265">
            <v>0</v>
          </cell>
          <cell r="AN265"/>
          <cell r="AO265"/>
          <cell r="AP265"/>
          <cell r="AQ265"/>
          <cell r="AR265"/>
          <cell r="AS265"/>
          <cell r="AT265"/>
          <cell r="AU265"/>
          <cell r="AV265">
            <v>0</v>
          </cell>
          <cell r="AW265">
            <v>12</v>
          </cell>
          <cell r="AX265">
            <v>10</v>
          </cell>
          <cell r="AY265">
            <v>3</v>
          </cell>
          <cell r="AZ265">
            <v>5</v>
          </cell>
          <cell r="BA265">
            <v>0</v>
          </cell>
          <cell r="BB265">
            <v>0</v>
          </cell>
          <cell r="BC265">
            <v>0</v>
          </cell>
          <cell r="BD265">
            <v>0</v>
          </cell>
          <cell r="BE265">
            <v>0</v>
          </cell>
          <cell r="BF265">
            <v>0</v>
          </cell>
          <cell r="BG265">
            <v>0</v>
          </cell>
          <cell r="BH265">
            <v>0</v>
          </cell>
        </row>
        <row r="266">
          <cell r="H266">
            <v>266</v>
          </cell>
          <cell r="I266" t="str">
            <v>NUEVO PROGRESO - HUITOYACU</v>
          </cell>
          <cell r="J266">
            <v>3</v>
          </cell>
          <cell r="K266">
            <v>3</v>
          </cell>
          <cell r="L266">
            <v>0</v>
          </cell>
          <cell r="M266">
            <v>0</v>
          </cell>
          <cell r="N266"/>
          <cell r="O266"/>
          <cell r="P266"/>
          <cell r="Q266"/>
          <cell r="R266"/>
          <cell r="S266"/>
          <cell r="T266"/>
          <cell r="U266"/>
          <cell r="V266">
            <v>6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  <cell r="AA266"/>
          <cell r="AB266"/>
          <cell r="AC266"/>
          <cell r="AD266"/>
          <cell r="AE266"/>
          <cell r="AF266"/>
          <cell r="AG266"/>
          <cell r="AH266"/>
          <cell r="AI266">
            <v>0</v>
          </cell>
          <cell r="AJ266">
            <v>0</v>
          </cell>
          <cell r="AK266">
            <v>0</v>
          </cell>
          <cell r="AL266">
            <v>0</v>
          </cell>
          <cell r="AM266">
            <v>0</v>
          </cell>
          <cell r="AN266"/>
          <cell r="AO266"/>
          <cell r="AP266"/>
          <cell r="AQ266"/>
          <cell r="AR266"/>
          <cell r="AS266"/>
          <cell r="AT266"/>
          <cell r="AU266"/>
          <cell r="AV266">
            <v>0</v>
          </cell>
          <cell r="AW266">
            <v>3</v>
          </cell>
          <cell r="AX266">
            <v>3</v>
          </cell>
          <cell r="AY266">
            <v>0</v>
          </cell>
          <cell r="AZ266">
            <v>0</v>
          </cell>
          <cell r="BA266">
            <v>0</v>
          </cell>
          <cell r="BB266">
            <v>0</v>
          </cell>
          <cell r="BC266">
            <v>0</v>
          </cell>
          <cell r="BD266">
            <v>0</v>
          </cell>
          <cell r="BE266">
            <v>0</v>
          </cell>
          <cell r="BF266">
            <v>0</v>
          </cell>
          <cell r="BG266">
            <v>0</v>
          </cell>
          <cell r="BH266">
            <v>0</v>
          </cell>
        </row>
        <row r="267">
          <cell r="H267">
            <v>267</v>
          </cell>
          <cell r="I267" t="str">
            <v>NUEVA YARINA Tsanchi Simon Kamarampi</v>
          </cell>
          <cell r="J267">
            <v>4</v>
          </cell>
          <cell r="K267">
            <v>3</v>
          </cell>
          <cell r="L267">
            <v>1</v>
          </cell>
          <cell r="M267">
            <v>0</v>
          </cell>
          <cell r="N267"/>
          <cell r="O267"/>
          <cell r="P267"/>
          <cell r="Q267"/>
          <cell r="R267"/>
          <cell r="S267"/>
          <cell r="T267"/>
          <cell r="U267"/>
          <cell r="V267">
            <v>8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  <cell r="AA267"/>
          <cell r="AB267"/>
          <cell r="AC267"/>
          <cell r="AD267"/>
          <cell r="AE267"/>
          <cell r="AF267"/>
          <cell r="AG267"/>
          <cell r="AH267"/>
          <cell r="AI267">
            <v>0</v>
          </cell>
          <cell r="AJ267">
            <v>0</v>
          </cell>
          <cell r="AK267">
            <v>0</v>
          </cell>
          <cell r="AL267">
            <v>0</v>
          </cell>
          <cell r="AM267">
            <v>0</v>
          </cell>
          <cell r="AN267"/>
          <cell r="AO267"/>
          <cell r="AP267"/>
          <cell r="AQ267"/>
          <cell r="AR267"/>
          <cell r="AS267"/>
          <cell r="AT267"/>
          <cell r="AU267"/>
          <cell r="AV267">
            <v>0</v>
          </cell>
          <cell r="AW267">
            <v>4</v>
          </cell>
          <cell r="AX267">
            <v>3</v>
          </cell>
          <cell r="AY267">
            <v>1</v>
          </cell>
          <cell r="AZ267">
            <v>0</v>
          </cell>
          <cell r="BA267">
            <v>0</v>
          </cell>
          <cell r="BB267">
            <v>0</v>
          </cell>
          <cell r="BC267">
            <v>0</v>
          </cell>
          <cell r="BD267">
            <v>0</v>
          </cell>
          <cell r="BE267">
            <v>0</v>
          </cell>
          <cell r="BF267">
            <v>0</v>
          </cell>
          <cell r="BG267">
            <v>0</v>
          </cell>
          <cell r="BH267">
            <v>0</v>
          </cell>
        </row>
        <row r="268">
          <cell r="H268">
            <v>268</v>
          </cell>
          <cell r="I268" t="str">
            <v>ULLPAYACU</v>
          </cell>
          <cell r="J268">
            <v>2</v>
          </cell>
          <cell r="K268">
            <v>9</v>
          </cell>
          <cell r="L268">
            <v>11</v>
          </cell>
          <cell r="M268">
            <v>0</v>
          </cell>
          <cell r="N268"/>
          <cell r="O268"/>
          <cell r="P268"/>
          <cell r="Q268"/>
          <cell r="R268"/>
          <cell r="S268"/>
          <cell r="T268"/>
          <cell r="U268"/>
          <cell r="V268">
            <v>22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  <cell r="AA268"/>
          <cell r="AB268"/>
          <cell r="AC268"/>
          <cell r="AD268"/>
          <cell r="AE268"/>
          <cell r="AF268"/>
          <cell r="AG268"/>
          <cell r="AH268"/>
          <cell r="AI268">
            <v>0</v>
          </cell>
          <cell r="AJ268">
            <v>0</v>
          </cell>
          <cell r="AK268">
            <v>0</v>
          </cell>
          <cell r="AL268">
            <v>0</v>
          </cell>
          <cell r="AM268">
            <v>0</v>
          </cell>
          <cell r="AN268"/>
          <cell r="AO268"/>
          <cell r="AP268"/>
          <cell r="AQ268"/>
          <cell r="AR268"/>
          <cell r="AS268"/>
          <cell r="AT268"/>
          <cell r="AU268"/>
          <cell r="AV268">
            <v>0</v>
          </cell>
          <cell r="AW268">
            <v>2</v>
          </cell>
          <cell r="AX268">
            <v>9</v>
          </cell>
          <cell r="AY268">
            <v>11</v>
          </cell>
          <cell r="AZ268">
            <v>0</v>
          </cell>
          <cell r="BA268">
            <v>0</v>
          </cell>
          <cell r="BB268">
            <v>0</v>
          </cell>
          <cell r="BC268">
            <v>0</v>
          </cell>
          <cell r="BD268">
            <v>0</v>
          </cell>
          <cell r="BE268">
            <v>0</v>
          </cell>
          <cell r="BF268">
            <v>0</v>
          </cell>
          <cell r="BG268">
            <v>0</v>
          </cell>
          <cell r="BH268">
            <v>0</v>
          </cell>
        </row>
        <row r="269">
          <cell r="H269">
            <v>269</v>
          </cell>
          <cell r="I269" t="str">
            <v>UWIJINT</v>
          </cell>
          <cell r="J269">
            <v>2</v>
          </cell>
          <cell r="K269">
            <v>0</v>
          </cell>
          <cell r="L269">
            <v>0</v>
          </cell>
          <cell r="M269">
            <v>0</v>
          </cell>
          <cell r="N269"/>
          <cell r="O269"/>
          <cell r="P269"/>
          <cell r="Q269"/>
          <cell r="R269"/>
          <cell r="S269"/>
          <cell r="T269"/>
          <cell r="U269"/>
          <cell r="V269">
            <v>2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  <cell r="AA269"/>
          <cell r="AB269"/>
          <cell r="AC269"/>
          <cell r="AD269"/>
          <cell r="AE269"/>
          <cell r="AF269"/>
          <cell r="AG269"/>
          <cell r="AH269"/>
          <cell r="AI269">
            <v>0</v>
          </cell>
          <cell r="AJ269">
            <v>0</v>
          </cell>
          <cell r="AK269">
            <v>0</v>
          </cell>
          <cell r="AL269">
            <v>0</v>
          </cell>
          <cell r="AM269">
            <v>0</v>
          </cell>
          <cell r="AN269"/>
          <cell r="AO269"/>
          <cell r="AP269"/>
          <cell r="AQ269"/>
          <cell r="AR269"/>
          <cell r="AS269"/>
          <cell r="AT269"/>
          <cell r="AU269"/>
          <cell r="AV269">
            <v>0</v>
          </cell>
          <cell r="AW269">
            <v>2</v>
          </cell>
          <cell r="AX269">
            <v>0</v>
          </cell>
          <cell r="AY269">
            <v>0</v>
          </cell>
          <cell r="AZ269">
            <v>0</v>
          </cell>
          <cell r="BA269">
            <v>0</v>
          </cell>
          <cell r="BB269">
            <v>0</v>
          </cell>
          <cell r="BC269">
            <v>0</v>
          </cell>
          <cell r="BD269">
            <v>0</v>
          </cell>
          <cell r="BE269">
            <v>0</v>
          </cell>
          <cell r="BF269">
            <v>0</v>
          </cell>
          <cell r="BG269">
            <v>0</v>
          </cell>
          <cell r="BH269">
            <v>0</v>
          </cell>
        </row>
        <row r="270">
          <cell r="H270">
            <v>270</v>
          </cell>
          <cell r="I270" t="str">
            <v>SAN JOSE DE LUPUNA</v>
          </cell>
          <cell r="J270">
            <v>1</v>
          </cell>
          <cell r="K270">
            <v>0</v>
          </cell>
          <cell r="L270">
            <v>5</v>
          </cell>
          <cell r="M270">
            <v>1</v>
          </cell>
          <cell r="N270"/>
          <cell r="O270"/>
          <cell r="P270"/>
          <cell r="Q270"/>
          <cell r="R270"/>
          <cell r="S270"/>
          <cell r="T270"/>
          <cell r="U270"/>
          <cell r="V270">
            <v>7</v>
          </cell>
          <cell r="W270">
            <v>0</v>
          </cell>
          <cell r="X270">
            <v>1</v>
          </cell>
          <cell r="Y270">
            <v>0</v>
          </cell>
          <cell r="Z270">
            <v>0</v>
          </cell>
          <cell r="AA270"/>
          <cell r="AB270"/>
          <cell r="AC270"/>
          <cell r="AD270"/>
          <cell r="AE270"/>
          <cell r="AF270"/>
          <cell r="AG270"/>
          <cell r="AH270"/>
          <cell r="AI270">
            <v>1</v>
          </cell>
          <cell r="AJ270">
            <v>0</v>
          </cell>
          <cell r="AK270">
            <v>0</v>
          </cell>
          <cell r="AL270">
            <v>0</v>
          </cell>
          <cell r="AM270">
            <v>0</v>
          </cell>
          <cell r="AN270"/>
          <cell r="AO270"/>
          <cell r="AP270"/>
          <cell r="AQ270"/>
          <cell r="AR270"/>
          <cell r="AS270"/>
          <cell r="AT270"/>
          <cell r="AU270"/>
          <cell r="AV270">
            <v>0</v>
          </cell>
          <cell r="AW270">
            <v>1</v>
          </cell>
          <cell r="AX270">
            <v>1</v>
          </cell>
          <cell r="AY270">
            <v>5</v>
          </cell>
          <cell r="AZ270">
            <v>1</v>
          </cell>
          <cell r="BA270">
            <v>0</v>
          </cell>
          <cell r="BB270">
            <v>0</v>
          </cell>
          <cell r="BC270">
            <v>0</v>
          </cell>
          <cell r="BD270">
            <v>0</v>
          </cell>
          <cell r="BE270">
            <v>0</v>
          </cell>
          <cell r="BF270">
            <v>0</v>
          </cell>
          <cell r="BG270">
            <v>0</v>
          </cell>
          <cell r="BH270">
            <v>0</v>
          </cell>
        </row>
        <row r="271">
          <cell r="H271">
            <v>271</v>
          </cell>
          <cell r="I271" t="str">
            <v>MASUSA</v>
          </cell>
          <cell r="J271">
            <v>0</v>
          </cell>
          <cell r="K271">
            <v>14</v>
          </cell>
          <cell r="L271">
            <v>8</v>
          </cell>
          <cell r="M271">
            <v>18</v>
          </cell>
          <cell r="N271"/>
          <cell r="O271"/>
          <cell r="P271"/>
          <cell r="Q271"/>
          <cell r="R271"/>
          <cell r="S271"/>
          <cell r="T271"/>
          <cell r="U271"/>
          <cell r="V271">
            <v>40</v>
          </cell>
          <cell r="W271">
            <v>0</v>
          </cell>
          <cell r="X271">
            <v>0</v>
          </cell>
          <cell r="Y271">
            <v>0</v>
          </cell>
          <cell r="Z271">
            <v>0</v>
          </cell>
          <cell r="AA271"/>
          <cell r="AB271"/>
          <cell r="AC271"/>
          <cell r="AD271"/>
          <cell r="AE271"/>
          <cell r="AF271"/>
          <cell r="AG271"/>
          <cell r="AH271"/>
          <cell r="AI271">
            <v>0</v>
          </cell>
          <cell r="AJ271">
            <v>0</v>
          </cell>
          <cell r="AK271">
            <v>0</v>
          </cell>
          <cell r="AL271">
            <v>0</v>
          </cell>
          <cell r="AM271">
            <v>0</v>
          </cell>
          <cell r="AN271"/>
          <cell r="AO271"/>
          <cell r="AP271"/>
          <cell r="AQ271"/>
          <cell r="AR271"/>
          <cell r="AS271"/>
          <cell r="AT271"/>
          <cell r="AU271"/>
          <cell r="AV271">
            <v>0</v>
          </cell>
          <cell r="AW271">
            <v>0</v>
          </cell>
          <cell r="AX271">
            <v>14</v>
          </cell>
          <cell r="AY271">
            <v>8</v>
          </cell>
          <cell r="AZ271">
            <v>18</v>
          </cell>
          <cell r="BA271">
            <v>0</v>
          </cell>
          <cell r="BB271">
            <v>0</v>
          </cell>
          <cell r="BC271">
            <v>0</v>
          </cell>
          <cell r="BD271">
            <v>0</v>
          </cell>
          <cell r="BE271">
            <v>0</v>
          </cell>
          <cell r="BF271">
            <v>0</v>
          </cell>
          <cell r="BG271">
            <v>0</v>
          </cell>
          <cell r="BH271">
            <v>0</v>
          </cell>
        </row>
        <row r="272">
          <cell r="H272">
            <v>272</v>
          </cell>
          <cell r="I272" t="str">
            <v>CENTRO FUERTE</v>
          </cell>
          <cell r="J272">
            <v>2</v>
          </cell>
          <cell r="K272">
            <v>0</v>
          </cell>
          <cell r="L272">
            <v>0</v>
          </cell>
          <cell r="M272">
            <v>2</v>
          </cell>
          <cell r="N272"/>
          <cell r="O272"/>
          <cell r="P272"/>
          <cell r="Q272"/>
          <cell r="R272"/>
          <cell r="S272"/>
          <cell r="T272"/>
          <cell r="U272"/>
          <cell r="V272">
            <v>4</v>
          </cell>
          <cell r="W272">
            <v>0</v>
          </cell>
          <cell r="X272">
            <v>0</v>
          </cell>
          <cell r="Y272">
            <v>0</v>
          </cell>
          <cell r="Z272">
            <v>0</v>
          </cell>
          <cell r="AA272"/>
          <cell r="AB272"/>
          <cell r="AC272"/>
          <cell r="AD272"/>
          <cell r="AE272"/>
          <cell r="AF272"/>
          <cell r="AG272"/>
          <cell r="AH272"/>
          <cell r="AI272">
            <v>0</v>
          </cell>
          <cell r="AJ272">
            <v>0</v>
          </cell>
          <cell r="AK272">
            <v>0</v>
          </cell>
          <cell r="AL272">
            <v>0</v>
          </cell>
          <cell r="AM272">
            <v>0</v>
          </cell>
          <cell r="AN272"/>
          <cell r="AO272"/>
          <cell r="AP272"/>
          <cell r="AQ272"/>
          <cell r="AR272"/>
          <cell r="AS272"/>
          <cell r="AT272"/>
          <cell r="AU272"/>
          <cell r="AV272">
            <v>0</v>
          </cell>
          <cell r="AW272">
            <v>2</v>
          </cell>
          <cell r="AX272">
            <v>0</v>
          </cell>
          <cell r="AY272">
            <v>0</v>
          </cell>
          <cell r="AZ272">
            <v>2</v>
          </cell>
          <cell r="BA272">
            <v>0</v>
          </cell>
          <cell r="BB272">
            <v>0</v>
          </cell>
          <cell r="BC272">
            <v>0</v>
          </cell>
          <cell r="BD272">
            <v>0</v>
          </cell>
          <cell r="BE272">
            <v>0</v>
          </cell>
          <cell r="BF272">
            <v>0</v>
          </cell>
          <cell r="BG272">
            <v>0</v>
          </cell>
          <cell r="BH272">
            <v>0</v>
          </cell>
        </row>
        <row r="273">
          <cell r="H273">
            <v>273</v>
          </cell>
          <cell r="I273" t="str">
            <v>SAN ANTONIO DE PINTUYACU</v>
          </cell>
          <cell r="J273">
            <v>0</v>
          </cell>
          <cell r="K273">
            <v>3</v>
          </cell>
          <cell r="L273">
            <v>3</v>
          </cell>
          <cell r="M273">
            <v>3</v>
          </cell>
          <cell r="N273"/>
          <cell r="O273"/>
          <cell r="P273"/>
          <cell r="Q273"/>
          <cell r="R273"/>
          <cell r="S273"/>
          <cell r="T273"/>
          <cell r="U273"/>
          <cell r="V273">
            <v>9</v>
          </cell>
          <cell r="W273">
            <v>0</v>
          </cell>
          <cell r="X273">
            <v>0</v>
          </cell>
          <cell r="Y273">
            <v>0</v>
          </cell>
          <cell r="Z273">
            <v>0</v>
          </cell>
          <cell r="AA273"/>
          <cell r="AB273"/>
          <cell r="AC273"/>
          <cell r="AD273"/>
          <cell r="AE273"/>
          <cell r="AF273"/>
          <cell r="AG273"/>
          <cell r="AH273"/>
          <cell r="AI273">
            <v>0</v>
          </cell>
          <cell r="AJ273">
            <v>0</v>
          </cell>
          <cell r="AK273">
            <v>0</v>
          </cell>
          <cell r="AL273">
            <v>0</v>
          </cell>
          <cell r="AM273">
            <v>0</v>
          </cell>
          <cell r="AN273"/>
          <cell r="AO273"/>
          <cell r="AP273"/>
          <cell r="AQ273"/>
          <cell r="AR273"/>
          <cell r="AS273"/>
          <cell r="AT273"/>
          <cell r="AU273"/>
          <cell r="AV273">
            <v>0</v>
          </cell>
          <cell r="AW273">
            <v>0</v>
          </cell>
          <cell r="AX273">
            <v>3</v>
          </cell>
          <cell r="AY273">
            <v>3</v>
          </cell>
          <cell r="AZ273">
            <v>3</v>
          </cell>
          <cell r="BA273">
            <v>0</v>
          </cell>
          <cell r="BB273">
            <v>0</v>
          </cell>
          <cell r="BC273">
            <v>0</v>
          </cell>
          <cell r="BD273">
            <v>0</v>
          </cell>
          <cell r="BE273">
            <v>0</v>
          </cell>
          <cell r="BF273">
            <v>0</v>
          </cell>
          <cell r="BG273">
            <v>0</v>
          </cell>
          <cell r="BH273">
            <v>0</v>
          </cell>
        </row>
        <row r="274">
          <cell r="H274">
            <v>275</v>
          </cell>
          <cell r="I274" t="str">
            <v>BELEN de BELEN</v>
          </cell>
          <cell r="J274">
            <v>13</v>
          </cell>
          <cell r="K274">
            <v>16</v>
          </cell>
          <cell r="L274">
            <v>18</v>
          </cell>
          <cell r="M274">
            <v>19</v>
          </cell>
          <cell r="N274"/>
          <cell r="O274"/>
          <cell r="P274"/>
          <cell r="Q274"/>
          <cell r="R274"/>
          <cell r="S274"/>
          <cell r="T274"/>
          <cell r="U274"/>
          <cell r="V274">
            <v>66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  <cell r="AA274"/>
          <cell r="AB274"/>
          <cell r="AC274"/>
          <cell r="AD274"/>
          <cell r="AE274"/>
          <cell r="AF274"/>
          <cell r="AG274"/>
          <cell r="AH274"/>
          <cell r="AI274">
            <v>0</v>
          </cell>
          <cell r="AJ274">
            <v>0</v>
          </cell>
          <cell r="AK274">
            <v>0</v>
          </cell>
          <cell r="AL274">
            <v>0</v>
          </cell>
          <cell r="AM274">
            <v>0</v>
          </cell>
          <cell r="AN274"/>
          <cell r="AO274"/>
          <cell r="AP274"/>
          <cell r="AQ274"/>
          <cell r="AR274"/>
          <cell r="AS274"/>
          <cell r="AT274"/>
          <cell r="AU274"/>
          <cell r="AV274">
            <v>0</v>
          </cell>
          <cell r="AW274">
            <v>13</v>
          </cell>
          <cell r="AX274">
            <v>16</v>
          </cell>
          <cell r="AY274">
            <v>18</v>
          </cell>
          <cell r="AZ274">
            <v>19</v>
          </cell>
          <cell r="BA274">
            <v>0</v>
          </cell>
          <cell r="BB274">
            <v>0</v>
          </cell>
          <cell r="BC274">
            <v>0</v>
          </cell>
          <cell r="BD274">
            <v>0</v>
          </cell>
          <cell r="BE274">
            <v>0</v>
          </cell>
          <cell r="BF274">
            <v>0</v>
          </cell>
          <cell r="BG274">
            <v>0</v>
          </cell>
          <cell r="BH274">
            <v>0</v>
          </cell>
        </row>
        <row r="275">
          <cell r="H275">
            <v>276</v>
          </cell>
          <cell r="I275" t="str">
            <v>GALLITO</v>
          </cell>
          <cell r="J275">
            <v>5</v>
          </cell>
          <cell r="K275">
            <v>1</v>
          </cell>
          <cell r="L275">
            <v>2</v>
          </cell>
          <cell r="M275">
            <v>1</v>
          </cell>
          <cell r="N275"/>
          <cell r="O275"/>
          <cell r="P275"/>
          <cell r="Q275"/>
          <cell r="R275"/>
          <cell r="S275"/>
          <cell r="T275"/>
          <cell r="U275"/>
          <cell r="V275">
            <v>9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  <cell r="AA275"/>
          <cell r="AB275"/>
          <cell r="AC275"/>
          <cell r="AD275"/>
          <cell r="AE275"/>
          <cell r="AF275"/>
          <cell r="AG275"/>
          <cell r="AH275"/>
          <cell r="AI275">
            <v>0</v>
          </cell>
          <cell r="AJ275">
            <v>0</v>
          </cell>
          <cell r="AK275">
            <v>0</v>
          </cell>
          <cell r="AL275">
            <v>0</v>
          </cell>
          <cell r="AM275">
            <v>0</v>
          </cell>
          <cell r="AN275"/>
          <cell r="AO275"/>
          <cell r="AP275"/>
          <cell r="AQ275"/>
          <cell r="AR275"/>
          <cell r="AS275"/>
          <cell r="AT275"/>
          <cell r="AU275"/>
          <cell r="AV275">
            <v>0</v>
          </cell>
          <cell r="AW275">
            <v>5</v>
          </cell>
          <cell r="AX275">
            <v>1</v>
          </cell>
          <cell r="AY275">
            <v>2</v>
          </cell>
          <cell r="AZ275">
            <v>1</v>
          </cell>
          <cell r="BA275">
            <v>0</v>
          </cell>
          <cell r="BB275">
            <v>0</v>
          </cell>
          <cell r="BC275">
            <v>0</v>
          </cell>
          <cell r="BD275">
            <v>0</v>
          </cell>
          <cell r="BE275">
            <v>0</v>
          </cell>
          <cell r="BF275">
            <v>0</v>
          </cell>
          <cell r="BG275">
            <v>0</v>
          </cell>
          <cell r="BH275">
            <v>0</v>
          </cell>
        </row>
        <row r="276">
          <cell r="H276">
            <v>277</v>
          </cell>
          <cell r="I276" t="str">
            <v>SERAFIN FILOMENO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/>
          <cell r="O276"/>
          <cell r="P276"/>
          <cell r="Q276"/>
          <cell r="R276"/>
          <cell r="S276"/>
          <cell r="T276"/>
          <cell r="U276"/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  <cell r="AA276"/>
          <cell r="AB276"/>
          <cell r="AC276"/>
          <cell r="AD276"/>
          <cell r="AE276"/>
          <cell r="AF276"/>
          <cell r="AG276"/>
          <cell r="AH276"/>
          <cell r="AI276">
            <v>0</v>
          </cell>
          <cell r="AJ276">
            <v>0</v>
          </cell>
          <cell r="AK276">
            <v>0</v>
          </cell>
          <cell r="AL276">
            <v>0</v>
          </cell>
          <cell r="AM276">
            <v>0</v>
          </cell>
          <cell r="AN276"/>
          <cell r="AO276"/>
          <cell r="AP276"/>
          <cell r="AQ276"/>
          <cell r="AR276"/>
          <cell r="AS276"/>
          <cell r="AT276"/>
          <cell r="AU276"/>
          <cell r="AV276">
            <v>0</v>
          </cell>
          <cell r="AW276">
            <v>0</v>
          </cell>
          <cell r="AX276">
            <v>0</v>
          </cell>
          <cell r="AY276">
            <v>0</v>
          </cell>
          <cell r="AZ276">
            <v>0</v>
          </cell>
          <cell r="BA276">
            <v>0</v>
          </cell>
          <cell r="BB276">
            <v>0</v>
          </cell>
          <cell r="BC276">
            <v>0</v>
          </cell>
          <cell r="BD276">
            <v>0</v>
          </cell>
          <cell r="BE276">
            <v>0</v>
          </cell>
          <cell r="BF276">
            <v>0</v>
          </cell>
          <cell r="BG276">
            <v>0</v>
          </cell>
          <cell r="BH276">
            <v>0</v>
          </cell>
        </row>
        <row r="277">
          <cell r="H277">
            <v>278</v>
          </cell>
          <cell r="I277" t="str">
            <v>BUENAS LOMAS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/>
          <cell r="O277"/>
          <cell r="P277"/>
          <cell r="Q277"/>
          <cell r="R277"/>
          <cell r="S277"/>
          <cell r="T277"/>
          <cell r="U277"/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  <cell r="AA277"/>
          <cell r="AB277"/>
          <cell r="AC277"/>
          <cell r="AD277"/>
          <cell r="AE277"/>
          <cell r="AF277"/>
          <cell r="AG277"/>
          <cell r="AH277"/>
          <cell r="AI277">
            <v>0</v>
          </cell>
          <cell r="AJ277">
            <v>0</v>
          </cell>
          <cell r="AK277">
            <v>0</v>
          </cell>
          <cell r="AL277">
            <v>0</v>
          </cell>
          <cell r="AM277">
            <v>0</v>
          </cell>
          <cell r="AN277"/>
          <cell r="AO277"/>
          <cell r="AP277"/>
          <cell r="AQ277"/>
          <cell r="AR277"/>
          <cell r="AS277"/>
          <cell r="AT277"/>
          <cell r="AU277"/>
          <cell r="AV277">
            <v>0</v>
          </cell>
          <cell r="AW277">
            <v>0</v>
          </cell>
          <cell r="AX277">
            <v>0</v>
          </cell>
          <cell r="AY277">
            <v>0</v>
          </cell>
          <cell r="AZ277">
            <v>0</v>
          </cell>
          <cell r="BA277">
            <v>0</v>
          </cell>
          <cell r="BB277">
            <v>0</v>
          </cell>
          <cell r="BC277">
            <v>0</v>
          </cell>
          <cell r="BD277">
            <v>0</v>
          </cell>
          <cell r="BE277">
            <v>0</v>
          </cell>
          <cell r="BF277">
            <v>0</v>
          </cell>
          <cell r="BG277">
            <v>0</v>
          </cell>
          <cell r="BH277">
            <v>0</v>
          </cell>
        </row>
        <row r="278">
          <cell r="H278">
            <v>279</v>
          </cell>
          <cell r="I278" t="str">
            <v>HUAMAN URCO</v>
          </cell>
          <cell r="J278">
            <v>2</v>
          </cell>
          <cell r="K278">
            <v>3</v>
          </cell>
          <cell r="L278">
            <v>6</v>
          </cell>
          <cell r="M278">
            <v>3</v>
          </cell>
          <cell r="N278"/>
          <cell r="O278"/>
          <cell r="P278"/>
          <cell r="Q278"/>
          <cell r="R278"/>
          <cell r="S278"/>
          <cell r="T278"/>
          <cell r="U278"/>
          <cell r="V278">
            <v>14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  <cell r="AA278"/>
          <cell r="AB278"/>
          <cell r="AC278"/>
          <cell r="AD278"/>
          <cell r="AE278"/>
          <cell r="AF278"/>
          <cell r="AG278"/>
          <cell r="AH278"/>
          <cell r="AI278">
            <v>0</v>
          </cell>
          <cell r="AJ278">
            <v>0</v>
          </cell>
          <cell r="AK278">
            <v>0</v>
          </cell>
          <cell r="AL278">
            <v>0</v>
          </cell>
          <cell r="AM278">
            <v>0</v>
          </cell>
          <cell r="AN278"/>
          <cell r="AO278"/>
          <cell r="AP278"/>
          <cell r="AQ278"/>
          <cell r="AR278"/>
          <cell r="AS278"/>
          <cell r="AT278"/>
          <cell r="AU278"/>
          <cell r="AV278">
            <v>0</v>
          </cell>
          <cell r="AW278">
            <v>2</v>
          </cell>
          <cell r="AX278">
            <v>3</v>
          </cell>
          <cell r="AY278">
            <v>6</v>
          </cell>
          <cell r="AZ278">
            <v>3</v>
          </cell>
          <cell r="BA278">
            <v>0</v>
          </cell>
          <cell r="BB278">
            <v>0</v>
          </cell>
          <cell r="BC278">
            <v>0</v>
          </cell>
          <cell r="BD278">
            <v>0</v>
          </cell>
          <cell r="BE278">
            <v>0</v>
          </cell>
          <cell r="BF278">
            <v>0</v>
          </cell>
          <cell r="BG278">
            <v>0</v>
          </cell>
          <cell r="BH278">
            <v>0</v>
          </cell>
        </row>
        <row r="279">
          <cell r="H279">
            <v>280</v>
          </cell>
          <cell r="I279" t="str">
            <v>MANGUA del Mazan</v>
          </cell>
          <cell r="J279">
            <v>3</v>
          </cell>
          <cell r="K279">
            <v>1</v>
          </cell>
          <cell r="L279">
            <v>4</v>
          </cell>
          <cell r="M279">
            <v>0</v>
          </cell>
          <cell r="N279"/>
          <cell r="O279"/>
          <cell r="P279"/>
          <cell r="Q279"/>
          <cell r="R279"/>
          <cell r="S279"/>
          <cell r="T279"/>
          <cell r="U279"/>
          <cell r="V279">
            <v>8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  <cell r="AA279"/>
          <cell r="AB279"/>
          <cell r="AC279"/>
          <cell r="AD279"/>
          <cell r="AE279"/>
          <cell r="AF279"/>
          <cell r="AG279"/>
          <cell r="AH279"/>
          <cell r="AI279">
            <v>0</v>
          </cell>
          <cell r="AJ279">
            <v>0</v>
          </cell>
          <cell r="AK279">
            <v>0</v>
          </cell>
          <cell r="AL279">
            <v>0</v>
          </cell>
          <cell r="AM279">
            <v>0</v>
          </cell>
          <cell r="AN279"/>
          <cell r="AO279"/>
          <cell r="AP279"/>
          <cell r="AQ279"/>
          <cell r="AR279"/>
          <cell r="AS279"/>
          <cell r="AT279"/>
          <cell r="AU279"/>
          <cell r="AV279">
            <v>0</v>
          </cell>
          <cell r="AW279">
            <v>3</v>
          </cell>
          <cell r="AX279">
            <v>1</v>
          </cell>
          <cell r="AY279">
            <v>4</v>
          </cell>
          <cell r="AZ279">
            <v>0</v>
          </cell>
          <cell r="BA279">
            <v>0</v>
          </cell>
          <cell r="BB279">
            <v>0</v>
          </cell>
          <cell r="BC279">
            <v>0</v>
          </cell>
          <cell r="BD279">
            <v>0</v>
          </cell>
          <cell r="BE279">
            <v>0</v>
          </cell>
          <cell r="BF279">
            <v>0</v>
          </cell>
          <cell r="BG279">
            <v>0</v>
          </cell>
          <cell r="BH279">
            <v>0</v>
          </cell>
        </row>
        <row r="280">
          <cell r="H280">
            <v>281</v>
          </cell>
          <cell r="I280" t="str">
            <v>SAN FRANCISCO DE BUEN PASO</v>
          </cell>
          <cell r="J280">
            <v>1</v>
          </cell>
          <cell r="K280">
            <v>3</v>
          </cell>
          <cell r="L280">
            <v>5</v>
          </cell>
          <cell r="M280">
            <v>0</v>
          </cell>
          <cell r="N280"/>
          <cell r="O280"/>
          <cell r="P280"/>
          <cell r="Q280"/>
          <cell r="R280"/>
          <cell r="S280"/>
          <cell r="T280"/>
          <cell r="U280"/>
          <cell r="V280">
            <v>9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  <cell r="AA280"/>
          <cell r="AB280"/>
          <cell r="AC280"/>
          <cell r="AD280"/>
          <cell r="AE280"/>
          <cell r="AF280"/>
          <cell r="AG280"/>
          <cell r="AH280"/>
          <cell r="AI280">
            <v>0</v>
          </cell>
          <cell r="AJ280">
            <v>0</v>
          </cell>
          <cell r="AK280">
            <v>0</v>
          </cell>
          <cell r="AL280">
            <v>0</v>
          </cell>
          <cell r="AM280">
            <v>0</v>
          </cell>
          <cell r="AN280"/>
          <cell r="AO280"/>
          <cell r="AP280"/>
          <cell r="AQ280"/>
          <cell r="AR280"/>
          <cell r="AS280"/>
          <cell r="AT280"/>
          <cell r="AU280"/>
          <cell r="AV280">
            <v>0</v>
          </cell>
          <cell r="AW280">
            <v>1</v>
          </cell>
          <cell r="AX280">
            <v>3</v>
          </cell>
          <cell r="AY280">
            <v>5</v>
          </cell>
          <cell r="AZ280">
            <v>0</v>
          </cell>
          <cell r="BA280">
            <v>0</v>
          </cell>
          <cell r="BB280">
            <v>0</v>
          </cell>
          <cell r="BC280">
            <v>0</v>
          </cell>
          <cell r="BD280">
            <v>0</v>
          </cell>
          <cell r="BE280">
            <v>0</v>
          </cell>
          <cell r="BF280">
            <v>0</v>
          </cell>
          <cell r="BG280">
            <v>0</v>
          </cell>
          <cell r="BH280">
            <v>0</v>
          </cell>
        </row>
        <row r="281">
          <cell r="H281">
            <v>282</v>
          </cell>
          <cell r="I281" t="str">
            <v>LIBERTAD - RIO MAZAN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/>
          <cell r="O281"/>
          <cell r="P281"/>
          <cell r="Q281"/>
          <cell r="R281"/>
          <cell r="S281"/>
          <cell r="T281"/>
          <cell r="U281"/>
          <cell r="V281">
            <v>0</v>
          </cell>
          <cell r="W281">
            <v>3</v>
          </cell>
          <cell r="X281">
            <v>2</v>
          </cell>
          <cell r="Y281">
            <v>4</v>
          </cell>
          <cell r="Z281">
            <v>0</v>
          </cell>
          <cell r="AA281"/>
          <cell r="AB281"/>
          <cell r="AC281"/>
          <cell r="AD281"/>
          <cell r="AE281"/>
          <cell r="AF281"/>
          <cell r="AG281"/>
          <cell r="AH281"/>
          <cell r="AI281">
            <v>9</v>
          </cell>
          <cell r="AJ281">
            <v>0</v>
          </cell>
          <cell r="AK281">
            <v>0</v>
          </cell>
          <cell r="AL281">
            <v>0</v>
          </cell>
          <cell r="AM281">
            <v>0</v>
          </cell>
          <cell r="AN281"/>
          <cell r="AO281"/>
          <cell r="AP281"/>
          <cell r="AQ281"/>
          <cell r="AR281"/>
          <cell r="AS281"/>
          <cell r="AT281"/>
          <cell r="AU281"/>
          <cell r="AV281">
            <v>0</v>
          </cell>
          <cell r="AW281">
            <v>3</v>
          </cell>
          <cell r="AX281">
            <v>2</v>
          </cell>
          <cell r="AY281">
            <v>4</v>
          </cell>
          <cell r="AZ281">
            <v>0</v>
          </cell>
          <cell r="BA281">
            <v>0</v>
          </cell>
          <cell r="BB281">
            <v>0</v>
          </cell>
          <cell r="BC281">
            <v>0</v>
          </cell>
          <cell r="BD281">
            <v>0</v>
          </cell>
          <cell r="BE281">
            <v>0</v>
          </cell>
          <cell r="BF281">
            <v>0</v>
          </cell>
          <cell r="BG281">
            <v>0</v>
          </cell>
          <cell r="BH281">
            <v>0</v>
          </cell>
        </row>
        <row r="282">
          <cell r="H282">
            <v>283</v>
          </cell>
          <cell r="I282" t="str">
            <v>SAN LUIS DE TACSHA CURARAY</v>
          </cell>
          <cell r="J282">
            <v>2</v>
          </cell>
          <cell r="K282">
            <v>2</v>
          </cell>
          <cell r="L282">
            <v>2</v>
          </cell>
          <cell r="M282">
            <v>8</v>
          </cell>
          <cell r="N282"/>
          <cell r="O282"/>
          <cell r="P282"/>
          <cell r="Q282"/>
          <cell r="R282"/>
          <cell r="S282"/>
          <cell r="T282"/>
          <cell r="U282"/>
          <cell r="V282">
            <v>14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  <cell r="AA282"/>
          <cell r="AB282"/>
          <cell r="AC282"/>
          <cell r="AD282"/>
          <cell r="AE282"/>
          <cell r="AF282"/>
          <cell r="AG282"/>
          <cell r="AH282"/>
          <cell r="AI282">
            <v>0</v>
          </cell>
          <cell r="AJ282">
            <v>0</v>
          </cell>
          <cell r="AK282">
            <v>0</v>
          </cell>
          <cell r="AL282">
            <v>0</v>
          </cell>
          <cell r="AM282">
            <v>1</v>
          </cell>
          <cell r="AN282"/>
          <cell r="AO282"/>
          <cell r="AP282"/>
          <cell r="AQ282"/>
          <cell r="AR282"/>
          <cell r="AS282"/>
          <cell r="AT282"/>
          <cell r="AU282"/>
          <cell r="AV282">
            <v>1</v>
          </cell>
          <cell r="AW282">
            <v>2</v>
          </cell>
          <cell r="AX282">
            <v>2</v>
          </cell>
          <cell r="AY282">
            <v>2</v>
          </cell>
          <cell r="AZ282">
            <v>9</v>
          </cell>
          <cell r="BA282">
            <v>0</v>
          </cell>
          <cell r="BB282">
            <v>0</v>
          </cell>
          <cell r="BC282">
            <v>0</v>
          </cell>
          <cell r="BD282">
            <v>0</v>
          </cell>
          <cell r="BE282">
            <v>0</v>
          </cell>
          <cell r="BF282">
            <v>0</v>
          </cell>
          <cell r="BG282">
            <v>0</v>
          </cell>
          <cell r="BH282">
            <v>0</v>
          </cell>
        </row>
        <row r="283">
          <cell r="H283">
            <v>284</v>
          </cell>
          <cell r="I283" t="str">
            <v>RUMI TUMI</v>
          </cell>
          <cell r="J283">
            <v>5</v>
          </cell>
          <cell r="K283">
            <v>6</v>
          </cell>
          <cell r="L283">
            <v>9</v>
          </cell>
          <cell r="M283">
            <v>7</v>
          </cell>
          <cell r="N283"/>
          <cell r="O283"/>
          <cell r="P283"/>
          <cell r="Q283"/>
          <cell r="R283"/>
          <cell r="S283"/>
          <cell r="T283"/>
          <cell r="U283"/>
          <cell r="V283">
            <v>27</v>
          </cell>
          <cell r="W283">
            <v>0</v>
          </cell>
          <cell r="X283">
            <v>0</v>
          </cell>
          <cell r="Y283">
            <v>0</v>
          </cell>
          <cell r="Z283">
            <v>0</v>
          </cell>
          <cell r="AA283"/>
          <cell r="AB283"/>
          <cell r="AC283"/>
          <cell r="AD283"/>
          <cell r="AE283"/>
          <cell r="AF283"/>
          <cell r="AG283"/>
          <cell r="AH283"/>
          <cell r="AI283">
            <v>0</v>
          </cell>
          <cell r="AJ283">
            <v>0</v>
          </cell>
          <cell r="AK283">
            <v>0</v>
          </cell>
          <cell r="AL283">
            <v>0</v>
          </cell>
          <cell r="AM283">
            <v>2</v>
          </cell>
          <cell r="AN283"/>
          <cell r="AO283"/>
          <cell r="AP283"/>
          <cell r="AQ283"/>
          <cell r="AR283"/>
          <cell r="AS283"/>
          <cell r="AT283"/>
          <cell r="AU283"/>
          <cell r="AV283">
            <v>2</v>
          </cell>
          <cell r="AW283">
            <v>5</v>
          </cell>
          <cell r="AX283">
            <v>6</v>
          </cell>
          <cell r="AY283">
            <v>9</v>
          </cell>
          <cell r="AZ283">
            <v>9</v>
          </cell>
          <cell r="BA283">
            <v>0</v>
          </cell>
          <cell r="BB283">
            <v>0</v>
          </cell>
          <cell r="BC283">
            <v>0</v>
          </cell>
          <cell r="BD283">
            <v>0</v>
          </cell>
          <cell r="BE283">
            <v>0</v>
          </cell>
          <cell r="BF283">
            <v>0</v>
          </cell>
          <cell r="BG283">
            <v>0</v>
          </cell>
          <cell r="BH283">
            <v>0</v>
          </cell>
        </row>
        <row r="284">
          <cell r="H284">
            <v>285</v>
          </cell>
          <cell r="I284" t="str">
            <v>SAN RAFAEL</v>
          </cell>
          <cell r="J284">
            <v>17</v>
          </cell>
          <cell r="K284">
            <v>10</v>
          </cell>
          <cell r="L284">
            <v>10</v>
          </cell>
          <cell r="M284">
            <v>5</v>
          </cell>
          <cell r="N284"/>
          <cell r="O284"/>
          <cell r="P284"/>
          <cell r="Q284"/>
          <cell r="R284"/>
          <cell r="S284"/>
          <cell r="T284"/>
          <cell r="U284"/>
          <cell r="V284">
            <v>42</v>
          </cell>
          <cell r="W284">
            <v>1</v>
          </cell>
          <cell r="X284">
            <v>0</v>
          </cell>
          <cell r="Y284">
            <v>0</v>
          </cell>
          <cell r="Z284">
            <v>1</v>
          </cell>
          <cell r="AA284"/>
          <cell r="AB284"/>
          <cell r="AC284"/>
          <cell r="AD284"/>
          <cell r="AE284"/>
          <cell r="AF284"/>
          <cell r="AG284"/>
          <cell r="AH284"/>
          <cell r="AI284">
            <v>2</v>
          </cell>
          <cell r="AJ284">
            <v>0</v>
          </cell>
          <cell r="AK284">
            <v>0</v>
          </cell>
          <cell r="AL284">
            <v>0</v>
          </cell>
          <cell r="AM284">
            <v>0</v>
          </cell>
          <cell r="AN284"/>
          <cell r="AO284"/>
          <cell r="AP284"/>
          <cell r="AQ284"/>
          <cell r="AR284"/>
          <cell r="AS284"/>
          <cell r="AT284"/>
          <cell r="AU284"/>
          <cell r="AV284">
            <v>0</v>
          </cell>
          <cell r="AW284">
            <v>18</v>
          </cell>
          <cell r="AX284">
            <v>10</v>
          </cell>
          <cell r="AY284">
            <v>10</v>
          </cell>
          <cell r="AZ284">
            <v>6</v>
          </cell>
          <cell r="BA284">
            <v>0</v>
          </cell>
          <cell r="BB284">
            <v>0</v>
          </cell>
          <cell r="BC284">
            <v>0</v>
          </cell>
          <cell r="BD284">
            <v>0</v>
          </cell>
          <cell r="BE284">
            <v>0</v>
          </cell>
          <cell r="BF284">
            <v>0</v>
          </cell>
          <cell r="BG284">
            <v>0</v>
          </cell>
          <cell r="BH284">
            <v>0</v>
          </cell>
        </row>
        <row r="285">
          <cell r="H285">
            <v>286</v>
          </cell>
          <cell r="I285" t="str">
            <v>BUENA VISTA del Napo</v>
          </cell>
          <cell r="J285">
            <v>1</v>
          </cell>
          <cell r="K285">
            <v>2</v>
          </cell>
          <cell r="L285">
            <v>6</v>
          </cell>
          <cell r="M285">
            <v>0</v>
          </cell>
          <cell r="N285"/>
          <cell r="O285"/>
          <cell r="P285"/>
          <cell r="Q285"/>
          <cell r="R285"/>
          <cell r="S285"/>
          <cell r="T285"/>
          <cell r="U285"/>
          <cell r="V285">
            <v>9</v>
          </cell>
          <cell r="W285">
            <v>0</v>
          </cell>
          <cell r="X285">
            <v>0</v>
          </cell>
          <cell r="Y285">
            <v>0</v>
          </cell>
          <cell r="Z285">
            <v>0</v>
          </cell>
          <cell r="AA285"/>
          <cell r="AB285"/>
          <cell r="AC285"/>
          <cell r="AD285"/>
          <cell r="AE285"/>
          <cell r="AF285"/>
          <cell r="AG285"/>
          <cell r="AH285"/>
          <cell r="AI285">
            <v>0</v>
          </cell>
          <cell r="AJ285">
            <v>0</v>
          </cell>
          <cell r="AK285">
            <v>0</v>
          </cell>
          <cell r="AL285">
            <v>0</v>
          </cell>
          <cell r="AM285">
            <v>0</v>
          </cell>
          <cell r="AN285"/>
          <cell r="AO285"/>
          <cell r="AP285"/>
          <cell r="AQ285"/>
          <cell r="AR285"/>
          <cell r="AS285"/>
          <cell r="AT285"/>
          <cell r="AU285"/>
          <cell r="AV285">
            <v>0</v>
          </cell>
          <cell r="AW285">
            <v>1</v>
          </cell>
          <cell r="AX285">
            <v>2</v>
          </cell>
          <cell r="AY285">
            <v>6</v>
          </cell>
          <cell r="AZ285">
            <v>0</v>
          </cell>
          <cell r="BA285">
            <v>0</v>
          </cell>
          <cell r="BB285">
            <v>0</v>
          </cell>
          <cell r="BC285">
            <v>0</v>
          </cell>
          <cell r="BD285">
            <v>0</v>
          </cell>
          <cell r="BE285">
            <v>0</v>
          </cell>
          <cell r="BF285">
            <v>0</v>
          </cell>
          <cell r="BG285">
            <v>0</v>
          </cell>
          <cell r="BH285">
            <v>0</v>
          </cell>
        </row>
        <row r="286">
          <cell r="H286">
            <v>287</v>
          </cell>
          <cell r="I286" t="str">
            <v>ANGUSILLA</v>
          </cell>
          <cell r="J286">
            <v>0</v>
          </cell>
          <cell r="K286">
            <v>0</v>
          </cell>
          <cell r="L286">
            <v>0</v>
          </cell>
          <cell r="M286">
            <v>0</v>
          </cell>
          <cell r="N286"/>
          <cell r="O286"/>
          <cell r="P286"/>
          <cell r="Q286"/>
          <cell r="R286"/>
          <cell r="S286"/>
          <cell r="T286"/>
          <cell r="U286"/>
          <cell r="V286">
            <v>0</v>
          </cell>
          <cell r="W286">
            <v>0</v>
          </cell>
          <cell r="X286">
            <v>0</v>
          </cell>
          <cell r="Y286">
            <v>0</v>
          </cell>
          <cell r="Z286">
            <v>0</v>
          </cell>
          <cell r="AA286"/>
          <cell r="AB286"/>
          <cell r="AC286"/>
          <cell r="AD286"/>
          <cell r="AE286"/>
          <cell r="AF286"/>
          <cell r="AG286"/>
          <cell r="AH286"/>
          <cell r="AI286">
            <v>0</v>
          </cell>
          <cell r="AJ286">
            <v>0</v>
          </cell>
          <cell r="AK286">
            <v>0</v>
          </cell>
          <cell r="AL286">
            <v>0</v>
          </cell>
          <cell r="AM286">
            <v>0</v>
          </cell>
          <cell r="AN286"/>
          <cell r="AO286"/>
          <cell r="AP286"/>
          <cell r="AQ286"/>
          <cell r="AR286"/>
          <cell r="AS286"/>
          <cell r="AT286"/>
          <cell r="AU286"/>
          <cell r="AV286">
            <v>0</v>
          </cell>
          <cell r="AW286">
            <v>0</v>
          </cell>
          <cell r="AX286">
            <v>0</v>
          </cell>
          <cell r="AY286">
            <v>0</v>
          </cell>
          <cell r="AZ286">
            <v>0</v>
          </cell>
          <cell r="BA286">
            <v>0</v>
          </cell>
          <cell r="BB286">
            <v>0</v>
          </cell>
          <cell r="BC286">
            <v>0</v>
          </cell>
          <cell r="BD286">
            <v>0</v>
          </cell>
          <cell r="BE286">
            <v>0</v>
          </cell>
          <cell r="BF286">
            <v>0</v>
          </cell>
          <cell r="BG286">
            <v>0</v>
          </cell>
          <cell r="BH286">
            <v>0</v>
          </cell>
        </row>
        <row r="287">
          <cell r="H287">
            <v>288</v>
          </cell>
          <cell r="I287" t="str">
            <v>SAN JOSE DE SARAMURO</v>
          </cell>
          <cell r="J287">
            <v>1</v>
          </cell>
          <cell r="K287">
            <v>4</v>
          </cell>
          <cell r="L287">
            <v>3</v>
          </cell>
          <cell r="M287">
            <v>0</v>
          </cell>
          <cell r="N287"/>
          <cell r="O287"/>
          <cell r="P287"/>
          <cell r="Q287"/>
          <cell r="R287"/>
          <cell r="S287"/>
          <cell r="T287"/>
          <cell r="U287"/>
          <cell r="V287">
            <v>8</v>
          </cell>
          <cell r="W287">
            <v>0</v>
          </cell>
          <cell r="X287">
            <v>0</v>
          </cell>
          <cell r="Y287">
            <v>0</v>
          </cell>
          <cell r="Z287">
            <v>0</v>
          </cell>
          <cell r="AA287"/>
          <cell r="AB287"/>
          <cell r="AC287"/>
          <cell r="AD287"/>
          <cell r="AE287"/>
          <cell r="AF287"/>
          <cell r="AG287"/>
          <cell r="AH287"/>
          <cell r="AI287">
            <v>0</v>
          </cell>
          <cell r="AJ287">
            <v>0</v>
          </cell>
          <cell r="AK287">
            <v>0</v>
          </cell>
          <cell r="AL287">
            <v>0</v>
          </cell>
          <cell r="AM287">
            <v>0</v>
          </cell>
          <cell r="AN287"/>
          <cell r="AO287"/>
          <cell r="AP287"/>
          <cell r="AQ287"/>
          <cell r="AR287"/>
          <cell r="AS287"/>
          <cell r="AT287"/>
          <cell r="AU287"/>
          <cell r="AV287">
            <v>0</v>
          </cell>
          <cell r="AW287">
            <v>1</v>
          </cell>
          <cell r="AX287">
            <v>4</v>
          </cell>
          <cell r="AY287">
            <v>3</v>
          </cell>
          <cell r="AZ287">
            <v>0</v>
          </cell>
          <cell r="BA287">
            <v>0</v>
          </cell>
          <cell r="BB287">
            <v>0</v>
          </cell>
          <cell r="BC287">
            <v>0</v>
          </cell>
          <cell r="BD287">
            <v>0</v>
          </cell>
          <cell r="BE287">
            <v>0</v>
          </cell>
          <cell r="BF287">
            <v>0</v>
          </cell>
          <cell r="BG287">
            <v>0</v>
          </cell>
          <cell r="BH287">
            <v>0</v>
          </cell>
        </row>
        <row r="288">
          <cell r="H288">
            <v>289</v>
          </cell>
          <cell r="I288" t="str">
            <v>PIURA</v>
          </cell>
          <cell r="J288">
            <v>5</v>
          </cell>
          <cell r="K288">
            <v>0</v>
          </cell>
          <cell r="L288">
            <v>1</v>
          </cell>
          <cell r="M288">
            <v>0</v>
          </cell>
          <cell r="N288"/>
          <cell r="O288"/>
          <cell r="P288"/>
          <cell r="Q288"/>
          <cell r="R288"/>
          <cell r="S288"/>
          <cell r="T288"/>
          <cell r="U288"/>
          <cell r="V288">
            <v>6</v>
          </cell>
          <cell r="W288">
            <v>0</v>
          </cell>
          <cell r="X288">
            <v>0</v>
          </cell>
          <cell r="Y288">
            <v>0</v>
          </cell>
          <cell r="Z288">
            <v>0</v>
          </cell>
          <cell r="AA288"/>
          <cell r="AB288"/>
          <cell r="AC288"/>
          <cell r="AD288"/>
          <cell r="AE288"/>
          <cell r="AF288"/>
          <cell r="AG288"/>
          <cell r="AH288"/>
          <cell r="AI288">
            <v>0</v>
          </cell>
          <cell r="AJ288">
            <v>0</v>
          </cell>
          <cell r="AK288">
            <v>0</v>
          </cell>
          <cell r="AL288">
            <v>0</v>
          </cell>
          <cell r="AM288">
            <v>0</v>
          </cell>
          <cell r="AN288"/>
          <cell r="AO288"/>
          <cell r="AP288"/>
          <cell r="AQ288"/>
          <cell r="AR288"/>
          <cell r="AS288"/>
          <cell r="AT288"/>
          <cell r="AU288"/>
          <cell r="AV288">
            <v>0</v>
          </cell>
          <cell r="AW288">
            <v>5</v>
          </cell>
          <cell r="AX288">
            <v>0</v>
          </cell>
          <cell r="AY288">
            <v>1</v>
          </cell>
          <cell r="AZ288">
            <v>0</v>
          </cell>
          <cell r="BA288">
            <v>0</v>
          </cell>
          <cell r="BB288">
            <v>0</v>
          </cell>
          <cell r="BC288">
            <v>0</v>
          </cell>
          <cell r="BD288">
            <v>0</v>
          </cell>
          <cell r="BE288">
            <v>0</v>
          </cell>
          <cell r="BF288">
            <v>0</v>
          </cell>
          <cell r="BG288">
            <v>0</v>
          </cell>
          <cell r="BH288">
            <v>0</v>
          </cell>
        </row>
        <row r="289">
          <cell r="H289">
            <v>290</v>
          </cell>
          <cell r="I289" t="str">
            <v>SAN ANTONIO - BAJO AMAZONAS</v>
          </cell>
          <cell r="J289">
            <v>1</v>
          </cell>
          <cell r="K289">
            <v>0</v>
          </cell>
          <cell r="L289">
            <v>3</v>
          </cell>
          <cell r="M289">
            <v>0</v>
          </cell>
          <cell r="N289"/>
          <cell r="O289"/>
          <cell r="P289"/>
          <cell r="Q289"/>
          <cell r="R289"/>
          <cell r="S289"/>
          <cell r="T289"/>
          <cell r="U289"/>
          <cell r="V289">
            <v>4</v>
          </cell>
          <cell r="W289">
            <v>0</v>
          </cell>
          <cell r="X289">
            <v>0</v>
          </cell>
          <cell r="Y289">
            <v>0</v>
          </cell>
          <cell r="Z289">
            <v>0</v>
          </cell>
          <cell r="AA289"/>
          <cell r="AB289"/>
          <cell r="AC289"/>
          <cell r="AD289"/>
          <cell r="AE289"/>
          <cell r="AF289"/>
          <cell r="AG289"/>
          <cell r="AH289"/>
          <cell r="AI289">
            <v>0</v>
          </cell>
          <cell r="AJ289">
            <v>0</v>
          </cell>
          <cell r="AK289">
            <v>0</v>
          </cell>
          <cell r="AL289">
            <v>0</v>
          </cell>
          <cell r="AM289">
            <v>0</v>
          </cell>
          <cell r="AN289"/>
          <cell r="AO289"/>
          <cell r="AP289"/>
          <cell r="AQ289"/>
          <cell r="AR289"/>
          <cell r="AS289"/>
          <cell r="AT289"/>
          <cell r="AU289"/>
          <cell r="AV289">
            <v>0</v>
          </cell>
          <cell r="AW289">
            <v>1</v>
          </cell>
          <cell r="AX289">
            <v>0</v>
          </cell>
          <cell r="AY289">
            <v>3</v>
          </cell>
          <cell r="AZ289">
            <v>0</v>
          </cell>
          <cell r="BA289">
            <v>0</v>
          </cell>
          <cell r="BB289">
            <v>0</v>
          </cell>
          <cell r="BC289">
            <v>0</v>
          </cell>
          <cell r="BD289">
            <v>0</v>
          </cell>
          <cell r="BE289">
            <v>0</v>
          </cell>
          <cell r="BF289">
            <v>0</v>
          </cell>
          <cell r="BG289">
            <v>0</v>
          </cell>
          <cell r="BH289">
            <v>0</v>
          </cell>
        </row>
        <row r="290">
          <cell r="H290">
            <v>291</v>
          </cell>
          <cell r="I290" t="str">
            <v>SANTA ROSA De Ramon Castilla</v>
          </cell>
          <cell r="J290">
            <v>0</v>
          </cell>
          <cell r="K290">
            <v>0</v>
          </cell>
          <cell r="L290">
            <v>0</v>
          </cell>
          <cell r="M290">
            <v>0</v>
          </cell>
          <cell r="N290"/>
          <cell r="O290"/>
          <cell r="P290"/>
          <cell r="Q290"/>
          <cell r="R290"/>
          <cell r="S290"/>
          <cell r="T290"/>
          <cell r="U290"/>
          <cell r="V290">
            <v>0</v>
          </cell>
          <cell r="W290">
            <v>0</v>
          </cell>
          <cell r="X290">
            <v>0</v>
          </cell>
          <cell r="Y290">
            <v>0</v>
          </cell>
          <cell r="Z290">
            <v>0</v>
          </cell>
          <cell r="AA290"/>
          <cell r="AB290"/>
          <cell r="AC290"/>
          <cell r="AD290"/>
          <cell r="AE290"/>
          <cell r="AF290"/>
          <cell r="AG290"/>
          <cell r="AH290"/>
          <cell r="AI290">
            <v>0</v>
          </cell>
          <cell r="AJ290">
            <v>0</v>
          </cell>
          <cell r="AK290">
            <v>0</v>
          </cell>
          <cell r="AL290">
            <v>0</v>
          </cell>
          <cell r="AM290">
            <v>0</v>
          </cell>
          <cell r="AN290"/>
          <cell r="AO290"/>
          <cell r="AP290"/>
          <cell r="AQ290"/>
          <cell r="AR290"/>
          <cell r="AS290"/>
          <cell r="AT290"/>
          <cell r="AU290"/>
          <cell r="AV290">
            <v>0</v>
          </cell>
          <cell r="AW290">
            <v>0</v>
          </cell>
          <cell r="AX290">
            <v>0</v>
          </cell>
          <cell r="AY290">
            <v>0</v>
          </cell>
          <cell r="AZ290">
            <v>0</v>
          </cell>
          <cell r="BA290">
            <v>0</v>
          </cell>
          <cell r="BB290">
            <v>0</v>
          </cell>
          <cell r="BC290">
            <v>0</v>
          </cell>
          <cell r="BD290">
            <v>0</v>
          </cell>
          <cell r="BE290">
            <v>0</v>
          </cell>
          <cell r="BF290">
            <v>0</v>
          </cell>
          <cell r="BG290">
            <v>0</v>
          </cell>
          <cell r="BH290">
            <v>0</v>
          </cell>
        </row>
        <row r="291">
          <cell r="H291">
            <v>292</v>
          </cell>
          <cell r="I291" t="str">
            <v>PUERTO ALEGRIA de Ramon Castilla</v>
          </cell>
          <cell r="J291">
            <v>0</v>
          </cell>
          <cell r="K291">
            <v>0</v>
          </cell>
          <cell r="L291">
            <v>0</v>
          </cell>
          <cell r="M291">
            <v>0</v>
          </cell>
          <cell r="N291"/>
          <cell r="O291"/>
          <cell r="P291"/>
          <cell r="Q291"/>
          <cell r="R291"/>
          <cell r="S291"/>
          <cell r="T291"/>
          <cell r="U291"/>
          <cell r="V291">
            <v>0</v>
          </cell>
          <cell r="W291">
            <v>0</v>
          </cell>
          <cell r="X291">
            <v>0</v>
          </cell>
          <cell r="Y291">
            <v>0</v>
          </cell>
          <cell r="Z291">
            <v>0</v>
          </cell>
          <cell r="AA291"/>
          <cell r="AB291"/>
          <cell r="AC291"/>
          <cell r="AD291"/>
          <cell r="AE291"/>
          <cell r="AF291"/>
          <cell r="AG291"/>
          <cell r="AH291"/>
          <cell r="AI291">
            <v>0</v>
          </cell>
          <cell r="AJ291">
            <v>0</v>
          </cell>
          <cell r="AK291">
            <v>0</v>
          </cell>
          <cell r="AL291">
            <v>0</v>
          </cell>
          <cell r="AM291">
            <v>0</v>
          </cell>
          <cell r="AN291"/>
          <cell r="AO291"/>
          <cell r="AP291"/>
          <cell r="AQ291"/>
          <cell r="AR291"/>
          <cell r="AS291"/>
          <cell r="AT291"/>
          <cell r="AU291"/>
          <cell r="AV291">
            <v>0</v>
          </cell>
          <cell r="AW291">
            <v>0</v>
          </cell>
          <cell r="AX291">
            <v>0</v>
          </cell>
          <cell r="AY291">
            <v>0</v>
          </cell>
          <cell r="AZ291">
            <v>0</v>
          </cell>
          <cell r="BA291">
            <v>0</v>
          </cell>
          <cell r="BB291">
            <v>0</v>
          </cell>
          <cell r="BC291">
            <v>0</v>
          </cell>
          <cell r="BD291">
            <v>0</v>
          </cell>
          <cell r="BE291">
            <v>0</v>
          </cell>
          <cell r="BF291">
            <v>0</v>
          </cell>
          <cell r="BG291">
            <v>0</v>
          </cell>
          <cell r="BH291">
            <v>0</v>
          </cell>
        </row>
        <row r="292">
          <cell r="H292">
            <v>293</v>
          </cell>
          <cell r="I292" t="str">
            <v>CAROCURAHUAYTE</v>
          </cell>
          <cell r="J292">
            <v>1</v>
          </cell>
          <cell r="K292">
            <v>3</v>
          </cell>
          <cell r="L292">
            <v>4</v>
          </cell>
          <cell r="M292">
            <v>0</v>
          </cell>
          <cell r="N292"/>
          <cell r="O292"/>
          <cell r="P292"/>
          <cell r="Q292"/>
          <cell r="R292"/>
          <cell r="S292"/>
          <cell r="T292"/>
          <cell r="U292"/>
          <cell r="V292">
            <v>8</v>
          </cell>
          <cell r="W292">
            <v>0</v>
          </cell>
          <cell r="X292">
            <v>0</v>
          </cell>
          <cell r="Y292">
            <v>0</v>
          </cell>
          <cell r="Z292">
            <v>0</v>
          </cell>
          <cell r="AA292"/>
          <cell r="AB292"/>
          <cell r="AC292"/>
          <cell r="AD292"/>
          <cell r="AE292"/>
          <cell r="AF292"/>
          <cell r="AG292"/>
          <cell r="AH292"/>
          <cell r="AI292">
            <v>0</v>
          </cell>
          <cell r="AJ292">
            <v>1</v>
          </cell>
          <cell r="AK292">
            <v>0</v>
          </cell>
          <cell r="AL292">
            <v>0</v>
          </cell>
          <cell r="AM292">
            <v>0</v>
          </cell>
          <cell r="AN292"/>
          <cell r="AO292"/>
          <cell r="AP292"/>
          <cell r="AQ292"/>
          <cell r="AR292"/>
          <cell r="AS292"/>
          <cell r="AT292"/>
          <cell r="AU292"/>
          <cell r="AV292">
            <v>1</v>
          </cell>
          <cell r="AW292">
            <v>2</v>
          </cell>
          <cell r="AX292">
            <v>3</v>
          </cell>
          <cell r="AY292">
            <v>4</v>
          </cell>
          <cell r="AZ292">
            <v>0</v>
          </cell>
          <cell r="BA292">
            <v>0</v>
          </cell>
          <cell r="BB292">
            <v>0</v>
          </cell>
          <cell r="BC292">
            <v>0</v>
          </cell>
          <cell r="BD292">
            <v>0</v>
          </cell>
          <cell r="BE292">
            <v>0</v>
          </cell>
          <cell r="BF292">
            <v>0</v>
          </cell>
          <cell r="BG292">
            <v>0</v>
          </cell>
          <cell r="BH292">
            <v>0</v>
          </cell>
        </row>
        <row r="293">
          <cell r="H293">
            <v>294</v>
          </cell>
          <cell r="I293" t="str">
            <v>SAN PABLO DE SINUYA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/>
          <cell r="O293"/>
          <cell r="P293"/>
          <cell r="Q293"/>
          <cell r="R293"/>
          <cell r="S293"/>
          <cell r="T293"/>
          <cell r="U293"/>
          <cell r="V293">
            <v>0</v>
          </cell>
          <cell r="W293">
            <v>0</v>
          </cell>
          <cell r="X293">
            <v>0</v>
          </cell>
          <cell r="Y293">
            <v>0</v>
          </cell>
          <cell r="Z293">
            <v>0</v>
          </cell>
          <cell r="AA293"/>
          <cell r="AB293"/>
          <cell r="AC293"/>
          <cell r="AD293"/>
          <cell r="AE293"/>
          <cell r="AF293"/>
          <cell r="AG293"/>
          <cell r="AH293"/>
          <cell r="AI293">
            <v>0</v>
          </cell>
          <cell r="AJ293">
            <v>0</v>
          </cell>
          <cell r="AK293">
            <v>0</v>
          </cell>
          <cell r="AL293">
            <v>0</v>
          </cell>
          <cell r="AM293">
            <v>0</v>
          </cell>
          <cell r="AN293"/>
          <cell r="AO293"/>
          <cell r="AP293"/>
          <cell r="AQ293"/>
          <cell r="AR293"/>
          <cell r="AS293"/>
          <cell r="AT293"/>
          <cell r="AU293"/>
          <cell r="AV293">
            <v>0</v>
          </cell>
          <cell r="AW293">
            <v>0</v>
          </cell>
          <cell r="AX293">
            <v>0</v>
          </cell>
          <cell r="AY293">
            <v>0</v>
          </cell>
          <cell r="AZ293">
            <v>0</v>
          </cell>
          <cell r="BA293">
            <v>0</v>
          </cell>
          <cell r="BB293">
            <v>0</v>
          </cell>
          <cell r="BC293">
            <v>0</v>
          </cell>
          <cell r="BD293">
            <v>0</v>
          </cell>
          <cell r="BE293">
            <v>0</v>
          </cell>
          <cell r="BF293">
            <v>0</v>
          </cell>
          <cell r="BG293">
            <v>0</v>
          </cell>
          <cell r="BH293">
            <v>0</v>
          </cell>
        </row>
        <row r="294">
          <cell r="H294">
            <v>295</v>
          </cell>
          <cell r="I294" t="str">
            <v>SANTA ROSA DEL PISQUI</v>
          </cell>
          <cell r="J294">
            <v>1</v>
          </cell>
          <cell r="K294">
            <v>4</v>
          </cell>
          <cell r="L294">
            <v>0</v>
          </cell>
          <cell r="M294">
            <v>4</v>
          </cell>
          <cell r="N294"/>
          <cell r="O294"/>
          <cell r="P294"/>
          <cell r="Q294"/>
          <cell r="R294"/>
          <cell r="S294"/>
          <cell r="T294"/>
          <cell r="U294"/>
          <cell r="V294">
            <v>9</v>
          </cell>
          <cell r="W294">
            <v>0</v>
          </cell>
          <cell r="X294">
            <v>0</v>
          </cell>
          <cell r="Y294">
            <v>0</v>
          </cell>
          <cell r="Z294">
            <v>0</v>
          </cell>
          <cell r="AA294"/>
          <cell r="AB294"/>
          <cell r="AC294"/>
          <cell r="AD294"/>
          <cell r="AE294"/>
          <cell r="AF294"/>
          <cell r="AG294"/>
          <cell r="AH294"/>
          <cell r="AI294">
            <v>0</v>
          </cell>
          <cell r="AJ294">
            <v>0</v>
          </cell>
          <cell r="AK294">
            <v>0</v>
          </cell>
          <cell r="AL294">
            <v>0</v>
          </cell>
          <cell r="AM294">
            <v>0</v>
          </cell>
          <cell r="AN294"/>
          <cell r="AO294"/>
          <cell r="AP294"/>
          <cell r="AQ294"/>
          <cell r="AR294"/>
          <cell r="AS294"/>
          <cell r="AT294"/>
          <cell r="AU294"/>
          <cell r="AV294">
            <v>0</v>
          </cell>
          <cell r="AW294">
            <v>1</v>
          </cell>
          <cell r="AX294">
            <v>4</v>
          </cell>
          <cell r="AY294">
            <v>0</v>
          </cell>
          <cell r="AZ294">
            <v>4</v>
          </cell>
          <cell r="BA294">
            <v>0</v>
          </cell>
          <cell r="BB294">
            <v>0</v>
          </cell>
          <cell r="BC294">
            <v>0</v>
          </cell>
          <cell r="BD294">
            <v>0</v>
          </cell>
          <cell r="BE294">
            <v>0</v>
          </cell>
          <cell r="BF294">
            <v>0</v>
          </cell>
          <cell r="BG294">
            <v>0</v>
          </cell>
          <cell r="BH294">
            <v>0</v>
          </cell>
        </row>
        <row r="295">
          <cell r="H295">
            <v>296</v>
          </cell>
          <cell r="I295" t="str">
            <v>MIGUEL GRAU</v>
          </cell>
          <cell r="J295">
            <v>5</v>
          </cell>
          <cell r="K295">
            <v>12</v>
          </cell>
          <cell r="L295">
            <v>16</v>
          </cell>
          <cell r="M295">
            <v>16</v>
          </cell>
          <cell r="N295"/>
          <cell r="O295"/>
          <cell r="P295"/>
          <cell r="Q295"/>
          <cell r="R295"/>
          <cell r="S295"/>
          <cell r="T295"/>
          <cell r="U295"/>
          <cell r="V295">
            <v>49</v>
          </cell>
          <cell r="W295">
            <v>0</v>
          </cell>
          <cell r="X295">
            <v>0</v>
          </cell>
          <cell r="Y295">
            <v>0</v>
          </cell>
          <cell r="Z295">
            <v>0</v>
          </cell>
          <cell r="AA295"/>
          <cell r="AB295"/>
          <cell r="AC295"/>
          <cell r="AD295"/>
          <cell r="AE295"/>
          <cell r="AF295"/>
          <cell r="AG295"/>
          <cell r="AH295"/>
          <cell r="AI295">
            <v>0</v>
          </cell>
          <cell r="AJ295">
            <v>0</v>
          </cell>
          <cell r="AK295">
            <v>0</v>
          </cell>
          <cell r="AL295">
            <v>0</v>
          </cell>
          <cell r="AM295">
            <v>0</v>
          </cell>
          <cell r="AN295"/>
          <cell r="AO295"/>
          <cell r="AP295"/>
          <cell r="AQ295"/>
          <cell r="AR295"/>
          <cell r="AS295"/>
          <cell r="AT295"/>
          <cell r="AU295"/>
          <cell r="AV295">
            <v>0</v>
          </cell>
          <cell r="AW295">
            <v>5</v>
          </cell>
          <cell r="AX295">
            <v>12</v>
          </cell>
          <cell r="AY295">
            <v>16</v>
          </cell>
          <cell r="AZ295">
            <v>16</v>
          </cell>
          <cell r="BA295">
            <v>0</v>
          </cell>
          <cell r="BB295">
            <v>0</v>
          </cell>
          <cell r="BC295">
            <v>0</v>
          </cell>
          <cell r="BD295">
            <v>0</v>
          </cell>
          <cell r="BE295">
            <v>0</v>
          </cell>
          <cell r="BF295">
            <v>0</v>
          </cell>
          <cell r="BG295">
            <v>0</v>
          </cell>
          <cell r="BH295">
            <v>0</v>
          </cell>
        </row>
        <row r="296">
          <cell r="H296">
            <v>297</v>
          </cell>
          <cell r="I296" t="str">
            <v>SAMAN</v>
          </cell>
          <cell r="J296">
            <v>4</v>
          </cell>
          <cell r="K296">
            <v>1</v>
          </cell>
          <cell r="L296">
            <v>2</v>
          </cell>
          <cell r="M296">
            <v>6</v>
          </cell>
          <cell r="N296"/>
          <cell r="O296"/>
          <cell r="P296"/>
          <cell r="Q296"/>
          <cell r="R296"/>
          <cell r="S296"/>
          <cell r="T296"/>
          <cell r="U296"/>
          <cell r="V296">
            <v>13</v>
          </cell>
          <cell r="W296">
            <v>0</v>
          </cell>
          <cell r="X296">
            <v>0</v>
          </cell>
          <cell r="Y296">
            <v>0</v>
          </cell>
          <cell r="Z296">
            <v>0</v>
          </cell>
          <cell r="AA296"/>
          <cell r="AB296"/>
          <cell r="AC296"/>
          <cell r="AD296"/>
          <cell r="AE296"/>
          <cell r="AF296"/>
          <cell r="AG296"/>
          <cell r="AH296"/>
          <cell r="AI296">
            <v>0</v>
          </cell>
          <cell r="AJ296">
            <v>0</v>
          </cell>
          <cell r="AK296">
            <v>0</v>
          </cell>
          <cell r="AL296">
            <v>0</v>
          </cell>
          <cell r="AM296">
            <v>0</v>
          </cell>
          <cell r="AN296"/>
          <cell r="AO296"/>
          <cell r="AP296"/>
          <cell r="AQ296"/>
          <cell r="AR296"/>
          <cell r="AS296"/>
          <cell r="AT296"/>
          <cell r="AU296"/>
          <cell r="AV296">
            <v>0</v>
          </cell>
          <cell r="AW296">
            <v>4</v>
          </cell>
          <cell r="AX296">
            <v>1</v>
          </cell>
          <cell r="AY296">
            <v>2</v>
          </cell>
          <cell r="AZ296">
            <v>6</v>
          </cell>
          <cell r="BA296">
            <v>0</v>
          </cell>
          <cell r="BB296">
            <v>0</v>
          </cell>
          <cell r="BC296">
            <v>0</v>
          </cell>
          <cell r="BD296">
            <v>0</v>
          </cell>
          <cell r="BE296">
            <v>0</v>
          </cell>
          <cell r="BF296">
            <v>0</v>
          </cell>
          <cell r="BG296">
            <v>0</v>
          </cell>
          <cell r="BH296">
            <v>0</v>
          </cell>
        </row>
        <row r="297">
          <cell r="H297">
            <v>298</v>
          </cell>
          <cell r="I297" t="str">
            <v>ALTO PERILLO</v>
          </cell>
          <cell r="J297">
            <v>1</v>
          </cell>
          <cell r="K297">
            <v>0</v>
          </cell>
          <cell r="L297">
            <v>0</v>
          </cell>
          <cell r="M297">
            <v>0</v>
          </cell>
          <cell r="N297"/>
          <cell r="O297"/>
          <cell r="P297"/>
          <cell r="Q297"/>
          <cell r="R297"/>
          <cell r="S297"/>
          <cell r="T297"/>
          <cell r="U297"/>
          <cell r="V297">
            <v>1</v>
          </cell>
          <cell r="W297">
            <v>0</v>
          </cell>
          <cell r="X297">
            <v>0</v>
          </cell>
          <cell r="Y297">
            <v>0</v>
          </cell>
          <cell r="Z297">
            <v>0</v>
          </cell>
          <cell r="AA297"/>
          <cell r="AB297"/>
          <cell r="AC297"/>
          <cell r="AD297"/>
          <cell r="AE297"/>
          <cell r="AF297"/>
          <cell r="AG297"/>
          <cell r="AH297"/>
          <cell r="AI297">
            <v>0</v>
          </cell>
          <cell r="AJ297">
            <v>0</v>
          </cell>
          <cell r="AK297">
            <v>0</v>
          </cell>
          <cell r="AL297">
            <v>0</v>
          </cell>
          <cell r="AM297">
            <v>0</v>
          </cell>
          <cell r="AN297"/>
          <cell r="AO297"/>
          <cell r="AP297"/>
          <cell r="AQ297"/>
          <cell r="AR297"/>
          <cell r="AS297"/>
          <cell r="AT297"/>
          <cell r="AU297"/>
          <cell r="AV297">
            <v>0</v>
          </cell>
          <cell r="AW297">
            <v>1</v>
          </cell>
          <cell r="AX297">
            <v>0</v>
          </cell>
          <cell r="AY297">
            <v>0</v>
          </cell>
          <cell r="AZ297">
            <v>0</v>
          </cell>
          <cell r="BA297">
            <v>0</v>
          </cell>
          <cell r="BB297">
            <v>0</v>
          </cell>
          <cell r="BC297">
            <v>0</v>
          </cell>
          <cell r="BD297">
            <v>0</v>
          </cell>
          <cell r="BE297">
            <v>0</v>
          </cell>
          <cell r="BF297">
            <v>0</v>
          </cell>
          <cell r="BG297">
            <v>0</v>
          </cell>
          <cell r="BH297">
            <v>0</v>
          </cell>
        </row>
        <row r="298">
          <cell r="H298">
            <v>299</v>
          </cell>
          <cell r="I298" t="str">
            <v>PARINARI</v>
          </cell>
          <cell r="J298">
            <v>2</v>
          </cell>
          <cell r="K298">
            <v>3</v>
          </cell>
          <cell r="L298">
            <v>5</v>
          </cell>
          <cell r="M298">
            <v>0</v>
          </cell>
          <cell r="N298"/>
          <cell r="O298"/>
          <cell r="P298"/>
          <cell r="Q298"/>
          <cell r="R298"/>
          <cell r="S298"/>
          <cell r="T298"/>
          <cell r="U298"/>
          <cell r="V298">
            <v>10</v>
          </cell>
          <cell r="W298">
            <v>0</v>
          </cell>
          <cell r="X298">
            <v>0</v>
          </cell>
          <cell r="Y298">
            <v>0</v>
          </cell>
          <cell r="Z298">
            <v>0</v>
          </cell>
          <cell r="AA298"/>
          <cell r="AB298"/>
          <cell r="AC298"/>
          <cell r="AD298"/>
          <cell r="AE298"/>
          <cell r="AF298"/>
          <cell r="AG298"/>
          <cell r="AH298"/>
          <cell r="AI298">
            <v>0</v>
          </cell>
          <cell r="AJ298">
            <v>0</v>
          </cell>
          <cell r="AK298">
            <v>0</v>
          </cell>
          <cell r="AL298">
            <v>0</v>
          </cell>
          <cell r="AM298">
            <v>0</v>
          </cell>
          <cell r="AN298"/>
          <cell r="AO298"/>
          <cell r="AP298"/>
          <cell r="AQ298"/>
          <cell r="AR298"/>
          <cell r="AS298"/>
          <cell r="AT298"/>
          <cell r="AU298"/>
          <cell r="AV298">
            <v>0</v>
          </cell>
          <cell r="AW298">
            <v>2</v>
          </cell>
          <cell r="AX298">
            <v>3</v>
          </cell>
          <cell r="AY298">
            <v>5</v>
          </cell>
          <cell r="AZ298">
            <v>0</v>
          </cell>
          <cell r="BA298">
            <v>0</v>
          </cell>
          <cell r="BB298">
            <v>0</v>
          </cell>
          <cell r="BC298">
            <v>0</v>
          </cell>
          <cell r="BD298">
            <v>0</v>
          </cell>
          <cell r="BE298">
            <v>0</v>
          </cell>
          <cell r="BF298">
            <v>0</v>
          </cell>
          <cell r="BG298">
            <v>0</v>
          </cell>
          <cell r="BH298">
            <v>0</v>
          </cell>
        </row>
        <row r="299">
          <cell r="H299">
            <v>300</v>
          </cell>
          <cell r="I299" t="str">
            <v>LIBERTAD DE CUIPARILLO</v>
          </cell>
          <cell r="J299">
            <v>0</v>
          </cell>
          <cell r="K299">
            <v>1</v>
          </cell>
          <cell r="L299">
            <v>0</v>
          </cell>
          <cell r="M299">
            <v>0</v>
          </cell>
          <cell r="N299"/>
          <cell r="O299"/>
          <cell r="P299"/>
          <cell r="Q299"/>
          <cell r="R299"/>
          <cell r="S299"/>
          <cell r="T299"/>
          <cell r="U299"/>
          <cell r="V299">
            <v>1</v>
          </cell>
          <cell r="W299">
            <v>0</v>
          </cell>
          <cell r="X299">
            <v>0</v>
          </cell>
          <cell r="Y299">
            <v>0</v>
          </cell>
          <cell r="Z299">
            <v>0</v>
          </cell>
          <cell r="AA299"/>
          <cell r="AB299"/>
          <cell r="AC299"/>
          <cell r="AD299"/>
          <cell r="AE299"/>
          <cell r="AF299"/>
          <cell r="AG299"/>
          <cell r="AH299"/>
          <cell r="AI299">
            <v>0</v>
          </cell>
          <cell r="AJ299">
            <v>0</v>
          </cell>
          <cell r="AK299">
            <v>0</v>
          </cell>
          <cell r="AL299">
            <v>0</v>
          </cell>
          <cell r="AM299">
            <v>0</v>
          </cell>
          <cell r="AN299"/>
          <cell r="AO299"/>
          <cell r="AP299"/>
          <cell r="AQ299"/>
          <cell r="AR299"/>
          <cell r="AS299"/>
          <cell r="AT299"/>
          <cell r="AU299"/>
          <cell r="AV299">
            <v>0</v>
          </cell>
          <cell r="AW299">
            <v>0</v>
          </cell>
          <cell r="AX299">
            <v>1</v>
          </cell>
          <cell r="AY299">
            <v>0</v>
          </cell>
          <cell r="AZ299">
            <v>0</v>
          </cell>
          <cell r="BA299">
            <v>0</v>
          </cell>
          <cell r="BB299">
            <v>0</v>
          </cell>
          <cell r="BC299">
            <v>0</v>
          </cell>
          <cell r="BD299">
            <v>0</v>
          </cell>
          <cell r="BE299">
            <v>0</v>
          </cell>
          <cell r="BF299">
            <v>0</v>
          </cell>
          <cell r="BG299">
            <v>0</v>
          </cell>
          <cell r="BH299">
            <v>0</v>
          </cell>
        </row>
        <row r="300">
          <cell r="H300">
            <v>301</v>
          </cell>
          <cell r="I300" t="str">
            <v xml:space="preserve">GLORIA </v>
          </cell>
          <cell r="J300">
            <v>1</v>
          </cell>
          <cell r="K300">
            <v>1</v>
          </cell>
          <cell r="L300">
            <v>0</v>
          </cell>
          <cell r="M300">
            <v>0</v>
          </cell>
          <cell r="N300"/>
          <cell r="O300"/>
          <cell r="P300"/>
          <cell r="Q300"/>
          <cell r="R300"/>
          <cell r="S300"/>
          <cell r="T300"/>
          <cell r="U300"/>
          <cell r="V300">
            <v>2</v>
          </cell>
          <cell r="W300">
            <v>0</v>
          </cell>
          <cell r="X300">
            <v>0</v>
          </cell>
          <cell r="Y300">
            <v>0</v>
          </cell>
          <cell r="Z300">
            <v>0</v>
          </cell>
          <cell r="AA300"/>
          <cell r="AB300"/>
          <cell r="AC300"/>
          <cell r="AD300"/>
          <cell r="AE300"/>
          <cell r="AF300"/>
          <cell r="AG300"/>
          <cell r="AH300"/>
          <cell r="AI300">
            <v>0</v>
          </cell>
          <cell r="AJ300">
            <v>0</v>
          </cell>
          <cell r="AK300">
            <v>0</v>
          </cell>
          <cell r="AL300">
            <v>0</v>
          </cell>
          <cell r="AM300">
            <v>0</v>
          </cell>
          <cell r="AN300"/>
          <cell r="AO300"/>
          <cell r="AP300"/>
          <cell r="AQ300"/>
          <cell r="AR300"/>
          <cell r="AS300"/>
          <cell r="AT300"/>
          <cell r="AU300"/>
          <cell r="AV300">
            <v>0</v>
          </cell>
          <cell r="AW300">
            <v>1</v>
          </cell>
          <cell r="AX300">
            <v>1</v>
          </cell>
          <cell r="AY300">
            <v>0</v>
          </cell>
          <cell r="AZ300">
            <v>0</v>
          </cell>
          <cell r="BA300">
            <v>0</v>
          </cell>
          <cell r="BB300">
            <v>0</v>
          </cell>
          <cell r="BC300">
            <v>0</v>
          </cell>
          <cell r="BD300">
            <v>0</v>
          </cell>
          <cell r="BE300">
            <v>0</v>
          </cell>
          <cell r="BF300">
            <v>0</v>
          </cell>
          <cell r="BG300">
            <v>0</v>
          </cell>
          <cell r="BH300">
            <v>0</v>
          </cell>
        </row>
        <row r="301">
          <cell r="H301">
            <v>302</v>
          </cell>
          <cell r="I301" t="str">
            <v>PANAM</v>
          </cell>
          <cell r="J301">
            <v>0</v>
          </cell>
          <cell r="K301">
            <v>0</v>
          </cell>
          <cell r="L301">
            <v>0</v>
          </cell>
          <cell r="M301">
            <v>3</v>
          </cell>
          <cell r="N301"/>
          <cell r="O301"/>
          <cell r="P301"/>
          <cell r="Q301"/>
          <cell r="R301"/>
          <cell r="S301"/>
          <cell r="T301"/>
          <cell r="U301"/>
          <cell r="V301">
            <v>3</v>
          </cell>
          <cell r="W301">
            <v>0</v>
          </cell>
          <cell r="X301">
            <v>0</v>
          </cell>
          <cell r="Y301">
            <v>0</v>
          </cell>
          <cell r="Z301">
            <v>0</v>
          </cell>
          <cell r="AA301"/>
          <cell r="AB301"/>
          <cell r="AC301"/>
          <cell r="AD301"/>
          <cell r="AE301"/>
          <cell r="AF301"/>
          <cell r="AG301"/>
          <cell r="AH301"/>
          <cell r="AI301">
            <v>0</v>
          </cell>
          <cell r="AJ301">
            <v>0</v>
          </cell>
          <cell r="AK301">
            <v>0</v>
          </cell>
          <cell r="AL301">
            <v>0</v>
          </cell>
          <cell r="AM301">
            <v>0</v>
          </cell>
          <cell r="AN301"/>
          <cell r="AO301"/>
          <cell r="AP301"/>
          <cell r="AQ301"/>
          <cell r="AR301"/>
          <cell r="AS301"/>
          <cell r="AT301"/>
          <cell r="AU301"/>
          <cell r="AV301">
            <v>0</v>
          </cell>
          <cell r="AW301">
            <v>0</v>
          </cell>
          <cell r="AX301">
            <v>0</v>
          </cell>
          <cell r="AY301">
            <v>0</v>
          </cell>
          <cell r="AZ301">
            <v>3</v>
          </cell>
          <cell r="BA301">
            <v>0</v>
          </cell>
          <cell r="BB301">
            <v>0</v>
          </cell>
          <cell r="BC301">
            <v>0</v>
          </cell>
          <cell r="BD301">
            <v>0</v>
          </cell>
          <cell r="BE301">
            <v>0</v>
          </cell>
          <cell r="BF301">
            <v>0</v>
          </cell>
          <cell r="BG301">
            <v>0</v>
          </cell>
          <cell r="BH301">
            <v>0</v>
          </cell>
        </row>
        <row r="302">
          <cell r="H302">
            <v>303</v>
          </cell>
          <cell r="I302" t="str">
            <v>NUEVO ARICA De Balsapuerto</v>
          </cell>
          <cell r="J302">
            <v>8</v>
          </cell>
          <cell r="K302">
            <v>4</v>
          </cell>
          <cell r="L302">
            <v>9</v>
          </cell>
          <cell r="M302">
            <v>11</v>
          </cell>
          <cell r="N302"/>
          <cell r="O302"/>
          <cell r="P302"/>
          <cell r="Q302"/>
          <cell r="R302"/>
          <cell r="S302"/>
          <cell r="T302"/>
          <cell r="U302"/>
          <cell r="V302">
            <v>32</v>
          </cell>
          <cell r="W302">
            <v>0</v>
          </cell>
          <cell r="X302">
            <v>0</v>
          </cell>
          <cell r="Y302">
            <v>0</v>
          </cell>
          <cell r="Z302">
            <v>0</v>
          </cell>
          <cell r="AA302"/>
          <cell r="AB302"/>
          <cell r="AC302"/>
          <cell r="AD302"/>
          <cell r="AE302"/>
          <cell r="AF302"/>
          <cell r="AG302"/>
          <cell r="AH302"/>
          <cell r="AI302">
            <v>0</v>
          </cell>
          <cell r="AJ302">
            <v>0</v>
          </cell>
          <cell r="AK302">
            <v>0</v>
          </cell>
          <cell r="AL302">
            <v>0</v>
          </cell>
          <cell r="AM302">
            <v>0</v>
          </cell>
          <cell r="AN302"/>
          <cell r="AO302"/>
          <cell r="AP302"/>
          <cell r="AQ302"/>
          <cell r="AR302"/>
          <cell r="AS302"/>
          <cell r="AT302"/>
          <cell r="AU302"/>
          <cell r="AV302">
            <v>0</v>
          </cell>
          <cell r="AW302">
            <v>8</v>
          </cell>
          <cell r="AX302">
            <v>4</v>
          </cell>
          <cell r="AY302">
            <v>9</v>
          </cell>
          <cell r="AZ302">
            <v>11</v>
          </cell>
          <cell r="BA302">
            <v>0</v>
          </cell>
          <cell r="BB302">
            <v>0</v>
          </cell>
          <cell r="BC302">
            <v>0</v>
          </cell>
          <cell r="BD302">
            <v>0</v>
          </cell>
          <cell r="BE302">
            <v>0</v>
          </cell>
          <cell r="BF302">
            <v>0</v>
          </cell>
          <cell r="BG302">
            <v>0</v>
          </cell>
          <cell r="BH302">
            <v>0</v>
          </cell>
        </row>
        <row r="303">
          <cell r="H303">
            <v>304</v>
          </cell>
          <cell r="I303" t="str">
            <v>CENTRO AMERICA</v>
          </cell>
          <cell r="J303">
            <v>0</v>
          </cell>
          <cell r="K303">
            <v>4</v>
          </cell>
          <cell r="L303">
            <v>10</v>
          </cell>
          <cell r="M303">
            <v>3</v>
          </cell>
          <cell r="N303"/>
          <cell r="O303"/>
          <cell r="P303"/>
          <cell r="Q303"/>
          <cell r="R303"/>
          <cell r="S303"/>
          <cell r="T303"/>
          <cell r="U303"/>
          <cell r="V303">
            <v>17</v>
          </cell>
          <cell r="W303">
            <v>0</v>
          </cell>
          <cell r="X303">
            <v>0</v>
          </cell>
          <cell r="Y303">
            <v>0</v>
          </cell>
          <cell r="Z303">
            <v>0</v>
          </cell>
          <cell r="AA303"/>
          <cell r="AB303"/>
          <cell r="AC303"/>
          <cell r="AD303"/>
          <cell r="AE303"/>
          <cell r="AF303"/>
          <cell r="AG303"/>
          <cell r="AH303"/>
          <cell r="AI303">
            <v>0</v>
          </cell>
          <cell r="AJ303">
            <v>0</v>
          </cell>
          <cell r="AK303">
            <v>0</v>
          </cell>
          <cell r="AL303">
            <v>0</v>
          </cell>
          <cell r="AM303">
            <v>0</v>
          </cell>
          <cell r="AN303"/>
          <cell r="AO303"/>
          <cell r="AP303"/>
          <cell r="AQ303"/>
          <cell r="AR303"/>
          <cell r="AS303"/>
          <cell r="AT303"/>
          <cell r="AU303"/>
          <cell r="AV303">
            <v>0</v>
          </cell>
          <cell r="AW303">
            <v>0</v>
          </cell>
          <cell r="AX303">
            <v>4</v>
          </cell>
          <cell r="AY303">
            <v>10</v>
          </cell>
          <cell r="AZ303">
            <v>3</v>
          </cell>
          <cell r="BA303">
            <v>0</v>
          </cell>
          <cell r="BB303">
            <v>0</v>
          </cell>
          <cell r="BC303">
            <v>0</v>
          </cell>
          <cell r="BD303">
            <v>0</v>
          </cell>
          <cell r="BE303">
            <v>0</v>
          </cell>
          <cell r="BF303">
            <v>0</v>
          </cell>
          <cell r="BG303">
            <v>0</v>
          </cell>
          <cell r="BH303">
            <v>0</v>
          </cell>
        </row>
        <row r="304">
          <cell r="H304">
            <v>305</v>
          </cell>
          <cell r="I304" t="str">
            <v>SAN JUAN DEL MARAÑON</v>
          </cell>
          <cell r="J304">
            <v>1</v>
          </cell>
          <cell r="K304">
            <v>6</v>
          </cell>
          <cell r="L304">
            <v>0</v>
          </cell>
          <cell r="M304">
            <v>0</v>
          </cell>
          <cell r="N304"/>
          <cell r="O304"/>
          <cell r="P304"/>
          <cell r="Q304"/>
          <cell r="R304"/>
          <cell r="S304"/>
          <cell r="T304"/>
          <cell r="U304"/>
          <cell r="V304">
            <v>7</v>
          </cell>
          <cell r="W304">
            <v>0</v>
          </cell>
          <cell r="X304">
            <v>0</v>
          </cell>
          <cell r="Y304">
            <v>0</v>
          </cell>
          <cell r="Z304">
            <v>0</v>
          </cell>
          <cell r="AA304"/>
          <cell r="AB304"/>
          <cell r="AC304"/>
          <cell r="AD304"/>
          <cell r="AE304"/>
          <cell r="AF304"/>
          <cell r="AG304"/>
          <cell r="AH304"/>
          <cell r="AI304">
            <v>0</v>
          </cell>
          <cell r="AJ304">
            <v>0</v>
          </cell>
          <cell r="AK304">
            <v>0</v>
          </cell>
          <cell r="AL304">
            <v>0</v>
          </cell>
          <cell r="AM304">
            <v>0</v>
          </cell>
          <cell r="AN304"/>
          <cell r="AO304"/>
          <cell r="AP304"/>
          <cell r="AQ304"/>
          <cell r="AR304"/>
          <cell r="AS304"/>
          <cell r="AT304"/>
          <cell r="AU304"/>
          <cell r="AV304">
            <v>0</v>
          </cell>
          <cell r="AW304">
            <v>1</v>
          </cell>
          <cell r="AX304">
            <v>6</v>
          </cell>
          <cell r="AY304">
            <v>0</v>
          </cell>
          <cell r="AZ304">
            <v>0</v>
          </cell>
          <cell r="BA304">
            <v>0</v>
          </cell>
          <cell r="BB304">
            <v>0</v>
          </cell>
          <cell r="BC304">
            <v>0</v>
          </cell>
          <cell r="BD304">
            <v>0</v>
          </cell>
          <cell r="BE304">
            <v>0</v>
          </cell>
          <cell r="BF304">
            <v>0</v>
          </cell>
          <cell r="BG304">
            <v>0</v>
          </cell>
          <cell r="BH304">
            <v>0</v>
          </cell>
        </row>
        <row r="305">
          <cell r="H305">
            <v>307</v>
          </cell>
          <cell r="I305" t="str">
            <v>TZEKUNZA</v>
          </cell>
          <cell r="J305">
            <v>4</v>
          </cell>
          <cell r="K305">
            <v>3</v>
          </cell>
          <cell r="L305">
            <v>3</v>
          </cell>
          <cell r="M305">
            <v>1</v>
          </cell>
          <cell r="N305"/>
          <cell r="O305"/>
          <cell r="P305"/>
          <cell r="Q305"/>
          <cell r="R305"/>
          <cell r="S305"/>
          <cell r="T305"/>
          <cell r="U305"/>
          <cell r="V305">
            <v>11</v>
          </cell>
          <cell r="W305">
            <v>0</v>
          </cell>
          <cell r="X305">
            <v>0</v>
          </cell>
          <cell r="Y305">
            <v>0</v>
          </cell>
          <cell r="Z305">
            <v>1</v>
          </cell>
          <cell r="AA305"/>
          <cell r="AB305"/>
          <cell r="AC305"/>
          <cell r="AD305"/>
          <cell r="AE305"/>
          <cell r="AF305"/>
          <cell r="AG305"/>
          <cell r="AH305"/>
          <cell r="AI305">
            <v>1</v>
          </cell>
          <cell r="AJ305">
            <v>0</v>
          </cell>
          <cell r="AK305">
            <v>0</v>
          </cell>
          <cell r="AL305">
            <v>0</v>
          </cell>
          <cell r="AM305">
            <v>0</v>
          </cell>
          <cell r="AN305"/>
          <cell r="AO305"/>
          <cell r="AP305"/>
          <cell r="AQ305"/>
          <cell r="AR305"/>
          <cell r="AS305"/>
          <cell r="AT305"/>
          <cell r="AU305"/>
          <cell r="AV305">
            <v>0</v>
          </cell>
          <cell r="AW305">
            <v>4</v>
          </cell>
          <cell r="AX305">
            <v>3</v>
          </cell>
          <cell r="AY305">
            <v>3</v>
          </cell>
          <cell r="AZ305">
            <v>2</v>
          </cell>
          <cell r="BA305">
            <v>0</v>
          </cell>
          <cell r="BB305">
            <v>0</v>
          </cell>
          <cell r="BC305">
            <v>0</v>
          </cell>
          <cell r="BD305">
            <v>0</v>
          </cell>
          <cell r="BE305">
            <v>0</v>
          </cell>
          <cell r="BF305">
            <v>0</v>
          </cell>
          <cell r="BG305">
            <v>0</v>
          </cell>
          <cell r="BH305">
            <v>0</v>
          </cell>
        </row>
        <row r="306">
          <cell r="H306">
            <v>6687</v>
          </cell>
          <cell r="I306" t="str">
            <v>BARRANCA</v>
          </cell>
          <cell r="J306">
            <v>12</v>
          </cell>
          <cell r="K306">
            <v>10</v>
          </cell>
          <cell r="L306">
            <v>2</v>
          </cell>
          <cell r="M306">
            <v>4</v>
          </cell>
          <cell r="N306"/>
          <cell r="O306"/>
          <cell r="P306"/>
          <cell r="Q306"/>
          <cell r="R306"/>
          <cell r="S306"/>
          <cell r="T306"/>
          <cell r="U306"/>
          <cell r="V306">
            <v>28</v>
          </cell>
          <cell r="W306">
            <v>0</v>
          </cell>
          <cell r="X306">
            <v>0</v>
          </cell>
          <cell r="Y306">
            <v>0</v>
          </cell>
          <cell r="Z306">
            <v>0</v>
          </cell>
          <cell r="AA306"/>
          <cell r="AB306"/>
          <cell r="AC306"/>
          <cell r="AD306"/>
          <cell r="AE306"/>
          <cell r="AF306"/>
          <cell r="AG306"/>
          <cell r="AH306"/>
          <cell r="AI306">
            <v>0</v>
          </cell>
          <cell r="AJ306">
            <v>0</v>
          </cell>
          <cell r="AK306">
            <v>0</v>
          </cell>
          <cell r="AL306">
            <v>0</v>
          </cell>
          <cell r="AM306">
            <v>0</v>
          </cell>
          <cell r="AN306"/>
          <cell r="AO306"/>
          <cell r="AP306"/>
          <cell r="AQ306"/>
          <cell r="AR306"/>
          <cell r="AS306"/>
          <cell r="AT306"/>
          <cell r="AU306"/>
          <cell r="AV306">
            <v>0</v>
          </cell>
          <cell r="AW306">
            <v>12</v>
          </cell>
          <cell r="AX306">
            <v>10</v>
          </cell>
          <cell r="AY306">
            <v>2</v>
          </cell>
          <cell r="AZ306">
            <v>4</v>
          </cell>
          <cell r="BA306">
            <v>0</v>
          </cell>
          <cell r="BB306">
            <v>0</v>
          </cell>
          <cell r="BC306">
            <v>0</v>
          </cell>
          <cell r="BD306">
            <v>0</v>
          </cell>
          <cell r="BE306">
            <v>0</v>
          </cell>
          <cell r="BF306">
            <v>0</v>
          </cell>
          <cell r="BG306">
            <v>0</v>
          </cell>
          <cell r="BH306">
            <v>0</v>
          </cell>
        </row>
        <row r="307">
          <cell r="H307">
            <v>6688</v>
          </cell>
          <cell r="I307" t="str">
            <v>SINCHI ROCA</v>
          </cell>
          <cell r="J307">
            <v>5</v>
          </cell>
          <cell r="K307">
            <v>0</v>
          </cell>
          <cell r="L307">
            <v>0</v>
          </cell>
          <cell r="M307">
            <v>0</v>
          </cell>
          <cell r="N307"/>
          <cell r="O307"/>
          <cell r="P307"/>
          <cell r="Q307"/>
          <cell r="R307"/>
          <cell r="S307"/>
          <cell r="T307"/>
          <cell r="U307"/>
          <cell r="V307">
            <v>5</v>
          </cell>
          <cell r="W307">
            <v>1</v>
          </cell>
          <cell r="X307">
            <v>0</v>
          </cell>
          <cell r="Y307">
            <v>0</v>
          </cell>
          <cell r="Z307">
            <v>0</v>
          </cell>
          <cell r="AA307"/>
          <cell r="AB307"/>
          <cell r="AC307"/>
          <cell r="AD307"/>
          <cell r="AE307"/>
          <cell r="AF307"/>
          <cell r="AG307"/>
          <cell r="AH307"/>
          <cell r="AI307">
            <v>1</v>
          </cell>
          <cell r="AJ307">
            <v>0</v>
          </cell>
          <cell r="AK307">
            <v>0</v>
          </cell>
          <cell r="AL307">
            <v>0</v>
          </cell>
          <cell r="AM307">
            <v>0</v>
          </cell>
          <cell r="AN307"/>
          <cell r="AO307"/>
          <cell r="AP307"/>
          <cell r="AQ307"/>
          <cell r="AR307"/>
          <cell r="AS307"/>
          <cell r="AT307"/>
          <cell r="AU307"/>
          <cell r="AV307">
            <v>0</v>
          </cell>
          <cell r="AW307">
            <v>6</v>
          </cell>
          <cell r="AX307">
            <v>0</v>
          </cell>
          <cell r="AY307">
            <v>0</v>
          </cell>
          <cell r="AZ307">
            <v>0</v>
          </cell>
          <cell r="BA307">
            <v>0</v>
          </cell>
          <cell r="BB307">
            <v>0</v>
          </cell>
          <cell r="BC307">
            <v>0</v>
          </cell>
          <cell r="BD307">
            <v>0</v>
          </cell>
          <cell r="BE307">
            <v>0</v>
          </cell>
          <cell r="BF307">
            <v>0</v>
          </cell>
          <cell r="BG307">
            <v>0</v>
          </cell>
          <cell r="BH307">
            <v>0</v>
          </cell>
        </row>
        <row r="308">
          <cell r="H308">
            <v>6689</v>
          </cell>
          <cell r="I308" t="str">
            <v>NUEVO PEVAS</v>
          </cell>
          <cell r="J308">
            <v>3</v>
          </cell>
          <cell r="K308">
            <v>3</v>
          </cell>
          <cell r="L308">
            <v>3</v>
          </cell>
          <cell r="M308">
            <v>0</v>
          </cell>
          <cell r="N308"/>
          <cell r="O308"/>
          <cell r="P308"/>
          <cell r="Q308"/>
          <cell r="R308"/>
          <cell r="S308"/>
          <cell r="T308"/>
          <cell r="U308"/>
          <cell r="V308">
            <v>9</v>
          </cell>
          <cell r="W308">
            <v>0</v>
          </cell>
          <cell r="X308">
            <v>0</v>
          </cell>
          <cell r="Y308">
            <v>0</v>
          </cell>
          <cell r="Z308">
            <v>0</v>
          </cell>
          <cell r="AA308"/>
          <cell r="AB308"/>
          <cell r="AC308"/>
          <cell r="AD308"/>
          <cell r="AE308"/>
          <cell r="AF308"/>
          <cell r="AG308"/>
          <cell r="AH308"/>
          <cell r="AI308">
            <v>0</v>
          </cell>
          <cell r="AJ308">
            <v>0</v>
          </cell>
          <cell r="AK308">
            <v>0</v>
          </cell>
          <cell r="AL308">
            <v>0</v>
          </cell>
          <cell r="AM308">
            <v>0</v>
          </cell>
          <cell r="AN308"/>
          <cell r="AO308"/>
          <cell r="AP308"/>
          <cell r="AQ308"/>
          <cell r="AR308"/>
          <cell r="AS308"/>
          <cell r="AT308"/>
          <cell r="AU308"/>
          <cell r="AV308">
            <v>0</v>
          </cell>
          <cell r="AW308">
            <v>3</v>
          </cell>
          <cell r="AX308">
            <v>3</v>
          </cell>
          <cell r="AY308">
            <v>3</v>
          </cell>
          <cell r="AZ308">
            <v>0</v>
          </cell>
          <cell r="BA308">
            <v>0</v>
          </cell>
          <cell r="BB308">
            <v>0</v>
          </cell>
          <cell r="BC308">
            <v>0</v>
          </cell>
          <cell r="BD308">
            <v>0</v>
          </cell>
          <cell r="BE308">
            <v>0</v>
          </cell>
          <cell r="BF308">
            <v>0</v>
          </cell>
          <cell r="BG308">
            <v>0</v>
          </cell>
          <cell r="BH308">
            <v>0</v>
          </cell>
        </row>
        <row r="309">
          <cell r="H309">
            <v>6690</v>
          </cell>
          <cell r="I309" t="str">
            <v>CARACHAMA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/>
          <cell r="O309"/>
          <cell r="P309"/>
          <cell r="Q309"/>
          <cell r="R309"/>
          <cell r="S309"/>
          <cell r="T309"/>
          <cell r="U309"/>
          <cell r="V309">
            <v>0</v>
          </cell>
          <cell r="W309">
            <v>0</v>
          </cell>
          <cell r="X309">
            <v>0</v>
          </cell>
          <cell r="Y309">
            <v>0</v>
          </cell>
          <cell r="Z309">
            <v>0</v>
          </cell>
          <cell r="AA309"/>
          <cell r="AB309"/>
          <cell r="AC309"/>
          <cell r="AD309"/>
          <cell r="AE309"/>
          <cell r="AF309"/>
          <cell r="AG309"/>
          <cell r="AH309"/>
          <cell r="AI309">
            <v>0</v>
          </cell>
          <cell r="AJ309">
            <v>0</v>
          </cell>
          <cell r="AK309">
            <v>0</v>
          </cell>
          <cell r="AL309">
            <v>0</v>
          </cell>
          <cell r="AM309">
            <v>0</v>
          </cell>
          <cell r="AN309"/>
          <cell r="AO309"/>
          <cell r="AP309"/>
          <cell r="AQ309"/>
          <cell r="AR309"/>
          <cell r="AS309"/>
          <cell r="AT309"/>
          <cell r="AU309"/>
          <cell r="AV309">
            <v>0</v>
          </cell>
          <cell r="AW309">
            <v>0</v>
          </cell>
          <cell r="AX309">
            <v>0</v>
          </cell>
          <cell r="AY309">
            <v>0</v>
          </cell>
          <cell r="AZ309">
            <v>0</v>
          </cell>
          <cell r="BA309">
            <v>0</v>
          </cell>
          <cell r="BB309">
            <v>0</v>
          </cell>
          <cell r="BC309">
            <v>0</v>
          </cell>
          <cell r="BD309">
            <v>0</v>
          </cell>
          <cell r="BE309">
            <v>0</v>
          </cell>
          <cell r="BF309">
            <v>0</v>
          </cell>
          <cell r="BG309">
            <v>0</v>
          </cell>
          <cell r="BH309">
            <v>0</v>
          </cell>
        </row>
        <row r="310">
          <cell r="H310">
            <v>6691</v>
          </cell>
          <cell r="I310" t="str">
            <v>CHIRAPA</v>
          </cell>
          <cell r="J310">
            <v>0</v>
          </cell>
          <cell r="K310">
            <v>0</v>
          </cell>
          <cell r="L310">
            <v>1</v>
          </cell>
          <cell r="M310">
            <v>2</v>
          </cell>
          <cell r="N310"/>
          <cell r="O310"/>
          <cell r="P310"/>
          <cell r="Q310"/>
          <cell r="R310"/>
          <cell r="S310"/>
          <cell r="T310"/>
          <cell r="U310"/>
          <cell r="V310">
            <v>3</v>
          </cell>
          <cell r="W310">
            <v>0</v>
          </cell>
          <cell r="X310">
            <v>0</v>
          </cell>
          <cell r="Y310">
            <v>0</v>
          </cell>
          <cell r="Z310">
            <v>0</v>
          </cell>
          <cell r="AA310"/>
          <cell r="AB310"/>
          <cell r="AC310"/>
          <cell r="AD310"/>
          <cell r="AE310"/>
          <cell r="AF310"/>
          <cell r="AG310"/>
          <cell r="AH310"/>
          <cell r="AI310">
            <v>0</v>
          </cell>
          <cell r="AJ310">
            <v>0</v>
          </cell>
          <cell r="AK310">
            <v>0</v>
          </cell>
          <cell r="AL310">
            <v>0</v>
          </cell>
          <cell r="AM310">
            <v>0</v>
          </cell>
          <cell r="AN310"/>
          <cell r="AO310"/>
          <cell r="AP310"/>
          <cell r="AQ310"/>
          <cell r="AR310"/>
          <cell r="AS310"/>
          <cell r="AT310"/>
          <cell r="AU310"/>
          <cell r="AV310">
            <v>0</v>
          </cell>
          <cell r="AW310">
            <v>0</v>
          </cell>
          <cell r="AX310">
            <v>0</v>
          </cell>
          <cell r="AY310">
            <v>1</v>
          </cell>
          <cell r="AZ310">
            <v>2</v>
          </cell>
          <cell r="BA310">
            <v>0</v>
          </cell>
          <cell r="BB310">
            <v>0</v>
          </cell>
          <cell r="BC310">
            <v>0</v>
          </cell>
          <cell r="BD310">
            <v>0</v>
          </cell>
          <cell r="BE310">
            <v>0</v>
          </cell>
          <cell r="BF310">
            <v>0</v>
          </cell>
          <cell r="BG310">
            <v>0</v>
          </cell>
          <cell r="BH310">
            <v>0</v>
          </cell>
        </row>
        <row r="311">
          <cell r="H311">
            <v>6693</v>
          </cell>
          <cell r="I311" t="str">
            <v>MODELO</v>
          </cell>
          <cell r="J311">
            <v>11</v>
          </cell>
          <cell r="K311">
            <v>15</v>
          </cell>
          <cell r="L311">
            <v>13</v>
          </cell>
          <cell r="M311">
            <v>5</v>
          </cell>
          <cell r="N311"/>
          <cell r="O311"/>
          <cell r="P311"/>
          <cell r="Q311"/>
          <cell r="R311"/>
          <cell r="S311"/>
          <cell r="T311"/>
          <cell r="U311"/>
          <cell r="V311">
            <v>44</v>
          </cell>
          <cell r="W311">
            <v>0</v>
          </cell>
          <cell r="X311">
            <v>0</v>
          </cell>
          <cell r="Y311">
            <v>0</v>
          </cell>
          <cell r="Z311">
            <v>0</v>
          </cell>
          <cell r="AA311"/>
          <cell r="AB311"/>
          <cell r="AC311"/>
          <cell r="AD311"/>
          <cell r="AE311"/>
          <cell r="AF311"/>
          <cell r="AG311"/>
          <cell r="AH311"/>
          <cell r="AI311">
            <v>0</v>
          </cell>
          <cell r="AJ311">
            <v>0</v>
          </cell>
          <cell r="AK311">
            <v>0</v>
          </cell>
          <cell r="AL311">
            <v>0</v>
          </cell>
          <cell r="AM311">
            <v>0</v>
          </cell>
          <cell r="AN311"/>
          <cell r="AO311"/>
          <cell r="AP311"/>
          <cell r="AQ311"/>
          <cell r="AR311"/>
          <cell r="AS311"/>
          <cell r="AT311"/>
          <cell r="AU311"/>
          <cell r="AV311">
            <v>0</v>
          </cell>
          <cell r="AW311">
            <v>11</v>
          </cell>
          <cell r="AX311">
            <v>15</v>
          </cell>
          <cell r="AY311">
            <v>13</v>
          </cell>
          <cell r="AZ311">
            <v>5</v>
          </cell>
          <cell r="BA311">
            <v>0</v>
          </cell>
          <cell r="BB311">
            <v>0</v>
          </cell>
          <cell r="BC311">
            <v>0</v>
          </cell>
          <cell r="BD311">
            <v>0</v>
          </cell>
          <cell r="BE311">
            <v>0</v>
          </cell>
          <cell r="BF311">
            <v>0</v>
          </cell>
          <cell r="BG311">
            <v>0</v>
          </cell>
          <cell r="BH311">
            <v>0</v>
          </cell>
        </row>
        <row r="312">
          <cell r="H312">
            <v>6694</v>
          </cell>
          <cell r="I312" t="str">
            <v>CAHUIDE</v>
          </cell>
          <cell r="J312">
            <v>8</v>
          </cell>
          <cell r="K312">
            <v>17</v>
          </cell>
          <cell r="L312">
            <v>5</v>
          </cell>
          <cell r="M312">
            <v>10</v>
          </cell>
          <cell r="N312"/>
          <cell r="O312"/>
          <cell r="P312"/>
          <cell r="Q312"/>
          <cell r="R312"/>
          <cell r="S312"/>
          <cell r="T312"/>
          <cell r="U312"/>
          <cell r="V312">
            <v>40</v>
          </cell>
          <cell r="W312">
            <v>0</v>
          </cell>
          <cell r="X312">
            <v>0</v>
          </cell>
          <cell r="Y312">
            <v>0</v>
          </cell>
          <cell r="Z312">
            <v>0</v>
          </cell>
          <cell r="AA312"/>
          <cell r="AB312"/>
          <cell r="AC312"/>
          <cell r="AD312"/>
          <cell r="AE312"/>
          <cell r="AF312"/>
          <cell r="AG312"/>
          <cell r="AH312"/>
          <cell r="AI312">
            <v>0</v>
          </cell>
          <cell r="AJ312">
            <v>0</v>
          </cell>
          <cell r="AK312">
            <v>0</v>
          </cell>
          <cell r="AL312">
            <v>0</v>
          </cell>
          <cell r="AM312">
            <v>0</v>
          </cell>
          <cell r="AN312"/>
          <cell r="AO312"/>
          <cell r="AP312"/>
          <cell r="AQ312"/>
          <cell r="AR312"/>
          <cell r="AS312"/>
          <cell r="AT312"/>
          <cell r="AU312"/>
          <cell r="AV312">
            <v>0</v>
          </cell>
          <cell r="AW312">
            <v>8</v>
          </cell>
          <cell r="AX312">
            <v>17</v>
          </cell>
          <cell r="AY312">
            <v>5</v>
          </cell>
          <cell r="AZ312">
            <v>10</v>
          </cell>
          <cell r="BA312">
            <v>0</v>
          </cell>
          <cell r="BB312">
            <v>0</v>
          </cell>
          <cell r="BC312">
            <v>0</v>
          </cell>
          <cell r="BD312">
            <v>0</v>
          </cell>
          <cell r="BE312">
            <v>0</v>
          </cell>
          <cell r="BF312">
            <v>0</v>
          </cell>
          <cell r="BG312">
            <v>0</v>
          </cell>
          <cell r="BH312">
            <v>0</v>
          </cell>
        </row>
        <row r="313">
          <cell r="H313">
            <v>6695</v>
          </cell>
          <cell r="I313" t="str">
            <v>UNION CAMPESINA</v>
          </cell>
          <cell r="J313">
            <v>1</v>
          </cell>
          <cell r="K313">
            <v>0</v>
          </cell>
          <cell r="L313">
            <v>2</v>
          </cell>
          <cell r="M313">
            <v>0</v>
          </cell>
          <cell r="N313"/>
          <cell r="O313"/>
          <cell r="P313"/>
          <cell r="Q313"/>
          <cell r="R313"/>
          <cell r="S313"/>
          <cell r="T313"/>
          <cell r="U313"/>
          <cell r="V313">
            <v>3</v>
          </cell>
          <cell r="W313">
            <v>0</v>
          </cell>
          <cell r="X313">
            <v>0</v>
          </cell>
          <cell r="Y313">
            <v>0</v>
          </cell>
          <cell r="Z313">
            <v>0</v>
          </cell>
          <cell r="AA313"/>
          <cell r="AB313"/>
          <cell r="AC313"/>
          <cell r="AD313"/>
          <cell r="AE313"/>
          <cell r="AF313"/>
          <cell r="AG313"/>
          <cell r="AH313"/>
          <cell r="AI313">
            <v>0</v>
          </cell>
          <cell r="AJ313">
            <v>0</v>
          </cell>
          <cell r="AK313">
            <v>0</v>
          </cell>
          <cell r="AL313">
            <v>0</v>
          </cell>
          <cell r="AM313">
            <v>0</v>
          </cell>
          <cell r="AN313"/>
          <cell r="AO313"/>
          <cell r="AP313"/>
          <cell r="AQ313"/>
          <cell r="AR313"/>
          <cell r="AS313"/>
          <cell r="AT313"/>
          <cell r="AU313"/>
          <cell r="AV313">
            <v>0</v>
          </cell>
          <cell r="AW313">
            <v>1</v>
          </cell>
          <cell r="AX313">
            <v>0</v>
          </cell>
          <cell r="AY313">
            <v>2</v>
          </cell>
          <cell r="AZ313">
            <v>0</v>
          </cell>
          <cell r="BA313">
            <v>0</v>
          </cell>
          <cell r="BB313">
            <v>0</v>
          </cell>
          <cell r="BC313">
            <v>0</v>
          </cell>
          <cell r="BD313">
            <v>0</v>
          </cell>
          <cell r="BE313">
            <v>0</v>
          </cell>
          <cell r="BF313">
            <v>0</v>
          </cell>
          <cell r="BG313">
            <v>0</v>
          </cell>
          <cell r="BH313">
            <v>0</v>
          </cell>
        </row>
        <row r="314">
          <cell r="H314">
            <v>6727</v>
          </cell>
          <cell r="I314" t="str">
            <v>PANGUANA II ZONA</v>
          </cell>
          <cell r="J314">
            <v>0</v>
          </cell>
          <cell r="K314">
            <v>2</v>
          </cell>
          <cell r="L314">
            <v>5</v>
          </cell>
          <cell r="M314">
            <v>2</v>
          </cell>
          <cell r="N314"/>
          <cell r="O314"/>
          <cell r="P314"/>
          <cell r="Q314"/>
          <cell r="R314"/>
          <cell r="S314"/>
          <cell r="T314"/>
          <cell r="U314"/>
          <cell r="V314">
            <v>9</v>
          </cell>
          <cell r="W314">
            <v>0</v>
          </cell>
          <cell r="X314">
            <v>1</v>
          </cell>
          <cell r="Y314">
            <v>0</v>
          </cell>
          <cell r="Z314">
            <v>0</v>
          </cell>
          <cell r="AA314"/>
          <cell r="AB314"/>
          <cell r="AC314"/>
          <cell r="AD314"/>
          <cell r="AE314"/>
          <cell r="AF314"/>
          <cell r="AG314"/>
          <cell r="AH314"/>
          <cell r="AI314">
            <v>1</v>
          </cell>
          <cell r="AJ314">
            <v>0</v>
          </cell>
          <cell r="AK314">
            <v>0</v>
          </cell>
          <cell r="AL314">
            <v>0</v>
          </cell>
          <cell r="AM314">
            <v>0</v>
          </cell>
          <cell r="AN314"/>
          <cell r="AO314"/>
          <cell r="AP314"/>
          <cell r="AQ314"/>
          <cell r="AR314"/>
          <cell r="AS314"/>
          <cell r="AT314"/>
          <cell r="AU314"/>
          <cell r="AV314">
            <v>0</v>
          </cell>
          <cell r="AW314">
            <v>0</v>
          </cell>
          <cell r="AX314">
            <v>3</v>
          </cell>
          <cell r="AY314">
            <v>5</v>
          </cell>
          <cell r="AZ314">
            <v>2</v>
          </cell>
          <cell r="BA314">
            <v>0</v>
          </cell>
          <cell r="BB314">
            <v>0</v>
          </cell>
          <cell r="BC314">
            <v>0</v>
          </cell>
          <cell r="BD314">
            <v>0</v>
          </cell>
          <cell r="BE314">
            <v>0</v>
          </cell>
          <cell r="BF314">
            <v>0</v>
          </cell>
          <cell r="BG314">
            <v>0</v>
          </cell>
          <cell r="BH314">
            <v>0</v>
          </cell>
        </row>
        <row r="315">
          <cell r="H315">
            <v>6728</v>
          </cell>
          <cell r="I315" t="str">
            <v>LEONCIO PRADO</v>
          </cell>
          <cell r="J315">
            <v>2</v>
          </cell>
          <cell r="K315">
            <v>3</v>
          </cell>
          <cell r="L315">
            <v>10</v>
          </cell>
          <cell r="M315">
            <v>2</v>
          </cell>
          <cell r="N315"/>
          <cell r="O315"/>
          <cell r="P315"/>
          <cell r="Q315"/>
          <cell r="R315"/>
          <cell r="S315"/>
          <cell r="T315"/>
          <cell r="U315"/>
          <cell r="V315">
            <v>17</v>
          </cell>
          <cell r="W315">
            <v>0</v>
          </cell>
          <cell r="X315">
            <v>0</v>
          </cell>
          <cell r="Y315">
            <v>0</v>
          </cell>
          <cell r="Z315">
            <v>0</v>
          </cell>
          <cell r="AA315"/>
          <cell r="AB315"/>
          <cell r="AC315"/>
          <cell r="AD315"/>
          <cell r="AE315"/>
          <cell r="AF315"/>
          <cell r="AG315"/>
          <cell r="AH315"/>
          <cell r="AI315">
            <v>0</v>
          </cell>
          <cell r="AJ315">
            <v>0</v>
          </cell>
          <cell r="AK315">
            <v>0</v>
          </cell>
          <cell r="AL315">
            <v>0</v>
          </cell>
          <cell r="AM315">
            <v>0</v>
          </cell>
          <cell r="AN315"/>
          <cell r="AO315"/>
          <cell r="AP315"/>
          <cell r="AQ315"/>
          <cell r="AR315"/>
          <cell r="AS315"/>
          <cell r="AT315"/>
          <cell r="AU315"/>
          <cell r="AV315">
            <v>0</v>
          </cell>
          <cell r="AW315">
            <v>2</v>
          </cell>
          <cell r="AX315">
            <v>3</v>
          </cell>
          <cell r="AY315">
            <v>10</v>
          </cell>
          <cell r="AZ315">
            <v>2</v>
          </cell>
          <cell r="BA315">
            <v>0</v>
          </cell>
          <cell r="BB315">
            <v>0</v>
          </cell>
          <cell r="BC315">
            <v>0</v>
          </cell>
          <cell r="BD315">
            <v>0</v>
          </cell>
          <cell r="BE315">
            <v>0</v>
          </cell>
          <cell r="BF315">
            <v>0</v>
          </cell>
          <cell r="BG315">
            <v>0</v>
          </cell>
          <cell r="BH315">
            <v>0</v>
          </cell>
        </row>
        <row r="316">
          <cell r="H316">
            <v>6729</v>
          </cell>
          <cell r="I316" t="str">
            <v>PORVENIR de Papayacu</v>
          </cell>
          <cell r="J316">
            <v>7</v>
          </cell>
          <cell r="K316">
            <v>6</v>
          </cell>
          <cell r="L316">
            <v>6</v>
          </cell>
          <cell r="M316">
            <v>5</v>
          </cell>
          <cell r="N316"/>
          <cell r="O316"/>
          <cell r="P316"/>
          <cell r="Q316"/>
          <cell r="R316"/>
          <cell r="S316"/>
          <cell r="T316"/>
          <cell r="U316"/>
          <cell r="V316">
            <v>24</v>
          </cell>
          <cell r="W316">
            <v>0</v>
          </cell>
          <cell r="X316">
            <v>0</v>
          </cell>
          <cell r="Y316">
            <v>0</v>
          </cell>
          <cell r="Z316">
            <v>0</v>
          </cell>
          <cell r="AA316"/>
          <cell r="AB316"/>
          <cell r="AC316"/>
          <cell r="AD316"/>
          <cell r="AE316"/>
          <cell r="AF316"/>
          <cell r="AG316"/>
          <cell r="AH316"/>
          <cell r="AI316">
            <v>0</v>
          </cell>
          <cell r="AJ316">
            <v>0</v>
          </cell>
          <cell r="AK316">
            <v>0</v>
          </cell>
          <cell r="AL316">
            <v>0</v>
          </cell>
          <cell r="AM316">
            <v>0</v>
          </cell>
          <cell r="AN316"/>
          <cell r="AO316"/>
          <cell r="AP316"/>
          <cell r="AQ316"/>
          <cell r="AR316"/>
          <cell r="AS316"/>
          <cell r="AT316"/>
          <cell r="AU316"/>
          <cell r="AV316">
            <v>0</v>
          </cell>
          <cell r="AW316">
            <v>7</v>
          </cell>
          <cell r="AX316">
            <v>6</v>
          </cell>
          <cell r="AY316">
            <v>6</v>
          </cell>
          <cell r="AZ316">
            <v>5</v>
          </cell>
          <cell r="BA316">
            <v>0</v>
          </cell>
          <cell r="BB316">
            <v>0</v>
          </cell>
          <cell r="BC316">
            <v>0</v>
          </cell>
          <cell r="BD316">
            <v>0</v>
          </cell>
          <cell r="BE316">
            <v>0</v>
          </cell>
          <cell r="BF316">
            <v>0</v>
          </cell>
          <cell r="BG316">
            <v>0</v>
          </cell>
          <cell r="BH316">
            <v>0</v>
          </cell>
        </row>
        <row r="317">
          <cell r="H317">
            <v>6730</v>
          </cell>
          <cell r="I317" t="str">
            <v>NUEVO JERUSALEN</v>
          </cell>
          <cell r="J317">
            <v>3</v>
          </cell>
          <cell r="K317">
            <v>0</v>
          </cell>
          <cell r="L317">
            <v>21</v>
          </cell>
          <cell r="M317">
            <v>0</v>
          </cell>
          <cell r="N317"/>
          <cell r="O317"/>
          <cell r="P317"/>
          <cell r="Q317"/>
          <cell r="R317"/>
          <cell r="S317"/>
          <cell r="T317"/>
          <cell r="U317"/>
          <cell r="V317">
            <v>24</v>
          </cell>
          <cell r="W317">
            <v>1</v>
          </cell>
          <cell r="X317">
            <v>0</v>
          </cell>
          <cell r="Y317">
            <v>0</v>
          </cell>
          <cell r="Z317">
            <v>0</v>
          </cell>
          <cell r="AA317"/>
          <cell r="AB317"/>
          <cell r="AC317"/>
          <cell r="AD317"/>
          <cell r="AE317"/>
          <cell r="AF317"/>
          <cell r="AG317"/>
          <cell r="AH317"/>
          <cell r="AI317">
            <v>1</v>
          </cell>
          <cell r="AJ317">
            <v>0</v>
          </cell>
          <cell r="AK317">
            <v>0</v>
          </cell>
          <cell r="AL317">
            <v>0</v>
          </cell>
          <cell r="AM317">
            <v>0</v>
          </cell>
          <cell r="AN317"/>
          <cell r="AO317"/>
          <cell r="AP317"/>
          <cell r="AQ317"/>
          <cell r="AR317"/>
          <cell r="AS317"/>
          <cell r="AT317"/>
          <cell r="AU317"/>
          <cell r="AV317">
            <v>0</v>
          </cell>
          <cell r="AW317">
            <v>4</v>
          </cell>
          <cell r="AX317">
            <v>0</v>
          </cell>
          <cell r="AY317">
            <v>21</v>
          </cell>
          <cell r="AZ317">
            <v>0</v>
          </cell>
          <cell r="BA317">
            <v>0</v>
          </cell>
          <cell r="BB317">
            <v>0</v>
          </cell>
          <cell r="BC317">
            <v>0</v>
          </cell>
          <cell r="BD317">
            <v>0</v>
          </cell>
          <cell r="BE317">
            <v>0</v>
          </cell>
          <cell r="BF317">
            <v>0</v>
          </cell>
          <cell r="BG317">
            <v>0</v>
          </cell>
          <cell r="BH317">
            <v>0</v>
          </cell>
        </row>
        <row r="318">
          <cell r="H318">
            <v>6731</v>
          </cell>
          <cell r="I318" t="str">
            <v>CHAPIS</v>
          </cell>
          <cell r="J318">
            <v>9</v>
          </cell>
          <cell r="K318">
            <v>3</v>
          </cell>
          <cell r="L318">
            <v>0</v>
          </cell>
          <cell r="M318">
            <v>0</v>
          </cell>
          <cell r="N318"/>
          <cell r="O318"/>
          <cell r="P318"/>
          <cell r="Q318"/>
          <cell r="R318"/>
          <cell r="S318"/>
          <cell r="T318"/>
          <cell r="U318"/>
          <cell r="V318">
            <v>12</v>
          </cell>
          <cell r="W318">
            <v>0</v>
          </cell>
          <cell r="X318">
            <v>0</v>
          </cell>
          <cell r="Y318">
            <v>0</v>
          </cell>
          <cell r="Z318">
            <v>0</v>
          </cell>
          <cell r="AA318"/>
          <cell r="AB318"/>
          <cell r="AC318"/>
          <cell r="AD318"/>
          <cell r="AE318"/>
          <cell r="AF318"/>
          <cell r="AG318"/>
          <cell r="AH318"/>
          <cell r="AI318">
            <v>0</v>
          </cell>
          <cell r="AJ318">
            <v>0</v>
          </cell>
          <cell r="AK318">
            <v>0</v>
          </cell>
          <cell r="AL318">
            <v>0</v>
          </cell>
          <cell r="AM318">
            <v>0</v>
          </cell>
          <cell r="AN318"/>
          <cell r="AO318"/>
          <cell r="AP318"/>
          <cell r="AQ318"/>
          <cell r="AR318"/>
          <cell r="AS318"/>
          <cell r="AT318"/>
          <cell r="AU318"/>
          <cell r="AV318">
            <v>0</v>
          </cell>
          <cell r="AW318">
            <v>9</v>
          </cell>
          <cell r="AX318">
            <v>3</v>
          </cell>
          <cell r="AY318">
            <v>0</v>
          </cell>
          <cell r="AZ318">
            <v>0</v>
          </cell>
          <cell r="BA318">
            <v>0</v>
          </cell>
          <cell r="BB318">
            <v>0</v>
          </cell>
          <cell r="BC318">
            <v>0</v>
          </cell>
          <cell r="BD318">
            <v>0</v>
          </cell>
          <cell r="BE318">
            <v>0</v>
          </cell>
          <cell r="BF318">
            <v>0</v>
          </cell>
          <cell r="BG318">
            <v>0</v>
          </cell>
          <cell r="BH318">
            <v>0</v>
          </cell>
        </row>
        <row r="319">
          <cell r="H319">
            <v>6740</v>
          </cell>
          <cell r="I319" t="str">
            <v>DOMINGO COCHA - Rimachi</v>
          </cell>
          <cell r="J319">
            <v>6</v>
          </cell>
          <cell r="K319">
            <v>5</v>
          </cell>
          <cell r="L319">
            <v>0</v>
          </cell>
          <cell r="M319">
            <v>0</v>
          </cell>
          <cell r="N319"/>
          <cell r="O319"/>
          <cell r="P319"/>
          <cell r="Q319"/>
          <cell r="R319"/>
          <cell r="S319"/>
          <cell r="T319"/>
          <cell r="U319"/>
          <cell r="V319">
            <v>11</v>
          </cell>
          <cell r="W319">
            <v>0</v>
          </cell>
          <cell r="X319">
            <v>0</v>
          </cell>
          <cell r="Y319">
            <v>0</v>
          </cell>
          <cell r="Z319">
            <v>0</v>
          </cell>
          <cell r="AA319"/>
          <cell r="AB319"/>
          <cell r="AC319"/>
          <cell r="AD319"/>
          <cell r="AE319"/>
          <cell r="AF319"/>
          <cell r="AG319"/>
          <cell r="AH319"/>
          <cell r="AI319">
            <v>0</v>
          </cell>
          <cell r="AJ319">
            <v>0</v>
          </cell>
          <cell r="AK319">
            <v>0</v>
          </cell>
          <cell r="AL319">
            <v>0</v>
          </cell>
          <cell r="AM319">
            <v>0</v>
          </cell>
          <cell r="AN319"/>
          <cell r="AO319"/>
          <cell r="AP319"/>
          <cell r="AQ319"/>
          <cell r="AR319"/>
          <cell r="AS319"/>
          <cell r="AT319"/>
          <cell r="AU319"/>
          <cell r="AV319">
            <v>0</v>
          </cell>
          <cell r="AW319">
            <v>6</v>
          </cell>
          <cell r="AX319">
            <v>5</v>
          </cell>
          <cell r="AY319">
            <v>0</v>
          </cell>
          <cell r="AZ319">
            <v>0</v>
          </cell>
          <cell r="BA319">
            <v>0</v>
          </cell>
          <cell r="BB319">
            <v>0</v>
          </cell>
          <cell r="BC319">
            <v>0</v>
          </cell>
          <cell r="BD319">
            <v>0</v>
          </cell>
          <cell r="BE319">
            <v>0</v>
          </cell>
          <cell r="BF319">
            <v>0</v>
          </cell>
          <cell r="BG319">
            <v>0</v>
          </cell>
          <cell r="BH319">
            <v>0</v>
          </cell>
        </row>
        <row r="320">
          <cell r="H320">
            <v>6763</v>
          </cell>
          <cell r="I320" t="str">
            <v>NUEVO OLAYA</v>
          </cell>
          <cell r="J320">
            <v>0</v>
          </cell>
          <cell r="K320">
            <v>1</v>
          </cell>
          <cell r="L320">
            <v>5</v>
          </cell>
          <cell r="M320">
            <v>8</v>
          </cell>
          <cell r="N320"/>
          <cell r="O320"/>
          <cell r="P320"/>
          <cell r="Q320"/>
          <cell r="R320"/>
          <cell r="S320"/>
          <cell r="T320"/>
          <cell r="U320"/>
          <cell r="V320">
            <v>14</v>
          </cell>
          <cell r="W320">
            <v>0</v>
          </cell>
          <cell r="X320">
            <v>0</v>
          </cell>
          <cell r="Y320">
            <v>0</v>
          </cell>
          <cell r="Z320">
            <v>0</v>
          </cell>
          <cell r="AA320"/>
          <cell r="AB320"/>
          <cell r="AC320"/>
          <cell r="AD320"/>
          <cell r="AE320"/>
          <cell r="AF320"/>
          <cell r="AG320"/>
          <cell r="AH320"/>
          <cell r="AI320">
            <v>0</v>
          </cell>
          <cell r="AJ320">
            <v>0</v>
          </cell>
          <cell r="AK320">
            <v>0</v>
          </cell>
          <cell r="AL320">
            <v>0</v>
          </cell>
          <cell r="AM320">
            <v>0</v>
          </cell>
          <cell r="AN320"/>
          <cell r="AO320"/>
          <cell r="AP320"/>
          <cell r="AQ320"/>
          <cell r="AR320"/>
          <cell r="AS320"/>
          <cell r="AT320"/>
          <cell r="AU320"/>
          <cell r="AV320">
            <v>0</v>
          </cell>
          <cell r="AW320">
            <v>0</v>
          </cell>
          <cell r="AX320">
            <v>1</v>
          </cell>
          <cell r="AY320">
            <v>5</v>
          </cell>
          <cell r="AZ320">
            <v>8</v>
          </cell>
          <cell r="BA320">
            <v>0</v>
          </cell>
          <cell r="BB320">
            <v>0</v>
          </cell>
          <cell r="BC320">
            <v>0</v>
          </cell>
          <cell r="BD320">
            <v>0</v>
          </cell>
          <cell r="BE320">
            <v>0</v>
          </cell>
          <cell r="BF320">
            <v>0</v>
          </cell>
          <cell r="BG320">
            <v>0</v>
          </cell>
          <cell r="BH320">
            <v>0</v>
          </cell>
        </row>
        <row r="321">
          <cell r="H321">
            <v>6764</v>
          </cell>
          <cell r="I321" t="str">
            <v>BOLIVAR DE SARAYACU</v>
          </cell>
          <cell r="J321">
            <v>2</v>
          </cell>
          <cell r="K321">
            <v>3</v>
          </cell>
          <cell r="L321">
            <v>0</v>
          </cell>
          <cell r="M321">
            <v>1</v>
          </cell>
          <cell r="N321"/>
          <cell r="O321"/>
          <cell r="P321"/>
          <cell r="Q321"/>
          <cell r="R321"/>
          <cell r="S321"/>
          <cell r="T321"/>
          <cell r="U321"/>
          <cell r="V321">
            <v>6</v>
          </cell>
          <cell r="W321">
            <v>0</v>
          </cell>
          <cell r="X321">
            <v>0</v>
          </cell>
          <cell r="Y321">
            <v>0</v>
          </cell>
          <cell r="Z321">
            <v>0</v>
          </cell>
          <cell r="AA321"/>
          <cell r="AB321"/>
          <cell r="AC321"/>
          <cell r="AD321"/>
          <cell r="AE321"/>
          <cell r="AF321"/>
          <cell r="AG321"/>
          <cell r="AH321"/>
          <cell r="AI321">
            <v>0</v>
          </cell>
          <cell r="AJ321">
            <v>0</v>
          </cell>
          <cell r="AK321">
            <v>0</v>
          </cell>
          <cell r="AL321">
            <v>0</v>
          </cell>
          <cell r="AM321">
            <v>0</v>
          </cell>
          <cell r="AN321"/>
          <cell r="AO321"/>
          <cell r="AP321"/>
          <cell r="AQ321"/>
          <cell r="AR321"/>
          <cell r="AS321"/>
          <cell r="AT321"/>
          <cell r="AU321"/>
          <cell r="AV321">
            <v>0</v>
          </cell>
          <cell r="AW321">
            <v>2</v>
          </cell>
          <cell r="AX321">
            <v>3</v>
          </cell>
          <cell r="AY321">
            <v>0</v>
          </cell>
          <cell r="AZ321">
            <v>1</v>
          </cell>
          <cell r="BA321">
            <v>0</v>
          </cell>
          <cell r="BB321">
            <v>0</v>
          </cell>
          <cell r="BC321">
            <v>0</v>
          </cell>
          <cell r="BD321">
            <v>0</v>
          </cell>
          <cell r="BE321">
            <v>0</v>
          </cell>
          <cell r="BF321">
            <v>0</v>
          </cell>
          <cell r="BG321">
            <v>0</v>
          </cell>
          <cell r="BH321">
            <v>0</v>
          </cell>
        </row>
        <row r="322">
          <cell r="H322">
            <v>6765</v>
          </cell>
          <cell r="I322" t="str">
            <v>PORVENIR de Barranca</v>
          </cell>
          <cell r="J322">
            <v>7</v>
          </cell>
          <cell r="K322">
            <v>9</v>
          </cell>
          <cell r="L322">
            <v>17</v>
          </cell>
          <cell r="M322">
            <v>15</v>
          </cell>
          <cell r="N322"/>
          <cell r="O322"/>
          <cell r="P322"/>
          <cell r="Q322"/>
          <cell r="R322"/>
          <cell r="S322"/>
          <cell r="T322"/>
          <cell r="U322"/>
          <cell r="V322">
            <v>48</v>
          </cell>
          <cell r="W322">
            <v>0</v>
          </cell>
          <cell r="X322">
            <v>0</v>
          </cell>
          <cell r="Y322">
            <v>0</v>
          </cell>
          <cell r="Z322">
            <v>1</v>
          </cell>
          <cell r="AA322"/>
          <cell r="AB322"/>
          <cell r="AC322"/>
          <cell r="AD322"/>
          <cell r="AE322"/>
          <cell r="AF322"/>
          <cell r="AG322"/>
          <cell r="AH322"/>
          <cell r="AI322">
            <v>1</v>
          </cell>
          <cell r="AJ322">
            <v>0</v>
          </cell>
          <cell r="AK322">
            <v>0</v>
          </cell>
          <cell r="AL322">
            <v>0</v>
          </cell>
          <cell r="AM322">
            <v>0</v>
          </cell>
          <cell r="AN322"/>
          <cell r="AO322"/>
          <cell r="AP322"/>
          <cell r="AQ322"/>
          <cell r="AR322"/>
          <cell r="AS322"/>
          <cell r="AT322"/>
          <cell r="AU322"/>
          <cell r="AV322">
            <v>0</v>
          </cell>
          <cell r="AW322">
            <v>7</v>
          </cell>
          <cell r="AX322">
            <v>9</v>
          </cell>
          <cell r="AY322">
            <v>17</v>
          </cell>
          <cell r="AZ322">
            <v>16</v>
          </cell>
          <cell r="BA322">
            <v>0</v>
          </cell>
          <cell r="BB322">
            <v>0</v>
          </cell>
          <cell r="BC322">
            <v>0</v>
          </cell>
          <cell r="BD322">
            <v>0</v>
          </cell>
          <cell r="BE322">
            <v>0</v>
          </cell>
          <cell r="BF322">
            <v>0</v>
          </cell>
          <cell r="BG322">
            <v>0</v>
          </cell>
          <cell r="BH322">
            <v>0</v>
          </cell>
        </row>
        <row r="323">
          <cell r="H323">
            <v>6794</v>
          </cell>
          <cell r="I323" t="str">
            <v xml:space="preserve">LOS DELFINES </v>
          </cell>
          <cell r="J323">
            <v>4</v>
          </cell>
          <cell r="K323">
            <v>5</v>
          </cell>
          <cell r="L323">
            <v>0</v>
          </cell>
          <cell r="M323">
            <v>1</v>
          </cell>
          <cell r="N323"/>
          <cell r="O323"/>
          <cell r="P323"/>
          <cell r="Q323"/>
          <cell r="R323"/>
          <cell r="S323"/>
          <cell r="T323"/>
          <cell r="U323"/>
          <cell r="V323">
            <v>10</v>
          </cell>
          <cell r="W323">
            <v>0</v>
          </cell>
          <cell r="X323">
            <v>0</v>
          </cell>
          <cell r="Y323">
            <v>0</v>
          </cell>
          <cell r="Z323">
            <v>0</v>
          </cell>
          <cell r="AA323"/>
          <cell r="AB323"/>
          <cell r="AC323"/>
          <cell r="AD323"/>
          <cell r="AE323"/>
          <cell r="AF323"/>
          <cell r="AG323"/>
          <cell r="AH323"/>
          <cell r="AI323">
            <v>0</v>
          </cell>
          <cell r="AJ323">
            <v>0</v>
          </cell>
          <cell r="AK323">
            <v>3</v>
          </cell>
          <cell r="AL323">
            <v>0</v>
          </cell>
          <cell r="AM323">
            <v>0</v>
          </cell>
          <cell r="AN323"/>
          <cell r="AO323"/>
          <cell r="AP323"/>
          <cell r="AQ323"/>
          <cell r="AR323"/>
          <cell r="AS323"/>
          <cell r="AT323"/>
          <cell r="AU323"/>
          <cell r="AV323">
            <v>3</v>
          </cell>
          <cell r="AW323">
            <v>4</v>
          </cell>
          <cell r="AX323">
            <v>8</v>
          </cell>
          <cell r="AY323">
            <v>0</v>
          </cell>
          <cell r="AZ323">
            <v>1</v>
          </cell>
          <cell r="BA323">
            <v>0</v>
          </cell>
          <cell r="BB323">
            <v>0</v>
          </cell>
          <cell r="BC323">
            <v>0</v>
          </cell>
          <cell r="BD323">
            <v>0</v>
          </cell>
          <cell r="BE323">
            <v>0</v>
          </cell>
          <cell r="BF323">
            <v>0</v>
          </cell>
          <cell r="BG323">
            <v>0</v>
          </cell>
          <cell r="BH323">
            <v>0</v>
          </cell>
        </row>
        <row r="324">
          <cell r="H324">
            <v>6826</v>
          </cell>
          <cell r="I324" t="str">
            <v>SHOROYA NUEVO</v>
          </cell>
          <cell r="J324">
            <v>6</v>
          </cell>
          <cell r="K324">
            <v>7</v>
          </cell>
          <cell r="L324">
            <v>16</v>
          </cell>
          <cell r="M324">
            <v>3</v>
          </cell>
          <cell r="N324"/>
          <cell r="O324"/>
          <cell r="P324"/>
          <cell r="Q324"/>
          <cell r="R324"/>
          <cell r="S324"/>
          <cell r="T324"/>
          <cell r="U324"/>
          <cell r="V324">
            <v>32</v>
          </cell>
          <cell r="W324">
            <v>0</v>
          </cell>
          <cell r="X324">
            <v>2</v>
          </cell>
          <cell r="Y324">
            <v>1</v>
          </cell>
          <cell r="Z324">
            <v>1</v>
          </cell>
          <cell r="AA324"/>
          <cell r="AB324"/>
          <cell r="AC324"/>
          <cell r="AD324"/>
          <cell r="AE324"/>
          <cell r="AF324"/>
          <cell r="AG324"/>
          <cell r="AH324"/>
          <cell r="AI324">
            <v>4</v>
          </cell>
          <cell r="AJ324">
            <v>0</v>
          </cell>
          <cell r="AK324">
            <v>0</v>
          </cell>
          <cell r="AL324">
            <v>0</v>
          </cell>
          <cell r="AM324">
            <v>0</v>
          </cell>
          <cell r="AN324"/>
          <cell r="AO324"/>
          <cell r="AP324"/>
          <cell r="AQ324"/>
          <cell r="AR324"/>
          <cell r="AS324"/>
          <cell r="AT324"/>
          <cell r="AU324"/>
          <cell r="AV324">
            <v>0</v>
          </cell>
          <cell r="AW324">
            <v>6</v>
          </cell>
          <cell r="AX324">
            <v>9</v>
          </cell>
          <cell r="AY324">
            <v>17</v>
          </cell>
          <cell r="AZ324">
            <v>4</v>
          </cell>
          <cell r="BA324">
            <v>0</v>
          </cell>
          <cell r="BB324">
            <v>0</v>
          </cell>
          <cell r="BC324">
            <v>0</v>
          </cell>
          <cell r="BD324">
            <v>0</v>
          </cell>
          <cell r="BE324">
            <v>0</v>
          </cell>
          <cell r="BF324">
            <v>0</v>
          </cell>
          <cell r="BG324">
            <v>0</v>
          </cell>
          <cell r="BH324">
            <v>0</v>
          </cell>
        </row>
        <row r="325">
          <cell r="H325">
            <v>6846</v>
          </cell>
          <cell r="I325" t="str">
            <v>VILLA BUEN PASTOR</v>
          </cell>
          <cell r="J325">
            <v>4</v>
          </cell>
          <cell r="K325">
            <v>1</v>
          </cell>
          <cell r="L325">
            <v>0</v>
          </cell>
          <cell r="M325">
            <v>0</v>
          </cell>
          <cell r="N325"/>
          <cell r="O325"/>
          <cell r="P325"/>
          <cell r="Q325"/>
          <cell r="R325"/>
          <cell r="S325"/>
          <cell r="T325"/>
          <cell r="U325"/>
          <cell r="V325">
            <v>5</v>
          </cell>
          <cell r="W325">
            <v>0</v>
          </cell>
          <cell r="X325">
            <v>0</v>
          </cell>
          <cell r="Y325">
            <v>0</v>
          </cell>
          <cell r="Z325">
            <v>0</v>
          </cell>
          <cell r="AA325"/>
          <cell r="AB325"/>
          <cell r="AC325"/>
          <cell r="AD325"/>
          <cell r="AE325"/>
          <cell r="AF325"/>
          <cell r="AG325"/>
          <cell r="AH325"/>
          <cell r="AI325">
            <v>0</v>
          </cell>
          <cell r="AJ325">
            <v>0</v>
          </cell>
          <cell r="AK325">
            <v>0</v>
          </cell>
          <cell r="AL325">
            <v>0</v>
          </cell>
          <cell r="AM325">
            <v>0</v>
          </cell>
          <cell r="AN325"/>
          <cell r="AO325"/>
          <cell r="AP325"/>
          <cell r="AQ325"/>
          <cell r="AR325"/>
          <cell r="AS325"/>
          <cell r="AT325"/>
          <cell r="AU325"/>
          <cell r="AV325">
            <v>0</v>
          </cell>
          <cell r="AW325">
            <v>4</v>
          </cell>
          <cell r="AX325">
            <v>1</v>
          </cell>
          <cell r="AY325">
            <v>0</v>
          </cell>
          <cell r="AZ325">
            <v>0</v>
          </cell>
          <cell r="BA325">
            <v>0</v>
          </cell>
          <cell r="BB325">
            <v>0</v>
          </cell>
          <cell r="BC325">
            <v>0</v>
          </cell>
          <cell r="BD325">
            <v>0</v>
          </cell>
          <cell r="BE325">
            <v>0</v>
          </cell>
          <cell r="BF325">
            <v>0</v>
          </cell>
          <cell r="BG325">
            <v>0</v>
          </cell>
          <cell r="BH325">
            <v>0</v>
          </cell>
        </row>
        <row r="326">
          <cell r="H326">
            <v>6847</v>
          </cell>
          <cell r="I326" t="str">
            <v>SAN RAMON DE SINAR</v>
          </cell>
          <cell r="J326">
            <v>28</v>
          </cell>
          <cell r="K326">
            <v>26</v>
          </cell>
          <cell r="L326">
            <v>7</v>
          </cell>
          <cell r="M326">
            <v>9</v>
          </cell>
          <cell r="N326"/>
          <cell r="O326"/>
          <cell r="P326"/>
          <cell r="Q326"/>
          <cell r="R326"/>
          <cell r="S326"/>
          <cell r="T326"/>
          <cell r="U326"/>
          <cell r="V326">
            <v>70</v>
          </cell>
          <cell r="W326">
            <v>0</v>
          </cell>
          <cell r="X326">
            <v>0</v>
          </cell>
          <cell r="Y326">
            <v>0</v>
          </cell>
          <cell r="Z326">
            <v>1</v>
          </cell>
          <cell r="AA326"/>
          <cell r="AB326"/>
          <cell r="AC326"/>
          <cell r="AD326"/>
          <cell r="AE326"/>
          <cell r="AF326"/>
          <cell r="AG326"/>
          <cell r="AH326"/>
          <cell r="AI326">
            <v>1</v>
          </cell>
          <cell r="AJ326">
            <v>0</v>
          </cell>
          <cell r="AK326">
            <v>0</v>
          </cell>
          <cell r="AL326">
            <v>0</v>
          </cell>
          <cell r="AM326">
            <v>0</v>
          </cell>
          <cell r="AN326"/>
          <cell r="AO326"/>
          <cell r="AP326"/>
          <cell r="AQ326"/>
          <cell r="AR326"/>
          <cell r="AS326"/>
          <cell r="AT326"/>
          <cell r="AU326"/>
          <cell r="AV326">
            <v>0</v>
          </cell>
          <cell r="AW326">
            <v>28</v>
          </cell>
          <cell r="AX326">
            <v>26</v>
          </cell>
          <cell r="AY326">
            <v>7</v>
          </cell>
          <cell r="AZ326">
            <v>10</v>
          </cell>
          <cell r="BA326">
            <v>0</v>
          </cell>
          <cell r="BB326">
            <v>0</v>
          </cell>
          <cell r="BC326">
            <v>0</v>
          </cell>
          <cell r="BD326">
            <v>0</v>
          </cell>
          <cell r="BE326">
            <v>0</v>
          </cell>
          <cell r="BF326">
            <v>0</v>
          </cell>
          <cell r="BG326">
            <v>0</v>
          </cell>
          <cell r="BH326">
            <v>0</v>
          </cell>
        </row>
        <row r="327">
          <cell r="H327">
            <v>6848</v>
          </cell>
          <cell r="I327" t="str">
            <v>LUPUNA</v>
          </cell>
          <cell r="J327">
            <v>0</v>
          </cell>
          <cell r="K327">
            <v>1</v>
          </cell>
          <cell r="L327">
            <v>0</v>
          </cell>
          <cell r="M327">
            <v>3</v>
          </cell>
          <cell r="N327"/>
          <cell r="O327"/>
          <cell r="P327"/>
          <cell r="Q327"/>
          <cell r="R327"/>
          <cell r="S327"/>
          <cell r="T327"/>
          <cell r="U327"/>
          <cell r="V327">
            <v>4</v>
          </cell>
          <cell r="W327">
            <v>0</v>
          </cell>
          <cell r="X327">
            <v>0</v>
          </cell>
          <cell r="Y327">
            <v>0</v>
          </cell>
          <cell r="Z327">
            <v>0</v>
          </cell>
          <cell r="AA327"/>
          <cell r="AB327"/>
          <cell r="AC327"/>
          <cell r="AD327"/>
          <cell r="AE327"/>
          <cell r="AF327"/>
          <cell r="AG327"/>
          <cell r="AH327"/>
          <cell r="AI327">
            <v>0</v>
          </cell>
          <cell r="AJ327">
            <v>0</v>
          </cell>
          <cell r="AK327">
            <v>1</v>
          </cell>
          <cell r="AL327">
            <v>0</v>
          </cell>
          <cell r="AM327">
            <v>1</v>
          </cell>
          <cell r="AN327"/>
          <cell r="AO327"/>
          <cell r="AP327"/>
          <cell r="AQ327"/>
          <cell r="AR327"/>
          <cell r="AS327"/>
          <cell r="AT327"/>
          <cell r="AU327"/>
          <cell r="AV327">
            <v>2</v>
          </cell>
          <cell r="AW327">
            <v>0</v>
          </cell>
          <cell r="AX327">
            <v>2</v>
          </cell>
          <cell r="AY327">
            <v>0</v>
          </cell>
          <cell r="AZ327">
            <v>4</v>
          </cell>
          <cell r="BA327">
            <v>0</v>
          </cell>
          <cell r="BB327">
            <v>0</v>
          </cell>
          <cell r="BC327">
            <v>0</v>
          </cell>
          <cell r="BD327">
            <v>0</v>
          </cell>
          <cell r="BE327">
            <v>0</v>
          </cell>
          <cell r="BF327">
            <v>0</v>
          </cell>
          <cell r="BG327">
            <v>0</v>
          </cell>
          <cell r="BH327">
            <v>0</v>
          </cell>
        </row>
        <row r="328">
          <cell r="H328">
            <v>6924</v>
          </cell>
          <cell r="I328" t="str">
            <v>ANGORA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/>
          <cell r="O328"/>
          <cell r="P328"/>
          <cell r="Q328"/>
          <cell r="R328"/>
          <cell r="S328"/>
          <cell r="T328"/>
          <cell r="U328"/>
          <cell r="V328">
            <v>0</v>
          </cell>
          <cell r="W328">
            <v>0</v>
          </cell>
          <cell r="X328">
            <v>0</v>
          </cell>
          <cell r="Y328">
            <v>0</v>
          </cell>
          <cell r="Z328">
            <v>0</v>
          </cell>
          <cell r="AA328"/>
          <cell r="AB328"/>
          <cell r="AC328"/>
          <cell r="AD328"/>
          <cell r="AE328"/>
          <cell r="AF328"/>
          <cell r="AG328"/>
          <cell r="AH328"/>
          <cell r="AI328">
            <v>0</v>
          </cell>
          <cell r="AJ328">
            <v>0</v>
          </cell>
          <cell r="AK328">
            <v>0</v>
          </cell>
          <cell r="AL328">
            <v>0</v>
          </cell>
          <cell r="AM328">
            <v>0</v>
          </cell>
          <cell r="AN328"/>
          <cell r="AO328"/>
          <cell r="AP328"/>
          <cell r="AQ328"/>
          <cell r="AR328"/>
          <cell r="AS328"/>
          <cell r="AT328"/>
          <cell r="AU328"/>
          <cell r="AV328">
            <v>0</v>
          </cell>
          <cell r="AW328">
            <v>0</v>
          </cell>
          <cell r="AX328">
            <v>0</v>
          </cell>
          <cell r="AY328">
            <v>0</v>
          </cell>
          <cell r="AZ328">
            <v>0</v>
          </cell>
          <cell r="BA328">
            <v>0</v>
          </cell>
          <cell r="BB328">
            <v>0</v>
          </cell>
          <cell r="BC328">
            <v>0</v>
          </cell>
          <cell r="BD328">
            <v>0</v>
          </cell>
          <cell r="BE328">
            <v>0</v>
          </cell>
          <cell r="BF328">
            <v>0</v>
          </cell>
          <cell r="BG328">
            <v>0</v>
          </cell>
          <cell r="BH328">
            <v>0</v>
          </cell>
        </row>
        <row r="329">
          <cell r="H329">
            <v>6945</v>
          </cell>
          <cell r="I329" t="str">
            <v>NUEVO LIBERTAD</v>
          </cell>
          <cell r="J329">
            <v>0</v>
          </cell>
          <cell r="K329">
            <v>2</v>
          </cell>
          <cell r="L329">
            <v>3</v>
          </cell>
          <cell r="M329">
            <v>0</v>
          </cell>
          <cell r="N329"/>
          <cell r="O329"/>
          <cell r="P329"/>
          <cell r="Q329"/>
          <cell r="R329"/>
          <cell r="S329"/>
          <cell r="T329"/>
          <cell r="U329"/>
          <cell r="V329">
            <v>5</v>
          </cell>
          <cell r="W329">
            <v>0</v>
          </cell>
          <cell r="X329">
            <v>0</v>
          </cell>
          <cell r="Y329">
            <v>0</v>
          </cell>
          <cell r="Z329">
            <v>0</v>
          </cell>
          <cell r="AA329"/>
          <cell r="AB329"/>
          <cell r="AC329"/>
          <cell r="AD329"/>
          <cell r="AE329"/>
          <cell r="AF329"/>
          <cell r="AG329"/>
          <cell r="AH329"/>
          <cell r="AI329">
            <v>0</v>
          </cell>
          <cell r="AJ329">
            <v>0</v>
          </cell>
          <cell r="AK329">
            <v>0</v>
          </cell>
          <cell r="AL329">
            <v>0</v>
          </cell>
          <cell r="AM329">
            <v>0</v>
          </cell>
          <cell r="AN329"/>
          <cell r="AO329"/>
          <cell r="AP329"/>
          <cell r="AQ329"/>
          <cell r="AR329"/>
          <cell r="AS329"/>
          <cell r="AT329"/>
          <cell r="AU329"/>
          <cell r="AV329">
            <v>0</v>
          </cell>
          <cell r="AW329">
            <v>0</v>
          </cell>
          <cell r="AX329">
            <v>2</v>
          </cell>
          <cell r="AY329">
            <v>3</v>
          </cell>
          <cell r="AZ329">
            <v>0</v>
          </cell>
          <cell r="BA329">
            <v>0</v>
          </cell>
          <cell r="BB329">
            <v>0</v>
          </cell>
          <cell r="BC329">
            <v>0</v>
          </cell>
          <cell r="BD329">
            <v>0</v>
          </cell>
          <cell r="BE329">
            <v>0</v>
          </cell>
          <cell r="BF329">
            <v>0</v>
          </cell>
          <cell r="BG329">
            <v>0</v>
          </cell>
          <cell r="BH329">
            <v>0</v>
          </cell>
        </row>
        <row r="330">
          <cell r="H330">
            <v>6946</v>
          </cell>
          <cell r="I330" t="str">
            <v>SAN PEDRO DE MANATI</v>
          </cell>
          <cell r="J330">
            <v>0</v>
          </cell>
          <cell r="K330">
            <v>2</v>
          </cell>
          <cell r="L330">
            <v>3</v>
          </cell>
          <cell r="M330">
            <v>0</v>
          </cell>
          <cell r="N330"/>
          <cell r="O330"/>
          <cell r="P330"/>
          <cell r="Q330"/>
          <cell r="R330"/>
          <cell r="S330"/>
          <cell r="T330"/>
          <cell r="U330"/>
          <cell r="V330">
            <v>5</v>
          </cell>
          <cell r="W330">
            <v>0</v>
          </cell>
          <cell r="X330">
            <v>0</v>
          </cell>
          <cell r="Y330">
            <v>0</v>
          </cell>
          <cell r="Z330">
            <v>0</v>
          </cell>
          <cell r="AA330"/>
          <cell r="AB330"/>
          <cell r="AC330"/>
          <cell r="AD330"/>
          <cell r="AE330"/>
          <cell r="AF330"/>
          <cell r="AG330"/>
          <cell r="AH330"/>
          <cell r="AI330">
            <v>0</v>
          </cell>
          <cell r="AJ330">
            <v>0</v>
          </cell>
          <cell r="AK330">
            <v>0</v>
          </cell>
          <cell r="AL330">
            <v>0</v>
          </cell>
          <cell r="AM330">
            <v>0</v>
          </cell>
          <cell r="AN330"/>
          <cell r="AO330"/>
          <cell r="AP330"/>
          <cell r="AQ330"/>
          <cell r="AR330"/>
          <cell r="AS330"/>
          <cell r="AT330"/>
          <cell r="AU330"/>
          <cell r="AV330">
            <v>0</v>
          </cell>
          <cell r="AW330">
            <v>0</v>
          </cell>
          <cell r="AX330">
            <v>2</v>
          </cell>
          <cell r="AY330">
            <v>3</v>
          </cell>
          <cell r="AZ330">
            <v>0</v>
          </cell>
          <cell r="BA330">
            <v>0</v>
          </cell>
          <cell r="BB330">
            <v>0</v>
          </cell>
          <cell r="BC330">
            <v>0</v>
          </cell>
          <cell r="BD330">
            <v>0</v>
          </cell>
          <cell r="BE330">
            <v>0</v>
          </cell>
          <cell r="BF330">
            <v>0</v>
          </cell>
          <cell r="BG330">
            <v>0</v>
          </cell>
          <cell r="BH330">
            <v>0</v>
          </cell>
        </row>
        <row r="331">
          <cell r="H331">
            <v>6964</v>
          </cell>
          <cell r="I331" t="str">
            <v>PUCAPANGA</v>
          </cell>
          <cell r="J331">
            <v>6</v>
          </cell>
          <cell r="K331">
            <v>2</v>
          </cell>
          <cell r="L331">
            <v>3</v>
          </cell>
          <cell r="M331">
            <v>1</v>
          </cell>
          <cell r="N331"/>
          <cell r="O331"/>
          <cell r="P331"/>
          <cell r="Q331"/>
          <cell r="R331"/>
          <cell r="S331"/>
          <cell r="T331"/>
          <cell r="U331"/>
          <cell r="V331">
            <v>12</v>
          </cell>
          <cell r="W331">
            <v>0</v>
          </cell>
          <cell r="X331">
            <v>0</v>
          </cell>
          <cell r="Y331">
            <v>0</v>
          </cell>
          <cell r="Z331">
            <v>0</v>
          </cell>
          <cell r="AA331"/>
          <cell r="AB331"/>
          <cell r="AC331"/>
          <cell r="AD331"/>
          <cell r="AE331"/>
          <cell r="AF331"/>
          <cell r="AG331"/>
          <cell r="AH331"/>
          <cell r="AI331">
            <v>0</v>
          </cell>
          <cell r="AJ331">
            <v>0</v>
          </cell>
          <cell r="AK331">
            <v>0</v>
          </cell>
          <cell r="AL331">
            <v>0</v>
          </cell>
          <cell r="AM331">
            <v>0</v>
          </cell>
          <cell r="AN331"/>
          <cell r="AO331"/>
          <cell r="AP331"/>
          <cell r="AQ331"/>
          <cell r="AR331"/>
          <cell r="AS331"/>
          <cell r="AT331"/>
          <cell r="AU331"/>
          <cell r="AV331">
            <v>0</v>
          </cell>
          <cell r="AW331">
            <v>6</v>
          </cell>
          <cell r="AX331">
            <v>2</v>
          </cell>
          <cell r="AY331">
            <v>3</v>
          </cell>
          <cell r="AZ331">
            <v>1</v>
          </cell>
          <cell r="BA331">
            <v>0</v>
          </cell>
          <cell r="BB331">
            <v>0</v>
          </cell>
          <cell r="BC331">
            <v>0</v>
          </cell>
          <cell r="BD331">
            <v>0</v>
          </cell>
          <cell r="BE331">
            <v>0</v>
          </cell>
          <cell r="BF331">
            <v>0</v>
          </cell>
          <cell r="BG331">
            <v>0</v>
          </cell>
          <cell r="BH331">
            <v>0</v>
          </cell>
        </row>
        <row r="332">
          <cell r="H332">
            <v>6992</v>
          </cell>
          <cell r="I332" t="str">
            <v>NUEVO PAPAPLAYA</v>
          </cell>
          <cell r="J332">
            <v>3</v>
          </cell>
          <cell r="K332">
            <v>1</v>
          </cell>
          <cell r="L332">
            <v>0</v>
          </cell>
          <cell r="M332">
            <v>0</v>
          </cell>
          <cell r="N332"/>
          <cell r="O332"/>
          <cell r="P332"/>
          <cell r="Q332"/>
          <cell r="R332"/>
          <cell r="S332"/>
          <cell r="T332"/>
          <cell r="U332"/>
          <cell r="V332">
            <v>4</v>
          </cell>
          <cell r="W332">
            <v>0</v>
          </cell>
          <cell r="X332">
            <v>0</v>
          </cell>
          <cell r="Y332">
            <v>0</v>
          </cell>
          <cell r="Z332">
            <v>0</v>
          </cell>
          <cell r="AA332"/>
          <cell r="AB332"/>
          <cell r="AC332"/>
          <cell r="AD332"/>
          <cell r="AE332"/>
          <cell r="AF332"/>
          <cell r="AG332"/>
          <cell r="AH332"/>
          <cell r="AI332">
            <v>0</v>
          </cell>
          <cell r="AJ332">
            <v>0</v>
          </cell>
          <cell r="AK332">
            <v>0</v>
          </cell>
          <cell r="AL332">
            <v>0</v>
          </cell>
          <cell r="AM332">
            <v>0</v>
          </cell>
          <cell r="AN332"/>
          <cell r="AO332"/>
          <cell r="AP332"/>
          <cell r="AQ332"/>
          <cell r="AR332"/>
          <cell r="AS332"/>
          <cell r="AT332"/>
          <cell r="AU332"/>
          <cell r="AV332">
            <v>0</v>
          </cell>
          <cell r="AW332">
            <v>3</v>
          </cell>
          <cell r="AX332">
            <v>1</v>
          </cell>
          <cell r="AY332">
            <v>0</v>
          </cell>
          <cell r="AZ332">
            <v>0</v>
          </cell>
          <cell r="BA332">
            <v>0</v>
          </cell>
          <cell r="BB332">
            <v>0</v>
          </cell>
          <cell r="BC332">
            <v>0</v>
          </cell>
          <cell r="BD332">
            <v>0</v>
          </cell>
          <cell r="BE332">
            <v>0</v>
          </cell>
          <cell r="BF332">
            <v>0</v>
          </cell>
          <cell r="BG332">
            <v>0</v>
          </cell>
          <cell r="BH332">
            <v>0</v>
          </cell>
        </row>
        <row r="333">
          <cell r="H333">
            <v>7014</v>
          </cell>
          <cell r="I333" t="str">
            <v>YANKUNTICH</v>
          </cell>
          <cell r="J333">
            <v>1</v>
          </cell>
          <cell r="K333">
            <v>1</v>
          </cell>
          <cell r="L333">
            <v>4</v>
          </cell>
          <cell r="M333">
            <v>0</v>
          </cell>
          <cell r="N333"/>
          <cell r="O333"/>
          <cell r="P333"/>
          <cell r="Q333"/>
          <cell r="R333"/>
          <cell r="S333"/>
          <cell r="T333"/>
          <cell r="U333"/>
          <cell r="V333">
            <v>6</v>
          </cell>
          <cell r="W333">
            <v>0</v>
          </cell>
          <cell r="X333">
            <v>0</v>
          </cell>
          <cell r="Y333">
            <v>0</v>
          </cell>
          <cell r="Z333">
            <v>0</v>
          </cell>
          <cell r="AA333"/>
          <cell r="AB333"/>
          <cell r="AC333"/>
          <cell r="AD333"/>
          <cell r="AE333"/>
          <cell r="AF333"/>
          <cell r="AG333"/>
          <cell r="AH333"/>
          <cell r="AI333">
            <v>0</v>
          </cell>
          <cell r="AJ333">
            <v>0</v>
          </cell>
          <cell r="AK333">
            <v>0</v>
          </cell>
          <cell r="AL333">
            <v>0</v>
          </cell>
          <cell r="AM333">
            <v>0</v>
          </cell>
          <cell r="AN333"/>
          <cell r="AO333"/>
          <cell r="AP333"/>
          <cell r="AQ333"/>
          <cell r="AR333"/>
          <cell r="AS333"/>
          <cell r="AT333"/>
          <cell r="AU333"/>
          <cell r="AV333">
            <v>0</v>
          </cell>
          <cell r="AW333">
            <v>1</v>
          </cell>
          <cell r="AX333">
            <v>1</v>
          </cell>
          <cell r="AY333">
            <v>4</v>
          </cell>
          <cell r="AZ333">
            <v>0</v>
          </cell>
          <cell r="BA333">
            <v>0</v>
          </cell>
          <cell r="BB333">
            <v>0</v>
          </cell>
          <cell r="BC333">
            <v>0</v>
          </cell>
          <cell r="BD333">
            <v>0</v>
          </cell>
          <cell r="BE333">
            <v>0</v>
          </cell>
          <cell r="BF333">
            <v>0</v>
          </cell>
          <cell r="BG333">
            <v>0</v>
          </cell>
          <cell r="BH333">
            <v>0</v>
          </cell>
        </row>
        <row r="334">
          <cell r="H334">
            <v>7035</v>
          </cell>
          <cell r="I334" t="str">
            <v>NUEVA GALILEA</v>
          </cell>
          <cell r="J334">
            <v>1</v>
          </cell>
          <cell r="K334">
            <v>2</v>
          </cell>
          <cell r="L334">
            <v>1</v>
          </cell>
          <cell r="M334">
            <v>4</v>
          </cell>
          <cell r="N334"/>
          <cell r="O334"/>
          <cell r="P334"/>
          <cell r="Q334"/>
          <cell r="R334"/>
          <cell r="S334"/>
          <cell r="T334"/>
          <cell r="U334"/>
          <cell r="V334">
            <v>8</v>
          </cell>
          <cell r="W334">
            <v>0</v>
          </cell>
          <cell r="X334">
            <v>0</v>
          </cell>
          <cell r="Y334">
            <v>0</v>
          </cell>
          <cell r="Z334">
            <v>0</v>
          </cell>
          <cell r="AA334"/>
          <cell r="AB334"/>
          <cell r="AC334"/>
          <cell r="AD334"/>
          <cell r="AE334"/>
          <cell r="AF334"/>
          <cell r="AG334"/>
          <cell r="AH334"/>
          <cell r="AI334">
            <v>0</v>
          </cell>
          <cell r="AJ334">
            <v>0</v>
          </cell>
          <cell r="AK334">
            <v>0</v>
          </cell>
          <cell r="AL334">
            <v>0</v>
          </cell>
          <cell r="AM334">
            <v>0</v>
          </cell>
          <cell r="AN334"/>
          <cell r="AO334"/>
          <cell r="AP334"/>
          <cell r="AQ334"/>
          <cell r="AR334"/>
          <cell r="AS334"/>
          <cell r="AT334"/>
          <cell r="AU334"/>
          <cell r="AV334">
            <v>0</v>
          </cell>
          <cell r="AW334">
            <v>1</v>
          </cell>
          <cell r="AX334">
            <v>2</v>
          </cell>
          <cell r="AY334">
            <v>1</v>
          </cell>
          <cell r="AZ334">
            <v>4</v>
          </cell>
          <cell r="BA334">
            <v>0</v>
          </cell>
          <cell r="BB334">
            <v>0</v>
          </cell>
          <cell r="BC334">
            <v>0</v>
          </cell>
          <cell r="BD334">
            <v>0</v>
          </cell>
          <cell r="BE334">
            <v>0</v>
          </cell>
          <cell r="BF334">
            <v>0</v>
          </cell>
          <cell r="BG334">
            <v>0</v>
          </cell>
          <cell r="BH334">
            <v>0</v>
          </cell>
        </row>
        <row r="335">
          <cell r="H335">
            <v>7041</v>
          </cell>
          <cell r="I335" t="str">
            <v>NUEVA YORK</v>
          </cell>
          <cell r="J335">
            <v>0</v>
          </cell>
          <cell r="K335">
            <v>0</v>
          </cell>
          <cell r="L335">
            <v>1</v>
          </cell>
          <cell r="M335">
            <v>0</v>
          </cell>
          <cell r="N335"/>
          <cell r="O335"/>
          <cell r="P335"/>
          <cell r="Q335"/>
          <cell r="R335"/>
          <cell r="S335"/>
          <cell r="T335"/>
          <cell r="U335"/>
          <cell r="V335">
            <v>1</v>
          </cell>
          <cell r="W335">
            <v>0</v>
          </cell>
          <cell r="X335">
            <v>0</v>
          </cell>
          <cell r="Y335">
            <v>0</v>
          </cell>
          <cell r="Z335">
            <v>0</v>
          </cell>
          <cell r="AA335"/>
          <cell r="AB335"/>
          <cell r="AC335"/>
          <cell r="AD335"/>
          <cell r="AE335"/>
          <cell r="AF335"/>
          <cell r="AG335"/>
          <cell r="AH335"/>
          <cell r="AI335">
            <v>0</v>
          </cell>
          <cell r="AJ335">
            <v>0</v>
          </cell>
          <cell r="AK335">
            <v>0</v>
          </cell>
          <cell r="AL335">
            <v>0</v>
          </cell>
          <cell r="AM335">
            <v>0</v>
          </cell>
          <cell r="AN335"/>
          <cell r="AO335"/>
          <cell r="AP335"/>
          <cell r="AQ335"/>
          <cell r="AR335"/>
          <cell r="AS335"/>
          <cell r="AT335"/>
          <cell r="AU335"/>
          <cell r="AV335">
            <v>0</v>
          </cell>
          <cell r="AW335">
            <v>0</v>
          </cell>
          <cell r="AX335">
            <v>0</v>
          </cell>
          <cell r="AY335">
            <v>1</v>
          </cell>
          <cell r="AZ335">
            <v>0</v>
          </cell>
          <cell r="BA335">
            <v>0</v>
          </cell>
          <cell r="BB335">
            <v>0</v>
          </cell>
          <cell r="BC335">
            <v>0</v>
          </cell>
          <cell r="BD335">
            <v>0</v>
          </cell>
          <cell r="BE335">
            <v>0</v>
          </cell>
          <cell r="BF335">
            <v>0</v>
          </cell>
          <cell r="BG335">
            <v>0</v>
          </cell>
          <cell r="BH335">
            <v>0</v>
          </cell>
        </row>
        <row r="336">
          <cell r="H336">
            <v>7131</v>
          </cell>
          <cell r="I336" t="str">
            <v>DOS DE MAYO De Yurimaguas</v>
          </cell>
          <cell r="J336">
            <v>0</v>
          </cell>
          <cell r="K336">
            <v>2</v>
          </cell>
          <cell r="L336">
            <v>0</v>
          </cell>
          <cell r="M336">
            <v>3</v>
          </cell>
          <cell r="N336"/>
          <cell r="O336"/>
          <cell r="P336"/>
          <cell r="Q336"/>
          <cell r="R336"/>
          <cell r="S336"/>
          <cell r="T336"/>
          <cell r="U336"/>
          <cell r="V336">
            <v>5</v>
          </cell>
          <cell r="W336">
            <v>0</v>
          </cell>
          <cell r="X336">
            <v>0</v>
          </cell>
          <cell r="Y336">
            <v>0</v>
          </cell>
          <cell r="Z336">
            <v>0</v>
          </cell>
          <cell r="AA336"/>
          <cell r="AB336"/>
          <cell r="AC336"/>
          <cell r="AD336"/>
          <cell r="AE336"/>
          <cell r="AF336"/>
          <cell r="AG336"/>
          <cell r="AH336"/>
          <cell r="AI336">
            <v>0</v>
          </cell>
          <cell r="AJ336">
            <v>0</v>
          </cell>
          <cell r="AK336">
            <v>0</v>
          </cell>
          <cell r="AL336">
            <v>0</v>
          </cell>
          <cell r="AM336">
            <v>0</v>
          </cell>
          <cell r="AN336"/>
          <cell r="AO336"/>
          <cell r="AP336"/>
          <cell r="AQ336"/>
          <cell r="AR336"/>
          <cell r="AS336"/>
          <cell r="AT336"/>
          <cell r="AU336"/>
          <cell r="AV336">
            <v>0</v>
          </cell>
          <cell r="AW336">
            <v>0</v>
          </cell>
          <cell r="AX336">
            <v>2</v>
          </cell>
          <cell r="AY336">
            <v>0</v>
          </cell>
          <cell r="AZ336">
            <v>3</v>
          </cell>
          <cell r="BA336">
            <v>0</v>
          </cell>
          <cell r="BB336">
            <v>0</v>
          </cell>
          <cell r="BC336">
            <v>0</v>
          </cell>
          <cell r="BD336">
            <v>0</v>
          </cell>
          <cell r="BE336">
            <v>0</v>
          </cell>
          <cell r="BF336">
            <v>0</v>
          </cell>
          <cell r="BG336">
            <v>0</v>
          </cell>
          <cell r="BH336">
            <v>0</v>
          </cell>
        </row>
        <row r="337">
          <cell r="H337">
            <v>7132</v>
          </cell>
          <cell r="I337" t="str">
            <v>VISTA ALEGRE De Yurimaguas</v>
          </cell>
          <cell r="J337">
            <v>4</v>
          </cell>
          <cell r="K337">
            <v>2</v>
          </cell>
          <cell r="L337">
            <v>1</v>
          </cell>
          <cell r="M337">
            <v>1</v>
          </cell>
          <cell r="N337"/>
          <cell r="O337"/>
          <cell r="P337"/>
          <cell r="Q337"/>
          <cell r="R337"/>
          <cell r="S337"/>
          <cell r="T337"/>
          <cell r="U337"/>
          <cell r="V337">
            <v>8</v>
          </cell>
          <cell r="W337">
            <v>0</v>
          </cell>
          <cell r="X337">
            <v>0</v>
          </cell>
          <cell r="Y337">
            <v>0</v>
          </cell>
          <cell r="Z337">
            <v>1</v>
          </cell>
          <cell r="AA337"/>
          <cell r="AB337"/>
          <cell r="AC337"/>
          <cell r="AD337"/>
          <cell r="AE337"/>
          <cell r="AF337"/>
          <cell r="AG337"/>
          <cell r="AH337"/>
          <cell r="AI337">
            <v>1</v>
          </cell>
          <cell r="AJ337">
            <v>0</v>
          </cell>
          <cell r="AK337">
            <v>0</v>
          </cell>
          <cell r="AL337">
            <v>0</v>
          </cell>
          <cell r="AM337">
            <v>0</v>
          </cell>
          <cell r="AN337"/>
          <cell r="AO337"/>
          <cell r="AP337"/>
          <cell r="AQ337"/>
          <cell r="AR337"/>
          <cell r="AS337"/>
          <cell r="AT337"/>
          <cell r="AU337"/>
          <cell r="AV337">
            <v>0</v>
          </cell>
          <cell r="AW337">
            <v>4</v>
          </cell>
          <cell r="AX337">
            <v>2</v>
          </cell>
          <cell r="AY337">
            <v>1</v>
          </cell>
          <cell r="AZ337">
            <v>2</v>
          </cell>
          <cell r="BA337">
            <v>0</v>
          </cell>
          <cell r="BB337">
            <v>0</v>
          </cell>
          <cell r="BC337">
            <v>0</v>
          </cell>
          <cell r="BD337">
            <v>0</v>
          </cell>
          <cell r="BE337">
            <v>0</v>
          </cell>
          <cell r="BF337">
            <v>0</v>
          </cell>
          <cell r="BG337">
            <v>0</v>
          </cell>
          <cell r="BH337">
            <v>0</v>
          </cell>
        </row>
        <row r="338">
          <cell r="H338">
            <v>7220</v>
          </cell>
          <cell r="I338" t="str">
            <v>PUNTO ALEGRE</v>
          </cell>
          <cell r="J338">
            <v>2</v>
          </cell>
          <cell r="K338">
            <v>4</v>
          </cell>
          <cell r="L338">
            <v>4</v>
          </cell>
          <cell r="M338">
            <v>0</v>
          </cell>
          <cell r="N338"/>
          <cell r="O338"/>
          <cell r="P338"/>
          <cell r="Q338"/>
          <cell r="R338"/>
          <cell r="S338"/>
          <cell r="T338"/>
          <cell r="U338"/>
          <cell r="V338">
            <v>10</v>
          </cell>
          <cell r="W338">
            <v>0</v>
          </cell>
          <cell r="X338">
            <v>0</v>
          </cell>
          <cell r="Y338">
            <v>0</v>
          </cell>
          <cell r="Z338">
            <v>0</v>
          </cell>
          <cell r="AA338"/>
          <cell r="AB338"/>
          <cell r="AC338"/>
          <cell r="AD338"/>
          <cell r="AE338"/>
          <cell r="AF338"/>
          <cell r="AG338"/>
          <cell r="AH338"/>
          <cell r="AI338">
            <v>0</v>
          </cell>
          <cell r="AJ338">
            <v>0</v>
          </cell>
          <cell r="AK338">
            <v>0</v>
          </cell>
          <cell r="AL338">
            <v>0</v>
          </cell>
          <cell r="AM338">
            <v>0</v>
          </cell>
          <cell r="AN338"/>
          <cell r="AO338"/>
          <cell r="AP338"/>
          <cell r="AQ338"/>
          <cell r="AR338"/>
          <cell r="AS338"/>
          <cell r="AT338"/>
          <cell r="AU338"/>
          <cell r="AV338">
            <v>0</v>
          </cell>
          <cell r="AW338">
            <v>2</v>
          </cell>
          <cell r="AX338">
            <v>4</v>
          </cell>
          <cell r="AY338">
            <v>4</v>
          </cell>
          <cell r="AZ338">
            <v>0</v>
          </cell>
          <cell r="BA338">
            <v>0</v>
          </cell>
          <cell r="BB338">
            <v>0</v>
          </cell>
          <cell r="BC338">
            <v>0</v>
          </cell>
          <cell r="BD338">
            <v>0</v>
          </cell>
          <cell r="BE338">
            <v>0</v>
          </cell>
          <cell r="BF338">
            <v>0</v>
          </cell>
          <cell r="BG338">
            <v>0</v>
          </cell>
          <cell r="BH338">
            <v>0</v>
          </cell>
        </row>
        <row r="339">
          <cell r="H339">
            <v>7221</v>
          </cell>
          <cell r="I339" t="str">
            <v>CANTA GALLO</v>
          </cell>
          <cell r="J339">
            <v>5</v>
          </cell>
          <cell r="K339">
            <v>13</v>
          </cell>
          <cell r="L339">
            <v>18</v>
          </cell>
          <cell r="M339">
            <v>9</v>
          </cell>
          <cell r="N339"/>
          <cell r="O339"/>
          <cell r="P339"/>
          <cell r="Q339"/>
          <cell r="R339"/>
          <cell r="S339"/>
          <cell r="T339"/>
          <cell r="U339"/>
          <cell r="V339">
            <v>45</v>
          </cell>
          <cell r="W339">
            <v>0</v>
          </cell>
          <cell r="X339">
            <v>0</v>
          </cell>
          <cell r="Y339">
            <v>0</v>
          </cell>
          <cell r="Z339">
            <v>0</v>
          </cell>
          <cell r="AA339"/>
          <cell r="AB339"/>
          <cell r="AC339"/>
          <cell r="AD339"/>
          <cell r="AE339"/>
          <cell r="AF339"/>
          <cell r="AG339"/>
          <cell r="AH339"/>
          <cell r="AI339">
            <v>0</v>
          </cell>
          <cell r="AJ339">
            <v>0</v>
          </cell>
          <cell r="AK339">
            <v>0</v>
          </cell>
          <cell r="AL339">
            <v>0</v>
          </cell>
          <cell r="AM339">
            <v>0</v>
          </cell>
          <cell r="AN339"/>
          <cell r="AO339"/>
          <cell r="AP339"/>
          <cell r="AQ339"/>
          <cell r="AR339"/>
          <cell r="AS339"/>
          <cell r="AT339"/>
          <cell r="AU339"/>
          <cell r="AV339">
            <v>0</v>
          </cell>
          <cell r="AW339">
            <v>5</v>
          </cell>
          <cell r="AX339">
            <v>13</v>
          </cell>
          <cell r="AY339">
            <v>18</v>
          </cell>
          <cell r="AZ339">
            <v>9</v>
          </cell>
          <cell r="BA339">
            <v>0</v>
          </cell>
          <cell r="BB339">
            <v>0</v>
          </cell>
          <cell r="BC339">
            <v>0</v>
          </cell>
          <cell r="BD339">
            <v>0</v>
          </cell>
          <cell r="BE339">
            <v>0</v>
          </cell>
          <cell r="BF339">
            <v>0</v>
          </cell>
          <cell r="BG339">
            <v>0</v>
          </cell>
          <cell r="BH339">
            <v>0</v>
          </cell>
        </row>
        <row r="340">
          <cell r="H340">
            <v>7325</v>
          </cell>
          <cell r="I340" t="str">
            <v>NATIVIDAD</v>
          </cell>
          <cell r="J340">
            <v>4</v>
          </cell>
          <cell r="K340">
            <v>5</v>
          </cell>
          <cell r="L340">
            <v>5</v>
          </cell>
          <cell r="M340">
            <v>5</v>
          </cell>
          <cell r="N340"/>
          <cell r="O340"/>
          <cell r="P340"/>
          <cell r="Q340"/>
          <cell r="R340"/>
          <cell r="S340"/>
          <cell r="T340"/>
          <cell r="U340"/>
          <cell r="V340">
            <v>19</v>
          </cell>
          <cell r="W340">
            <v>0</v>
          </cell>
          <cell r="X340">
            <v>0</v>
          </cell>
          <cell r="Y340">
            <v>0</v>
          </cell>
          <cell r="Z340">
            <v>0</v>
          </cell>
          <cell r="AA340"/>
          <cell r="AB340"/>
          <cell r="AC340"/>
          <cell r="AD340"/>
          <cell r="AE340"/>
          <cell r="AF340"/>
          <cell r="AG340"/>
          <cell r="AH340"/>
          <cell r="AI340">
            <v>0</v>
          </cell>
          <cell r="AJ340">
            <v>0</v>
          </cell>
          <cell r="AK340">
            <v>0</v>
          </cell>
          <cell r="AL340">
            <v>0</v>
          </cell>
          <cell r="AM340">
            <v>0</v>
          </cell>
          <cell r="AN340"/>
          <cell r="AO340"/>
          <cell r="AP340"/>
          <cell r="AQ340"/>
          <cell r="AR340"/>
          <cell r="AS340"/>
          <cell r="AT340"/>
          <cell r="AU340"/>
          <cell r="AV340">
            <v>0</v>
          </cell>
          <cell r="AW340">
            <v>4</v>
          </cell>
          <cell r="AX340">
            <v>5</v>
          </cell>
          <cell r="AY340">
            <v>5</v>
          </cell>
          <cell r="AZ340">
            <v>5</v>
          </cell>
          <cell r="BA340">
            <v>0</v>
          </cell>
          <cell r="BB340">
            <v>0</v>
          </cell>
          <cell r="BC340">
            <v>0</v>
          </cell>
          <cell r="BD340">
            <v>0</v>
          </cell>
          <cell r="BE340">
            <v>0</v>
          </cell>
          <cell r="BF340">
            <v>0</v>
          </cell>
          <cell r="BG340">
            <v>0</v>
          </cell>
          <cell r="BH340">
            <v>0</v>
          </cell>
        </row>
        <row r="341">
          <cell r="H341">
            <v>7326</v>
          </cell>
          <cell r="I341" t="str">
            <v>INDEPENDENCIA</v>
          </cell>
          <cell r="J341">
            <v>11</v>
          </cell>
          <cell r="K341">
            <v>17</v>
          </cell>
          <cell r="L341">
            <v>24</v>
          </cell>
          <cell r="M341">
            <v>16</v>
          </cell>
          <cell r="N341"/>
          <cell r="O341"/>
          <cell r="P341"/>
          <cell r="Q341"/>
          <cell r="R341"/>
          <cell r="S341"/>
          <cell r="T341"/>
          <cell r="U341"/>
          <cell r="V341">
            <v>68</v>
          </cell>
          <cell r="W341">
            <v>0</v>
          </cell>
          <cell r="X341">
            <v>0</v>
          </cell>
          <cell r="Y341">
            <v>0</v>
          </cell>
          <cell r="Z341">
            <v>0</v>
          </cell>
          <cell r="AA341"/>
          <cell r="AB341"/>
          <cell r="AC341"/>
          <cell r="AD341"/>
          <cell r="AE341"/>
          <cell r="AF341"/>
          <cell r="AG341"/>
          <cell r="AH341"/>
          <cell r="AI341">
            <v>0</v>
          </cell>
          <cell r="AJ341">
            <v>0</v>
          </cell>
          <cell r="AK341">
            <v>0</v>
          </cell>
          <cell r="AL341">
            <v>0</v>
          </cell>
          <cell r="AM341">
            <v>0</v>
          </cell>
          <cell r="AN341"/>
          <cell r="AO341"/>
          <cell r="AP341"/>
          <cell r="AQ341"/>
          <cell r="AR341"/>
          <cell r="AS341"/>
          <cell r="AT341"/>
          <cell r="AU341"/>
          <cell r="AV341">
            <v>0</v>
          </cell>
          <cell r="AW341">
            <v>11</v>
          </cell>
          <cell r="AX341">
            <v>17</v>
          </cell>
          <cell r="AY341">
            <v>24</v>
          </cell>
          <cell r="AZ341">
            <v>16</v>
          </cell>
          <cell r="BA341">
            <v>0</v>
          </cell>
          <cell r="BB341">
            <v>0</v>
          </cell>
          <cell r="BC341">
            <v>0</v>
          </cell>
          <cell r="BD341">
            <v>0</v>
          </cell>
          <cell r="BE341">
            <v>0</v>
          </cell>
          <cell r="BF341">
            <v>0</v>
          </cell>
          <cell r="BG341">
            <v>0</v>
          </cell>
          <cell r="BH341">
            <v>0</v>
          </cell>
        </row>
        <row r="342">
          <cell r="H342">
            <v>7412</v>
          </cell>
          <cell r="I342" t="str">
            <v>PUERTO ARTURO</v>
          </cell>
          <cell r="J342">
            <v>0</v>
          </cell>
          <cell r="K342">
            <v>2</v>
          </cell>
          <cell r="L342">
            <v>0</v>
          </cell>
          <cell r="M342">
            <v>0</v>
          </cell>
          <cell r="N342"/>
          <cell r="O342"/>
          <cell r="P342"/>
          <cell r="Q342"/>
          <cell r="R342"/>
          <cell r="S342"/>
          <cell r="T342"/>
          <cell r="U342"/>
          <cell r="V342">
            <v>2</v>
          </cell>
          <cell r="W342">
            <v>0</v>
          </cell>
          <cell r="X342">
            <v>0</v>
          </cell>
          <cell r="Y342">
            <v>0</v>
          </cell>
          <cell r="Z342">
            <v>0</v>
          </cell>
          <cell r="AA342"/>
          <cell r="AB342"/>
          <cell r="AC342"/>
          <cell r="AD342"/>
          <cell r="AE342"/>
          <cell r="AF342"/>
          <cell r="AG342"/>
          <cell r="AH342"/>
          <cell r="AI342">
            <v>0</v>
          </cell>
          <cell r="AJ342">
            <v>0</v>
          </cell>
          <cell r="AK342">
            <v>0</v>
          </cell>
          <cell r="AL342">
            <v>0</v>
          </cell>
          <cell r="AM342">
            <v>0</v>
          </cell>
          <cell r="AN342"/>
          <cell r="AO342"/>
          <cell r="AP342"/>
          <cell r="AQ342"/>
          <cell r="AR342"/>
          <cell r="AS342"/>
          <cell r="AT342"/>
          <cell r="AU342"/>
          <cell r="AV342">
            <v>0</v>
          </cell>
          <cell r="AW342">
            <v>0</v>
          </cell>
          <cell r="AX342">
            <v>2</v>
          </cell>
          <cell r="AY342">
            <v>0</v>
          </cell>
          <cell r="AZ342">
            <v>0</v>
          </cell>
          <cell r="BA342">
            <v>0</v>
          </cell>
          <cell r="BB342">
            <v>0</v>
          </cell>
          <cell r="BC342">
            <v>0</v>
          </cell>
          <cell r="BD342">
            <v>0</v>
          </cell>
          <cell r="BE342">
            <v>0</v>
          </cell>
          <cell r="BF342">
            <v>0</v>
          </cell>
          <cell r="BG342">
            <v>0</v>
          </cell>
          <cell r="BH342">
            <v>0</v>
          </cell>
        </row>
        <row r="343">
          <cell r="H343">
            <v>7413</v>
          </cell>
          <cell r="I343" t="str">
            <v>SOLEDAD De Balsapuerto</v>
          </cell>
          <cell r="J343">
            <v>0</v>
          </cell>
          <cell r="K343">
            <v>10</v>
          </cell>
          <cell r="L343">
            <v>16</v>
          </cell>
          <cell r="M343">
            <v>7</v>
          </cell>
          <cell r="N343"/>
          <cell r="O343"/>
          <cell r="P343"/>
          <cell r="Q343"/>
          <cell r="R343"/>
          <cell r="S343"/>
          <cell r="T343"/>
          <cell r="U343"/>
          <cell r="V343">
            <v>33</v>
          </cell>
          <cell r="W343">
            <v>0</v>
          </cell>
          <cell r="X343">
            <v>0</v>
          </cell>
          <cell r="Y343">
            <v>0</v>
          </cell>
          <cell r="Z343">
            <v>0</v>
          </cell>
          <cell r="AA343"/>
          <cell r="AB343"/>
          <cell r="AC343"/>
          <cell r="AD343"/>
          <cell r="AE343"/>
          <cell r="AF343"/>
          <cell r="AG343"/>
          <cell r="AH343"/>
          <cell r="AI343">
            <v>0</v>
          </cell>
          <cell r="AJ343">
            <v>0</v>
          </cell>
          <cell r="AK343">
            <v>0</v>
          </cell>
          <cell r="AL343">
            <v>0</v>
          </cell>
          <cell r="AM343">
            <v>0</v>
          </cell>
          <cell r="AN343"/>
          <cell r="AO343"/>
          <cell r="AP343"/>
          <cell r="AQ343"/>
          <cell r="AR343"/>
          <cell r="AS343"/>
          <cell r="AT343"/>
          <cell r="AU343"/>
          <cell r="AV343">
            <v>0</v>
          </cell>
          <cell r="AW343">
            <v>0</v>
          </cell>
          <cell r="AX343">
            <v>10</v>
          </cell>
          <cell r="AY343">
            <v>16</v>
          </cell>
          <cell r="AZ343">
            <v>7</v>
          </cell>
          <cell r="BA343">
            <v>0</v>
          </cell>
          <cell r="BB343">
            <v>0</v>
          </cell>
          <cell r="BC343">
            <v>0</v>
          </cell>
          <cell r="BD343">
            <v>0</v>
          </cell>
          <cell r="BE343">
            <v>0</v>
          </cell>
          <cell r="BF343">
            <v>0</v>
          </cell>
          <cell r="BG343">
            <v>0</v>
          </cell>
          <cell r="BH343">
            <v>0</v>
          </cell>
        </row>
        <row r="344">
          <cell r="H344">
            <v>7448</v>
          </cell>
          <cell r="I344" t="str">
            <v>BELEN DE TROMPETEROS</v>
          </cell>
          <cell r="J344">
            <v>2</v>
          </cell>
          <cell r="K344">
            <v>0</v>
          </cell>
          <cell r="L344">
            <v>2</v>
          </cell>
          <cell r="M344">
            <v>0</v>
          </cell>
          <cell r="N344"/>
          <cell r="O344"/>
          <cell r="P344"/>
          <cell r="Q344"/>
          <cell r="R344"/>
          <cell r="S344"/>
          <cell r="T344"/>
          <cell r="U344"/>
          <cell r="V344">
            <v>4</v>
          </cell>
          <cell r="W344">
            <v>0</v>
          </cell>
          <cell r="X344">
            <v>0</v>
          </cell>
          <cell r="Y344">
            <v>0</v>
          </cell>
          <cell r="Z344">
            <v>0</v>
          </cell>
          <cell r="AA344"/>
          <cell r="AB344"/>
          <cell r="AC344"/>
          <cell r="AD344"/>
          <cell r="AE344"/>
          <cell r="AF344"/>
          <cell r="AG344"/>
          <cell r="AH344"/>
          <cell r="AI344">
            <v>0</v>
          </cell>
          <cell r="AJ344">
            <v>0</v>
          </cell>
          <cell r="AK344">
            <v>0</v>
          </cell>
          <cell r="AL344">
            <v>0</v>
          </cell>
          <cell r="AM344">
            <v>0</v>
          </cell>
          <cell r="AN344"/>
          <cell r="AO344"/>
          <cell r="AP344"/>
          <cell r="AQ344"/>
          <cell r="AR344"/>
          <cell r="AS344"/>
          <cell r="AT344"/>
          <cell r="AU344"/>
          <cell r="AV344">
            <v>0</v>
          </cell>
          <cell r="AW344">
            <v>2</v>
          </cell>
          <cell r="AX344">
            <v>0</v>
          </cell>
          <cell r="AY344">
            <v>2</v>
          </cell>
          <cell r="AZ344">
            <v>0</v>
          </cell>
          <cell r="BA344">
            <v>0</v>
          </cell>
          <cell r="BB344">
            <v>0</v>
          </cell>
          <cell r="BC344">
            <v>0</v>
          </cell>
          <cell r="BD344">
            <v>0</v>
          </cell>
          <cell r="BE344">
            <v>0</v>
          </cell>
          <cell r="BF344">
            <v>0</v>
          </cell>
          <cell r="BG344">
            <v>0</v>
          </cell>
          <cell r="BH344">
            <v>0</v>
          </cell>
        </row>
        <row r="345">
          <cell r="H345">
            <v>7458</v>
          </cell>
          <cell r="I345" t="str">
            <v>LAS AMAZONAS</v>
          </cell>
          <cell r="J345">
            <v>2</v>
          </cell>
          <cell r="K345">
            <v>1</v>
          </cell>
          <cell r="L345">
            <v>0</v>
          </cell>
          <cell r="M345">
            <v>0</v>
          </cell>
          <cell r="N345"/>
          <cell r="O345"/>
          <cell r="P345"/>
          <cell r="Q345"/>
          <cell r="R345"/>
          <cell r="S345"/>
          <cell r="T345"/>
          <cell r="U345"/>
          <cell r="V345">
            <v>3</v>
          </cell>
          <cell r="W345">
            <v>0</v>
          </cell>
          <cell r="X345">
            <v>0</v>
          </cell>
          <cell r="Y345">
            <v>0</v>
          </cell>
          <cell r="Z345">
            <v>0</v>
          </cell>
          <cell r="AA345"/>
          <cell r="AB345"/>
          <cell r="AC345"/>
          <cell r="AD345"/>
          <cell r="AE345"/>
          <cell r="AF345"/>
          <cell r="AG345"/>
          <cell r="AH345"/>
          <cell r="AI345">
            <v>0</v>
          </cell>
          <cell r="AJ345">
            <v>0</v>
          </cell>
          <cell r="AK345">
            <v>0</v>
          </cell>
          <cell r="AL345">
            <v>0</v>
          </cell>
          <cell r="AM345">
            <v>0</v>
          </cell>
          <cell r="AN345"/>
          <cell r="AO345"/>
          <cell r="AP345"/>
          <cell r="AQ345"/>
          <cell r="AR345"/>
          <cell r="AS345"/>
          <cell r="AT345"/>
          <cell r="AU345"/>
          <cell r="AV345">
            <v>0</v>
          </cell>
          <cell r="AW345">
            <v>2</v>
          </cell>
          <cell r="AX345">
            <v>1</v>
          </cell>
          <cell r="AY345">
            <v>0</v>
          </cell>
          <cell r="AZ345">
            <v>0</v>
          </cell>
          <cell r="BA345">
            <v>0</v>
          </cell>
          <cell r="BB345">
            <v>0</v>
          </cell>
          <cell r="BC345">
            <v>0</v>
          </cell>
          <cell r="BD345">
            <v>0</v>
          </cell>
          <cell r="BE345">
            <v>0</v>
          </cell>
          <cell r="BF345">
            <v>0</v>
          </cell>
          <cell r="BG345">
            <v>0</v>
          </cell>
          <cell r="BH345">
            <v>0</v>
          </cell>
        </row>
        <row r="346">
          <cell r="H346">
            <v>7459</v>
          </cell>
          <cell r="I346" t="str">
            <v>PUCACURO DE TROMPETEROS</v>
          </cell>
          <cell r="J346">
            <v>4</v>
          </cell>
          <cell r="K346">
            <v>3</v>
          </cell>
          <cell r="L346">
            <v>2</v>
          </cell>
          <cell r="M346">
            <v>0</v>
          </cell>
          <cell r="N346"/>
          <cell r="O346"/>
          <cell r="P346"/>
          <cell r="Q346"/>
          <cell r="R346"/>
          <cell r="S346"/>
          <cell r="T346"/>
          <cell r="U346"/>
          <cell r="V346">
            <v>9</v>
          </cell>
          <cell r="W346">
            <v>0</v>
          </cell>
          <cell r="X346">
            <v>0</v>
          </cell>
          <cell r="Y346">
            <v>0</v>
          </cell>
          <cell r="Z346">
            <v>0</v>
          </cell>
          <cell r="AA346"/>
          <cell r="AB346"/>
          <cell r="AC346"/>
          <cell r="AD346"/>
          <cell r="AE346"/>
          <cell r="AF346"/>
          <cell r="AG346"/>
          <cell r="AH346"/>
          <cell r="AI346">
            <v>0</v>
          </cell>
          <cell r="AJ346">
            <v>0</v>
          </cell>
          <cell r="AK346">
            <v>0</v>
          </cell>
          <cell r="AL346">
            <v>0</v>
          </cell>
          <cell r="AM346">
            <v>0</v>
          </cell>
          <cell r="AN346"/>
          <cell r="AO346"/>
          <cell r="AP346"/>
          <cell r="AQ346"/>
          <cell r="AR346"/>
          <cell r="AS346"/>
          <cell r="AT346"/>
          <cell r="AU346"/>
          <cell r="AV346">
            <v>0</v>
          </cell>
          <cell r="AW346">
            <v>4</v>
          </cell>
          <cell r="AX346">
            <v>3</v>
          </cell>
          <cell r="AY346">
            <v>2</v>
          </cell>
          <cell r="AZ346">
            <v>0</v>
          </cell>
          <cell r="BA346">
            <v>0</v>
          </cell>
          <cell r="BB346">
            <v>0</v>
          </cell>
          <cell r="BC346">
            <v>0</v>
          </cell>
          <cell r="BD346">
            <v>0</v>
          </cell>
          <cell r="BE346">
            <v>0</v>
          </cell>
          <cell r="BF346">
            <v>0</v>
          </cell>
          <cell r="BG346">
            <v>0</v>
          </cell>
          <cell r="BH346">
            <v>0</v>
          </cell>
        </row>
        <row r="347">
          <cell r="H347">
            <v>7462</v>
          </cell>
          <cell r="I347" t="str">
            <v>FRAY MARTIN</v>
          </cell>
          <cell r="J347">
            <v>1</v>
          </cell>
          <cell r="K347">
            <v>0</v>
          </cell>
          <cell r="L347">
            <v>1</v>
          </cell>
          <cell r="M347">
            <v>0</v>
          </cell>
          <cell r="N347"/>
          <cell r="O347"/>
          <cell r="P347"/>
          <cell r="Q347"/>
          <cell r="R347"/>
          <cell r="S347"/>
          <cell r="T347"/>
          <cell r="U347"/>
          <cell r="V347">
            <v>2</v>
          </cell>
          <cell r="W347">
            <v>0</v>
          </cell>
          <cell r="X347">
            <v>0</v>
          </cell>
          <cell r="Y347">
            <v>0</v>
          </cell>
          <cell r="Z347">
            <v>0</v>
          </cell>
          <cell r="AA347"/>
          <cell r="AB347"/>
          <cell r="AC347"/>
          <cell r="AD347"/>
          <cell r="AE347"/>
          <cell r="AF347"/>
          <cell r="AG347"/>
          <cell r="AH347"/>
          <cell r="AI347">
            <v>0</v>
          </cell>
          <cell r="AJ347">
            <v>0</v>
          </cell>
          <cell r="AK347">
            <v>0</v>
          </cell>
          <cell r="AL347">
            <v>0</v>
          </cell>
          <cell r="AM347">
            <v>0</v>
          </cell>
          <cell r="AN347"/>
          <cell r="AO347"/>
          <cell r="AP347"/>
          <cell r="AQ347"/>
          <cell r="AR347"/>
          <cell r="AS347"/>
          <cell r="AT347"/>
          <cell r="AU347"/>
          <cell r="AV347">
            <v>0</v>
          </cell>
          <cell r="AW347">
            <v>1</v>
          </cell>
          <cell r="AX347">
            <v>0</v>
          </cell>
          <cell r="AY347">
            <v>1</v>
          </cell>
          <cell r="AZ347">
            <v>0</v>
          </cell>
          <cell r="BA347">
            <v>0</v>
          </cell>
          <cell r="BB347">
            <v>0</v>
          </cell>
          <cell r="BC347">
            <v>0</v>
          </cell>
          <cell r="BD347">
            <v>0</v>
          </cell>
          <cell r="BE347">
            <v>0</v>
          </cell>
          <cell r="BF347">
            <v>0</v>
          </cell>
          <cell r="BG347">
            <v>0</v>
          </cell>
          <cell r="BH347">
            <v>0</v>
          </cell>
        </row>
        <row r="348">
          <cell r="H348">
            <v>9720</v>
          </cell>
          <cell r="I348" t="str">
            <v>ROCA FUERTE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/>
          <cell r="O348"/>
          <cell r="P348"/>
          <cell r="Q348"/>
          <cell r="R348"/>
          <cell r="S348"/>
          <cell r="T348"/>
          <cell r="U348"/>
          <cell r="V348">
            <v>0</v>
          </cell>
          <cell r="W348">
            <v>0</v>
          </cell>
          <cell r="X348">
            <v>0</v>
          </cell>
          <cell r="Y348">
            <v>0</v>
          </cell>
          <cell r="Z348">
            <v>0</v>
          </cell>
          <cell r="AA348"/>
          <cell r="AB348"/>
          <cell r="AC348"/>
          <cell r="AD348"/>
          <cell r="AE348"/>
          <cell r="AF348"/>
          <cell r="AG348"/>
          <cell r="AH348"/>
          <cell r="AI348">
            <v>0</v>
          </cell>
          <cell r="AJ348">
            <v>0</v>
          </cell>
          <cell r="AK348">
            <v>0</v>
          </cell>
          <cell r="AL348">
            <v>0</v>
          </cell>
          <cell r="AM348">
            <v>0</v>
          </cell>
          <cell r="AN348"/>
          <cell r="AO348"/>
          <cell r="AP348"/>
          <cell r="AQ348"/>
          <cell r="AR348"/>
          <cell r="AS348"/>
          <cell r="AT348"/>
          <cell r="AU348"/>
          <cell r="AV348">
            <v>0</v>
          </cell>
          <cell r="AW348">
            <v>0</v>
          </cell>
          <cell r="AX348">
            <v>0</v>
          </cell>
          <cell r="AY348">
            <v>0</v>
          </cell>
          <cell r="AZ348">
            <v>0</v>
          </cell>
          <cell r="BA348">
            <v>0</v>
          </cell>
          <cell r="BB348">
            <v>0</v>
          </cell>
          <cell r="BC348">
            <v>0</v>
          </cell>
          <cell r="BD348">
            <v>0</v>
          </cell>
          <cell r="BE348">
            <v>0</v>
          </cell>
          <cell r="BF348">
            <v>0</v>
          </cell>
          <cell r="BG348">
            <v>0</v>
          </cell>
          <cell r="BH348">
            <v>0</v>
          </cell>
        </row>
        <row r="349">
          <cell r="H349">
            <v>9721</v>
          </cell>
          <cell r="I349" t="str">
            <v>SANTA LUCIA</v>
          </cell>
          <cell r="J349">
            <v>0</v>
          </cell>
          <cell r="K349">
            <v>7</v>
          </cell>
          <cell r="L349">
            <v>4</v>
          </cell>
          <cell r="M349">
            <v>4</v>
          </cell>
          <cell r="N349"/>
          <cell r="O349"/>
          <cell r="P349"/>
          <cell r="Q349"/>
          <cell r="R349"/>
          <cell r="S349"/>
          <cell r="T349"/>
          <cell r="U349"/>
          <cell r="V349">
            <v>15</v>
          </cell>
          <cell r="W349">
            <v>0</v>
          </cell>
          <cell r="X349">
            <v>0</v>
          </cell>
          <cell r="Y349">
            <v>0</v>
          </cell>
          <cell r="Z349">
            <v>0</v>
          </cell>
          <cell r="AA349"/>
          <cell r="AB349"/>
          <cell r="AC349"/>
          <cell r="AD349"/>
          <cell r="AE349"/>
          <cell r="AF349"/>
          <cell r="AG349"/>
          <cell r="AH349"/>
          <cell r="AI349">
            <v>0</v>
          </cell>
          <cell r="AJ349">
            <v>0</v>
          </cell>
          <cell r="AK349">
            <v>0</v>
          </cell>
          <cell r="AL349">
            <v>0</v>
          </cell>
          <cell r="AM349">
            <v>0</v>
          </cell>
          <cell r="AN349"/>
          <cell r="AO349"/>
          <cell r="AP349"/>
          <cell r="AQ349"/>
          <cell r="AR349"/>
          <cell r="AS349"/>
          <cell r="AT349"/>
          <cell r="AU349"/>
          <cell r="AV349">
            <v>0</v>
          </cell>
          <cell r="AW349">
            <v>0</v>
          </cell>
          <cell r="AX349">
            <v>7</v>
          </cell>
          <cell r="AY349">
            <v>4</v>
          </cell>
          <cell r="AZ349">
            <v>4</v>
          </cell>
          <cell r="BA349">
            <v>0</v>
          </cell>
          <cell r="BB349">
            <v>0</v>
          </cell>
          <cell r="BC349">
            <v>0</v>
          </cell>
          <cell r="BD349">
            <v>0</v>
          </cell>
          <cell r="BE349">
            <v>0</v>
          </cell>
          <cell r="BF349">
            <v>0</v>
          </cell>
          <cell r="BG349">
            <v>0</v>
          </cell>
          <cell r="BH349">
            <v>0</v>
          </cell>
        </row>
        <row r="350">
          <cell r="H350">
            <v>9723</v>
          </cell>
          <cell r="I350" t="str">
            <v>NUEVA ESPERANZA de Balsapuerto</v>
          </cell>
          <cell r="J350">
            <v>4</v>
          </cell>
          <cell r="K350">
            <v>7</v>
          </cell>
          <cell r="L350">
            <v>2</v>
          </cell>
          <cell r="M350">
            <v>2</v>
          </cell>
          <cell r="N350"/>
          <cell r="O350"/>
          <cell r="P350"/>
          <cell r="Q350"/>
          <cell r="R350"/>
          <cell r="S350"/>
          <cell r="T350"/>
          <cell r="U350"/>
          <cell r="V350">
            <v>15</v>
          </cell>
          <cell r="W350">
            <v>0</v>
          </cell>
          <cell r="X350">
            <v>0</v>
          </cell>
          <cell r="Y350">
            <v>0</v>
          </cell>
          <cell r="Z350">
            <v>0</v>
          </cell>
          <cell r="AA350"/>
          <cell r="AB350"/>
          <cell r="AC350"/>
          <cell r="AD350"/>
          <cell r="AE350"/>
          <cell r="AF350"/>
          <cell r="AG350"/>
          <cell r="AH350"/>
          <cell r="AI350">
            <v>0</v>
          </cell>
          <cell r="AJ350">
            <v>0</v>
          </cell>
          <cell r="AK350">
            <v>0</v>
          </cell>
          <cell r="AL350">
            <v>0</v>
          </cell>
          <cell r="AM350">
            <v>0</v>
          </cell>
          <cell r="AN350"/>
          <cell r="AO350"/>
          <cell r="AP350"/>
          <cell r="AQ350"/>
          <cell r="AR350"/>
          <cell r="AS350"/>
          <cell r="AT350"/>
          <cell r="AU350"/>
          <cell r="AV350">
            <v>0</v>
          </cell>
          <cell r="AW350">
            <v>4</v>
          </cell>
          <cell r="AX350">
            <v>7</v>
          </cell>
          <cell r="AY350">
            <v>2</v>
          </cell>
          <cell r="AZ350">
            <v>2</v>
          </cell>
          <cell r="BA350">
            <v>0</v>
          </cell>
          <cell r="BB350">
            <v>0</v>
          </cell>
          <cell r="BC350">
            <v>0</v>
          </cell>
          <cell r="BD350">
            <v>0</v>
          </cell>
          <cell r="BE350">
            <v>0</v>
          </cell>
          <cell r="BF350">
            <v>0</v>
          </cell>
          <cell r="BG350">
            <v>0</v>
          </cell>
          <cell r="BH350">
            <v>0</v>
          </cell>
        </row>
        <row r="351">
          <cell r="H351">
            <v>9729</v>
          </cell>
          <cell r="I351" t="str">
            <v>PUCALPILLO</v>
          </cell>
          <cell r="J351">
            <v>0</v>
          </cell>
          <cell r="K351">
            <v>0</v>
          </cell>
          <cell r="L351">
            <v>5</v>
          </cell>
          <cell r="M351">
            <v>0</v>
          </cell>
          <cell r="N351"/>
          <cell r="O351"/>
          <cell r="P351"/>
          <cell r="Q351"/>
          <cell r="R351"/>
          <cell r="S351"/>
          <cell r="T351"/>
          <cell r="U351"/>
          <cell r="V351">
            <v>5</v>
          </cell>
          <cell r="W351">
            <v>0</v>
          </cell>
          <cell r="X351">
            <v>0</v>
          </cell>
          <cell r="Y351">
            <v>0</v>
          </cell>
          <cell r="Z351">
            <v>0</v>
          </cell>
          <cell r="AA351"/>
          <cell r="AB351"/>
          <cell r="AC351"/>
          <cell r="AD351"/>
          <cell r="AE351"/>
          <cell r="AF351"/>
          <cell r="AG351"/>
          <cell r="AH351"/>
          <cell r="AI351">
            <v>0</v>
          </cell>
          <cell r="AJ351">
            <v>0</v>
          </cell>
          <cell r="AK351">
            <v>0</v>
          </cell>
          <cell r="AL351">
            <v>0</v>
          </cell>
          <cell r="AM351">
            <v>0</v>
          </cell>
          <cell r="AN351"/>
          <cell r="AO351"/>
          <cell r="AP351"/>
          <cell r="AQ351"/>
          <cell r="AR351"/>
          <cell r="AS351"/>
          <cell r="AT351"/>
          <cell r="AU351"/>
          <cell r="AV351">
            <v>0</v>
          </cell>
          <cell r="AW351">
            <v>0</v>
          </cell>
          <cell r="AX351">
            <v>0</v>
          </cell>
          <cell r="AY351">
            <v>5</v>
          </cell>
          <cell r="AZ351">
            <v>0</v>
          </cell>
          <cell r="BA351">
            <v>0</v>
          </cell>
          <cell r="BB351">
            <v>0</v>
          </cell>
          <cell r="BC351">
            <v>0</v>
          </cell>
          <cell r="BD351">
            <v>0</v>
          </cell>
          <cell r="BE351">
            <v>0</v>
          </cell>
          <cell r="BF351">
            <v>0</v>
          </cell>
          <cell r="BG351">
            <v>0</v>
          </cell>
          <cell r="BH351">
            <v>0</v>
          </cell>
        </row>
        <row r="352">
          <cell r="H352">
            <v>10259</v>
          </cell>
          <cell r="I352" t="str">
            <v>SAN JUAN de Balsapuerto</v>
          </cell>
          <cell r="J352">
            <v>1</v>
          </cell>
          <cell r="K352">
            <v>4</v>
          </cell>
          <cell r="L352">
            <v>2</v>
          </cell>
          <cell r="M352">
            <v>3</v>
          </cell>
          <cell r="N352"/>
          <cell r="O352"/>
          <cell r="P352"/>
          <cell r="Q352"/>
          <cell r="R352"/>
          <cell r="S352"/>
          <cell r="T352"/>
          <cell r="U352"/>
          <cell r="V352">
            <v>10</v>
          </cell>
          <cell r="W352">
            <v>0</v>
          </cell>
          <cell r="X352">
            <v>0</v>
          </cell>
          <cell r="Y352">
            <v>0</v>
          </cell>
          <cell r="Z352">
            <v>0</v>
          </cell>
          <cell r="AA352"/>
          <cell r="AB352"/>
          <cell r="AC352"/>
          <cell r="AD352"/>
          <cell r="AE352"/>
          <cell r="AF352"/>
          <cell r="AG352"/>
          <cell r="AH352"/>
          <cell r="AI352">
            <v>0</v>
          </cell>
          <cell r="AJ352">
            <v>0</v>
          </cell>
          <cell r="AK352">
            <v>0</v>
          </cell>
          <cell r="AL352">
            <v>0</v>
          </cell>
          <cell r="AM352">
            <v>0</v>
          </cell>
          <cell r="AN352"/>
          <cell r="AO352"/>
          <cell r="AP352"/>
          <cell r="AQ352"/>
          <cell r="AR352"/>
          <cell r="AS352"/>
          <cell r="AT352"/>
          <cell r="AU352"/>
          <cell r="AV352">
            <v>0</v>
          </cell>
          <cell r="AW352">
            <v>1</v>
          </cell>
          <cell r="AX352">
            <v>4</v>
          </cell>
          <cell r="AY352">
            <v>2</v>
          </cell>
          <cell r="AZ352">
            <v>3</v>
          </cell>
          <cell r="BA352">
            <v>0</v>
          </cell>
          <cell r="BB352">
            <v>0</v>
          </cell>
          <cell r="BC352">
            <v>0</v>
          </cell>
          <cell r="BD352">
            <v>0</v>
          </cell>
          <cell r="BE352">
            <v>0</v>
          </cell>
          <cell r="BF352">
            <v>0</v>
          </cell>
          <cell r="BG352">
            <v>0</v>
          </cell>
          <cell r="BH352">
            <v>0</v>
          </cell>
        </row>
        <row r="353">
          <cell r="H353">
            <v>10488</v>
          </cell>
          <cell r="I353" t="str">
            <v>SAN JOSE DE COCHIQUINAS</v>
          </cell>
          <cell r="J353">
            <v>2</v>
          </cell>
          <cell r="K353">
            <v>1</v>
          </cell>
          <cell r="L353">
            <v>0</v>
          </cell>
          <cell r="M353">
            <v>0</v>
          </cell>
          <cell r="N353"/>
          <cell r="O353"/>
          <cell r="P353"/>
          <cell r="Q353"/>
          <cell r="R353"/>
          <cell r="S353"/>
          <cell r="T353"/>
          <cell r="U353"/>
          <cell r="V353">
            <v>3</v>
          </cell>
          <cell r="W353">
            <v>0</v>
          </cell>
          <cell r="X353">
            <v>0</v>
          </cell>
          <cell r="Y353">
            <v>0</v>
          </cell>
          <cell r="Z353">
            <v>0</v>
          </cell>
          <cell r="AA353"/>
          <cell r="AB353"/>
          <cell r="AC353"/>
          <cell r="AD353"/>
          <cell r="AE353"/>
          <cell r="AF353"/>
          <cell r="AG353"/>
          <cell r="AH353"/>
          <cell r="AI353">
            <v>0</v>
          </cell>
          <cell r="AJ353">
            <v>0</v>
          </cell>
          <cell r="AK353">
            <v>0</v>
          </cell>
          <cell r="AL353">
            <v>0</v>
          </cell>
          <cell r="AM353">
            <v>0</v>
          </cell>
          <cell r="AN353"/>
          <cell r="AO353"/>
          <cell r="AP353"/>
          <cell r="AQ353"/>
          <cell r="AR353"/>
          <cell r="AS353"/>
          <cell r="AT353"/>
          <cell r="AU353"/>
          <cell r="AV353">
            <v>0</v>
          </cell>
          <cell r="AW353">
            <v>2</v>
          </cell>
          <cell r="AX353">
            <v>1</v>
          </cell>
          <cell r="AY353">
            <v>0</v>
          </cell>
          <cell r="AZ353">
            <v>0</v>
          </cell>
          <cell r="BA353">
            <v>0</v>
          </cell>
          <cell r="BB353">
            <v>0</v>
          </cell>
          <cell r="BC353">
            <v>0</v>
          </cell>
          <cell r="BD353">
            <v>0</v>
          </cell>
          <cell r="BE353">
            <v>0</v>
          </cell>
          <cell r="BF353">
            <v>0</v>
          </cell>
          <cell r="BG353">
            <v>0</v>
          </cell>
          <cell r="BH353">
            <v>0</v>
          </cell>
        </row>
        <row r="354">
          <cell r="H354">
            <v>11579</v>
          </cell>
          <cell r="I354" t="str">
            <v>SANTA ISABEL</v>
          </cell>
          <cell r="J354">
            <v>0</v>
          </cell>
          <cell r="K354">
            <v>1</v>
          </cell>
          <cell r="L354">
            <v>0</v>
          </cell>
          <cell r="M354">
            <v>0</v>
          </cell>
          <cell r="N354"/>
          <cell r="O354"/>
          <cell r="P354"/>
          <cell r="Q354"/>
          <cell r="R354"/>
          <cell r="S354"/>
          <cell r="T354"/>
          <cell r="U354"/>
          <cell r="V354">
            <v>1</v>
          </cell>
          <cell r="W354">
            <v>0</v>
          </cell>
          <cell r="X354">
            <v>0</v>
          </cell>
          <cell r="Y354">
            <v>0</v>
          </cell>
          <cell r="Z354">
            <v>0</v>
          </cell>
          <cell r="AA354"/>
          <cell r="AB354"/>
          <cell r="AC354"/>
          <cell r="AD354"/>
          <cell r="AE354"/>
          <cell r="AF354"/>
          <cell r="AG354"/>
          <cell r="AH354"/>
          <cell r="AI354">
            <v>0</v>
          </cell>
          <cell r="AJ354">
            <v>0</v>
          </cell>
          <cell r="AK354">
            <v>0</v>
          </cell>
          <cell r="AL354">
            <v>0</v>
          </cell>
          <cell r="AM354">
            <v>0</v>
          </cell>
          <cell r="AN354"/>
          <cell r="AO354"/>
          <cell r="AP354"/>
          <cell r="AQ354"/>
          <cell r="AR354"/>
          <cell r="AS354"/>
          <cell r="AT354"/>
          <cell r="AU354"/>
          <cell r="AV354">
            <v>0</v>
          </cell>
          <cell r="AW354">
            <v>0</v>
          </cell>
          <cell r="AX354">
            <v>1</v>
          </cell>
          <cell r="AY354">
            <v>0</v>
          </cell>
          <cell r="AZ354">
            <v>0</v>
          </cell>
          <cell r="BA354">
            <v>0</v>
          </cell>
          <cell r="BB354">
            <v>0</v>
          </cell>
          <cell r="BC354">
            <v>0</v>
          </cell>
          <cell r="BD354">
            <v>0</v>
          </cell>
          <cell r="BE354">
            <v>0</v>
          </cell>
          <cell r="BF354">
            <v>0</v>
          </cell>
          <cell r="BG354">
            <v>0</v>
          </cell>
          <cell r="BH354">
            <v>0</v>
          </cell>
        </row>
        <row r="355">
          <cell r="H355">
            <v>11687</v>
          </cell>
          <cell r="I355" t="str">
            <v>SAN ANTONIO DE YANAYACU</v>
          </cell>
          <cell r="J355">
            <v>0</v>
          </cell>
          <cell r="K355">
            <v>0</v>
          </cell>
          <cell r="L355">
            <v>2</v>
          </cell>
          <cell r="M355">
            <v>0</v>
          </cell>
          <cell r="N355"/>
          <cell r="O355"/>
          <cell r="P355"/>
          <cell r="Q355"/>
          <cell r="R355"/>
          <cell r="S355"/>
          <cell r="T355"/>
          <cell r="U355"/>
          <cell r="V355">
            <v>2</v>
          </cell>
          <cell r="W355">
            <v>0</v>
          </cell>
          <cell r="X355">
            <v>0</v>
          </cell>
          <cell r="Y355">
            <v>0</v>
          </cell>
          <cell r="Z355">
            <v>0</v>
          </cell>
          <cell r="AA355"/>
          <cell r="AB355"/>
          <cell r="AC355"/>
          <cell r="AD355"/>
          <cell r="AE355"/>
          <cell r="AF355"/>
          <cell r="AG355"/>
          <cell r="AH355"/>
          <cell r="AI355">
            <v>0</v>
          </cell>
          <cell r="AJ355">
            <v>0</v>
          </cell>
          <cell r="AK355">
            <v>0</v>
          </cell>
          <cell r="AL355">
            <v>0</v>
          </cell>
          <cell r="AM355">
            <v>0</v>
          </cell>
          <cell r="AN355"/>
          <cell r="AO355"/>
          <cell r="AP355"/>
          <cell r="AQ355"/>
          <cell r="AR355"/>
          <cell r="AS355"/>
          <cell r="AT355"/>
          <cell r="AU355"/>
          <cell r="AV355">
            <v>0</v>
          </cell>
          <cell r="AW355">
            <v>0</v>
          </cell>
          <cell r="AX355">
            <v>0</v>
          </cell>
          <cell r="AY355">
            <v>2</v>
          </cell>
          <cell r="AZ355">
            <v>0</v>
          </cell>
          <cell r="BA355">
            <v>0</v>
          </cell>
          <cell r="BB355">
            <v>0</v>
          </cell>
          <cell r="BC355">
            <v>0</v>
          </cell>
          <cell r="BD355">
            <v>0</v>
          </cell>
          <cell r="BE355">
            <v>0</v>
          </cell>
          <cell r="BF355">
            <v>0</v>
          </cell>
          <cell r="BG355">
            <v>0</v>
          </cell>
          <cell r="BH355">
            <v>0</v>
          </cell>
        </row>
        <row r="356">
          <cell r="H356">
            <v>11689</v>
          </cell>
          <cell r="I356" t="str">
            <v>PUERTO PORVENIR</v>
          </cell>
          <cell r="J356">
            <v>1</v>
          </cell>
          <cell r="K356">
            <v>4</v>
          </cell>
          <cell r="L356">
            <v>4</v>
          </cell>
          <cell r="M356">
            <v>0</v>
          </cell>
          <cell r="N356"/>
          <cell r="O356"/>
          <cell r="P356"/>
          <cell r="Q356"/>
          <cell r="R356"/>
          <cell r="S356"/>
          <cell r="T356"/>
          <cell r="U356"/>
          <cell r="V356">
            <v>9</v>
          </cell>
          <cell r="W356">
            <v>0</v>
          </cell>
          <cell r="X356">
            <v>0</v>
          </cell>
          <cell r="Y356">
            <v>0</v>
          </cell>
          <cell r="Z356">
            <v>0</v>
          </cell>
          <cell r="AA356"/>
          <cell r="AB356"/>
          <cell r="AC356"/>
          <cell r="AD356"/>
          <cell r="AE356"/>
          <cell r="AF356"/>
          <cell r="AG356"/>
          <cell r="AH356"/>
          <cell r="AI356">
            <v>0</v>
          </cell>
          <cell r="AJ356">
            <v>0</v>
          </cell>
          <cell r="AK356">
            <v>0</v>
          </cell>
          <cell r="AL356">
            <v>0</v>
          </cell>
          <cell r="AM356">
            <v>0</v>
          </cell>
          <cell r="AN356"/>
          <cell r="AO356"/>
          <cell r="AP356"/>
          <cell r="AQ356"/>
          <cell r="AR356"/>
          <cell r="AS356"/>
          <cell r="AT356"/>
          <cell r="AU356"/>
          <cell r="AV356">
            <v>0</v>
          </cell>
          <cell r="AW356">
            <v>1</v>
          </cell>
          <cell r="AX356">
            <v>4</v>
          </cell>
          <cell r="AY356">
            <v>4</v>
          </cell>
          <cell r="AZ356">
            <v>0</v>
          </cell>
          <cell r="BA356">
            <v>0</v>
          </cell>
          <cell r="BB356">
            <v>0</v>
          </cell>
          <cell r="BC356">
            <v>0</v>
          </cell>
          <cell r="BD356">
            <v>0</v>
          </cell>
          <cell r="BE356">
            <v>0</v>
          </cell>
          <cell r="BF356">
            <v>0</v>
          </cell>
          <cell r="BG356">
            <v>0</v>
          </cell>
          <cell r="BH356">
            <v>0</v>
          </cell>
        </row>
        <row r="357">
          <cell r="H357">
            <v>11690</v>
          </cell>
          <cell r="I357" t="str">
            <v>TRUENO COCHA</v>
          </cell>
          <cell r="J357">
            <v>3</v>
          </cell>
          <cell r="K357">
            <v>0</v>
          </cell>
          <cell r="L357">
            <v>5</v>
          </cell>
          <cell r="M357">
            <v>2</v>
          </cell>
          <cell r="N357"/>
          <cell r="O357"/>
          <cell r="P357"/>
          <cell r="Q357"/>
          <cell r="R357"/>
          <cell r="S357"/>
          <cell r="T357"/>
          <cell r="U357"/>
          <cell r="V357">
            <v>10</v>
          </cell>
          <cell r="W357">
            <v>0</v>
          </cell>
          <cell r="X357">
            <v>0</v>
          </cell>
          <cell r="Y357">
            <v>0</v>
          </cell>
          <cell r="Z357">
            <v>0</v>
          </cell>
          <cell r="AA357"/>
          <cell r="AB357"/>
          <cell r="AC357"/>
          <cell r="AD357"/>
          <cell r="AE357"/>
          <cell r="AF357"/>
          <cell r="AG357"/>
          <cell r="AH357"/>
          <cell r="AI357">
            <v>0</v>
          </cell>
          <cell r="AJ357">
            <v>0</v>
          </cell>
          <cell r="AK357">
            <v>0</v>
          </cell>
          <cell r="AL357">
            <v>0</v>
          </cell>
          <cell r="AM357">
            <v>0</v>
          </cell>
          <cell r="AN357"/>
          <cell r="AO357"/>
          <cell r="AP357"/>
          <cell r="AQ357"/>
          <cell r="AR357"/>
          <cell r="AS357"/>
          <cell r="AT357"/>
          <cell r="AU357"/>
          <cell r="AV357">
            <v>0</v>
          </cell>
          <cell r="AW357">
            <v>3</v>
          </cell>
          <cell r="AX357">
            <v>0</v>
          </cell>
          <cell r="AY357">
            <v>5</v>
          </cell>
          <cell r="AZ357">
            <v>2</v>
          </cell>
          <cell r="BA357">
            <v>0</v>
          </cell>
          <cell r="BB357">
            <v>0</v>
          </cell>
          <cell r="BC357">
            <v>0</v>
          </cell>
          <cell r="BD357">
            <v>0</v>
          </cell>
          <cell r="BE357">
            <v>0</v>
          </cell>
          <cell r="BF357">
            <v>0</v>
          </cell>
          <cell r="BG357">
            <v>0</v>
          </cell>
          <cell r="BH357">
            <v>0</v>
          </cell>
        </row>
        <row r="358">
          <cell r="H358">
            <v>11691</v>
          </cell>
          <cell r="I358" t="str">
            <v>INCA ROCA</v>
          </cell>
          <cell r="J358">
            <v>13</v>
          </cell>
          <cell r="K358">
            <v>8</v>
          </cell>
          <cell r="L358">
            <v>3</v>
          </cell>
          <cell r="M358">
            <v>0</v>
          </cell>
          <cell r="N358"/>
          <cell r="O358"/>
          <cell r="P358"/>
          <cell r="Q358"/>
          <cell r="R358"/>
          <cell r="S358"/>
          <cell r="T358"/>
          <cell r="U358"/>
          <cell r="V358">
            <v>24</v>
          </cell>
          <cell r="W358">
            <v>0</v>
          </cell>
          <cell r="X358">
            <v>3</v>
          </cell>
          <cell r="Y358">
            <v>3</v>
          </cell>
          <cell r="Z358">
            <v>0</v>
          </cell>
          <cell r="AA358"/>
          <cell r="AB358"/>
          <cell r="AC358"/>
          <cell r="AD358"/>
          <cell r="AE358"/>
          <cell r="AF358"/>
          <cell r="AG358"/>
          <cell r="AH358"/>
          <cell r="AI358">
            <v>6</v>
          </cell>
          <cell r="AJ358">
            <v>0</v>
          </cell>
          <cell r="AK358">
            <v>0</v>
          </cell>
          <cell r="AL358">
            <v>0</v>
          </cell>
          <cell r="AM358">
            <v>0</v>
          </cell>
          <cell r="AN358"/>
          <cell r="AO358"/>
          <cell r="AP358"/>
          <cell r="AQ358"/>
          <cell r="AR358"/>
          <cell r="AS358"/>
          <cell r="AT358"/>
          <cell r="AU358"/>
          <cell r="AV358">
            <v>0</v>
          </cell>
          <cell r="AW358">
            <v>13</v>
          </cell>
          <cell r="AX358">
            <v>11</v>
          </cell>
          <cell r="AY358">
            <v>6</v>
          </cell>
          <cell r="AZ358">
            <v>0</v>
          </cell>
          <cell r="BA358">
            <v>0</v>
          </cell>
          <cell r="BB358">
            <v>0</v>
          </cell>
          <cell r="BC358">
            <v>0</v>
          </cell>
          <cell r="BD358">
            <v>0</v>
          </cell>
          <cell r="BE358">
            <v>0</v>
          </cell>
          <cell r="BF358">
            <v>0</v>
          </cell>
          <cell r="BG358">
            <v>0</v>
          </cell>
          <cell r="BH358">
            <v>0</v>
          </cell>
        </row>
        <row r="359">
          <cell r="H359">
            <v>13005</v>
          </cell>
          <cell r="I359" t="str">
            <v>PUINAHUA BAJO NAPO</v>
          </cell>
          <cell r="J359">
            <v>4</v>
          </cell>
          <cell r="K359">
            <v>2</v>
          </cell>
          <cell r="L359">
            <v>1</v>
          </cell>
          <cell r="M359">
            <v>0</v>
          </cell>
          <cell r="N359"/>
          <cell r="O359"/>
          <cell r="P359"/>
          <cell r="Q359"/>
          <cell r="R359"/>
          <cell r="S359"/>
          <cell r="T359"/>
          <cell r="U359"/>
          <cell r="V359">
            <v>7</v>
          </cell>
          <cell r="W359">
            <v>0</v>
          </cell>
          <cell r="X359">
            <v>0</v>
          </cell>
          <cell r="Y359">
            <v>0</v>
          </cell>
          <cell r="Z359">
            <v>0</v>
          </cell>
          <cell r="AA359"/>
          <cell r="AB359"/>
          <cell r="AC359"/>
          <cell r="AD359"/>
          <cell r="AE359"/>
          <cell r="AF359"/>
          <cell r="AG359"/>
          <cell r="AH359"/>
          <cell r="AI359">
            <v>0</v>
          </cell>
          <cell r="AJ359">
            <v>0</v>
          </cell>
          <cell r="AK359">
            <v>0</v>
          </cell>
          <cell r="AL359">
            <v>0</v>
          </cell>
          <cell r="AM359">
            <v>0</v>
          </cell>
          <cell r="AN359"/>
          <cell r="AO359"/>
          <cell r="AP359"/>
          <cell r="AQ359"/>
          <cell r="AR359"/>
          <cell r="AS359"/>
          <cell r="AT359"/>
          <cell r="AU359"/>
          <cell r="AV359">
            <v>0</v>
          </cell>
          <cell r="AW359">
            <v>4</v>
          </cell>
          <cell r="AX359">
            <v>2</v>
          </cell>
          <cell r="AY359">
            <v>1</v>
          </cell>
          <cell r="AZ359">
            <v>0</v>
          </cell>
          <cell r="BA359">
            <v>0</v>
          </cell>
          <cell r="BB359">
            <v>0</v>
          </cell>
          <cell r="BC359">
            <v>0</v>
          </cell>
          <cell r="BD359">
            <v>0</v>
          </cell>
          <cell r="BE359">
            <v>0</v>
          </cell>
          <cell r="BF359">
            <v>0</v>
          </cell>
          <cell r="BG359">
            <v>0</v>
          </cell>
          <cell r="BH359">
            <v>0</v>
          </cell>
        </row>
        <row r="360">
          <cell r="H360">
            <v>14090</v>
          </cell>
          <cell r="I360" t="str">
            <v>LABORATORIO DE SALUD PUBLICA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/>
          <cell r="O360"/>
          <cell r="P360"/>
          <cell r="Q360"/>
          <cell r="R360"/>
          <cell r="S360"/>
          <cell r="T360"/>
          <cell r="U360"/>
          <cell r="V360">
            <v>0</v>
          </cell>
          <cell r="W360">
            <v>0</v>
          </cell>
          <cell r="X360">
            <v>0</v>
          </cell>
          <cell r="Y360">
            <v>0</v>
          </cell>
          <cell r="Z360">
            <v>0</v>
          </cell>
          <cell r="AA360"/>
          <cell r="AB360"/>
          <cell r="AC360"/>
          <cell r="AD360"/>
          <cell r="AE360"/>
          <cell r="AF360"/>
          <cell r="AG360"/>
          <cell r="AH360"/>
          <cell r="AI360">
            <v>0</v>
          </cell>
          <cell r="AJ360">
            <v>0</v>
          </cell>
          <cell r="AK360">
            <v>0</v>
          </cell>
          <cell r="AL360">
            <v>0</v>
          </cell>
          <cell r="AM360">
            <v>0</v>
          </cell>
          <cell r="AN360"/>
          <cell r="AO360"/>
          <cell r="AP360"/>
          <cell r="AQ360"/>
          <cell r="AR360"/>
          <cell r="AS360"/>
          <cell r="AT360"/>
          <cell r="AU360"/>
          <cell r="AV360">
            <v>0</v>
          </cell>
          <cell r="AW360">
            <v>0</v>
          </cell>
          <cell r="AX360">
            <v>0</v>
          </cell>
          <cell r="AY360">
            <v>0</v>
          </cell>
          <cell r="AZ360">
            <v>0</v>
          </cell>
          <cell r="BA360">
            <v>0</v>
          </cell>
          <cell r="BB360">
            <v>0</v>
          </cell>
          <cell r="BC360">
            <v>0</v>
          </cell>
          <cell r="BD360">
            <v>0</v>
          </cell>
          <cell r="BE360">
            <v>0</v>
          </cell>
          <cell r="BF360">
            <v>0</v>
          </cell>
          <cell r="BG360">
            <v>0</v>
          </cell>
          <cell r="BH360">
            <v>0</v>
          </cell>
        </row>
        <row r="361">
          <cell r="H361">
            <v>14253</v>
          </cell>
          <cell r="I361" t="str">
            <v>SANGAMAYO ALTO PAUYA</v>
          </cell>
          <cell r="J361">
            <v>0</v>
          </cell>
          <cell r="K361">
            <v>11</v>
          </cell>
          <cell r="L361">
            <v>0</v>
          </cell>
          <cell r="M361">
            <v>0</v>
          </cell>
          <cell r="N361"/>
          <cell r="O361"/>
          <cell r="P361"/>
          <cell r="Q361"/>
          <cell r="R361"/>
          <cell r="S361"/>
          <cell r="T361"/>
          <cell r="U361"/>
          <cell r="V361">
            <v>11</v>
          </cell>
          <cell r="W361">
            <v>0</v>
          </cell>
          <cell r="X361">
            <v>0</v>
          </cell>
          <cell r="Y361">
            <v>0</v>
          </cell>
          <cell r="Z361">
            <v>0</v>
          </cell>
          <cell r="AA361"/>
          <cell r="AB361"/>
          <cell r="AC361"/>
          <cell r="AD361"/>
          <cell r="AE361"/>
          <cell r="AF361"/>
          <cell r="AG361"/>
          <cell r="AH361"/>
          <cell r="AI361">
            <v>0</v>
          </cell>
          <cell r="AJ361">
            <v>0</v>
          </cell>
          <cell r="AK361">
            <v>0</v>
          </cell>
          <cell r="AL361">
            <v>0</v>
          </cell>
          <cell r="AM361">
            <v>0</v>
          </cell>
          <cell r="AN361"/>
          <cell r="AO361"/>
          <cell r="AP361"/>
          <cell r="AQ361"/>
          <cell r="AR361"/>
          <cell r="AS361"/>
          <cell r="AT361"/>
          <cell r="AU361"/>
          <cell r="AV361">
            <v>0</v>
          </cell>
          <cell r="AW361">
            <v>0</v>
          </cell>
          <cell r="AX361">
            <v>11</v>
          </cell>
          <cell r="AY361">
            <v>0</v>
          </cell>
          <cell r="AZ361">
            <v>0</v>
          </cell>
          <cell r="BA361">
            <v>0</v>
          </cell>
          <cell r="BB361">
            <v>0</v>
          </cell>
          <cell r="BC361">
            <v>0</v>
          </cell>
          <cell r="BD361">
            <v>0</v>
          </cell>
          <cell r="BE361">
            <v>0</v>
          </cell>
          <cell r="BF361">
            <v>0</v>
          </cell>
          <cell r="BG361">
            <v>0</v>
          </cell>
          <cell r="BH361">
            <v>0</v>
          </cell>
        </row>
        <row r="362">
          <cell r="H362">
            <v>14370</v>
          </cell>
          <cell r="I362" t="str">
            <v>NUEVA VIDA DEL NAPO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/>
          <cell r="O362"/>
          <cell r="P362"/>
          <cell r="Q362"/>
          <cell r="R362"/>
          <cell r="S362"/>
          <cell r="T362"/>
          <cell r="U362"/>
          <cell r="V362">
            <v>0</v>
          </cell>
          <cell r="W362">
            <v>0</v>
          </cell>
          <cell r="X362">
            <v>0</v>
          </cell>
          <cell r="Y362">
            <v>0</v>
          </cell>
          <cell r="Z362">
            <v>0</v>
          </cell>
          <cell r="AA362"/>
          <cell r="AB362"/>
          <cell r="AC362"/>
          <cell r="AD362"/>
          <cell r="AE362"/>
          <cell r="AF362"/>
          <cell r="AG362"/>
          <cell r="AH362"/>
          <cell r="AI362">
            <v>0</v>
          </cell>
          <cell r="AJ362">
            <v>0</v>
          </cell>
          <cell r="AK362">
            <v>0</v>
          </cell>
          <cell r="AL362">
            <v>0</v>
          </cell>
          <cell r="AM362">
            <v>0</v>
          </cell>
          <cell r="AN362"/>
          <cell r="AO362"/>
          <cell r="AP362"/>
          <cell r="AQ362"/>
          <cell r="AR362"/>
          <cell r="AS362"/>
          <cell r="AT362"/>
          <cell r="AU362"/>
          <cell r="AV362">
            <v>0</v>
          </cell>
          <cell r="AW362">
            <v>0</v>
          </cell>
          <cell r="AX362">
            <v>0</v>
          </cell>
          <cell r="AY362">
            <v>0</v>
          </cell>
          <cell r="AZ362">
            <v>0</v>
          </cell>
          <cell r="BA362">
            <v>0</v>
          </cell>
          <cell r="BB362">
            <v>0</v>
          </cell>
          <cell r="BC362">
            <v>0</v>
          </cell>
          <cell r="BD362">
            <v>0</v>
          </cell>
          <cell r="BE362">
            <v>0</v>
          </cell>
          <cell r="BF362">
            <v>0</v>
          </cell>
          <cell r="BG362">
            <v>0</v>
          </cell>
          <cell r="BH362">
            <v>0</v>
          </cell>
        </row>
        <row r="363">
          <cell r="H363">
            <v>14717</v>
          </cell>
          <cell r="I363" t="str">
            <v>SAN JUAN DE PAVAYACU</v>
          </cell>
          <cell r="J363">
            <v>0</v>
          </cell>
          <cell r="K363">
            <v>18</v>
          </cell>
          <cell r="L363">
            <v>0</v>
          </cell>
          <cell r="M363">
            <v>0</v>
          </cell>
          <cell r="N363"/>
          <cell r="O363"/>
          <cell r="P363"/>
          <cell r="Q363"/>
          <cell r="R363"/>
          <cell r="S363"/>
          <cell r="T363"/>
          <cell r="U363"/>
          <cell r="V363">
            <v>18</v>
          </cell>
          <cell r="W363">
            <v>0</v>
          </cell>
          <cell r="X363">
            <v>0</v>
          </cell>
          <cell r="Y363">
            <v>0</v>
          </cell>
          <cell r="Z363">
            <v>0</v>
          </cell>
          <cell r="AA363"/>
          <cell r="AB363"/>
          <cell r="AC363"/>
          <cell r="AD363"/>
          <cell r="AE363"/>
          <cell r="AF363"/>
          <cell r="AG363"/>
          <cell r="AH363"/>
          <cell r="AI363">
            <v>0</v>
          </cell>
          <cell r="AJ363">
            <v>0</v>
          </cell>
          <cell r="AK363">
            <v>0</v>
          </cell>
          <cell r="AL363">
            <v>0</v>
          </cell>
          <cell r="AM363">
            <v>0</v>
          </cell>
          <cell r="AN363"/>
          <cell r="AO363"/>
          <cell r="AP363"/>
          <cell r="AQ363"/>
          <cell r="AR363"/>
          <cell r="AS363"/>
          <cell r="AT363"/>
          <cell r="AU363"/>
          <cell r="AV363">
            <v>0</v>
          </cell>
          <cell r="AW363">
            <v>0</v>
          </cell>
          <cell r="AX363">
            <v>18</v>
          </cell>
          <cell r="AY363">
            <v>0</v>
          </cell>
          <cell r="AZ363">
            <v>0</v>
          </cell>
          <cell r="BA363">
            <v>0</v>
          </cell>
          <cell r="BB363">
            <v>0</v>
          </cell>
          <cell r="BC363">
            <v>0</v>
          </cell>
          <cell r="BD363">
            <v>0</v>
          </cell>
          <cell r="BE363">
            <v>0</v>
          </cell>
          <cell r="BF363">
            <v>0</v>
          </cell>
          <cell r="BG363">
            <v>0</v>
          </cell>
          <cell r="BH363">
            <v>0</v>
          </cell>
        </row>
        <row r="364">
          <cell r="H364">
            <v>15140</v>
          </cell>
          <cell r="I364" t="str">
            <v>BARRANQUILLO CHAPURI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/>
          <cell r="O364"/>
          <cell r="P364"/>
          <cell r="Q364"/>
          <cell r="R364"/>
          <cell r="S364"/>
          <cell r="T364"/>
          <cell r="U364"/>
          <cell r="V364">
            <v>0</v>
          </cell>
          <cell r="W364">
            <v>0</v>
          </cell>
          <cell r="X364">
            <v>0</v>
          </cell>
          <cell r="Y364">
            <v>0</v>
          </cell>
          <cell r="Z364">
            <v>0</v>
          </cell>
          <cell r="AA364"/>
          <cell r="AB364"/>
          <cell r="AC364"/>
          <cell r="AD364"/>
          <cell r="AE364"/>
          <cell r="AF364"/>
          <cell r="AG364"/>
          <cell r="AH364"/>
          <cell r="AI364">
            <v>0</v>
          </cell>
          <cell r="AJ364">
            <v>0</v>
          </cell>
          <cell r="AK364">
            <v>0</v>
          </cell>
          <cell r="AL364">
            <v>0</v>
          </cell>
          <cell r="AM364">
            <v>0</v>
          </cell>
          <cell r="AN364"/>
          <cell r="AO364"/>
          <cell r="AP364"/>
          <cell r="AQ364"/>
          <cell r="AR364"/>
          <cell r="AS364"/>
          <cell r="AT364"/>
          <cell r="AU364"/>
          <cell r="AV364">
            <v>0</v>
          </cell>
          <cell r="AW364">
            <v>0</v>
          </cell>
          <cell r="AX364">
            <v>0</v>
          </cell>
          <cell r="AY364">
            <v>0</v>
          </cell>
          <cell r="AZ364">
            <v>0</v>
          </cell>
          <cell r="BA364">
            <v>0</v>
          </cell>
          <cell r="BB364">
            <v>0</v>
          </cell>
          <cell r="BC364">
            <v>0</v>
          </cell>
          <cell r="BD364">
            <v>0</v>
          </cell>
          <cell r="BE364">
            <v>0</v>
          </cell>
          <cell r="BF364">
            <v>0</v>
          </cell>
          <cell r="BG364">
            <v>0</v>
          </cell>
          <cell r="BH364">
            <v>0</v>
          </cell>
        </row>
        <row r="365">
          <cell r="H365">
            <v>15291</v>
          </cell>
          <cell r="I365" t="str">
            <v>NUEVO PORVENIR</v>
          </cell>
          <cell r="J365">
            <v>0</v>
          </cell>
          <cell r="K365">
            <v>0</v>
          </cell>
          <cell r="L365">
            <v>7</v>
          </cell>
          <cell r="M365">
            <v>4</v>
          </cell>
          <cell r="N365"/>
          <cell r="O365"/>
          <cell r="P365"/>
          <cell r="Q365"/>
          <cell r="R365"/>
          <cell r="S365"/>
          <cell r="T365"/>
          <cell r="U365"/>
          <cell r="V365">
            <v>11</v>
          </cell>
          <cell r="W365">
            <v>0</v>
          </cell>
          <cell r="X365">
            <v>0</v>
          </cell>
          <cell r="Y365">
            <v>0</v>
          </cell>
          <cell r="Z365">
            <v>0</v>
          </cell>
          <cell r="AA365"/>
          <cell r="AB365"/>
          <cell r="AC365"/>
          <cell r="AD365"/>
          <cell r="AE365"/>
          <cell r="AF365"/>
          <cell r="AG365"/>
          <cell r="AH365"/>
          <cell r="AI365">
            <v>0</v>
          </cell>
          <cell r="AJ365">
            <v>0</v>
          </cell>
          <cell r="AK365">
            <v>0</v>
          </cell>
          <cell r="AL365">
            <v>0</v>
          </cell>
          <cell r="AM365">
            <v>0</v>
          </cell>
          <cell r="AN365"/>
          <cell r="AO365"/>
          <cell r="AP365"/>
          <cell r="AQ365"/>
          <cell r="AR365"/>
          <cell r="AS365"/>
          <cell r="AT365"/>
          <cell r="AU365"/>
          <cell r="AV365">
            <v>0</v>
          </cell>
          <cell r="AW365">
            <v>0</v>
          </cell>
          <cell r="AX365">
            <v>0</v>
          </cell>
          <cell r="AY365">
            <v>7</v>
          </cell>
          <cell r="AZ365">
            <v>4</v>
          </cell>
          <cell r="BA365">
            <v>0</v>
          </cell>
          <cell r="BB365">
            <v>0</v>
          </cell>
          <cell r="BC365">
            <v>0</v>
          </cell>
          <cell r="BD365">
            <v>0</v>
          </cell>
          <cell r="BE365">
            <v>0</v>
          </cell>
          <cell r="BF365">
            <v>0</v>
          </cell>
          <cell r="BG365">
            <v>0</v>
          </cell>
          <cell r="BH365">
            <v>0</v>
          </cell>
        </row>
        <row r="366">
          <cell r="H366">
            <v>15306</v>
          </cell>
          <cell r="I366" t="str">
            <v>CANAAN DEL CHIRIYACU</v>
          </cell>
          <cell r="J366">
            <v>5</v>
          </cell>
          <cell r="K366">
            <v>0</v>
          </cell>
          <cell r="L366">
            <v>5</v>
          </cell>
          <cell r="M366">
            <v>0</v>
          </cell>
          <cell r="N366"/>
          <cell r="O366"/>
          <cell r="P366"/>
          <cell r="Q366"/>
          <cell r="R366"/>
          <cell r="S366"/>
          <cell r="T366"/>
          <cell r="U366"/>
          <cell r="V366">
            <v>10</v>
          </cell>
          <cell r="W366">
            <v>0</v>
          </cell>
          <cell r="X366">
            <v>0</v>
          </cell>
          <cell r="Y366">
            <v>0</v>
          </cell>
          <cell r="Z366">
            <v>0</v>
          </cell>
          <cell r="AA366"/>
          <cell r="AB366"/>
          <cell r="AC366"/>
          <cell r="AD366"/>
          <cell r="AE366"/>
          <cell r="AF366"/>
          <cell r="AG366"/>
          <cell r="AH366"/>
          <cell r="AI366">
            <v>0</v>
          </cell>
          <cell r="AJ366">
            <v>0</v>
          </cell>
          <cell r="AK366">
            <v>0</v>
          </cell>
          <cell r="AL366">
            <v>0</v>
          </cell>
          <cell r="AM366">
            <v>0</v>
          </cell>
          <cell r="AN366"/>
          <cell r="AO366"/>
          <cell r="AP366"/>
          <cell r="AQ366"/>
          <cell r="AR366"/>
          <cell r="AS366"/>
          <cell r="AT366"/>
          <cell r="AU366"/>
          <cell r="AV366">
            <v>0</v>
          </cell>
          <cell r="AW366">
            <v>5</v>
          </cell>
          <cell r="AX366">
            <v>0</v>
          </cell>
          <cell r="AY366">
            <v>5</v>
          </cell>
          <cell r="AZ366">
            <v>0</v>
          </cell>
          <cell r="BA366">
            <v>0</v>
          </cell>
          <cell r="BB366">
            <v>0</v>
          </cell>
          <cell r="BC366">
            <v>0</v>
          </cell>
          <cell r="BD366">
            <v>0</v>
          </cell>
          <cell r="BE366">
            <v>0</v>
          </cell>
          <cell r="BF366">
            <v>0</v>
          </cell>
          <cell r="BG366">
            <v>0</v>
          </cell>
          <cell r="BH366">
            <v>0</v>
          </cell>
        </row>
        <row r="367">
          <cell r="H367">
            <v>15311</v>
          </cell>
          <cell r="I367" t="str">
            <v>SAN ROQUE DE YURIMAGUAS</v>
          </cell>
          <cell r="J367">
            <v>0</v>
          </cell>
          <cell r="K367">
            <v>0</v>
          </cell>
          <cell r="L367">
            <v>1</v>
          </cell>
          <cell r="M367">
            <v>4</v>
          </cell>
          <cell r="N367"/>
          <cell r="O367"/>
          <cell r="P367"/>
          <cell r="Q367"/>
          <cell r="R367"/>
          <cell r="S367"/>
          <cell r="T367"/>
          <cell r="U367"/>
          <cell r="V367">
            <v>5</v>
          </cell>
          <cell r="W367">
            <v>0</v>
          </cell>
          <cell r="X367">
            <v>0</v>
          </cell>
          <cell r="Y367">
            <v>0</v>
          </cell>
          <cell r="Z367">
            <v>0</v>
          </cell>
          <cell r="AA367"/>
          <cell r="AB367"/>
          <cell r="AC367"/>
          <cell r="AD367"/>
          <cell r="AE367"/>
          <cell r="AF367"/>
          <cell r="AG367"/>
          <cell r="AH367"/>
          <cell r="AI367">
            <v>0</v>
          </cell>
          <cell r="AJ367">
            <v>0</v>
          </cell>
          <cell r="AK367">
            <v>0</v>
          </cell>
          <cell r="AL367">
            <v>0</v>
          </cell>
          <cell r="AM367">
            <v>0</v>
          </cell>
          <cell r="AN367"/>
          <cell r="AO367"/>
          <cell r="AP367"/>
          <cell r="AQ367"/>
          <cell r="AR367"/>
          <cell r="AS367"/>
          <cell r="AT367"/>
          <cell r="AU367"/>
          <cell r="AV367">
            <v>0</v>
          </cell>
          <cell r="AW367">
            <v>0</v>
          </cell>
          <cell r="AX367">
            <v>0</v>
          </cell>
          <cell r="AY367">
            <v>1</v>
          </cell>
          <cell r="AZ367">
            <v>4</v>
          </cell>
          <cell r="BA367">
            <v>0</v>
          </cell>
          <cell r="BB367">
            <v>0</v>
          </cell>
          <cell r="BC367">
            <v>0</v>
          </cell>
          <cell r="BD367">
            <v>0</v>
          </cell>
          <cell r="BE367">
            <v>0</v>
          </cell>
          <cell r="BF367">
            <v>0</v>
          </cell>
          <cell r="BG367">
            <v>0</v>
          </cell>
          <cell r="BH367">
            <v>0</v>
          </cell>
        </row>
        <row r="368">
          <cell r="H368">
            <v>15657</v>
          </cell>
          <cell r="I368" t="str">
            <v>PROGRESO DE SANTA CRUZ</v>
          </cell>
          <cell r="J368">
            <v>2</v>
          </cell>
          <cell r="K368">
            <v>3</v>
          </cell>
          <cell r="L368">
            <v>0</v>
          </cell>
          <cell r="M368">
            <v>2</v>
          </cell>
          <cell r="N368"/>
          <cell r="O368"/>
          <cell r="P368"/>
          <cell r="Q368"/>
          <cell r="R368"/>
          <cell r="S368"/>
          <cell r="T368"/>
          <cell r="U368"/>
          <cell r="V368">
            <v>7</v>
          </cell>
          <cell r="W368">
            <v>0</v>
          </cell>
          <cell r="X368">
            <v>0</v>
          </cell>
          <cell r="Y368">
            <v>0</v>
          </cell>
          <cell r="Z368">
            <v>0</v>
          </cell>
          <cell r="AA368"/>
          <cell r="AB368"/>
          <cell r="AC368"/>
          <cell r="AD368"/>
          <cell r="AE368"/>
          <cell r="AF368"/>
          <cell r="AG368"/>
          <cell r="AH368"/>
          <cell r="AI368">
            <v>0</v>
          </cell>
          <cell r="AJ368">
            <v>0</v>
          </cell>
          <cell r="AK368">
            <v>0</v>
          </cell>
          <cell r="AL368">
            <v>0</v>
          </cell>
          <cell r="AM368">
            <v>0</v>
          </cell>
          <cell r="AN368"/>
          <cell r="AO368"/>
          <cell r="AP368"/>
          <cell r="AQ368"/>
          <cell r="AR368"/>
          <cell r="AS368"/>
          <cell r="AT368"/>
          <cell r="AU368"/>
          <cell r="AV368">
            <v>0</v>
          </cell>
          <cell r="AW368">
            <v>2</v>
          </cell>
          <cell r="AX368">
            <v>3</v>
          </cell>
          <cell r="AY368">
            <v>0</v>
          </cell>
          <cell r="AZ368">
            <v>2</v>
          </cell>
          <cell r="BA368">
            <v>0</v>
          </cell>
          <cell r="BB368">
            <v>0</v>
          </cell>
          <cell r="BC368">
            <v>0</v>
          </cell>
          <cell r="BD368">
            <v>0</v>
          </cell>
          <cell r="BE368">
            <v>0</v>
          </cell>
          <cell r="BF368">
            <v>0</v>
          </cell>
          <cell r="BG368">
            <v>0</v>
          </cell>
          <cell r="BH368">
            <v>0</v>
          </cell>
        </row>
        <row r="369">
          <cell r="H369">
            <v>15854</v>
          </cell>
          <cell r="I369" t="str">
            <v>NUEVO TRIUNFO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/>
          <cell r="O369"/>
          <cell r="P369"/>
          <cell r="Q369"/>
          <cell r="R369"/>
          <cell r="S369"/>
          <cell r="T369"/>
          <cell r="U369"/>
          <cell r="V369">
            <v>0</v>
          </cell>
          <cell r="W369">
            <v>0</v>
          </cell>
          <cell r="X369">
            <v>0</v>
          </cell>
          <cell r="Y369">
            <v>0</v>
          </cell>
          <cell r="Z369">
            <v>0</v>
          </cell>
          <cell r="AA369"/>
          <cell r="AB369"/>
          <cell r="AC369"/>
          <cell r="AD369"/>
          <cell r="AE369"/>
          <cell r="AF369"/>
          <cell r="AG369"/>
          <cell r="AH369"/>
          <cell r="AI369">
            <v>0</v>
          </cell>
          <cell r="AJ369">
            <v>0</v>
          </cell>
          <cell r="AK369">
            <v>0</v>
          </cell>
          <cell r="AL369">
            <v>0</v>
          </cell>
          <cell r="AM369">
            <v>0</v>
          </cell>
          <cell r="AN369"/>
          <cell r="AO369"/>
          <cell r="AP369"/>
          <cell r="AQ369"/>
          <cell r="AR369"/>
          <cell r="AS369"/>
          <cell r="AT369"/>
          <cell r="AU369"/>
          <cell r="AV369">
            <v>0</v>
          </cell>
          <cell r="AW369">
            <v>0</v>
          </cell>
          <cell r="AX369">
            <v>0</v>
          </cell>
          <cell r="AY369">
            <v>0</v>
          </cell>
          <cell r="AZ369">
            <v>0</v>
          </cell>
          <cell r="BA369">
            <v>0</v>
          </cell>
          <cell r="BB369">
            <v>0</v>
          </cell>
          <cell r="BC369">
            <v>0</v>
          </cell>
          <cell r="BD369">
            <v>0</v>
          </cell>
          <cell r="BE369">
            <v>0</v>
          </cell>
          <cell r="BF369">
            <v>0</v>
          </cell>
          <cell r="BG369">
            <v>0</v>
          </cell>
          <cell r="BH369">
            <v>0</v>
          </cell>
        </row>
        <row r="370">
          <cell r="H370">
            <v>16641</v>
          </cell>
          <cell r="I370" t="str">
            <v>NUEVO ARICA</v>
          </cell>
          <cell r="J370">
            <v>1</v>
          </cell>
          <cell r="K370">
            <v>3</v>
          </cell>
          <cell r="L370">
            <v>3</v>
          </cell>
          <cell r="M370">
            <v>0</v>
          </cell>
          <cell r="N370"/>
          <cell r="O370"/>
          <cell r="P370"/>
          <cell r="Q370"/>
          <cell r="R370"/>
          <cell r="S370"/>
          <cell r="T370"/>
          <cell r="U370"/>
          <cell r="V370">
            <v>7</v>
          </cell>
          <cell r="W370">
            <v>0</v>
          </cell>
          <cell r="X370">
            <v>0</v>
          </cell>
          <cell r="Y370">
            <v>0</v>
          </cell>
          <cell r="Z370">
            <v>0</v>
          </cell>
          <cell r="AA370"/>
          <cell r="AB370"/>
          <cell r="AC370"/>
          <cell r="AD370"/>
          <cell r="AE370"/>
          <cell r="AF370"/>
          <cell r="AG370"/>
          <cell r="AH370"/>
          <cell r="AI370">
            <v>0</v>
          </cell>
          <cell r="AJ370">
            <v>0</v>
          </cell>
          <cell r="AK370">
            <v>0</v>
          </cell>
          <cell r="AL370">
            <v>0</v>
          </cell>
          <cell r="AM370">
            <v>0</v>
          </cell>
          <cell r="AN370"/>
          <cell r="AO370"/>
          <cell r="AP370"/>
          <cell r="AQ370"/>
          <cell r="AR370"/>
          <cell r="AS370"/>
          <cell r="AT370"/>
          <cell r="AU370"/>
          <cell r="AV370">
            <v>0</v>
          </cell>
          <cell r="AW370">
            <v>1</v>
          </cell>
          <cell r="AX370">
            <v>3</v>
          </cell>
          <cell r="AY370">
            <v>3</v>
          </cell>
          <cell r="AZ370">
            <v>0</v>
          </cell>
          <cell r="BA370">
            <v>0</v>
          </cell>
          <cell r="BB370">
            <v>0</v>
          </cell>
          <cell r="BC370">
            <v>0</v>
          </cell>
          <cell r="BD370">
            <v>0</v>
          </cell>
          <cell r="BE370">
            <v>0</v>
          </cell>
          <cell r="BF370">
            <v>0</v>
          </cell>
          <cell r="BG370">
            <v>0</v>
          </cell>
          <cell r="BH370">
            <v>0</v>
          </cell>
        </row>
        <row r="371">
          <cell r="H371">
            <v>16651</v>
          </cell>
          <cell r="I371" t="str">
            <v>SEIS DE JULIO</v>
          </cell>
          <cell r="J371">
            <v>5</v>
          </cell>
          <cell r="K371">
            <v>2</v>
          </cell>
          <cell r="L371">
            <v>4</v>
          </cell>
          <cell r="M371">
            <v>0</v>
          </cell>
          <cell r="N371"/>
          <cell r="O371"/>
          <cell r="P371"/>
          <cell r="Q371"/>
          <cell r="R371"/>
          <cell r="S371"/>
          <cell r="T371"/>
          <cell r="U371"/>
          <cell r="V371">
            <v>11</v>
          </cell>
          <cell r="W371">
            <v>0</v>
          </cell>
          <cell r="X371">
            <v>0</v>
          </cell>
          <cell r="Y371">
            <v>0</v>
          </cell>
          <cell r="Z371">
            <v>0</v>
          </cell>
          <cell r="AA371"/>
          <cell r="AB371"/>
          <cell r="AC371"/>
          <cell r="AD371"/>
          <cell r="AE371"/>
          <cell r="AF371"/>
          <cell r="AG371"/>
          <cell r="AH371"/>
          <cell r="AI371">
            <v>0</v>
          </cell>
          <cell r="AJ371">
            <v>0</v>
          </cell>
          <cell r="AK371">
            <v>0</v>
          </cell>
          <cell r="AL371">
            <v>0</v>
          </cell>
          <cell r="AM371">
            <v>0</v>
          </cell>
          <cell r="AN371"/>
          <cell r="AO371"/>
          <cell r="AP371"/>
          <cell r="AQ371"/>
          <cell r="AR371"/>
          <cell r="AS371"/>
          <cell r="AT371"/>
          <cell r="AU371"/>
          <cell r="AV371">
            <v>0</v>
          </cell>
          <cell r="AW371">
            <v>5</v>
          </cell>
          <cell r="AX371">
            <v>2</v>
          </cell>
          <cell r="AY371">
            <v>4</v>
          </cell>
          <cell r="AZ371">
            <v>0</v>
          </cell>
          <cell r="BA371">
            <v>0</v>
          </cell>
          <cell r="BB371">
            <v>0</v>
          </cell>
          <cell r="BC371">
            <v>0</v>
          </cell>
          <cell r="BD371">
            <v>0</v>
          </cell>
          <cell r="BE371">
            <v>0</v>
          </cell>
          <cell r="BF371">
            <v>0</v>
          </cell>
          <cell r="BG371">
            <v>0</v>
          </cell>
          <cell r="BH371">
            <v>0</v>
          </cell>
        </row>
        <row r="372">
          <cell r="H372">
            <v>16653</v>
          </cell>
          <cell r="I372" t="str">
            <v>MONTE CRISTO</v>
          </cell>
          <cell r="J372">
            <v>1</v>
          </cell>
          <cell r="K372">
            <v>0</v>
          </cell>
          <cell r="L372">
            <v>0</v>
          </cell>
          <cell r="M372">
            <v>1</v>
          </cell>
          <cell r="N372"/>
          <cell r="O372"/>
          <cell r="P372"/>
          <cell r="Q372"/>
          <cell r="R372"/>
          <cell r="S372"/>
          <cell r="T372"/>
          <cell r="U372"/>
          <cell r="V372">
            <v>2</v>
          </cell>
          <cell r="W372">
            <v>0</v>
          </cell>
          <cell r="X372">
            <v>0</v>
          </cell>
          <cell r="Y372">
            <v>0</v>
          </cell>
          <cell r="Z372">
            <v>0</v>
          </cell>
          <cell r="AA372"/>
          <cell r="AB372"/>
          <cell r="AC372"/>
          <cell r="AD372"/>
          <cell r="AE372"/>
          <cell r="AF372"/>
          <cell r="AG372"/>
          <cell r="AH372"/>
          <cell r="AI372">
            <v>0</v>
          </cell>
          <cell r="AJ372">
            <v>0</v>
          </cell>
          <cell r="AK372">
            <v>0</v>
          </cell>
          <cell r="AL372">
            <v>0</v>
          </cell>
          <cell r="AM372">
            <v>0</v>
          </cell>
          <cell r="AN372"/>
          <cell r="AO372"/>
          <cell r="AP372"/>
          <cell r="AQ372"/>
          <cell r="AR372"/>
          <cell r="AS372"/>
          <cell r="AT372"/>
          <cell r="AU372"/>
          <cell r="AV372">
            <v>0</v>
          </cell>
          <cell r="AW372">
            <v>1</v>
          </cell>
          <cell r="AX372">
            <v>0</v>
          </cell>
          <cell r="AY372">
            <v>0</v>
          </cell>
          <cell r="AZ372">
            <v>1</v>
          </cell>
          <cell r="BA372">
            <v>0</v>
          </cell>
          <cell r="BB372">
            <v>0</v>
          </cell>
          <cell r="BC372">
            <v>0</v>
          </cell>
          <cell r="BD372">
            <v>0</v>
          </cell>
          <cell r="BE372">
            <v>0</v>
          </cell>
          <cell r="BF372">
            <v>0</v>
          </cell>
          <cell r="BG372">
            <v>0</v>
          </cell>
          <cell r="BH372">
            <v>0</v>
          </cell>
        </row>
        <row r="373">
          <cell r="H373">
            <v>16827</v>
          </cell>
          <cell r="I373" t="str">
            <v>SAN JUAN DE ZAPOTE</v>
          </cell>
          <cell r="J373">
            <v>2</v>
          </cell>
          <cell r="K373">
            <v>1</v>
          </cell>
          <cell r="L373">
            <v>0</v>
          </cell>
          <cell r="M373">
            <v>0</v>
          </cell>
          <cell r="N373"/>
          <cell r="O373"/>
          <cell r="P373"/>
          <cell r="Q373"/>
          <cell r="R373"/>
          <cell r="S373"/>
          <cell r="T373"/>
          <cell r="U373"/>
          <cell r="V373">
            <v>3</v>
          </cell>
          <cell r="W373">
            <v>0</v>
          </cell>
          <cell r="X373">
            <v>0</v>
          </cell>
          <cell r="Y373">
            <v>0</v>
          </cell>
          <cell r="Z373">
            <v>0</v>
          </cell>
          <cell r="AA373"/>
          <cell r="AB373"/>
          <cell r="AC373"/>
          <cell r="AD373"/>
          <cell r="AE373"/>
          <cell r="AF373"/>
          <cell r="AG373"/>
          <cell r="AH373"/>
          <cell r="AI373">
            <v>0</v>
          </cell>
          <cell r="AJ373">
            <v>0</v>
          </cell>
          <cell r="AK373">
            <v>0</v>
          </cell>
          <cell r="AL373">
            <v>0</v>
          </cell>
          <cell r="AM373">
            <v>0</v>
          </cell>
          <cell r="AN373"/>
          <cell r="AO373"/>
          <cell r="AP373"/>
          <cell r="AQ373"/>
          <cell r="AR373"/>
          <cell r="AS373"/>
          <cell r="AT373"/>
          <cell r="AU373"/>
          <cell r="AV373">
            <v>0</v>
          </cell>
          <cell r="AW373">
            <v>2</v>
          </cell>
          <cell r="AX373">
            <v>1</v>
          </cell>
          <cell r="AY373">
            <v>0</v>
          </cell>
          <cell r="AZ373">
            <v>0</v>
          </cell>
          <cell r="BA373">
            <v>0</v>
          </cell>
          <cell r="BB373">
            <v>0</v>
          </cell>
          <cell r="BC373">
            <v>0</v>
          </cell>
          <cell r="BD373">
            <v>0</v>
          </cell>
          <cell r="BE373">
            <v>0</v>
          </cell>
          <cell r="BF373">
            <v>0</v>
          </cell>
          <cell r="BG373">
            <v>0</v>
          </cell>
          <cell r="BH373">
            <v>0</v>
          </cell>
        </row>
        <row r="374">
          <cell r="H374">
            <v>17213</v>
          </cell>
          <cell r="I374" t="str">
            <v>PEÑA NEGRA</v>
          </cell>
          <cell r="J374">
            <v>0</v>
          </cell>
          <cell r="K374">
            <v>0</v>
          </cell>
          <cell r="L374">
            <v>1</v>
          </cell>
          <cell r="M374">
            <v>0</v>
          </cell>
          <cell r="N374"/>
          <cell r="O374"/>
          <cell r="P374"/>
          <cell r="Q374"/>
          <cell r="R374"/>
          <cell r="S374"/>
          <cell r="T374"/>
          <cell r="U374"/>
          <cell r="V374">
            <v>1</v>
          </cell>
          <cell r="W374">
            <v>0</v>
          </cell>
          <cell r="X374">
            <v>0</v>
          </cell>
          <cell r="Y374">
            <v>0</v>
          </cell>
          <cell r="Z374">
            <v>0</v>
          </cell>
          <cell r="AA374"/>
          <cell r="AB374"/>
          <cell r="AC374"/>
          <cell r="AD374"/>
          <cell r="AE374"/>
          <cell r="AF374"/>
          <cell r="AG374"/>
          <cell r="AH374"/>
          <cell r="AI374">
            <v>0</v>
          </cell>
          <cell r="AJ374">
            <v>0</v>
          </cell>
          <cell r="AK374">
            <v>0</v>
          </cell>
          <cell r="AL374">
            <v>0</v>
          </cell>
          <cell r="AM374">
            <v>0</v>
          </cell>
          <cell r="AN374"/>
          <cell r="AO374"/>
          <cell r="AP374"/>
          <cell r="AQ374"/>
          <cell r="AR374"/>
          <cell r="AS374"/>
          <cell r="AT374"/>
          <cell r="AU374"/>
          <cell r="AV374">
            <v>0</v>
          </cell>
          <cell r="AW374">
            <v>0</v>
          </cell>
          <cell r="AX374">
            <v>0</v>
          </cell>
          <cell r="AY374">
            <v>1</v>
          </cell>
          <cell r="AZ374">
            <v>0</v>
          </cell>
          <cell r="BA374">
            <v>0</v>
          </cell>
          <cell r="BB374">
            <v>0</v>
          </cell>
          <cell r="BC374">
            <v>0</v>
          </cell>
          <cell r="BD374">
            <v>0</v>
          </cell>
          <cell r="BE374">
            <v>0</v>
          </cell>
          <cell r="BF374">
            <v>0</v>
          </cell>
          <cell r="BG374">
            <v>0</v>
          </cell>
          <cell r="BH374">
            <v>0</v>
          </cell>
        </row>
        <row r="375">
          <cell r="H375">
            <v>17455</v>
          </cell>
          <cell r="I375" t="str">
            <v>JOSE OLAYA DE INAHUAYA</v>
          </cell>
          <cell r="J375">
            <v>3</v>
          </cell>
          <cell r="K375">
            <v>3</v>
          </cell>
          <cell r="L375">
            <v>4</v>
          </cell>
          <cell r="M375">
            <v>1</v>
          </cell>
          <cell r="N375"/>
          <cell r="O375"/>
          <cell r="P375"/>
          <cell r="Q375"/>
          <cell r="R375"/>
          <cell r="S375"/>
          <cell r="T375"/>
          <cell r="U375"/>
          <cell r="V375">
            <v>11</v>
          </cell>
          <cell r="W375">
            <v>0</v>
          </cell>
          <cell r="X375">
            <v>0</v>
          </cell>
          <cell r="Y375">
            <v>0</v>
          </cell>
          <cell r="Z375">
            <v>0</v>
          </cell>
          <cell r="AA375"/>
          <cell r="AB375"/>
          <cell r="AC375"/>
          <cell r="AD375"/>
          <cell r="AE375"/>
          <cell r="AF375"/>
          <cell r="AG375"/>
          <cell r="AH375"/>
          <cell r="AI375">
            <v>0</v>
          </cell>
          <cell r="AJ375">
            <v>0</v>
          </cell>
          <cell r="AK375">
            <v>0</v>
          </cell>
          <cell r="AL375">
            <v>0</v>
          </cell>
          <cell r="AM375">
            <v>0</v>
          </cell>
          <cell r="AN375"/>
          <cell r="AO375"/>
          <cell r="AP375"/>
          <cell r="AQ375"/>
          <cell r="AR375"/>
          <cell r="AS375"/>
          <cell r="AT375"/>
          <cell r="AU375"/>
          <cell r="AV375">
            <v>0</v>
          </cell>
          <cell r="AW375">
            <v>3</v>
          </cell>
          <cell r="AX375">
            <v>3</v>
          </cell>
          <cell r="AY375">
            <v>4</v>
          </cell>
          <cell r="AZ375">
            <v>1</v>
          </cell>
          <cell r="BA375">
            <v>0</v>
          </cell>
          <cell r="BB375">
            <v>0</v>
          </cell>
          <cell r="BC375">
            <v>0</v>
          </cell>
          <cell r="BD375">
            <v>0</v>
          </cell>
          <cell r="BE375">
            <v>0</v>
          </cell>
          <cell r="BF375">
            <v>0</v>
          </cell>
          <cell r="BG375">
            <v>0</v>
          </cell>
          <cell r="BH375">
            <v>0</v>
          </cell>
        </row>
        <row r="376">
          <cell r="H376">
            <v>17569</v>
          </cell>
          <cell r="I376" t="str">
            <v>LIBERTAD DE BALSAPUERTO</v>
          </cell>
          <cell r="J376">
            <v>0</v>
          </cell>
          <cell r="K376">
            <v>0</v>
          </cell>
          <cell r="L376">
            <v>3</v>
          </cell>
          <cell r="M376">
            <v>0</v>
          </cell>
          <cell r="N376"/>
          <cell r="O376"/>
          <cell r="P376"/>
          <cell r="Q376"/>
          <cell r="R376"/>
          <cell r="S376"/>
          <cell r="T376"/>
          <cell r="U376"/>
          <cell r="V376">
            <v>3</v>
          </cell>
          <cell r="W376">
            <v>0</v>
          </cell>
          <cell r="X376">
            <v>0</v>
          </cell>
          <cell r="Y376">
            <v>0</v>
          </cell>
          <cell r="Z376">
            <v>0</v>
          </cell>
          <cell r="AA376"/>
          <cell r="AB376"/>
          <cell r="AC376"/>
          <cell r="AD376"/>
          <cell r="AE376"/>
          <cell r="AF376"/>
          <cell r="AG376"/>
          <cell r="AH376"/>
          <cell r="AI376">
            <v>0</v>
          </cell>
          <cell r="AJ376">
            <v>0</v>
          </cell>
          <cell r="AK376">
            <v>0</v>
          </cell>
          <cell r="AL376">
            <v>0</v>
          </cell>
          <cell r="AM376">
            <v>0</v>
          </cell>
          <cell r="AN376"/>
          <cell r="AO376"/>
          <cell r="AP376"/>
          <cell r="AQ376"/>
          <cell r="AR376"/>
          <cell r="AS376"/>
          <cell r="AT376"/>
          <cell r="AU376"/>
          <cell r="AV376">
            <v>0</v>
          </cell>
          <cell r="AW376">
            <v>0</v>
          </cell>
          <cell r="AX376">
            <v>0</v>
          </cell>
          <cell r="AY376">
            <v>3</v>
          </cell>
          <cell r="AZ376">
            <v>0</v>
          </cell>
          <cell r="BA376">
            <v>0</v>
          </cell>
          <cell r="BB376">
            <v>0</v>
          </cell>
          <cell r="BC376">
            <v>0</v>
          </cell>
          <cell r="BD376">
            <v>0</v>
          </cell>
          <cell r="BE376">
            <v>0</v>
          </cell>
          <cell r="BF376">
            <v>0</v>
          </cell>
          <cell r="BG376">
            <v>0</v>
          </cell>
          <cell r="BH376">
            <v>0</v>
          </cell>
        </row>
        <row r="377">
          <cell r="H377">
            <v>17570</v>
          </cell>
          <cell r="I377" t="str">
            <v>INDEPENDENCIA DEL SHANUSI</v>
          </cell>
          <cell r="J377">
            <v>2</v>
          </cell>
          <cell r="K377">
            <v>4</v>
          </cell>
          <cell r="L377">
            <v>2</v>
          </cell>
          <cell r="M377">
            <v>3</v>
          </cell>
          <cell r="N377"/>
          <cell r="O377"/>
          <cell r="P377"/>
          <cell r="Q377"/>
          <cell r="R377"/>
          <cell r="S377"/>
          <cell r="T377"/>
          <cell r="U377"/>
          <cell r="V377">
            <v>11</v>
          </cell>
          <cell r="W377">
            <v>0</v>
          </cell>
          <cell r="X377">
            <v>0</v>
          </cell>
          <cell r="Y377">
            <v>0</v>
          </cell>
          <cell r="Z377">
            <v>0</v>
          </cell>
          <cell r="AA377"/>
          <cell r="AB377"/>
          <cell r="AC377"/>
          <cell r="AD377"/>
          <cell r="AE377"/>
          <cell r="AF377"/>
          <cell r="AG377"/>
          <cell r="AH377"/>
          <cell r="AI377">
            <v>0</v>
          </cell>
          <cell r="AJ377">
            <v>0</v>
          </cell>
          <cell r="AK377">
            <v>0</v>
          </cell>
          <cell r="AL377">
            <v>0</v>
          </cell>
          <cell r="AM377">
            <v>0</v>
          </cell>
          <cell r="AN377"/>
          <cell r="AO377"/>
          <cell r="AP377"/>
          <cell r="AQ377"/>
          <cell r="AR377"/>
          <cell r="AS377"/>
          <cell r="AT377"/>
          <cell r="AU377"/>
          <cell r="AV377">
            <v>0</v>
          </cell>
          <cell r="AW377">
            <v>2</v>
          </cell>
          <cell r="AX377">
            <v>4</v>
          </cell>
          <cell r="AY377">
            <v>2</v>
          </cell>
          <cell r="AZ377">
            <v>3</v>
          </cell>
          <cell r="BA377">
            <v>0</v>
          </cell>
          <cell r="BB377">
            <v>0</v>
          </cell>
          <cell r="BC377">
            <v>0</v>
          </cell>
          <cell r="BD377">
            <v>0</v>
          </cell>
          <cell r="BE377">
            <v>0</v>
          </cell>
          <cell r="BF377">
            <v>0</v>
          </cell>
          <cell r="BG377">
            <v>0</v>
          </cell>
          <cell r="BH377">
            <v>0</v>
          </cell>
        </row>
        <row r="378">
          <cell r="H378">
            <v>17571</v>
          </cell>
          <cell r="I378" t="str">
            <v>ANTIOQUIA DE BALSAPUERTO</v>
          </cell>
          <cell r="J378">
            <v>0</v>
          </cell>
          <cell r="K378">
            <v>2</v>
          </cell>
          <cell r="L378">
            <v>2</v>
          </cell>
          <cell r="M378">
            <v>0</v>
          </cell>
          <cell r="N378"/>
          <cell r="O378"/>
          <cell r="P378"/>
          <cell r="Q378"/>
          <cell r="R378"/>
          <cell r="S378"/>
          <cell r="T378"/>
          <cell r="U378"/>
          <cell r="V378">
            <v>4</v>
          </cell>
          <cell r="W378">
            <v>0</v>
          </cell>
          <cell r="X378">
            <v>0</v>
          </cell>
          <cell r="Y378">
            <v>0</v>
          </cell>
          <cell r="Z378">
            <v>0</v>
          </cell>
          <cell r="AA378"/>
          <cell r="AB378"/>
          <cell r="AC378"/>
          <cell r="AD378"/>
          <cell r="AE378"/>
          <cell r="AF378"/>
          <cell r="AG378"/>
          <cell r="AH378"/>
          <cell r="AI378">
            <v>0</v>
          </cell>
          <cell r="AJ378">
            <v>0</v>
          </cell>
          <cell r="AK378">
            <v>0</v>
          </cell>
          <cell r="AL378">
            <v>0</v>
          </cell>
          <cell r="AM378">
            <v>0</v>
          </cell>
          <cell r="AN378"/>
          <cell r="AO378"/>
          <cell r="AP378"/>
          <cell r="AQ378"/>
          <cell r="AR378"/>
          <cell r="AS378"/>
          <cell r="AT378"/>
          <cell r="AU378"/>
          <cell r="AV378">
            <v>0</v>
          </cell>
          <cell r="AW378">
            <v>0</v>
          </cell>
          <cell r="AX378">
            <v>2</v>
          </cell>
          <cell r="AY378">
            <v>2</v>
          </cell>
          <cell r="AZ378">
            <v>0</v>
          </cell>
          <cell r="BA378">
            <v>0</v>
          </cell>
          <cell r="BB378">
            <v>0</v>
          </cell>
          <cell r="BC378">
            <v>0</v>
          </cell>
          <cell r="BD378">
            <v>0</v>
          </cell>
          <cell r="BE378">
            <v>0</v>
          </cell>
          <cell r="BF378">
            <v>0</v>
          </cell>
          <cell r="BG378">
            <v>0</v>
          </cell>
          <cell r="BH378">
            <v>0</v>
          </cell>
        </row>
        <row r="379">
          <cell r="H379">
            <v>17572</v>
          </cell>
          <cell r="I379" t="str">
            <v>SAN MIGUEL DE YANAYACU</v>
          </cell>
          <cell r="J379">
            <v>0</v>
          </cell>
          <cell r="K379">
            <v>1</v>
          </cell>
          <cell r="L379">
            <v>1</v>
          </cell>
          <cell r="M379">
            <v>0</v>
          </cell>
          <cell r="N379"/>
          <cell r="O379"/>
          <cell r="P379"/>
          <cell r="Q379"/>
          <cell r="R379"/>
          <cell r="S379"/>
          <cell r="T379"/>
          <cell r="U379"/>
          <cell r="V379">
            <v>2</v>
          </cell>
          <cell r="W379">
            <v>0</v>
          </cell>
          <cell r="X379">
            <v>0</v>
          </cell>
          <cell r="Y379">
            <v>0</v>
          </cell>
          <cell r="Z379">
            <v>0</v>
          </cell>
          <cell r="AA379"/>
          <cell r="AB379"/>
          <cell r="AC379"/>
          <cell r="AD379"/>
          <cell r="AE379"/>
          <cell r="AF379"/>
          <cell r="AG379"/>
          <cell r="AH379"/>
          <cell r="AI379">
            <v>0</v>
          </cell>
          <cell r="AJ379">
            <v>0</v>
          </cell>
          <cell r="AK379">
            <v>0</v>
          </cell>
          <cell r="AL379">
            <v>0</v>
          </cell>
          <cell r="AM379">
            <v>0</v>
          </cell>
          <cell r="AN379"/>
          <cell r="AO379"/>
          <cell r="AP379"/>
          <cell r="AQ379"/>
          <cell r="AR379"/>
          <cell r="AS379"/>
          <cell r="AT379"/>
          <cell r="AU379"/>
          <cell r="AV379">
            <v>0</v>
          </cell>
          <cell r="AW379">
            <v>0</v>
          </cell>
          <cell r="AX379">
            <v>1</v>
          </cell>
          <cell r="AY379">
            <v>1</v>
          </cell>
          <cell r="AZ379">
            <v>0</v>
          </cell>
          <cell r="BA379">
            <v>0</v>
          </cell>
          <cell r="BB379">
            <v>0</v>
          </cell>
          <cell r="BC379">
            <v>0</v>
          </cell>
          <cell r="BD379">
            <v>0</v>
          </cell>
          <cell r="BE379">
            <v>0</v>
          </cell>
          <cell r="BF379">
            <v>0</v>
          </cell>
          <cell r="BG379">
            <v>0</v>
          </cell>
          <cell r="BH379">
            <v>0</v>
          </cell>
        </row>
        <row r="380">
          <cell r="H380">
            <v>17685</v>
          </cell>
          <cell r="I380" t="str">
            <v>HUATAPI DEL RIO HUALLAGA</v>
          </cell>
          <cell r="J380">
            <v>0</v>
          </cell>
          <cell r="K380">
            <v>0</v>
          </cell>
          <cell r="L380">
            <v>2</v>
          </cell>
          <cell r="M380">
            <v>0</v>
          </cell>
          <cell r="N380"/>
          <cell r="O380"/>
          <cell r="P380"/>
          <cell r="Q380"/>
          <cell r="R380"/>
          <cell r="S380"/>
          <cell r="T380"/>
          <cell r="U380"/>
          <cell r="V380">
            <v>2</v>
          </cell>
          <cell r="W380">
            <v>0</v>
          </cell>
          <cell r="X380">
            <v>0</v>
          </cell>
          <cell r="Y380">
            <v>0</v>
          </cell>
          <cell r="Z380">
            <v>0</v>
          </cell>
          <cell r="AA380"/>
          <cell r="AB380"/>
          <cell r="AC380"/>
          <cell r="AD380"/>
          <cell r="AE380"/>
          <cell r="AF380"/>
          <cell r="AG380"/>
          <cell r="AH380"/>
          <cell r="AI380">
            <v>0</v>
          </cell>
          <cell r="AJ380">
            <v>0</v>
          </cell>
          <cell r="AK380">
            <v>0</v>
          </cell>
          <cell r="AL380">
            <v>0</v>
          </cell>
          <cell r="AM380">
            <v>0</v>
          </cell>
          <cell r="AN380"/>
          <cell r="AO380"/>
          <cell r="AP380"/>
          <cell r="AQ380"/>
          <cell r="AR380"/>
          <cell r="AS380"/>
          <cell r="AT380"/>
          <cell r="AU380"/>
          <cell r="AV380">
            <v>0</v>
          </cell>
          <cell r="AW380">
            <v>0</v>
          </cell>
          <cell r="AX380">
            <v>0</v>
          </cell>
          <cell r="AY380">
            <v>2</v>
          </cell>
          <cell r="AZ380">
            <v>0</v>
          </cell>
          <cell r="BA380">
            <v>0</v>
          </cell>
          <cell r="BB380">
            <v>0</v>
          </cell>
          <cell r="BC380">
            <v>0</v>
          </cell>
          <cell r="BD380">
            <v>0</v>
          </cell>
          <cell r="BE380">
            <v>0</v>
          </cell>
          <cell r="BF380">
            <v>0</v>
          </cell>
          <cell r="BG380">
            <v>0</v>
          </cell>
          <cell r="BH380">
            <v>0</v>
          </cell>
        </row>
        <row r="381">
          <cell r="H381">
            <v>18148</v>
          </cell>
          <cell r="I381" t="str">
            <v>SANTA ISABEL DE COPAL</v>
          </cell>
          <cell r="J381">
            <v>1</v>
          </cell>
          <cell r="K381">
            <v>0</v>
          </cell>
          <cell r="L381">
            <v>0</v>
          </cell>
          <cell r="M381">
            <v>0</v>
          </cell>
          <cell r="N381"/>
          <cell r="O381"/>
          <cell r="P381"/>
          <cell r="Q381"/>
          <cell r="R381"/>
          <cell r="S381"/>
          <cell r="T381"/>
          <cell r="U381"/>
          <cell r="V381">
            <v>1</v>
          </cell>
          <cell r="W381">
            <v>0</v>
          </cell>
          <cell r="X381">
            <v>0</v>
          </cell>
          <cell r="Y381">
            <v>0</v>
          </cell>
          <cell r="Z381">
            <v>0</v>
          </cell>
          <cell r="AA381"/>
          <cell r="AB381"/>
          <cell r="AC381"/>
          <cell r="AD381"/>
          <cell r="AE381"/>
          <cell r="AF381"/>
          <cell r="AG381"/>
          <cell r="AH381"/>
          <cell r="AI381">
            <v>0</v>
          </cell>
          <cell r="AJ381">
            <v>0</v>
          </cell>
          <cell r="AK381">
            <v>0</v>
          </cell>
          <cell r="AL381">
            <v>0</v>
          </cell>
          <cell r="AM381">
            <v>0</v>
          </cell>
          <cell r="AN381"/>
          <cell r="AO381"/>
          <cell r="AP381"/>
          <cell r="AQ381"/>
          <cell r="AR381"/>
          <cell r="AS381"/>
          <cell r="AT381"/>
          <cell r="AU381"/>
          <cell r="AV381">
            <v>0</v>
          </cell>
          <cell r="AW381">
            <v>1</v>
          </cell>
          <cell r="AX381">
            <v>0</v>
          </cell>
          <cell r="AY381">
            <v>0</v>
          </cell>
          <cell r="AZ381">
            <v>0</v>
          </cell>
          <cell r="BA381">
            <v>0</v>
          </cell>
          <cell r="BB381">
            <v>0</v>
          </cell>
          <cell r="BC381">
            <v>0</v>
          </cell>
          <cell r="BD381">
            <v>0</v>
          </cell>
          <cell r="BE381">
            <v>0</v>
          </cell>
          <cell r="BF381">
            <v>0</v>
          </cell>
          <cell r="BG381">
            <v>0</v>
          </cell>
          <cell r="BH381">
            <v>0</v>
          </cell>
        </row>
        <row r="382">
          <cell r="H382">
            <v>18573</v>
          </cell>
          <cell r="I382" t="str">
            <v>VISTA ALEGRE DE EL ALTO TIGRE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/>
          <cell r="O382"/>
          <cell r="P382"/>
          <cell r="Q382"/>
          <cell r="R382"/>
          <cell r="S382"/>
          <cell r="T382"/>
          <cell r="U382"/>
          <cell r="V382">
            <v>0</v>
          </cell>
          <cell r="W382">
            <v>0</v>
          </cell>
          <cell r="X382">
            <v>0</v>
          </cell>
          <cell r="Y382">
            <v>0</v>
          </cell>
          <cell r="Z382">
            <v>0</v>
          </cell>
          <cell r="AA382"/>
          <cell r="AB382"/>
          <cell r="AC382"/>
          <cell r="AD382"/>
          <cell r="AE382"/>
          <cell r="AF382"/>
          <cell r="AG382"/>
          <cell r="AH382"/>
          <cell r="AI382">
            <v>0</v>
          </cell>
          <cell r="AJ382">
            <v>0</v>
          </cell>
          <cell r="AK382">
            <v>0</v>
          </cell>
          <cell r="AL382">
            <v>0</v>
          </cell>
          <cell r="AM382">
            <v>0</v>
          </cell>
          <cell r="AN382"/>
          <cell r="AO382"/>
          <cell r="AP382"/>
          <cell r="AQ382"/>
          <cell r="AR382"/>
          <cell r="AS382"/>
          <cell r="AT382"/>
          <cell r="AU382"/>
          <cell r="AV382">
            <v>0</v>
          </cell>
          <cell r="AW382">
            <v>0</v>
          </cell>
          <cell r="AX382">
            <v>0</v>
          </cell>
          <cell r="AY382">
            <v>0</v>
          </cell>
          <cell r="AZ382">
            <v>0</v>
          </cell>
          <cell r="BA382">
            <v>0</v>
          </cell>
          <cell r="BB382">
            <v>0</v>
          </cell>
          <cell r="BC382">
            <v>0</v>
          </cell>
          <cell r="BD382">
            <v>0</v>
          </cell>
          <cell r="BE382">
            <v>0</v>
          </cell>
          <cell r="BF382">
            <v>0</v>
          </cell>
          <cell r="BG382">
            <v>0</v>
          </cell>
          <cell r="BH382">
            <v>0</v>
          </cell>
        </row>
        <row r="383">
          <cell r="H383">
            <v>18666</v>
          </cell>
          <cell r="I383" t="str">
            <v>BOCA DEL COPA DEL RIO CORRIENTES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/>
          <cell r="O383"/>
          <cell r="P383"/>
          <cell r="Q383"/>
          <cell r="R383"/>
          <cell r="S383"/>
          <cell r="T383"/>
          <cell r="U383"/>
          <cell r="V383">
            <v>0</v>
          </cell>
          <cell r="W383">
            <v>0</v>
          </cell>
          <cell r="X383">
            <v>0</v>
          </cell>
          <cell r="Y383">
            <v>0</v>
          </cell>
          <cell r="Z383">
            <v>0</v>
          </cell>
          <cell r="AA383"/>
          <cell r="AB383"/>
          <cell r="AC383"/>
          <cell r="AD383"/>
          <cell r="AE383"/>
          <cell r="AF383"/>
          <cell r="AG383"/>
          <cell r="AH383"/>
          <cell r="AI383">
            <v>0</v>
          </cell>
          <cell r="AJ383">
            <v>0</v>
          </cell>
          <cell r="AK383">
            <v>0</v>
          </cell>
          <cell r="AL383">
            <v>0</v>
          </cell>
          <cell r="AM383">
            <v>0</v>
          </cell>
          <cell r="AN383"/>
          <cell r="AO383"/>
          <cell r="AP383"/>
          <cell r="AQ383"/>
          <cell r="AR383"/>
          <cell r="AS383"/>
          <cell r="AT383"/>
          <cell r="AU383"/>
          <cell r="AV383">
            <v>0</v>
          </cell>
          <cell r="AW383">
            <v>0</v>
          </cell>
          <cell r="AX383">
            <v>0</v>
          </cell>
          <cell r="AY383">
            <v>0</v>
          </cell>
          <cell r="AZ383">
            <v>0</v>
          </cell>
          <cell r="BA383">
            <v>0</v>
          </cell>
          <cell r="BB383">
            <v>0</v>
          </cell>
          <cell r="BC383">
            <v>0</v>
          </cell>
          <cell r="BD383">
            <v>0</v>
          </cell>
          <cell r="BE383">
            <v>0</v>
          </cell>
          <cell r="BF383">
            <v>0</v>
          </cell>
          <cell r="BG383">
            <v>0</v>
          </cell>
          <cell r="BH383">
            <v>0</v>
          </cell>
        </row>
        <row r="384">
          <cell r="H384">
            <v>18739</v>
          </cell>
          <cell r="I384" t="str">
            <v>NUEVO SAN MARTIN</v>
          </cell>
          <cell r="J384">
            <v>2</v>
          </cell>
          <cell r="K384">
            <v>0</v>
          </cell>
          <cell r="L384">
            <v>0</v>
          </cell>
          <cell r="M384">
            <v>0</v>
          </cell>
          <cell r="N384"/>
          <cell r="O384"/>
          <cell r="P384"/>
          <cell r="Q384"/>
          <cell r="R384"/>
          <cell r="S384"/>
          <cell r="T384"/>
          <cell r="U384"/>
          <cell r="V384">
            <v>2</v>
          </cell>
          <cell r="W384">
            <v>0</v>
          </cell>
          <cell r="X384">
            <v>0</v>
          </cell>
          <cell r="Y384">
            <v>0</v>
          </cell>
          <cell r="Z384">
            <v>0</v>
          </cell>
          <cell r="AA384"/>
          <cell r="AB384"/>
          <cell r="AC384"/>
          <cell r="AD384"/>
          <cell r="AE384"/>
          <cell r="AF384"/>
          <cell r="AG384"/>
          <cell r="AH384"/>
          <cell r="AI384">
            <v>0</v>
          </cell>
          <cell r="AJ384">
            <v>0</v>
          </cell>
          <cell r="AK384">
            <v>0</v>
          </cell>
          <cell r="AL384">
            <v>0</v>
          </cell>
          <cell r="AM384">
            <v>0</v>
          </cell>
          <cell r="AN384"/>
          <cell r="AO384"/>
          <cell r="AP384"/>
          <cell r="AQ384"/>
          <cell r="AR384"/>
          <cell r="AS384"/>
          <cell r="AT384"/>
          <cell r="AU384"/>
          <cell r="AV384">
            <v>0</v>
          </cell>
          <cell r="AW384">
            <v>2</v>
          </cell>
          <cell r="AX384">
            <v>0</v>
          </cell>
          <cell r="AY384">
            <v>0</v>
          </cell>
          <cell r="AZ384">
            <v>0</v>
          </cell>
          <cell r="BA384">
            <v>0</v>
          </cell>
          <cell r="BB384">
            <v>0</v>
          </cell>
          <cell r="BC384">
            <v>0</v>
          </cell>
          <cell r="BD384">
            <v>0</v>
          </cell>
          <cell r="BE384">
            <v>0</v>
          </cell>
          <cell r="BF384">
            <v>0</v>
          </cell>
          <cell r="BG384">
            <v>0</v>
          </cell>
          <cell r="BH384">
            <v>0</v>
          </cell>
        </row>
        <row r="385">
          <cell r="H385">
            <v>18740</v>
          </cell>
          <cell r="I385" t="str">
            <v>VALENCIA</v>
          </cell>
          <cell r="J385">
            <v>0</v>
          </cell>
          <cell r="K385">
            <v>1</v>
          </cell>
          <cell r="L385">
            <v>0</v>
          </cell>
          <cell r="M385">
            <v>0</v>
          </cell>
          <cell r="N385"/>
          <cell r="O385"/>
          <cell r="P385"/>
          <cell r="Q385"/>
          <cell r="R385"/>
          <cell r="S385"/>
          <cell r="T385"/>
          <cell r="U385"/>
          <cell r="V385">
            <v>1</v>
          </cell>
          <cell r="W385">
            <v>0</v>
          </cell>
          <cell r="X385">
            <v>0</v>
          </cell>
          <cell r="Y385">
            <v>0</v>
          </cell>
          <cell r="Z385">
            <v>0</v>
          </cell>
          <cell r="AA385"/>
          <cell r="AB385"/>
          <cell r="AC385"/>
          <cell r="AD385"/>
          <cell r="AE385"/>
          <cell r="AF385"/>
          <cell r="AG385"/>
          <cell r="AH385"/>
          <cell r="AI385">
            <v>0</v>
          </cell>
          <cell r="AJ385">
            <v>0</v>
          </cell>
          <cell r="AK385">
            <v>0</v>
          </cell>
          <cell r="AL385">
            <v>0</v>
          </cell>
          <cell r="AM385">
            <v>0</v>
          </cell>
          <cell r="AN385"/>
          <cell r="AO385"/>
          <cell r="AP385"/>
          <cell r="AQ385"/>
          <cell r="AR385"/>
          <cell r="AS385"/>
          <cell r="AT385"/>
          <cell r="AU385"/>
          <cell r="AV385">
            <v>0</v>
          </cell>
          <cell r="AW385">
            <v>0</v>
          </cell>
          <cell r="AX385">
            <v>1</v>
          </cell>
          <cell r="AY385">
            <v>0</v>
          </cell>
          <cell r="AZ385">
            <v>0</v>
          </cell>
          <cell r="BA385">
            <v>0</v>
          </cell>
          <cell r="BB385">
            <v>0</v>
          </cell>
          <cell r="BC385">
            <v>0</v>
          </cell>
          <cell r="BD385">
            <v>0</v>
          </cell>
          <cell r="BE385">
            <v>0</v>
          </cell>
          <cell r="BF385">
            <v>0</v>
          </cell>
          <cell r="BG385">
            <v>0</v>
          </cell>
          <cell r="BH385">
            <v>0</v>
          </cell>
        </row>
        <row r="386">
          <cell r="H386">
            <v>18741</v>
          </cell>
          <cell r="I386" t="str">
            <v>JOSE OLAYA DEL RIO CORRIENTES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/>
          <cell r="O386"/>
          <cell r="P386"/>
          <cell r="Q386"/>
          <cell r="R386"/>
          <cell r="S386"/>
          <cell r="T386"/>
          <cell r="U386"/>
          <cell r="V386">
            <v>0</v>
          </cell>
          <cell r="W386">
            <v>0</v>
          </cell>
          <cell r="X386">
            <v>0</v>
          </cell>
          <cell r="Y386">
            <v>0</v>
          </cell>
          <cell r="Z386">
            <v>0</v>
          </cell>
          <cell r="AA386"/>
          <cell r="AB386"/>
          <cell r="AC386"/>
          <cell r="AD386"/>
          <cell r="AE386"/>
          <cell r="AF386"/>
          <cell r="AG386"/>
          <cell r="AH386"/>
          <cell r="AI386">
            <v>0</v>
          </cell>
          <cell r="AJ386">
            <v>0</v>
          </cell>
          <cell r="AK386">
            <v>0</v>
          </cell>
          <cell r="AL386">
            <v>0</v>
          </cell>
          <cell r="AM386">
            <v>0</v>
          </cell>
          <cell r="AN386"/>
          <cell r="AO386"/>
          <cell r="AP386"/>
          <cell r="AQ386"/>
          <cell r="AR386"/>
          <cell r="AS386"/>
          <cell r="AT386"/>
          <cell r="AU386"/>
          <cell r="AV386">
            <v>0</v>
          </cell>
          <cell r="AW386">
            <v>0</v>
          </cell>
          <cell r="AX386">
            <v>0</v>
          </cell>
          <cell r="AY386">
            <v>0</v>
          </cell>
          <cell r="AZ386">
            <v>0</v>
          </cell>
          <cell r="BA386">
            <v>0</v>
          </cell>
          <cell r="BB386">
            <v>0</v>
          </cell>
          <cell r="BC386">
            <v>0</v>
          </cell>
          <cell r="BD386">
            <v>0</v>
          </cell>
          <cell r="BE386">
            <v>0</v>
          </cell>
          <cell r="BF386">
            <v>0</v>
          </cell>
          <cell r="BG386">
            <v>0</v>
          </cell>
          <cell r="BH386">
            <v>0</v>
          </cell>
        </row>
        <row r="387">
          <cell r="H387">
            <v>21146</v>
          </cell>
          <cell r="I387" t="str">
            <v>SAMU DIRESA LORETO-CPCED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/>
          <cell r="O387"/>
          <cell r="P387"/>
          <cell r="Q387"/>
          <cell r="R387"/>
          <cell r="S387"/>
          <cell r="T387"/>
          <cell r="U387"/>
          <cell r="V387">
            <v>0</v>
          </cell>
          <cell r="W387">
            <v>0</v>
          </cell>
          <cell r="X387">
            <v>0</v>
          </cell>
          <cell r="Y387">
            <v>0</v>
          </cell>
          <cell r="Z387">
            <v>0</v>
          </cell>
          <cell r="AA387"/>
          <cell r="AB387"/>
          <cell r="AC387"/>
          <cell r="AD387"/>
          <cell r="AE387"/>
          <cell r="AF387"/>
          <cell r="AG387"/>
          <cell r="AH387"/>
          <cell r="AI387">
            <v>0</v>
          </cell>
          <cell r="AJ387">
            <v>0</v>
          </cell>
          <cell r="AK387">
            <v>0</v>
          </cell>
          <cell r="AL387">
            <v>0</v>
          </cell>
          <cell r="AM387">
            <v>0</v>
          </cell>
          <cell r="AN387"/>
          <cell r="AO387"/>
          <cell r="AP387"/>
          <cell r="AQ387"/>
          <cell r="AR387"/>
          <cell r="AS387"/>
          <cell r="AT387"/>
          <cell r="AU387"/>
          <cell r="AV387">
            <v>0</v>
          </cell>
          <cell r="AW387">
            <v>0</v>
          </cell>
          <cell r="AX387">
            <v>0</v>
          </cell>
          <cell r="AY387">
            <v>0</v>
          </cell>
          <cell r="AZ387">
            <v>0</v>
          </cell>
          <cell r="BA387">
            <v>0</v>
          </cell>
          <cell r="BB387">
            <v>0</v>
          </cell>
          <cell r="BC387">
            <v>0</v>
          </cell>
          <cell r="BD387">
            <v>0</v>
          </cell>
          <cell r="BE387">
            <v>0</v>
          </cell>
          <cell r="BF387">
            <v>0</v>
          </cell>
          <cell r="BG387">
            <v>0</v>
          </cell>
          <cell r="BH387">
            <v>0</v>
          </cell>
        </row>
        <row r="388">
          <cell r="H388">
            <v>21334</v>
          </cell>
          <cell r="I388" t="str">
            <v>SANTA RITA DE NANAY</v>
          </cell>
          <cell r="J388">
            <v>3</v>
          </cell>
          <cell r="K388">
            <v>1</v>
          </cell>
          <cell r="L388">
            <v>9</v>
          </cell>
          <cell r="M388">
            <v>3</v>
          </cell>
          <cell r="N388"/>
          <cell r="O388"/>
          <cell r="P388"/>
          <cell r="Q388"/>
          <cell r="R388"/>
          <cell r="S388"/>
          <cell r="T388"/>
          <cell r="U388"/>
          <cell r="V388">
            <v>16</v>
          </cell>
          <cell r="W388">
            <v>0</v>
          </cell>
          <cell r="X388">
            <v>0</v>
          </cell>
          <cell r="Y388">
            <v>0</v>
          </cell>
          <cell r="Z388">
            <v>0</v>
          </cell>
          <cell r="AA388"/>
          <cell r="AB388"/>
          <cell r="AC388"/>
          <cell r="AD388"/>
          <cell r="AE388"/>
          <cell r="AF388"/>
          <cell r="AG388"/>
          <cell r="AH388"/>
          <cell r="AI388">
            <v>0</v>
          </cell>
          <cell r="AJ388">
            <v>0</v>
          </cell>
          <cell r="AK388">
            <v>0</v>
          </cell>
          <cell r="AL388">
            <v>0</v>
          </cell>
          <cell r="AM388">
            <v>0</v>
          </cell>
          <cell r="AN388"/>
          <cell r="AO388"/>
          <cell r="AP388"/>
          <cell r="AQ388"/>
          <cell r="AR388"/>
          <cell r="AS388"/>
          <cell r="AT388"/>
          <cell r="AU388"/>
          <cell r="AV388">
            <v>0</v>
          </cell>
          <cell r="AW388">
            <v>3</v>
          </cell>
          <cell r="AX388">
            <v>1</v>
          </cell>
          <cell r="AY388">
            <v>9</v>
          </cell>
          <cell r="AZ388">
            <v>3</v>
          </cell>
          <cell r="BA388">
            <v>0</v>
          </cell>
          <cell r="BB388">
            <v>0</v>
          </cell>
          <cell r="BC388">
            <v>0</v>
          </cell>
          <cell r="BD388">
            <v>0</v>
          </cell>
          <cell r="BE388">
            <v>0</v>
          </cell>
          <cell r="BF388">
            <v>0</v>
          </cell>
          <cell r="BG388">
            <v>0</v>
          </cell>
          <cell r="BH388">
            <v>0</v>
          </cell>
        </row>
        <row r="389">
          <cell r="H389">
            <v>21348</v>
          </cell>
          <cell r="I389" t="str">
            <v>SAN FELIPE</v>
          </cell>
          <cell r="J389">
            <v>0</v>
          </cell>
          <cell r="K389">
            <v>2</v>
          </cell>
          <cell r="L389">
            <v>1</v>
          </cell>
          <cell r="M389">
            <v>0</v>
          </cell>
          <cell r="N389"/>
          <cell r="O389"/>
          <cell r="P389"/>
          <cell r="Q389"/>
          <cell r="R389"/>
          <cell r="S389"/>
          <cell r="T389"/>
          <cell r="U389"/>
          <cell r="V389">
            <v>3</v>
          </cell>
          <cell r="W389">
            <v>0</v>
          </cell>
          <cell r="X389">
            <v>0</v>
          </cell>
          <cell r="Y389">
            <v>0</v>
          </cell>
          <cell r="Z389">
            <v>0</v>
          </cell>
          <cell r="AA389"/>
          <cell r="AB389"/>
          <cell r="AC389"/>
          <cell r="AD389"/>
          <cell r="AE389"/>
          <cell r="AF389"/>
          <cell r="AG389"/>
          <cell r="AH389"/>
          <cell r="AI389">
            <v>0</v>
          </cell>
          <cell r="AJ389">
            <v>0</v>
          </cell>
          <cell r="AK389">
            <v>0</v>
          </cell>
          <cell r="AL389">
            <v>0</v>
          </cell>
          <cell r="AM389">
            <v>0</v>
          </cell>
          <cell r="AN389"/>
          <cell r="AO389"/>
          <cell r="AP389"/>
          <cell r="AQ389"/>
          <cell r="AR389"/>
          <cell r="AS389"/>
          <cell r="AT389"/>
          <cell r="AU389"/>
          <cell r="AV389">
            <v>0</v>
          </cell>
          <cell r="AW389">
            <v>0</v>
          </cell>
          <cell r="AX389">
            <v>2</v>
          </cell>
          <cell r="AY389">
            <v>1</v>
          </cell>
          <cell r="AZ389">
            <v>0</v>
          </cell>
          <cell r="BA389">
            <v>0</v>
          </cell>
          <cell r="BB389">
            <v>0</v>
          </cell>
          <cell r="BC389">
            <v>0</v>
          </cell>
          <cell r="BD389">
            <v>0</v>
          </cell>
          <cell r="BE389">
            <v>0</v>
          </cell>
          <cell r="BF389">
            <v>0</v>
          </cell>
          <cell r="BG389">
            <v>0</v>
          </cell>
          <cell r="BH389">
            <v>0</v>
          </cell>
        </row>
        <row r="390">
          <cell r="H390">
            <v>21349</v>
          </cell>
          <cell r="I390" t="str">
            <v>SAN ISIDRO</v>
          </cell>
          <cell r="J390">
            <v>0</v>
          </cell>
          <cell r="K390">
            <v>2</v>
          </cell>
          <cell r="L390">
            <v>2</v>
          </cell>
          <cell r="M390">
            <v>0</v>
          </cell>
          <cell r="N390"/>
          <cell r="O390"/>
          <cell r="P390"/>
          <cell r="Q390"/>
          <cell r="R390"/>
          <cell r="S390"/>
          <cell r="T390"/>
          <cell r="U390"/>
          <cell r="V390">
            <v>4</v>
          </cell>
          <cell r="W390">
            <v>0</v>
          </cell>
          <cell r="X390">
            <v>0</v>
          </cell>
          <cell r="Y390">
            <v>0</v>
          </cell>
          <cell r="Z390">
            <v>0</v>
          </cell>
          <cell r="AA390"/>
          <cell r="AB390"/>
          <cell r="AC390"/>
          <cell r="AD390"/>
          <cell r="AE390"/>
          <cell r="AF390"/>
          <cell r="AG390"/>
          <cell r="AH390"/>
          <cell r="AI390">
            <v>0</v>
          </cell>
          <cell r="AJ390">
            <v>0</v>
          </cell>
          <cell r="AK390">
            <v>0</v>
          </cell>
          <cell r="AL390">
            <v>0</v>
          </cell>
          <cell r="AM390">
            <v>0</v>
          </cell>
          <cell r="AN390"/>
          <cell r="AO390"/>
          <cell r="AP390"/>
          <cell r="AQ390"/>
          <cell r="AR390"/>
          <cell r="AS390"/>
          <cell r="AT390"/>
          <cell r="AU390"/>
          <cell r="AV390">
            <v>0</v>
          </cell>
          <cell r="AW390">
            <v>0</v>
          </cell>
          <cell r="AX390">
            <v>2</v>
          </cell>
          <cell r="AY390">
            <v>2</v>
          </cell>
          <cell r="AZ390">
            <v>0</v>
          </cell>
          <cell r="BA390">
            <v>0</v>
          </cell>
          <cell r="BB390">
            <v>0</v>
          </cell>
          <cell r="BC390">
            <v>0</v>
          </cell>
          <cell r="BD390">
            <v>0</v>
          </cell>
          <cell r="BE390">
            <v>0</v>
          </cell>
          <cell r="BF390">
            <v>0</v>
          </cell>
          <cell r="BG390">
            <v>0</v>
          </cell>
          <cell r="BH390">
            <v>0</v>
          </cell>
        </row>
        <row r="391">
          <cell r="H391">
            <v>21486</v>
          </cell>
          <cell r="I391" t="str">
            <v>TUCUNARE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/>
          <cell r="O391"/>
          <cell r="P391"/>
          <cell r="Q391"/>
          <cell r="R391"/>
          <cell r="S391"/>
          <cell r="T391"/>
          <cell r="U391"/>
          <cell r="V391">
            <v>0</v>
          </cell>
          <cell r="W391">
            <v>0</v>
          </cell>
          <cell r="X391">
            <v>0</v>
          </cell>
          <cell r="Y391">
            <v>0</v>
          </cell>
          <cell r="Z391">
            <v>0</v>
          </cell>
          <cell r="AA391"/>
          <cell r="AB391"/>
          <cell r="AC391"/>
          <cell r="AD391"/>
          <cell r="AE391"/>
          <cell r="AF391"/>
          <cell r="AG391"/>
          <cell r="AH391"/>
          <cell r="AI391">
            <v>0</v>
          </cell>
          <cell r="AJ391">
            <v>0</v>
          </cell>
          <cell r="AK391">
            <v>0</v>
          </cell>
          <cell r="AL391">
            <v>0</v>
          </cell>
          <cell r="AM391">
            <v>0</v>
          </cell>
          <cell r="AN391"/>
          <cell r="AO391"/>
          <cell r="AP391"/>
          <cell r="AQ391"/>
          <cell r="AR391"/>
          <cell r="AS391"/>
          <cell r="AT391"/>
          <cell r="AU391"/>
          <cell r="AV391">
            <v>0</v>
          </cell>
          <cell r="AW391">
            <v>0</v>
          </cell>
          <cell r="AX391">
            <v>0</v>
          </cell>
          <cell r="AY391">
            <v>0</v>
          </cell>
          <cell r="AZ391">
            <v>0</v>
          </cell>
          <cell r="BA391">
            <v>0</v>
          </cell>
          <cell r="BB391">
            <v>0</v>
          </cell>
          <cell r="BC391">
            <v>0</v>
          </cell>
          <cell r="BD391">
            <v>0</v>
          </cell>
          <cell r="BE391">
            <v>0</v>
          </cell>
          <cell r="BF391">
            <v>0</v>
          </cell>
          <cell r="BG391">
            <v>0</v>
          </cell>
          <cell r="BH391">
            <v>0</v>
          </cell>
        </row>
        <row r="392">
          <cell r="H392">
            <v>24047</v>
          </cell>
          <cell r="I392" t="str">
            <v>BUEN JESUS DE PAZ</v>
          </cell>
          <cell r="J392">
            <v>5</v>
          </cell>
          <cell r="K392">
            <v>1</v>
          </cell>
          <cell r="L392">
            <v>0</v>
          </cell>
          <cell r="M392">
            <v>0</v>
          </cell>
          <cell r="N392"/>
          <cell r="O392"/>
          <cell r="P392"/>
          <cell r="Q392"/>
          <cell r="R392"/>
          <cell r="S392"/>
          <cell r="T392"/>
          <cell r="U392"/>
          <cell r="V392">
            <v>6</v>
          </cell>
          <cell r="W392">
            <v>0</v>
          </cell>
          <cell r="X392">
            <v>0</v>
          </cell>
          <cell r="Y392">
            <v>0</v>
          </cell>
          <cell r="Z392">
            <v>0</v>
          </cell>
          <cell r="AA392"/>
          <cell r="AB392"/>
          <cell r="AC392"/>
          <cell r="AD392"/>
          <cell r="AE392"/>
          <cell r="AF392"/>
          <cell r="AG392"/>
          <cell r="AH392"/>
          <cell r="AI392">
            <v>0</v>
          </cell>
          <cell r="AJ392">
            <v>0</v>
          </cell>
          <cell r="AK392">
            <v>0</v>
          </cell>
          <cell r="AL392">
            <v>0</v>
          </cell>
          <cell r="AM392">
            <v>0</v>
          </cell>
          <cell r="AN392"/>
          <cell r="AO392"/>
          <cell r="AP392"/>
          <cell r="AQ392"/>
          <cell r="AR392"/>
          <cell r="AS392"/>
          <cell r="AT392"/>
          <cell r="AU392"/>
          <cell r="AV392">
            <v>0</v>
          </cell>
          <cell r="AW392">
            <v>5</v>
          </cell>
          <cell r="AX392">
            <v>1</v>
          </cell>
          <cell r="AY392">
            <v>0</v>
          </cell>
          <cell r="AZ392">
            <v>0</v>
          </cell>
          <cell r="BA392">
            <v>0</v>
          </cell>
          <cell r="BB392">
            <v>0</v>
          </cell>
          <cell r="BC392">
            <v>0</v>
          </cell>
          <cell r="BD392">
            <v>0</v>
          </cell>
          <cell r="BE392">
            <v>0</v>
          </cell>
          <cell r="BF392">
            <v>0</v>
          </cell>
          <cell r="BG392">
            <v>0</v>
          </cell>
          <cell r="BH392">
            <v>0</v>
          </cell>
        </row>
        <row r="393">
          <cell r="H393">
            <v>24407</v>
          </cell>
          <cell r="I393" t="str">
            <v>CONSTANCIA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/>
          <cell r="O393"/>
          <cell r="P393"/>
          <cell r="Q393"/>
          <cell r="R393"/>
          <cell r="S393"/>
          <cell r="T393"/>
          <cell r="U393"/>
          <cell r="V393">
            <v>0</v>
          </cell>
          <cell r="W393">
            <v>0</v>
          </cell>
          <cell r="X393">
            <v>0</v>
          </cell>
          <cell r="Y393">
            <v>0</v>
          </cell>
          <cell r="Z393">
            <v>0</v>
          </cell>
          <cell r="AA393"/>
          <cell r="AB393"/>
          <cell r="AC393"/>
          <cell r="AD393"/>
          <cell r="AE393"/>
          <cell r="AF393"/>
          <cell r="AG393"/>
          <cell r="AH393"/>
          <cell r="AI393">
            <v>0</v>
          </cell>
          <cell r="AJ393">
            <v>0</v>
          </cell>
          <cell r="AK393">
            <v>0</v>
          </cell>
          <cell r="AL393">
            <v>0</v>
          </cell>
          <cell r="AM393">
            <v>0</v>
          </cell>
          <cell r="AN393"/>
          <cell r="AO393"/>
          <cell r="AP393"/>
          <cell r="AQ393"/>
          <cell r="AR393"/>
          <cell r="AS393"/>
          <cell r="AT393"/>
          <cell r="AU393"/>
          <cell r="AV393">
            <v>0</v>
          </cell>
          <cell r="AW393">
            <v>0</v>
          </cell>
          <cell r="AX393">
            <v>0</v>
          </cell>
          <cell r="AY393">
            <v>0</v>
          </cell>
          <cell r="AZ393">
            <v>0</v>
          </cell>
          <cell r="BA393">
            <v>0</v>
          </cell>
          <cell r="BB393">
            <v>0</v>
          </cell>
          <cell r="BC393">
            <v>0</v>
          </cell>
          <cell r="BD393">
            <v>0</v>
          </cell>
          <cell r="BE393">
            <v>0</v>
          </cell>
          <cell r="BF393">
            <v>0</v>
          </cell>
          <cell r="BG393">
            <v>0</v>
          </cell>
          <cell r="BH393">
            <v>0</v>
          </cell>
        </row>
        <row r="394">
          <cell r="H394">
            <v>24414</v>
          </cell>
          <cell r="I394" t="str">
            <v>NUEVO PROGRESO DEL DATEM DEL MARAÑON</v>
          </cell>
          <cell r="J394">
            <v>1</v>
          </cell>
          <cell r="K394">
            <v>5</v>
          </cell>
          <cell r="L394">
            <v>2</v>
          </cell>
          <cell r="M394">
            <v>0</v>
          </cell>
          <cell r="N394"/>
          <cell r="O394"/>
          <cell r="P394"/>
          <cell r="Q394"/>
          <cell r="R394"/>
          <cell r="S394"/>
          <cell r="T394"/>
          <cell r="U394"/>
          <cell r="V394">
            <v>8</v>
          </cell>
          <cell r="W394">
            <v>0</v>
          </cell>
          <cell r="X394">
            <v>0</v>
          </cell>
          <cell r="Y394">
            <v>0</v>
          </cell>
          <cell r="Z394">
            <v>0</v>
          </cell>
          <cell r="AA394"/>
          <cell r="AB394"/>
          <cell r="AC394"/>
          <cell r="AD394"/>
          <cell r="AE394"/>
          <cell r="AF394"/>
          <cell r="AG394"/>
          <cell r="AH394"/>
          <cell r="AI394">
            <v>0</v>
          </cell>
          <cell r="AJ394">
            <v>0</v>
          </cell>
          <cell r="AK394">
            <v>0</v>
          </cell>
          <cell r="AL394">
            <v>0</v>
          </cell>
          <cell r="AM394">
            <v>0</v>
          </cell>
          <cell r="AN394"/>
          <cell r="AO394"/>
          <cell r="AP394"/>
          <cell r="AQ394"/>
          <cell r="AR394"/>
          <cell r="AS394"/>
          <cell r="AT394"/>
          <cell r="AU394"/>
          <cell r="AV394">
            <v>0</v>
          </cell>
          <cell r="AW394">
            <v>1</v>
          </cell>
          <cell r="AX394">
            <v>5</v>
          </cell>
          <cell r="AY394">
            <v>2</v>
          </cell>
          <cell r="AZ394">
            <v>0</v>
          </cell>
          <cell r="BA394">
            <v>0</v>
          </cell>
          <cell r="BB394">
            <v>0</v>
          </cell>
          <cell r="BC394">
            <v>0</v>
          </cell>
          <cell r="BD394">
            <v>0</v>
          </cell>
          <cell r="BE394">
            <v>0</v>
          </cell>
          <cell r="BF394">
            <v>0</v>
          </cell>
          <cell r="BG394">
            <v>0</v>
          </cell>
          <cell r="BH394">
            <v>0</v>
          </cell>
        </row>
        <row r="395">
          <cell r="H395">
            <v>25007</v>
          </cell>
          <cell r="I395" t="str">
            <v>ROCA FUERTE DE PARINARI</v>
          </cell>
          <cell r="J395">
            <v>4</v>
          </cell>
          <cell r="K395">
            <v>2</v>
          </cell>
          <cell r="L395">
            <v>3</v>
          </cell>
          <cell r="M395">
            <v>2</v>
          </cell>
          <cell r="N395"/>
          <cell r="O395"/>
          <cell r="P395"/>
          <cell r="Q395"/>
          <cell r="R395"/>
          <cell r="S395"/>
          <cell r="T395"/>
          <cell r="U395"/>
          <cell r="V395">
            <v>11</v>
          </cell>
          <cell r="W395">
            <v>0</v>
          </cell>
          <cell r="X395">
            <v>0</v>
          </cell>
          <cell r="Y395">
            <v>0</v>
          </cell>
          <cell r="Z395">
            <v>0</v>
          </cell>
          <cell r="AA395"/>
          <cell r="AB395"/>
          <cell r="AC395"/>
          <cell r="AD395"/>
          <cell r="AE395"/>
          <cell r="AF395"/>
          <cell r="AG395"/>
          <cell r="AH395"/>
          <cell r="AI395">
            <v>0</v>
          </cell>
          <cell r="AJ395">
            <v>0</v>
          </cell>
          <cell r="AK395">
            <v>0</v>
          </cell>
          <cell r="AL395">
            <v>0</v>
          </cell>
          <cell r="AM395">
            <v>0</v>
          </cell>
          <cell r="AN395"/>
          <cell r="AO395"/>
          <cell r="AP395"/>
          <cell r="AQ395"/>
          <cell r="AR395"/>
          <cell r="AS395"/>
          <cell r="AT395"/>
          <cell r="AU395"/>
          <cell r="AV395">
            <v>0</v>
          </cell>
          <cell r="AW395">
            <v>4</v>
          </cell>
          <cell r="AX395">
            <v>2</v>
          </cell>
          <cell r="AY395">
            <v>3</v>
          </cell>
          <cell r="AZ395">
            <v>2</v>
          </cell>
          <cell r="BA395">
            <v>0</v>
          </cell>
          <cell r="BB395">
            <v>0</v>
          </cell>
          <cell r="BC395">
            <v>0</v>
          </cell>
          <cell r="BD395">
            <v>0</v>
          </cell>
          <cell r="BE395">
            <v>0</v>
          </cell>
          <cell r="BF395">
            <v>0</v>
          </cell>
          <cell r="BG395">
            <v>0</v>
          </cell>
          <cell r="BH395">
            <v>0</v>
          </cell>
        </row>
        <row r="396">
          <cell r="H396">
            <v>25127</v>
          </cell>
          <cell r="I396" t="str">
            <v>SANTA ROSA DE SARAMIRIZA</v>
          </cell>
          <cell r="J396">
            <v>11</v>
          </cell>
          <cell r="K396">
            <v>0</v>
          </cell>
          <cell r="L396">
            <v>0</v>
          </cell>
          <cell r="M396">
            <v>0</v>
          </cell>
          <cell r="N396"/>
          <cell r="O396"/>
          <cell r="P396"/>
          <cell r="Q396"/>
          <cell r="R396"/>
          <cell r="S396"/>
          <cell r="T396"/>
          <cell r="U396"/>
          <cell r="V396">
            <v>11</v>
          </cell>
          <cell r="W396">
            <v>0</v>
          </cell>
          <cell r="X396">
            <v>0</v>
          </cell>
          <cell r="Y396">
            <v>0</v>
          </cell>
          <cell r="Z396">
            <v>0</v>
          </cell>
          <cell r="AA396"/>
          <cell r="AB396"/>
          <cell r="AC396"/>
          <cell r="AD396"/>
          <cell r="AE396"/>
          <cell r="AF396"/>
          <cell r="AG396"/>
          <cell r="AH396"/>
          <cell r="AI396">
            <v>0</v>
          </cell>
          <cell r="AJ396">
            <v>0</v>
          </cell>
          <cell r="AK396">
            <v>0</v>
          </cell>
          <cell r="AL396">
            <v>0</v>
          </cell>
          <cell r="AM396">
            <v>0</v>
          </cell>
          <cell r="AN396"/>
          <cell r="AO396"/>
          <cell r="AP396"/>
          <cell r="AQ396"/>
          <cell r="AR396"/>
          <cell r="AS396"/>
          <cell r="AT396"/>
          <cell r="AU396"/>
          <cell r="AV396">
            <v>0</v>
          </cell>
          <cell r="AW396">
            <v>11</v>
          </cell>
          <cell r="AX396">
            <v>0</v>
          </cell>
          <cell r="AY396">
            <v>0</v>
          </cell>
          <cell r="AZ396">
            <v>0</v>
          </cell>
          <cell r="BA396">
            <v>0</v>
          </cell>
          <cell r="BB396">
            <v>0</v>
          </cell>
          <cell r="BC396">
            <v>0</v>
          </cell>
          <cell r="BD396">
            <v>0</v>
          </cell>
          <cell r="BE396">
            <v>0</v>
          </cell>
          <cell r="BF396">
            <v>0</v>
          </cell>
          <cell r="BG396">
            <v>0</v>
          </cell>
          <cell r="BH396">
            <v>0</v>
          </cell>
        </row>
        <row r="397">
          <cell r="H397">
            <v>25338</v>
          </cell>
          <cell r="I397" t="str">
            <v>VISTA ALEGRE DE JEBEROS</v>
          </cell>
          <cell r="J397">
            <v>3</v>
          </cell>
          <cell r="K397">
            <v>0</v>
          </cell>
          <cell r="L397">
            <v>2</v>
          </cell>
          <cell r="M397">
            <v>2</v>
          </cell>
          <cell r="N397"/>
          <cell r="O397"/>
          <cell r="P397"/>
          <cell r="Q397"/>
          <cell r="R397"/>
          <cell r="S397"/>
          <cell r="T397"/>
          <cell r="U397"/>
          <cell r="V397">
            <v>7</v>
          </cell>
          <cell r="W397">
            <v>0</v>
          </cell>
          <cell r="X397">
            <v>0</v>
          </cell>
          <cell r="Y397">
            <v>0</v>
          </cell>
          <cell r="Z397">
            <v>0</v>
          </cell>
          <cell r="AA397"/>
          <cell r="AB397"/>
          <cell r="AC397"/>
          <cell r="AD397"/>
          <cell r="AE397"/>
          <cell r="AF397"/>
          <cell r="AG397"/>
          <cell r="AH397"/>
          <cell r="AI397">
            <v>0</v>
          </cell>
          <cell r="AJ397">
            <v>0</v>
          </cell>
          <cell r="AK397">
            <v>0</v>
          </cell>
          <cell r="AL397">
            <v>0</v>
          </cell>
          <cell r="AM397">
            <v>0</v>
          </cell>
          <cell r="AN397"/>
          <cell r="AO397"/>
          <cell r="AP397"/>
          <cell r="AQ397"/>
          <cell r="AR397"/>
          <cell r="AS397"/>
          <cell r="AT397"/>
          <cell r="AU397"/>
          <cell r="AV397">
            <v>0</v>
          </cell>
          <cell r="AW397">
            <v>3</v>
          </cell>
          <cell r="AX397">
            <v>0</v>
          </cell>
          <cell r="AY397">
            <v>2</v>
          </cell>
          <cell r="AZ397">
            <v>2</v>
          </cell>
          <cell r="BA397">
            <v>0</v>
          </cell>
          <cell r="BB397">
            <v>0</v>
          </cell>
          <cell r="BC397">
            <v>0</v>
          </cell>
          <cell r="BD397">
            <v>0</v>
          </cell>
          <cell r="BE397">
            <v>0</v>
          </cell>
          <cell r="BF397">
            <v>0</v>
          </cell>
          <cell r="BG397">
            <v>0</v>
          </cell>
          <cell r="BH397">
            <v>0</v>
          </cell>
        </row>
        <row r="398">
          <cell r="H398">
            <v>25340</v>
          </cell>
          <cell r="I398" t="str">
            <v>SAN MIGUEL DE TENIENTE CESAR LOPEZ ROJAS</v>
          </cell>
          <cell r="J398">
            <v>2</v>
          </cell>
          <cell r="K398">
            <v>5</v>
          </cell>
          <cell r="L398">
            <v>1</v>
          </cell>
          <cell r="M398">
            <v>0</v>
          </cell>
          <cell r="N398"/>
          <cell r="O398"/>
          <cell r="P398"/>
          <cell r="Q398"/>
          <cell r="R398"/>
          <cell r="S398"/>
          <cell r="T398"/>
          <cell r="U398"/>
          <cell r="V398">
            <v>8</v>
          </cell>
          <cell r="W398">
            <v>0</v>
          </cell>
          <cell r="X398">
            <v>0</v>
          </cell>
          <cell r="Y398">
            <v>0</v>
          </cell>
          <cell r="Z398">
            <v>0</v>
          </cell>
          <cell r="AA398"/>
          <cell r="AB398"/>
          <cell r="AC398"/>
          <cell r="AD398"/>
          <cell r="AE398"/>
          <cell r="AF398"/>
          <cell r="AG398"/>
          <cell r="AH398"/>
          <cell r="AI398">
            <v>0</v>
          </cell>
          <cell r="AJ398">
            <v>0</v>
          </cell>
          <cell r="AK398">
            <v>0</v>
          </cell>
          <cell r="AL398">
            <v>0</v>
          </cell>
          <cell r="AM398">
            <v>0</v>
          </cell>
          <cell r="AN398"/>
          <cell r="AO398"/>
          <cell r="AP398"/>
          <cell r="AQ398"/>
          <cell r="AR398"/>
          <cell r="AS398"/>
          <cell r="AT398"/>
          <cell r="AU398"/>
          <cell r="AV398">
            <v>0</v>
          </cell>
          <cell r="AW398">
            <v>2</v>
          </cell>
          <cell r="AX398">
            <v>5</v>
          </cell>
          <cell r="AY398">
            <v>1</v>
          </cell>
          <cell r="AZ398">
            <v>0</v>
          </cell>
          <cell r="BA398">
            <v>0</v>
          </cell>
          <cell r="BB398">
            <v>0</v>
          </cell>
          <cell r="BC398">
            <v>0</v>
          </cell>
          <cell r="BD398">
            <v>0</v>
          </cell>
          <cell r="BE398">
            <v>0</v>
          </cell>
          <cell r="BF398">
            <v>0</v>
          </cell>
          <cell r="BG398">
            <v>0</v>
          </cell>
          <cell r="BH398">
            <v>0</v>
          </cell>
        </row>
        <row r="399">
          <cell r="H399">
            <v>25343</v>
          </cell>
          <cell r="I399" t="str">
            <v>BETHEL DE JEBEROS</v>
          </cell>
          <cell r="J399">
            <v>6</v>
          </cell>
          <cell r="K399">
            <v>2</v>
          </cell>
          <cell r="L399">
            <v>7</v>
          </cell>
          <cell r="M399">
            <v>7</v>
          </cell>
          <cell r="N399"/>
          <cell r="O399"/>
          <cell r="P399"/>
          <cell r="Q399"/>
          <cell r="R399"/>
          <cell r="S399"/>
          <cell r="T399"/>
          <cell r="U399"/>
          <cell r="V399">
            <v>22</v>
          </cell>
          <cell r="W399">
            <v>0</v>
          </cell>
          <cell r="X399">
            <v>0</v>
          </cell>
          <cell r="Y399">
            <v>0</v>
          </cell>
          <cell r="Z399">
            <v>0</v>
          </cell>
          <cell r="AA399"/>
          <cell r="AB399"/>
          <cell r="AC399"/>
          <cell r="AD399"/>
          <cell r="AE399"/>
          <cell r="AF399"/>
          <cell r="AG399"/>
          <cell r="AH399"/>
          <cell r="AI399">
            <v>0</v>
          </cell>
          <cell r="AJ399">
            <v>0</v>
          </cell>
          <cell r="AK399">
            <v>0</v>
          </cell>
          <cell r="AL399">
            <v>0</v>
          </cell>
          <cell r="AM399">
            <v>0</v>
          </cell>
          <cell r="AN399"/>
          <cell r="AO399"/>
          <cell r="AP399"/>
          <cell r="AQ399"/>
          <cell r="AR399"/>
          <cell r="AS399"/>
          <cell r="AT399"/>
          <cell r="AU399"/>
          <cell r="AV399">
            <v>0</v>
          </cell>
          <cell r="AW399">
            <v>6</v>
          </cell>
          <cell r="AX399">
            <v>2</v>
          </cell>
          <cell r="AY399">
            <v>7</v>
          </cell>
          <cell r="AZ399">
            <v>7</v>
          </cell>
          <cell r="BA399">
            <v>0</v>
          </cell>
          <cell r="BB399">
            <v>0</v>
          </cell>
          <cell r="BC399">
            <v>0</v>
          </cell>
          <cell r="BD399">
            <v>0</v>
          </cell>
          <cell r="BE399">
            <v>0</v>
          </cell>
          <cell r="BF399">
            <v>0</v>
          </cell>
          <cell r="BG399">
            <v>0</v>
          </cell>
          <cell r="BH399">
            <v>0</v>
          </cell>
        </row>
        <row r="400">
          <cell r="H400">
            <v>25346</v>
          </cell>
          <cell r="I400" t="str">
            <v>NUEVA UNION DE LAGUNAS</v>
          </cell>
          <cell r="J400">
            <v>0</v>
          </cell>
          <cell r="K400">
            <v>2</v>
          </cell>
          <cell r="L400">
            <v>9</v>
          </cell>
          <cell r="M400">
            <v>2</v>
          </cell>
          <cell r="N400"/>
          <cell r="O400"/>
          <cell r="P400"/>
          <cell r="Q400"/>
          <cell r="R400"/>
          <cell r="S400"/>
          <cell r="T400"/>
          <cell r="U400"/>
          <cell r="V400">
            <v>13</v>
          </cell>
          <cell r="W400">
            <v>0</v>
          </cell>
          <cell r="X400">
            <v>0</v>
          </cell>
          <cell r="Y400">
            <v>0</v>
          </cell>
          <cell r="Z400">
            <v>0</v>
          </cell>
          <cell r="AA400"/>
          <cell r="AB400"/>
          <cell r="AC400"/>
          <cell r="AD400"/>
          <cell r="AE400"/>
          <cell r="AF400"/>
          <cell r="AG400"/>
          <cell r="AH400"/>
          <cell r="AI400">
            <v>0</v>
          </cell>
          <cell r="AJ400">
            <v>0</v>
          </cell>
          <cell r="AK400">
            <v>0</v>
          </cell>
          <cell r="AL400">
            <v>0</v>
          </cell>
          <cell r="AM400">
            <v>0</v>
          </cell>
          <cell r="AN400"/>
          <cell r="AO400"/>
          <cell r="AP400"/>
          <cell r="AQ400"/>
          <cell r="AR400"/>
          <cell r="AS400"/>
          <cell r="AT400"/>
          <cell r="AU400"/>
          <cell r="AV400">
            <v>0</v>
          </cell>
          <cell r="AW400">
            <v>0</v>
          </cell>
          <cell r="AX400">
            <v>2</v>
          </cell>
          <cell r="AY400">
            <v>9</v>
          </cell>
          <cell r="AZ400">
            <v>2</v>
          </cell>
          <cell r="BA400">
            <v>0</v>
          </cell>
          <cell r="BB400">
            <v>0</v>
          </cell>
          <cell r="BC400">
            <v>0</v>
          </cell>
          <cell r="BD400">
            <v>0</v>
          </cell>
          <cell r="BE400">
            <v>0</v>
          </cell>
          <cell r="BF400">
            <v>0</v>
          </cell>
          <cell r="BG400">
            <v>0</v>
          </cell>
          <cell r="BH400">
            <v>0</v>
          </cell>
        </row>
        <row r="401">
          <cell r="H401">
            <v>25393</v>
          </cell>
          <cell r="I401" t="str">
            <v>LUZ DEL ORIENTE</v>
          </cell>
          <cell r="J401">
            <v>1</v>
          </cell>
          <cell r="K401">
            <v>0</v>
          </cell>
          <cell r="L401">
            <v>2</v>
          </cell>
          <cell r="M401">
            <v>0</v>
          </cell>
          <cell r="N401"/>
          <cell r="O401"/>
          <cell r="P401"/>
          <cell r="Q401"/>
          <cell r="R401"/>
          <cell r="S401"/>
          <cell r="T401"/>
          <cell r="U401"/>
          <cell r="V401">
            <v>3</v>
          </cell>
          <cell r="W401">
            <v>0</v>
          </cell>
          <cell r="X401">
            <v>0</v>
          </cell>
          <cell r="Y401">
            <v>0</v>
          </cell>
          <cell r="Z401">
            <v>0</v>
          </cell>
          <cell r="AA401"/>
          <cell r="AB401"/>
          <cell r="AC401"/>
          <cell r="AD401"/>
          <cell r="AE401"/>
          <cell r="AF401"/>
          <cell r="AG401"/>
          <cell r="AH401"/>
          <cell r="AI401">
            <v>0</v>
          </cell>
          <cell r="AJ401">
            <v>0</v>
          </cell>
          <cell r="AK401">
            <v>0</v>
          </cell>
          <cell r="AL401">
            <v>0</v>
          </cell>
          <cell r="AM401">
            <v>0</v>
          </cell>
          <cell r="AN401"/>
          <cell r="AO401"/>
          <cell r="AP401"/>
          <cell r="AQ401"/>
          <cell r="AR401"/>
          <cell r="AS401"/>
          <cell r="AT401"/>
          <cell r="AU401"/>
          <cell r="AV401">
            <v>0</v>
          </cell>
          <cell r="AW401">
            <v>1</v>
          </cell>
          <cell r="AX401">
            <v>0</v>
          </cell>
          <cell r="AY401">
            <v>2</v>
          </cell>
          <cell r="AZ401">
            <v>0</v>
          </cell>
          <cell r="BA401">
            <v>0</v>
          </cell>
          <cell r="BB401">
            <v>0</v>
          </cell>
          <cell r="BC401">
            <v>0</v>
          </cell>
          <cell r="BD401">
            <v>0</v>
          </cell>
          <cell r="BE401">
            <v>0</v>
          </cell>
          <cell r="BF401">
            <v>0</v>
          </cell>
          <cell r="BG401">
            <v>0</v>
          </cell>
          <cell r="BH401">
            <v>0</v>
          </cell>
        </row>
        <row r="402">
          <cell r="H402">
            <v>25449</v>
          </cell>
          <cell r="I402" t="str">
            <v>CENTRO HEMODADOR REGIONAL DE LORETO - BS TIPO II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/>
          <cell r="O402"/>
          <cell r="P402"/>
          <cell r="Q402"/>
          <cell r="R402"/>
          <cell r="S402"/>
          <cell r="T402"/>
          <cell r="U402"/>
          <cell r="V402">
            <v>0</v>
          </cell>
          <cell r="W402">
            <v>0</v>
          </cell>
          <cell r="X402">
            <v>0</v>
          </cell>
          <cell r="Y402">
            <v>0</v>
          </cell>
          <cell r="Z402">
            <v>0</v>
          </cell>
          <cell r="AA402"/>
          <cell r="AB402"/>
          <cell r="AC402"/>
          <cell r="AD402"/>
          <cell r="AE402"/>
          <cell r="AF402"/>
          <cell r="AG402"/>
          <cell r="AH402"/>
          <cell r="AI402">
            <v>0</v>
          </cell>
          <cell r="AJ402">
            <v>0</v>
          </cell>
          <cell r="AK402">
            <v>0</v>
          </cell>
          <cell r="AL402">
            <v>0</v>
          </cell>
          <cell r="AM402">
            <v>0</v>
          </cell>
          <cell r="AN402"/>
          <cell r="AO402"/>
          <cell r="AP402"/>
          <cell r="AQ402"/>
          <cell r="AR402"/>
          <cell r="AS402"/>
          <cell r="AT402"/>
          <cell r="AU402"/>
          <cell r="AV402">
            <v>0</v>
          </cell>
          <cell r="AW402">
            <v>0</v>
          </cell>
          <cell r="AX402">
            <v>0</v>
          </cell>
          <cell r="AY402">
            <v>0</v>
          </cell>
          <cell r="AZ402">
            <v>0</v>
          </cell>
          <cell r="BA402">
            <v>0</v>
          </cell>
          <cell r="BB402">
            <v>0</v>
          </cell>
          <cell r="BC402">
            <v>0</v>
          </cell>
          <cell r="BD402">
            <v>0</v>
          </cell>
          <cell r="BE402">
            <v>0</v>
          </cell>
          <cell r="BF402">
            <v>0</v>
          </cell>
          <cell r="BG402">
            <v>0</v>
          </cell>
          <cell r="BH402">
            <v>0</v>
          </cell>
        </row>
        <row r="403">
          <cell r="H403">
            <v>25574</v>
          </cell>
          <cell r="I403" t="str">
            <v>SARAMURILLO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/>
          <cell r="O403"/>
          <cell r="P403"/>
          <cell r="Q403"/>
          <cell r="R403"/>
          <cell r="S403"/>
          <cell r="T403"/>
          <cell r="U403"/>
          <cell r="V403">
            <v>0</v>
          </cell>
          <cell r="W403">
            <v>0</v>
          </cell>
          <cell r="X403">
            <v>0</v>
          </cell>
          <cell r="Y403">
            <v>0</v>
          </cell>
          <cell r="Z403">
            <v>0</v>
          </cell>
          <cell r="AA403"/>
          <cell r="AB403"/>
          <cell r="AC403"/>
          <cell r="AD403"/>
          <cell r="AE403"/>
          <cell r="AF403"/>
          <cell r="AG403"/>
          <cell r="AH403"/>
          <cell r="AI403">
            <v>0</v>
          </cell>
          <cell r="AJ403">
            <v>0</v>
          </cell>
          <cell r="AK403">
            <v>0</v>
          </cell>
          <cell r="AL403">
            <v>0</v>
          </cell>
          <cell r="AM403">
            <v>0</v>
          </cell>
          <cell r="AN403"/>
          <cell r="AO403"/>
          <cell r="AP403"/>
          <cell r="AQ403"/>
          <cell r="AR403"/>
          <cell r="AS403"/>
          <cell r="AT403"/>
          <cell r="AU403"/>
          <cell r="AV403">
            <v>0</v>
          </cell>
          <cell r="AW403">
            <v>0</v>
          </cell>
          <cell r="AX403">
            <v>0</v>
          </cell>
          <cell r="AY403">
            <v>0</v>
          </cell>
          <cell r="AZ403">
            <v>0</v>
          </cell>
          <cell r="BA403">
            <v>0</v>
          </cell>
          <cell r="BB403">
            <v>0</v>
          </cell>
          <cell r="BC403">
            <v>0</v>
          </cell>
          <cell r="BD403">
            <v>0</v>
          </cell>
          <cell r="BE403">
            <v>0</v>
          </cell>
          <cell r="BF403">
            <v>0</v>
          </cell>
          <cell r="BG403">
            <v>0</v>
          </cell>
          <cell r="BH403">
            <v>0</v>
          </cell>
        </row>
        <row r="404">
          <cell r="H404">
            <v>25590</v>
          </cell>
          <cell r="I404" t="str">
            <v>SAN JUAN DE PURITANIA</v>
          </cell>
          <cell r="J404">
            <v>5</v>
          </cell>
          <cell r="K404">
            <v>2</v>
          </cell>
          <cell r="L404">
            <v>0</v>
          </cell>
          <cell r="M404">
            <v>0</v>
          </cell>
          <cell r="N404"/>
          <cell r="O404"/>
          <cell r="P404"/>
          <cell r="Q404"/>
          <cell r="R404"/>
          <cell r="S404"/>
          <cell r="T404"/>
          <cell r="U404"/>
          <cell r="V404">
            <v>7</v>
          </cell>
          <cell r="W404">
            <v>0</v>
          </cell>
          <cell r="X404">
            <v>0</v>
          </cell>
          <cell r="Y404">
            <v>0</v>
          </cell>
          <cell r="Z404">
            <v>0</v>
          </cell>
          <cell r="AA404"/>
          <cell r="AB404"/>
          <cell r="AC404"/>
          <cell r="AD404"/>
          <cell r="AE404"/>
          <cell r="AF404"/>
          <cell r="AG404"/>
          <cell r="AH404"/>
          <cell r="AI404">
            <v>0</v>
          </cell>
          <cell r="AJ404">
            <v>0</v>
          </cell>
          <cell r="AK404">
            <v>0</v>
          </cell>
          <cell r="AL404">
            <v>0</v>
          </cell>
          <cell r="AM404">
            <v>0</v>
          </cell>
          <cell r="AN404"/>
          <cell r="AO404"/>
          <cell r="AP404"/>
          <cell r="AQ404"/>
          <cell r="AR404"/>
          <cell r="AS404"/>
          <cell r="AT404"/>
          <cell r="AU404"/>
          <cell r="AV404">
            <v>0</v>
          </cell>
          <cell r="AW404">
            <v>5</v>
          </cell>
          <cell r="AX404">
            <v>2</v>
          </cell>
          <cell r="AY404">
            <v>0</v>
          </cell>
          <cell r="AZ404">
            <v>0</v>
          </cell>
          <cell r="BA404">
            <v>0</v>
          </cell>
          <cell r="BB404">
            <v>0</v>
          </cell>
          <cell r="BC404">
            <v>0</v>
          </cell>
          <cell r="BD404">
            <v>0</v>
          </cell>
          <cell r="BE404">
            <v>0</v>
          </cell>
          <cell r="BF404">
            <v>0</v>
          </cell>
          <cell r="BG404">
            <v>0</v>
          </cell>
          <cell r="BH404">
            <v>0</v>
          </cell>
        </row>
        <row r="405">
          <cell r="H405">
            <v>25605</v>
          </cell>
          <cell r="I405" t="str">
            <v>SAN JOSE DE NUEVA ESPERANZA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/>
          <cell r="O405"/>
          <cell r="P405"/>
          <cell r="Q405"/>
          <cell r="R405"/>
          <cell r="S405"/>
          <cell r="T405"/>
          <cell r="U405"/>
          <cell r="V405">
            <v>0</v>
          </cell>
          <cell r="W405">
            <v>0</v>
          </cell>
          <cell r="X405">
            <v>0</v>
          </cell>
          <cell r="Y405">
            <v>0</v>
          </cell>
          <cell r="Z405">
            <v>0</v>
          </cell>
          <cell r="AA405"/>
          <cell r="AB405"/>
          <cell r="AC405"/>
          <cell r="AD405"/>
          <cell r="AE405"/>
          <cell r="AF405"/>
          <cell r="AG405"/>
          <cell r="AH405"/>
          <cell r="AI405">
            <v>0</v>
          </cell>
          <cell r="AJ405">
            <v>0</v>
          </cell>
          <cell r="AK405">
            <v>0</v>
          </cell>
          <cell r="AL405">
            <v>0</v>
          </cell>
          <cell r="AM405">
            <v>0</v>
          </cell>
          <cell r="AN405"/>
          <cell r="AO405"/>
          <cell r="AP405"/>
          <cell r="AQ405"/>
          <cell r="AR405"/>
          <cell r="AS405"/>
          <cell r="AT405"/>
          <cell r="AU405"/>
          <cell r="AV405">
            <v>0</v>
          </cell>
          <cell r="AW405">
            <v>0</v>
          </cell>
          <cell r="AX405">
            <v>0</v>
          </cell>
          <cell r="AY405">
            <v>0</v>
          </cell>
          <cell r="AZ405">
            <v>0</v>
          </cell>
          <cell r="BA405">
            <v>0</v>
          </cell>
          <cell r="BB405">
            <v>0</v>
          </cell>
          <cell r="BC405">
            <v>0</v>
          </cell>
          <cell r="BD405">
            <v>0</v>
          </cell>
          <cell r="BE405">
            <v>0</v>
          </cell>
          <cell r="BF405">
            <v>0</v>
          </cell>
          <cell r="BG405">
            <v>0</v>
          </cell>
          <cell r="BH405">
            <v>0</v>
          </cell>
        </row>
        <row r="406">
          <cell r="H406">
            <v>26050</v>
          </cell>
          <cell r="I406" t="str">
            <v>CENTRO DE SALUD MENTAL COMUNITARIO CARDOZO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/>
          <cell r="O406"/>
          <cell r="P406"/>
          <cell r="Q406"/>
          <cell r="R406"/>
          <cell r="S406"/>
          <cell r="T406"/>
          <cell r="U406"/>
          <cell r="V406">
            <v>0</v>
          </cell>
          <cell r="W406">
            <v>0</v>
          </cell>
          <cell r="X406">
            <v>0</v>
          </cell>
          <cell r="Y406">
            <v>0</v>
          </cell>
          <cell r="Z406">
            <v>0</v>
          </cell>
          <cell r="AA406"/>
          <cell r="AB406"/>
          <cell r="AC406"/>
          <cell r="AD406"/>
          <cell r="AE406"/>
          <cell r="AF406"/>
          <cell r="AG406"/>
          <cell r="AH406"/>
          <cell r="AI406">
            <v>0</v>
          </cell>
          <cell r="AJ406">
            <v>0</v>
          </cell>
          <cell r="AK406">
            <v>0</v>
          </cell>
          <cell r="AL406">
            <v>0</v>
          </cell>
          <cell r="AM406">
            <v>0</v>
          </cell>
          <cell r="AN406"/>
          <cell r="AO406"/>
          <cell r="AP406"/>
          <cell r="AQ406"/>
          <cell r="AR406"/>
          <cell r="AS406"/>
          <cell r="AT406"/>
          <cell r="AU406"/>
          <cell r="AV406">
            <v>0</v>
          </cell>
          <cell r="AW406">
            <v>0</v>
          </cell>
          <cell r="AX406">
            <v>0</v>
          </cell>
          <cell r="AY406">
            <v>0</v>
          </cell>
          <cell r="AZ406">
            <v>0</v>
          </cell>
          <cell r="BA406">
            <v>0</v>
          </cell>
          <cell r="BB406">
            <v>0</v>
          </cell>
          <cell r="BC406">
            <v>0</v>
          </cell>
          <cell r="BD406">
            <v>0</v>
          </cell>
          <cell r="BE406">
            <v>0</v>
          </cell>
          <cell r="BF406">
            <v>0</v>
          </cell>
          <cell r="BG406">
            <v>0</v>
          </cell>
          <cell r="BH406">
            <v>0</v>
          </cell>
        </row>
        <row r="407">
          <cell r="H407">
            <v>26052</v>
          </cell>
          <cell r="I407" t="str">
            <v>CENTRO DE SALUD MENTAL COMUNITARIO UKA YAKI TSA  WA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/>
          <cell r="O407"/>
          <cell r="P407"/>
          <cell r="Q407"/>
          <cell r="R407"/>
          <cell r="S407"/>
          <cell r="T407"/>
          <cell r="U407"/>
          <cell r="V407">
            <v>0</v>
          </cell>
          <cell r="W407">
            <v>0</v>
          </cell>
          <cell r="X407">
            <v>0</v>
          </cell>
          <cell r="Y407">
            <v>0</v>
          </cell>
          <cell r="Z407">
            <v>0</v>
          </cell>
          <cell r="AA407"/>
          <cell r="AB407"/>
          <cell r="AC407"/>
          <cell r="AD407"/>
          <cell r="AE407"/>
          <cell r="AF407"/>
          <cell r="AG407"/>
          <cell r="AH407"/>
          <cell r="AI407">
            <v>0</v>
          </cell>
          <cell r="AJ407">
            <v>0</v>
          </cell>
          <cell r="AK407">
            <v>0</v>
          </cell>
          <cell r="AL407">
            <v>0</v>
          </cell>
          <cell r="AM407">
            <v>0</v>
          </cell>
          <cell r="AN407"/>
          <cell r="AO407"/>
          <cell r="AP407"/>
          <cell r="AQ407"/>
          <cell r="AR407"/>
          <cell r="AS407"/>
          <cell r="AT407"/>
          <cell r="AU407"/>
          <cell r="AV407">
            <v>0</v>
          </cell>
          <cell r="AW407">
            <v>0</v>
          </cell>
          <cell r="AX407">
            <v>0</v>
          </cell>
          <cell r="AY407">
            <v>0</v>
          </cell>
          <cell r="AZ407">
            <v>0</v>
          </cell>
          <cell r="BA407">
            <v>0</v>
          </cell>
          <cell r="BB407">
            <v>0</v>
          </cell>
          <cell r="BC407">
            <v>0</v>
          </cell>
          <cell r="BD407">
            <v>0</v>
          </cell>
          <cell r="BE407">
            <v>0</v>
          </cell>
          <cell r="BF407">
            <v>0</v>
          </cell>
          <cell r="BG407">
            <v>0</v>
          </cell>
          <cell r="BH407">
            <v>0</v>
          </cell>
        </row>
        <row r="408">
          <cell r="H408">
            <v>26060</v>
          </cell>
          <cell r="I408" t="str">
            <v>8 DE MAYO</v>
          </cell>
          <cell r="J408">
            <v>2</v>
          </cell>
          <cell r="K408">
            <v>8</v>
          </cell>
          <cell r="L408">
            <v>18</v>
          </cell>
          <cell r="M408">
            <v>15</v>
          </cell>
          <cell r="N408"/>
          <cell r="O408"/>
          <cell r="P408"/>
          <cell r="Q408"/>
          <cell r="R408"/>
          <cell r="S408"/>
          <cell r="T408"/>
          <cell r="U408"/>
          <cell r="V408">
            <v>43</v>
          </cell>
          <cell r="W408">
            <v>0</v>
          </cell>
          <cell r="X408">
            <v>0</v>
          </cell>
          <cell r="Y408">
            <v>0</v>
          </cell>
          <cell r="Z408">
            <v>0</v>
          </cell>
          <cell r="AA408"/>
          <cell r="AB408"/>
          <cell r="AC408"/>
          <cell r="AD408"/>
          <cell r="AE408"/>
          <cell r="AF408"/>
          <cell r="AG408"/>
          <cell r="AH408"/>
          <cell r="AI408">
            <v>0</v>
          </cell>
          <cell r="AJ408">
            <v>0</v>
          </cell>
          <cell r="AK408">
            <v>0</v>
          </cell>
          <cell r="AL408">
            <v>0</v>
          </cell>
          <cell r="AM408">
            <v>0</v>
          </cell>
          <cell r="AN408"/>
          <cell r="AO408"/>
          <cell r="AP408"/>
          <cell r="AQ408"/>
          <cell r="AR408"/>
          <cell r="AS408"/>
          <cell r="AT408"/>
          <cell r="AU408"/>
          <cell r="AV408">
            <v>0</v>
          </cell>
          <cell r="AW408">
            <v>2</v>
          </cell>
          <cell r="AX408">
            <v>8</v>
          </cell>
          <cell r="AY408">
            <v>18</v>
          </cell>
          <cell r="AZ408">
            <v>15</v>
          </cell>
          <cell r="BA408">
            <v>0</v>
          </cell>
          <cell r="BB408">
            <v>0</v>
          </cell>
          <cell r="BC408">
            <v>0</v>
          </cell>
          <cell r="BD408">
            <v>0</v>
          </cell>
          <cell r="BE408">
            <v>0</v>
          </cell>
          <cell r="BF408">
            <v>0</v>
          </cell>
          <cell r="BG408">
            <v>0</v>
          </cell>
          <cell r="BH408">
            <v>0</v>
          </cell>
        </row>
        <row r="409">
          <cell r="H409">
            <v>26116</v>
          </cell>
          <cell r="I409" t="str">
            <v>BELLAVISTA DEL RIO TIGRE</v>
          </cell>
          <cell r="J409">
            <v>0</v>
          </cell>
          <cell r="K409">
            <v>1</v>
          </cell>
          <cell r="L409">
            <v>5</v>
          </cell>
          <cell r="M409">
            <v>0</v>
          </cell>
          <cell r="N409"/>
          <cell r="O409"/>
          <cell r="P409"/>
          <cell r="Q409"/>
          <cell r="R409"/>
          <cell r="S409"/>
          <cell r="T409"/>
          <cell r="U409"/>
          <cell r="V409">
            <v>6</v>
          </cell>
          <cell r="W409">
            <v>0</v>
          </cell>
          <cell r="X409">
            <v>0</v>
          </cell>
          <cell r="Y409">
            <v>0</v>
          </cell>
          <cell r="Z409">
            <v>0</v>
          </cell>
          <cell r="AA409"/>
          <cell r="AB409"/>
          <cell r="AC409"/>
          <cell r="AD409"/>
          <cell r="AE409"/>
          <cell r="AF409"/>
          <cell r="AG409"/>
          <cell r="AH409"/>
          <cell r="AI409">
            <v>0</v>
          </cell>
          <cell r="AJ409">
            <v>0</v>
          </cell>
          <cell r="AK409">
            <v>0</v>
          </cell>
          <cell r="AL409">
            <v>0</v>
          </cell>
          <cell r="AM409">
            <v>0</v>
          </cell>
          <cell r="AN409"/>
          <cell r="AO409"/>
          <cell r="AP409"/>
          <cell r="AQ409"/>
          <cell r="AR409"/>
          <cell r="AS409"/>
          <cell r="AT409"/>
          <cell r="AU409"/>
          <cell r="AV409">
            <v>0</v>
          </cell>
          <cell r="AW409">
            <v>0</v>
          </cell>
          <cell r="AX409">
            <v>1</v>
          </cell>
          <cell r="AY409">
            <v>5</v>
          </cell>
          <cell r="AZ409">
            <v>0</v>
          </cell>
          <cell r="BA409">
            <v>0</v>
          </cell>
          <cell r="BB409">
            <v>0</v>
          </cell>
          <cell r="BC409">
            <v>0</v>
          </cell>
          <cell r="BD409">
            <v>0</v>
          </cell>
          <cell r="BE409">
            <v>0</v>
          </cell>
          <cell r="BF409">
            <v>0</v>
          </cell>
          <cell r="BG409">
            <v>0</v>
          </cell>
          <cell r="BH409">
            <v>0</v>
          </cell>
        </row>
        <row r="410">
          <cell r="H410">
            <v>26167</v>
          </cell>
          <cell r="I410" t="str">
            <v>LA UNION DE ZAPOTE DE YURIMAGUAS</v>
          </cell>
          <cell r="J410">
            <v>2</v>
          </cell>
          <cell r="K410">
            <v>5</v>
          </cell>
          <cell r="L410">
            <v>3</v>
          </cell>
          <cell r="M410">
            <v>7</v>
          </cell>
          <cell r="N410"/>
          <cell r="O410"/>
          <cell r="P410"/>
          <cell r="Q410"/>
          <cell r="R410"/>
          <cell r="S410"/>
          <cell r="T410"/>
          <cell r="U410"/>
          <cell r="V410">
            <v>17</v>
          </cell>
          <cell r="W410">
            <v>0</v>
          </cell>
          <cell r="X410">
            <v>0</v>
          </cell>
          <cell r="Y410">
            <v>0</v>
          </cell>
          <cell r="Z410">
            <v>0</v>
          </cell>
          <cell r="AA410"/>
          <cell r="AB410"/>
          <cell r="AC410"/>
          <cell r="AD410"/>
          <cell r="AE410"/>
          <cell r="AF410"/>
          <cell r="AG410"/>
          <cell r="AH410"/>
          <cell r="AI410">
            <v>0</v>
          </cell>
          <cell r="AJ410">
            <v>0</v>
          </cell>
          <cell r="AK410">
            <v>0</v>
          </cell>
          <cell r="AL410">
            <v>0</v>
          </cell>
          <cell r="AM410">
            <v>0</v>
          </cell>
          <cell r="AN410"/>
          <cell r="AO410"/>
          <cell r="AP410"/>
          <cell r="AQ410"/>
          <cell r="AR410"/>
          <cell r="AS410"/>
          <cell r="AT410"/>
          <cell r="AU410"/>
          <cell r="AV410">
            <v>0</v>
          </cell>
          <cell r="AW410">
            <v>2</v>
          </cell>
          <cell r="AX410">
            <v>5</v>
          </cell>
          <cell r="AY410">
            <v>3</v>
          </cell>
          <cell r="AZ410">
            <v>7</v>
          </cell>
          <cell r="BA410">
            <v>0</v>
          </cell>
          <cell r="BB410">
            <v>0</v>
          </cell>
          <cell r="BC410">
            <v>0</v>
          </cell>
          <cell r="BD410">
            <v>0</v>
          </cell>
          <cell r="BE410">
            <v>0</v>
          </cell>
          <cell r="BF410">
            <v>0</v>
          </cell>
          <cell r="BG410">
            <v>0</v>
          </cell>
          <cell r="BH410">
            <v>0</v>
          </cell>
        </row>
        <row r="411">
          <cell r="H411">
            <v>26168</v>
          </cell>
          <cell r="I411" t="str">
            <v>NUEVO HORIZONTE DE YURIMAGUAS</v>
          </cell>
          <cell r="J411">
            <v>0</v>
          </cell>
          <cell r="K411">
            <v>0</v>
          </cell>
          <cell r="L411">
            <v>1</v>
          </cell>
          <cell r="M411">
            <v>5</v>
          </cell>
          <cell r="N411"/>
          <cell r="O411"/>
          <cell r="P411"/>
          <cell r="Q411"/>
          <cell r="R411"/>
          <cell r="S411"/>
          <cell r="T411"/>
          <cell r="U411"/>
          <cell r="V411">
            <v>6</v>
          </cell>
          <cell r="W411">
            <v>0</v>
          </cell>
          <cell r="X411">
            <v>0</v>
          </cell>
          <cell r="Y411">
            <v>0</v>
          </cell>
          <cell r="Z411">
            <v>0</v>
          </cell>
          <cell r="AA411"/>
          <cell r="AB411"/>
          <cell r="AC411"/>
          <cell r="AD411"/>
          <cell r="AE411"/>
          <cell r="AF411"/>
          <cell r="AG411"/>
          <cell r="AH411"/>
          <cell r="AI411">
            <v>0</v>
          </cell>
          <cell r="AJ411">
            <v>0</v>
          </cell>
          <cell r="AK411">
            <v>0</v>
          </cell>
          <cell r="AL411">
            <v>0</v>
          </cell>
          <cell r="AM411">
            <v>0</v>
          </cell>
          <cell r="AN411"/>
          <cell r="AO411"/>
          <cell r="AP411"/>
          <cell r="AQ411"/>
          <cell r="AR411"/>
          <cell r="AS411"/>
          <cell r="AT411"/>
          <cell r="AU411"/>
          <cell r="AV411">
            <v>0</v>
          </cell>
          <cell r="AW411">
            <v>0</v>
          </cell>
          <cell r="AX411">
            <v>0</v>
          </cell>
          <cell r="AY411">
            <v>1</v>
          </cell>
          <cell r="AZ411">
            <v>5</v>
          </cell>
          <cell r="BA411">
            <v>0</v>
          </cell>
          <cell r="BB411">
            <v>0</v>
          </cell>
          <cell r="BC411">
            <v>0</v>
          </cell>
          <cell r="BD411">
            <v>0</v>
          </cell>
          <cell r="BE411">
            <v>0</v>
          </cell>
          <cell r="BF411">
            <v>0</v>
          </cell>
          <cell r="BG411">
            <v>0</v>
          </cell>
          <cell r="BH411">
            <v>0</v>
          </cell>
        </row>
        <row r="412">
          <cell r="H412">
            <v>26287</v>
          </cell>
          <cell r="I412" t="str">
            <v>PALESTINA</v>
          </cell>
          <cell r="J412">
            <v>3</v>
          </cell>
          <cell r="K412">
            <v>2</v>
          </cell>
          <cell r="L412">
            <v>13</v>
          </cell>
          <cell r="M412">
            <v>0</v>
          </cell>
          <cell r="N412"/>
          <cell r="O412"/>
          <cell r="P412"/>
          <cell r="Q412"/>
          <cell r="R412"/>
          <cell r="S412"/>
          <cell r="T412"/>
          <cell r="U412"/>
          <cell r="V412">
            <v>18</v>
          </cell>
          <cell r="W412">
            <v>1</v>
          </cell>
          <cell r="X412">
            <v>0</v>
          </cell>
          <cell r="Y412">
            <v>0</v>
          </cell>
          <cell r="Z412">
            <v>0</v>
          </cell>
          <cell r="AA412"/>
          <cell r="AB412"/>
          <cell r="AC412"/>
          <cell r="AD412"/>
          <cell r="AE412"/>
          <cell r="AF412"/>
          <cell r="AG412"/>
          <cell r="AH412"/>
          <cell r="AI412">
            <v>1</v>
          </cell>
          <cell r="AJ412">
            <v>0</v>
          </cell>
          <cell r="AK412">
            <v>0</v>
          </cell>
          <cell r="AL412">
            <v>0</v>
          </cell>
          <cell r="AM412">
            <v>0</v>
          </cell>
          <cell r="AN412"/>
          <cell r="AO412"/>
          <cell r="AP412"/>
          <cell r="AQ412"/>
          <cell r="AR412"/>
          <cell r="AS412"/>
          <cell r="AT412"/>
          <cell r="AU412"/>
          <cell r="AV412">
            <v>0</v>
          </cell>
          <cell r="AW412">
            <v>4</v>
          </cell>
          <cell r="AX412">
            <v>2</v>
          </cell>
          <cell r="AY412">
            <v>13</v>
          </cell>
          <cell r="AZ412">
            <v>0</v>
          </cell>
          <cell r="BA412">
            <v>0</v>
          </cell>
          <cell r="BB412">
            <v>0</v>
          </cell>
          <cell r="BC412">
            <v>0</v>
          </cell>
          <cell r="BD412">
            <v>0</v>
          </cell>
          <cell r="BE412">
            <v>0</v>
          </cell>
          <cell r="BF412">
            <v>0</v>
          </cell>
          <cell r="BG412">
            <v>0</v>
          </cell>
          <cell r="BH412">
            <v>0</v>
          </cell>
        </row>
        <row r="413">
          <cell r="H413">
            <v>26297</v>
          </cell>
          <cell r="I413" t="str">
            <v>BELAUNDE TERRY</v>
          </cell>
          <cell r="J413">
            <v>0</v>
          </cell>
          <cell r="K413">
            <v>0</v>
          </cell>
          <cell r="L413">
            <v>0</v>
          </cell>
          <cell r="M413">
            <v>4</v>
          </cell>
          <cell r="N413"/>
          <cell r="O413"/>
          <cell r="P413"/>
          <cell r="Q413"/>
          <cell r="R413"/>
          <cell r="S413"/>
          <cell r="T413"/>
          <cell r="U413"/>
          <cell r="V413">
            <v>4</v>
          </cell>
          <cell r="W413">
            <v>0</v>
          </cell>
          <cell r="X413">
            <v>0</v>
          </cell>
          <cell r="Y413">
            <v>0</v>
          </cell>
          <cell r="Z413">
            <v>0</v>
          </cell>
          <cell r="AA413"/>
          <cell r="AB413"/>
          <cell r="AC413"/>
          <cell r="AD413"/>
          <cell r="AE413"/>
          <cell r="AF413"/>
          <cell r="AG413"/>
          <cell r="AH413"/>
          <cell r="AI413">
            <v>0</v>
          </cell>
          <cell r="AJ413">
            <v>0</v>
          </cell>
          <cell r="AK413">
            <v>0</v>
          </cell>
          <cell r="AL413">
            <v>0</v>
          </cell>
          <cell r="AM413">
            <v>0</v>
          </cell>
          <cell r="AN413"/>
          <cell r="AO413"/>
          <cell r="AP413"/>
          <cell r="AQ413"/>
          <cell r="AR413"/>
          <cell r="AS413"/>
          <cell r="AT413"/>
          <cell r="AU413"/>
          <cell r="AV413">
            <v>0</v>
          </cell>
          <cell r="AW413">
            <v>0</v>
          </cell>
          <cell r="AX413">
            <v>0</v>
          </cell>
          <cell r="AY413">
            <v>0</v>
          </cell>
          <cell r="AZ413">
            <v>4</v>
          </cell>
          <cell r="BA413">
            <v>0</v>
          </cell>
          <cell r="BB413">
            <v>0</v>
          </cell>
          <cell r="BC413">
            <v>0</v>
          </cell>
          <cell r="BD413">
            <v>0</v>
          </cell>
          <cell r="BE413">
            <v>0</v>
          </cell>
          <cell r="BF413">
            <v>0</v>
          </cell>
          <cell r="BG413">
            <v>0</v>
          </cell>
          <cell r="BH413">
            <v>0</v>
          </cell>
        </row>
        <row r="414">
          <cell r="H414">
            <v>26298</v>
          </cell>
          <cell r="I414" t="str">
            <v>SANTA ANA</v>
          </cell>
          <cell r="J414">
            <v>0</v>
          </cell>
          <cell r="K414">
            <v>0</v>
          </cell>
          <cell r="L414">
            <v>1</v>
          </cell>
          <cell r="M414">
            <v>2</v>
          </cell>
          <cell r="N414"/>
          <cell r="O414"/>
          <cell r="P414"/>
          <cell r="Q414"/>
          <cell r="R414"/>
          <cell r="S414"/>
          <cell r="T414"/>
          <cell r="U414"/>
          <cell r="V414">
            <v>3</v>
          </cell>
          <cell r="W414">
            <v>0</v>
          </cell>
          <cell r="X414">
            <v>0</v>
          </cell>
          <cell r="Y414">
            <v>0</v>
          </cell>
          <cell r="Z414">
            <v>0</v>
          </cell>
          <cell r="AA414"/>
          <cell r="AB414"/>
          <cell r="AC414"/>
          <cell r="AD414"/>
          <cell r="AE414"/>
          <cell r="AF414"/>
          <cell r="AG414"/>
          <cell r="AH414"/>
          <cell r="AI414">
            <v>0</v>
          </cell>
          <cell r="AJ414">
            <v>0</v>
          </cell>
          <cell r="AK414">
            <v>0</v>
          </cell>
          <cell r="AL414">
            <v>0</v>
          </cell>
          <cell r="AM414">
            <v>0</v>
          </cell>
          <cell r="AN414"/>
          <cell r="AO414"/>
          <cell r="AP414"/>
          <cell r="AQ414"/>
          <cell r="AR414"/>
          <cell r="AS414"/>
          <cell r="AT414"/>
          <cell r="AU414"/>
          <cell r="AV414">
            <v>0</v>
          </cell>
          <cell r="AW414">
            <v>0</v>
          </cell>
          <cell r="AX414">
            <v>0</v>
          </cell>
          <cell r="AY414">
            <v>1</v>
          </cell>
          <cell r="AZ414">
            <v>2</v>
          </cell>
          <cell r="BA414">
            <v>0</v>
          </cell>
          <cell r="BB414">
            <v>0</v>
          </cell>
          <cell r="BC414">
            <v>0</v>
          </cell>
          <cell r="BD414">
            <v>0</v>
          </cell>
          <cell r="BE414">
            <v>0</v>
          </cell>
          <cell r="BF414">
            <v>0</v>
          </cell>
          <cell r="BG414">
            <v>0</v>
          </cell>
          <cell r="BH414">
            <v>0</v>
          </cell>
        </row>
        <row r="415">
          <cell r="H415">
            <v>26374</v>
          </cell>
          <cell r="I415" t="str">
            <v>BAGAZAN DEL RIO MARAÑON</v>
          </cell>
          <cell r="J415">
            <v>0</v>
          </cell>
          <cell r="K415">
            <v>6</v>
          </cell>
          <cell r="L415">
            <v>0</v>
          </cell>
          <cell r="M415">
            <v>0</v>
          </cell>
          <cell r="N415"/>
          <cell r="O415"/>
          <cell r="P415"/>
          <cell r="Q415"/>
          <cell r="R415"/>
          <cell r="S415"/>
          <cell r="T415"/>
          <cell r="U415"/>
          <cell r="V415">
            <v>6</v>
          </cell>
          <cell r="W415">
            <v>0</v>
          </cell>
          <cell r="X415">
            <v>0</v>
          </cell>
          <cell r="Y415">
            <v>0</v>
          </cell>
          <cell r="Z415">
            <v>0</v>
          </cell>
          <cell r="AA415"/>
          <cell r="AB415"/>
          <cell r="AC415"/>
          <cell r="AD415"/>
          <cell r="AE415"/>
          <cell r="AF415"/>
          <cell r="AG415"/>
          <cell r="AH415"/>
          <cell r="AI415">
            <v>0</v>
          </cell>
          <cell r="AJ415">
            <v>0</v>
          </cell>
          <cell r="AK415">
            <v>0</v>
          </cell>
          <cell r="AL415">
            <v>0</v>
          </cell>
          <cell r="AM415">
            <v>0</v>
          </cell>
          <cell r="AN415"/>
          <cell r="AO415"/>
          <cell r="AP415"/>
          <cell r="AQ415"/>
          <cell r="AR415"/>
          <cell r="AS415"/>
          <cell r="AT415"/>
          <cell r="AU415"/>
          <cell r="AV415">
            <v>0</v>
          </cell>
          <cell r="AW415">
            <v>0</v>
          </cell>
          <cell r="AX415">
            <v>6</v>
          </cell>
          <cell r="AY415">
            <v>0</v>
          </cell>
          <cell r="AZ415">
            <v>0</v>
          </cell>
          <cell r="BA415">
            <v>0</v>
          </cell>
          <cell r="BB415">
            <v>0</v>
          </cell>
          <cell r="BC415">
            <v>0</v>
          </cell>
          <cell r="BD415">
            <v>0</v>
          </cell>
          <cell r="BE415">
            <v>0</v>
          </cell>
          <cell r="BF415">
            <v>0</v>
          </cell>
          <cell r="BG415">
            <v>0</v>
          </cell>
          <cell r="BH415">
            <v>0</v>
          </cell>
        </row>
        <row r="416">
          <cell r="H416">
            <v>26486</v>
          </cell>
          <cell r="I416" t="str">
            <v>LIBERTADOR</v>
          </cell>
          <cell r="J416">
            <v>4</v>
          </cell>
          <cell r="K416">
            <v>5</v>
          </cell>
          <cell r="L416">
            <v>6</v>
          </cell>
          <cell r="M416">
            <v>5</v>
          </cell>
          <cell r="N416"/>
          <cell r="O416"/>
          <cell r="P416"/>
          <cell r="Q416"/>
          <cell r="R416"/>
          <cell r="S416"/>
          <cell r="T416"/>
          <cell r="U416"/>
          <cell r="V416">
            <v>20</v>
          </cell>
          <cell r="W416">
            <v>0</v>
          </cell>
          <cell r="X416">
            <v>0</v>
          </cell>
          <cell r="Y416">
            <v>0</v>
          </cell>
          <cell r="Z416">
            <v>0</v>
          </cell>
          <cell r="AA416"/>
          <cell r="AB416"/>
          <cell r="AC416"/>
          <cell r="AD416"/>
          <cell r="AE416"/>
          <cell r="AF416"/>
          <cell r="AG416"/>
          <cell r="AH416"/>
          <cell r="AI416">
            <v>0</v>
          </cell>
          <cell r="AJ416">
            <v>0</v>
          </cell>
          <cell r="AK416">
            <v>0</v>
          </cell>
          <cell r="AL416">
            <v>0</v>
          </cell>
          <cell r="AM416">
            <v>0</v>
          </cell>
          <cell r="AN416"/>
          <cell r="AO416"/>
          <cell r="AP416"/>
          <cell r="AQ416"/>
          <cell r="AR416"/>
          <cell r="AS416"/>
          <cell r="AT416"/>
          <cell r="AU416"/>
          <cell r="AV416">
            <v>0</v>
          </cell>
          <cell r="AW416">
            <v>4</v>
          </cell>
          <cell r="AX416">
            <v>5</v>
          </cell>
          <cell r="AY416">
            <v>6</v>
          </cell>
          <cell r="AZ416">
            <v>5</v>
          </cell>
          <cell r="BA416">
            <v>0</v>
          </cell>
          <cell r="BB416">
            <v>0</v>
          </cell>
          <cell r="BC416">
            <v>0</v>
          </cell>
          <cell r="BD416">
            <v>0</v>
          </cell>
          <cell r="BE416">
            <v>0</v>
          </cell>
          <cell r="BF416">
            <v>0</v>
          </cell>
          <cell r="BG416">
            <v>0</v>
          </cell>
          <cell r="BH416">
            <v>0</v>
          </cell>
        </row>
        <row r="417">
          <cell r="H417">
            <v>26487</v>
          </cell>
          <cell r="I417" t="str">
            <v>SAN FRANCISCO DE ROMPEO</v>
          </cell>
          <cell r="J417">
            <v>1</v>
          </cell>
          <cell r="K417">
            <v>0</v>
          </cell>
          <cell r="L417">
            <v>0</v>
          </cell>
          <cell r="M417">
            <v>0</v>
          </cell>
          <cell r="N417"/>
          <cell r="O417"/>
          <cell r="P417"/>
          <cell r="Q417"/>
          <cell r="R417"/>
          <cell r="S417"/>
          <cell r="T417"/>
          <cell r="U417"/>
          <cell r="V417">
            <v>1</v>
          </cell>
          <cell r="W417">
            <v>0</v>
          </cell>
          <cell r="X417">
            <v>0</v>
          </cell>
          <cell r="Y417">
            <v>0</v>
          </cell>
          <cell r="Z417">
            <v>0</v>
          </cell>
          <cell r="AA417"/>
          <cell r="AB417"/>
          <cell r="AC417"/>
          <cell r="AD417"/>
          <cell r="AE417"/>
          <cell r="AF417"/>
          <cell r="AG417"/>
          <cell r="AH417"/>
          <cell r="AI417">
            <v>0</v>
          </cell>
          <cell r="AJ417">
            <v>0</v>
          </cell>
          <cell r="AK417">
            <v>0</v>
          </cell>
          <cell r="AL417">
            <v>0</v>
          </cell>
          <cell r="AM417">
            <v>0</v>
          </cell>
          <cell r="AN417"/>
          <cell r="AO417"/>
          <cell r="AP417"/>
          <cell r="AQ417"/>
          <cell r="AR417"/>
          <cell r="AS417"/>
          <cell r="AT417"/>
          <cell r="AU417"/>
          <cell r="AV417">
            <v>0</v>
          </cell>
          <cell r="AW417">
            <v>1</v>
          </cell>
          <cell r="AX417">
            <v>0</v>
          </cell>
          <cell r="AY417">
            <v>0</v>
          </cell>
          <cell r="AZ417">
            <v>0</v>
          </cell>
          <cell r="BA417">
            <v>0</v>
          </cell>
          <cell r="BB417">
            <v>0</v>
          </cell>
          <cell r="BC417">
            <v>0</v>
          </cell>
          <cell r="BD417">
            <v>0</v>
          </cell>
          <cell r="BE417">
            <v>0</v>
          </cell>
          <cell r="BF417">
            <v>0</v>
          </cell>
          <cell r="BG417">
            <v>0</v>
          </cell>
          <cell r="BH417">
            <v>0</v>
          </cell>
        </row>
        <row r="418">
          <cell r="H418">
            <v>26488</v>
          </cell>
          <cell r="I418" t="str">
            <v>TRES UNIDOS</v>
          </cell>
          <cell r="J418">
            <v>15</v>
          </cell>
          <cell r="K418">
            <v>7</v>
          </cell>
          <cell r="L418">
            <v>6</v>
          </cell>
          <cell r="M418">
            <v>6</v>
          </cell>
          <cell r="N418"/>
          <cell r="O418"/>
          <cell r="P418"/>
          <cell r="Q418"/>
          <cell r="R418"/>
          <cell r="S418"/>
          <cell r="T418"/>
          <cell r="U418"/>
          <cell r="V418">
            <v>34</v>
          </cell>
          <cell r="W418">
            <v>0</v>
          </cell>
          <cell r="X418">
            <v>0</v>
          </cell>
          <cell r="Y418">
            <v>0</v>
          </cell>
          <cell r="Z418">
            <v>0</v>
          </cell>
          <cell r="AA418"/>
          <cell r="AB418"/>
          <cell r="AC418"/>
          <cell r="AD418"/>
          <cell r="AE418"/>
          <cell r="AF418"/>
          <cell r="AG418"/>
          <cell r="AH418"/>
          <cell r="AI418">
            <v>0</v>
          </cell>
          <cell r="AJ418">
            <v>0</v>
          </cell>
          <cell r="AK418">
            <v>0</v>
          </cell>
          <cell r="AL418">
            <v>0</v>
          </cell>
          <cell r="AM418">
            <v>0</v>
          </cell>
          <cell r="AN418"/>
          <cell r="AO418"/>
          <cell r="AP418"/>
          <cell r="AQ418"/>
          <cell r="AR418"/>
          <cell r="AS418"/>
          <cell r="AT418"/>
          <cell r="AU418"/>
          <cell r="AV418">
            <v>0</v>
          </cell>
          <cell r="AW418">
            <v>15</v>
          </cell>
          <cell r="AX418">
            <v>7</v>
          </cell>
          <cell r="AY418">
            <v>6</v>
          </cell>
          <cell r="AZ418">
            <v>6</v>
          </cell>
          <cell r="BA418">
            <v>0</v>
          </cell>
          <cell r="BB418">
            <v>0</v>
          </cell>
          <cell r="BC418">
            <v>0</v>
          </cell>
          <cell r="BD418">
            <v>0</v>
          </cell>
          <cell r="BE418">
            <v>0</v>
          </cell>
          <cell r="BF418">
            <v>0</v>
          </cell>
          <cell r="BG418">
            <v>0</v>
          </cell>
          <cell r="BH418">
            <v>0</v>
          </cell>
        </row>
        <row r="419">
          <cell r="H419">
            <v>26489</v>
          </cell>
          <cell r="I419" t="str">
            <v>MANCO CAPAC</v>
          </cell>
          <cell r="J419">
            <v>0</v>
          </cell>
          <cell r="K419">
            <v>1</v>
          </cell>
          <cell r="L419">
            <v>0</v>
          </cell>
          <cell r="M419">
            <v>0</v>
          </cell>
          <cell r="N419"/>
          <cell r="O419"/>
          <cell r="P419"/>
          <cell r="Q419"/>
          <cell r="R419"/>
          <cell r="S419"/>
          <cell r="T419"/>
          <cell r="U419"/>
          <cell r="V419">
            <v>1</v>
          </cell>
          <cell r="W419">
            <v>0</v>
          </cell>
          <cell r="X419">
            <v>0</v>
          </cell>
          <cell r="Y419">
            <v>0</v>
          </cell>
          <cell r="Z419">
            <v>0</v>
          </cell>
          <cell r="AA419"/>
          <cell r="AB419"/>
          <cell r="AC419"/>
          <cell r="AD419"/>
          <cell r="AE419"/>
          <cell r="AF419"/>
          <cell r="AG419"/>
          <cell r="AH419"/>
          <cell r="AI419">
            <v>0</v>
          </cell>
          <cell r="AJ419">
            <v>0</v>
          </cell>
          <cell r="AK419">
            <v>0</v>
          </cell>
          <cell r="AL419">
            <v>0</v>
          </cell>
          <cell r="AM419">
            <v>0</v>
          </cell>
          <cell r="AN419"/>
          <cell r="AO419"/>
          <cell r="AP419"/>
          <cell r="AQ419"/>
          <cell r="AR419"/>
          <cell r="AS419"/>
          <cell r="AT419"/>
          <cell r="AU419"/>
          <cell r="AV419">
            <v>0</v>
          </cell>
          <cell r="AW419">
            <v>0</v>
          </cell>
          <cell r="AX419">
            <v>1</v>
          </cell>
          <cell r="AY419">
            <v>0</v>
          </cell>
          <cell r="AZ419">
            <v>0</v>
          </cell>
          <cell r="BA419">
            <v>0</v>
          </cell>
          <cell r="BB419">
            <v>0</v>
          </cell>
          <cell r="BC419">
            <v>0</v>
          </cell>
          <cell r="BD419">
            <v>0</v>
          </cell>
          <cell r="BE419">
            <v>0</v>
          </cell>
          <cell r="BF419">
            <v>0</v>
          </cell>
          <cell r="BG419">
            <v>0</v>
          </cell>
          <cell r="BH419">
            <v>0</v>
          </cell>
        </row>
        <row r="420">
          <cell r="H420">
            <v>26490</v>
          </cell>
          <cell r="I420" t="str">
            <v>SHETEVO</v>
          </cell>
          <cell r="J420">
            <v>2</v>
          </cell>
          <cell r="K420">
            <v>2</v>
          </cell>
          <cell r="L420">
            <v>4</v>
          </cell>
          <cell r="M420">
            <v>4</v>
          </cell>
          <cell r="N420"/>
          <cell r="O420"/>
          <cell r="P420"/>
          <cell r="Q420"/>
          <cell r="R420"/>
          <cell r="S420"/>
          <cell r="T420"/>
          <cell r="U420"/>
          <cell r="V420">
            <v>12</v>
          </cell>
          <cell r="W420">
            <v>0</v>
          </cell>
          <cell r="X420">
            <v>0</v>
          </cell>
          <cell r="Y420">
            <v>0</v>
          </cell>
          <cell r="Z420">
            <v>0</v>
          </cell>
          <cell r="AA420"/>
          <cell r="AB420"/>
          <cell r="AC420"/>
          <cell r="AD420"/>
          <cell r="AE420"/>
          <cell r="AF420"/>
          <cell r="AG420"/>
          <cell r="AH420"/>
          <cell r="AI420">
            <v>0</v>
          </cell>
          <cell r="AJ420">
            <v>0</v>
          </cell>
          <cell r="AK420">
            <v>0</v>
          </cell>
          <cell r="AL420">
            <v>0</v>
          </cell>
          <cell r="AM420">
            <v>0</v>
          </cell>
          <cell r="AN420"/>
          <cell r="AO420"/>
          <cell r="AP420"/>
          <cell r="AQ420"/>
          <cell r="AR420"/>
          <cell r="AS420"/>
          <cell r="AT420"/>
          <cell r="AU420"/>
          <cell r="AV420">
            <v>0</v>
          </cell>
          <cell r="AW420">
            <v>2</v>
          </cell>
          <cell r="AX420">
            <v>2</v>
          </cell>
          <cell r="AY420">
            <v>4</v>
          </cell>
          <cell r="AZ420">
            <v>4</v>
          </cell>
          <cell r="BA420">
            <v>0</v>
          </cell>
          <cell r="BB420">
            <v>0</v>
          </cell>
          <cell r="BC420">
            <v>0</v>
          </cell>
          <cell r="BD420">
            <v>0</v>
          </cell>
          <cell r="BE420">
            <v>0</v>
          </cell>
          <cell r="BF420">
            <v>0</v>
          </cell>
          <cell r="BG420">
            <v>0</v>
          </cell>
          <cell r="BH420">
            <v>0</v>
          </cell>
        </row>
        <row r="421">
          <cell r="H421">
            <v>26496</v>
          </cell>
          <cell r="I421" t="str">
            <v>VENCEDOR</v>
          </cell>
          <cell r="J421">
            <v>2</v>
          </cell>
          <cell r="K421">
            <v>0</v>
          </cell>
          <cell r="L421">
            <v>0</v>
          </cell>
          <cell r="M421">
            <v>0</v>
          </cell>
          <cell r="N421"/>
          <cell r="O421"/>
          <cell r="P421"/>
          <cell r="Q421"/>
          <cell r="R421"/>
          <cell r="S421"/>
          <cell r="T421"/>
          <cell r="U421"/>
          <cell r="V421">
            <v>2</v>
          </cell>
          <cell r="W421">
            <v>0</v>
          </cell>
          <cell r="X421">
            <v>0</v>
          </cell>
          <cell r="Y421">
            <v>0</v>
          </cell>
          <cell r="Z421">
            <v>0</v>
          </cell>
          <cell r="AA421"/>
          <cell r="AB421"/>
          <cell r="AC421"/>
          <cell r="AD421"/>
          <cell r="AE421"/>
          <cell r="AF421"/>
          <cell r="AG421"/>
          <cell r="AH421"/>
          <cell r="AI421">
            <v>0</v>
          </cell>
          <cell r="AJ421">
            <v>0</v>
          </cell>
          <cell r="AK421">
            <v>0</v>
          </cell>
          <cell r="AL421">
            <v>0</v>
          </cell>
          <cell r="AM421">
            <v>0</v>
          </cell>
          <cell r="AN421"/>
          <cell r="AO421"/>
          <cell r="AP421"/>
          <cell r="AQ421"/>
          <cell r="AR421"/>
          <cell r="AS421"/>
          <cell r="AT421"/>
          <cell r="AU421"/>
          <cell r="AV421">
            <v>0</v>
          </cell>
          <cell r="AW421">
            <v>2</v>
          </cell>
          <cell r="AX421">
            <v>0</v>
          </cell>
          <cell r="AY421">
            <v>0</v>
          </cell>
          <cell r="AZ421">
            <v>0</v>
          </cell>
          <cell r="BA421">
            <v>0</v>
          </cell>
          <cell r="BB421">
            <v>0</v>
          </cell>
          <cell r="BC421">
            <v>0</v>
          </cell>
          <cell r="BD421">
            <v>0</v>
          </cell>
          <cell r="BE421">
            <v>0</v>
          </cell>
          <cell r="BF421">
            <v>0</v>
          </cell>
          <cell r="BG421">
            <v>0</v>
          </cell>
          <cell r="BH421">
            <v>0</v>
          </cell>
        </row>
        <row r="422">
          <cell r="H422">
            <v>26611</v>
          </cell>
          <cell r="I422" t="str">
            <v>SUCRE DEL RIO MARAÑON</v>
          </cell>
          <cell r="J422">
            <v>0</v>
          </cell>
          <cell r="K422">
            <v>0</v>
          </cell>
          <cell r="L422">
            <v>5</v>
          </cell>
          <cell r="M422">
            <v>0</v>
          </cell>
          <cell r="N422"/>
          <cell r="O422"/>
          <cell r="P422"/>
          <cell r="Q422"/>
          <cell r="R422"/>
          <cell r="S422"/>
          <cell r="T422"/>
          <cell r="U422"/>
          <cell r="V422">
            <v>5</v>
          </cell>
          <cell r="W422">
            <v>0</v>
          </cell>
          <cell r="X422">
            <v>0</v>
          </cell>
          <cell r="Y422">
            <v>0</v>
          </cell>
          <cell r="Z422">
            <v>0</v>
          </cell>
          <cell r="AA422"/>
          <cell r="AB422"/>
          <cell r="AC422"/>
          <cell r="AD422"/>
          <cell r="AE422"/>
          <cell r="AF422"/>
          <cell r="AG422"/>
          <cell r="AH422"/>
          <cell r="AI422">
            <v>0</v>
          </cell>
          <cell r="AJ422">
            <v>0</v>
          </cell>
          <cell r="AK422">
            <v>0</v>
          </cell>
          <cell r="AL422">
            <v>0</v>
          </cell>
          <cell r="AM422">
            <v>0</v>
          </cell>
          <cell r="AN422"/>
          <cell r="AO422"/>
          <cell r="AP422"/>
          <cell r="AQ422"/>
          <cell r="AR422"/>
          <cell r="AS422"/>
          <cell r="AT422"/>
          <cell r="AU422"/>
          <cell r="AV422">
            <v>0</v>
          </cell>
          <cell r="AW422">
            <v>0</v>
          </cell>
          <cell r="AX422">
            <v>0</v>
          </cell>
          <cell r="AY422">
            <v>5</v>
          </cell>
          <cell r="AZ422">
            <v>0</v>
          </cell>
          <cell r="BA422">
            <v>0</v>
          </cell>
          <cell r="BB422">
            <v>0</v>
          </cell>
          <cell r="BC422">
            <v>0</v>
          </cell>
          <cell r="BD422">
            <v>0</v>
          </cell>
          <cell r="BE422">
            <v>0</v>
          </cell>
          <cell r="BF422">
            <v>0</v>
          </cell>
          <cell r="BG422">
            <v>0</v>
          </cell>
          <cell r="BH422">
            <v>0</v>
          </cell>
        </row>
        <row r="423">
          <cell r="H423">
            <v>26631</v>
          </cell>
          <cell r="I423" t="str">
            <v>BELEN DE RIO TIGRE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/>
          <cell r="O423"/>
          <cell r="P423"/>
          <cell r="Q423"/>
          <cell r="R423"/>
          <cell r="S423"/>
          <cell r="T423"/>
          <cell r="U423"/>
          <cell r="V423">
            <v>0</v>
          </cell>
          <cell r="W423">
            <v>0</v>
          </cell>
          <cell r="X423">
            <v>0</v>
          </cell>
          <cell r="Y423">
            <v>0</v>
          </cell>
          <cell r="Z423">
            <v>0</v>
          </cell>
          <cell r="AA423"/>
          <cell r="AB423"/>
          <cell r="AC423"/>
          <cell r="AD423"/>
          <cell r="AE423"/>
          <cell r="AF423"/>
          <cell r="AG423"/>
          <cell r="AH423"/>
          <cell r="AI423">
            <v>0</v>
          </cell>
          <cell r="AJ423">
            <v>0</v>
          </cell>
          <cell r="AK423">
            <v>0</v>
          </cell>
          <cell r="AL423">
            <v>0</v>
          </cell>
          <cell r="AM423">
            <v>0</v>
          </cell>
          <cell r="AN423"/>
          <cell r="AO423"/>
          <cell r="AP423"/>
          <cell r="AQ423"/>
          <cell r="AR423"/>
          <cell r="AS423"/>
          <cell r="AT423"/>
          <cell r="AU423"/>
          <cell r="AV423">
            <v>0</v>
          </cell>
          <cell r="AW423">
            <v>0</v>
          </cell>
          <cell r="AX423">
            <v>0</v>
          </cell>
          <cell r="AY423">
            <v>0</v>
          </cell>
          <cell r="AZ423">
            <v>0</v>
          </cell>
          <cell r="BA423">
            <v>0</v>
          </cell>
          <cell r="BB423">
            <v>0</v>
          </cell>
          <cell r="BC423">
            <v>0</v>
          </cell>
          <cell r="BD423">
            <v>0</v>
          </cell>
          <cell r="BE423">
            <v>0</v>
          </cell>
          <cell r="BF423">
            <v>0</v>
          </cell>
          <cell r="BG423">
            <v>0</v>
          </cell>
          <cell r="BH423">
            <v>0</v>
          </cell>
        </row>
        <row r="424">
          <cell r="H424">
            <v>26697</v>
          </cell>
          <cell r="I424" t="str">
            <v>NUEVO PIJUAYAL DE YURIMAGUAS</v>
          </cell>
          <cell r="J424">
            <v>3</v>
          </cell>
          <cell r="K424">
            <v>3</v>
          </cell>
          <cell r="L424">
            <v>1</v>
          </cell>
          <cell r="M424">
            <v>0</v>
          </cell>
          <cell r="N424"/>
          <cell r="O424"/>
          <cell r="P424"/>
          <cell r="Q424"/>
          <cell r="R424"/>
          <cell r="S424"/>
          <cell r="T424"/>
          <cell r="U424"/>
          <cell r="V424">
            <v>7</v>
          </cell>
          <cell r="W424">
            <v>0</v>
          </cell>
          <cell r="X424">
            <v>0</v>
          </cell>
          <cell r="Y424">
            <v>0</v>
          </cell>
          <cell r="Z424">
            <v>0</v>
          </cell>
          <cell r="AA424"/>
          <cell r="AB424"/>
          <cell r="AC424"/>
          <cell r="AD424"/>
          <cell r="AE424"/>
          <cell r="AF424"/>
          <cell r="AG424"/>
          <cell r="AH424"/>
          <cell r="AI424">
            <v>0</v>
          </cell>
          <cell r="AJ424">
            <v>0</v>
          </cell>
          <cell r="AK424">
            <v>0</v>
          </cell>
          <cell r="AL424">
            <v>0</v>
          </cell>
          <cell r="AM424">
            <v>0</v>
          </cell>
          <cell r="AN424"/>
          <cell r="AO424"/>
          <cell r="AP424"/>
          <cell r="AQ424"/>
          <cell r="AR424"/>
          <cell r="AS424"/>
          <cell r="AT424"/>
          <cell r="AU424"/>
          <cell r="AV424">
            <v>0</v>
          </cell>
          <cell r="AW424">
            <v>3</v>
          </cell>
          <cell r="AX424">
            <v>3</v>
          </cell>
          <cell r="AY424">
            <v>1</v>
          </cell>
          <cell r="AZ424">
            <v>0</v>
          </cell>
          <cell r="BA424">
            <v>0</v>
          </cell>
          <cell r="BB424">
            <v>0</v>
          </cell>
          <cell r="BC424">
            <v>0</v>
          </cell>
          <cell r="BD424">
            <v>0</v>
          </cell>
          <cell r="BE424">
            <v>0</v>
          </cell>
          <cell r="BF424">
            <v>0</v>
          </cell>
          <cell r="BG424">
            <v>0</v>
          </cell>
          <cell r="BH424">
            <v>0</v>
          </cell>
        </row>
        <row r="425">
          <cell r="H425">
            <v>26740</v>
          </cell>
          <cell r="I425" t="str">
            <v>NUEVO ALEGRIA</v>
          </cell>
          <cell r="J425">
            <v>0</v>
          </cell>
          <cell r="K425">
            <v>1</v>
          </cell>
          <cell r="L425">
            <v>0</v>
          </cell>
          <cell r="M425">
            <v>0</v>
          </cell>
          <cell r="N425"/>
          <cell r="O425"/>
          <cell r="P425"/>
          <cell r="Q425"/>
          <cell r="R425"/>
          <cell r="S425"/>
          <cell r="T425"/>
          <cell r="U425"/>
          <cell r="V425">
            <v>1</v>
          </cell>
          <cell r="W425">
            <v>0</v>
          </cell>
          <cell r="X425">
            <v>0</v>
          </cell>
          <cell r="Y425">
            <v>0</v>
          </cell>
          <cell r="Z425">
            <v>0</v>
          </cell>
          <cell r="AA425"/>
          <cell r="AB425"/>
          <cell r="AC425"/>
          <cell r="AD425"/>
          <cell r="AE425"/>
          <cell r="AF425"/>
          <cell r="AG425"/>
          <cell r="AH425"/>
          <cell r="AI425">
            <v>0</v>
          </cell>
          <cell r="AJ425">
            <v>0</v>
          </cell>
          <cell r="AK425">
            <v>0</v>
          </cell>
          <cell r="AL425">
            <v>0</v>
          </cell>
          <cell r="AM425">
            <v>0</v>
          </cell>
          <cell r="AN425"/>
          <cell r="AO425"/>
          <cell r="AP425"/>
          <cell r="AQ425"/>
          <cell r="AR425"/>
          <cell r="AS425"/>
          <cell r="AT425"/>
          <cell r="AU425"/>
          <cell r="AV425">
            <v>0</v>
          </cell>
          <cell r="AW425">
            <v>0</v>
          </cell>
          <cell r="AX425">
            <v>1</v>
          </cell>
          <cell r="AY425">
            <v>0</v>
          </cell>
          <cell r="AZ425">
            <v>0</v>
          </cell>
          <cell r="BA425">
            <v>0</v>
          </cell>
          <cell r="BB425">
            <v>0</v>
          </cell>
          <cell r="BC425">
            <v>0</v>
          </cell>
          <cell r="BD425">
            <v>0</v>
          </cell>
          <cell r="BE425">
            <v>0</v>
          </cell>
          <cell r="BF425">
            <v>0</v>
          </cell>
          <cell r="BG425">
            <v>0</v>
          </cell>
          <cell r="BH425">
            <v>0</v>
          </cell>
        </row>
        <row r="426">
          <cell r="H426">
            <v>26741</v>
          </cell>
          <cell r="I426" t="str">
            <v>AJACHIM</v>
          </cell>
          <cell r="J426">
            <v>1</v>
          </cell>
          <cell r="K426">
            <v>9</v>
          </cell>
          <cell r="L426">
            <v>8</v>
          </cell>
          <cell r="M426">
            <v>0</v>
          </cell>
          <cell r="N426"/>
          <cell r="O426"/>
          <cell r="P426"/>
          <cell r="Q426"/>
          <cell r="R426"/>
          <cell r="S426"/>
          <cell r="T426"/>
          <cell r="U426"/>
          <cell r="V426">
            <v>18</v>
          </cell>
          <cell r="W426">
            <v>0</v>
          </cell>
          <cell r="X426">
            <v>0</v>
          </cell>
          <cell r="Y426">
            <v>0</v>
          </cell>
          <cell r="Z426">
            <v>0</v>
          </cell>
          <cell r="AA426"/>
          <cell r="AB426"/>
          <cell r="AC426"/>
          <cell r="AD426"/>
          <cell r="AE426"/>
          <cell r="AF426"/>
          <cell r="AG426"/>
          <cell r="AH426"/>
          <cell r="AI426">
            <v>0</v>
          </cell>
          <cell r="AJ426">
            <v>0</v>
          </cell>
          <cell r="AK426">
            <v>0</v>
          </cell>
          <cell r="AL426">
            <v>0</v>
          </cell>
          <cell r="AM426">
            <v>0</v>
          </cell>
          <cell r="AN426"/>
          <cell r="AO426"/>
          <cell r="AP426"/>
          <cell r="AQ426"/>
          <cell r="AR426"/>
          <cell r="AS426"/>
          <cell r="AT426"/>
          <cell r="AU426"/>
          <cell r="AV426">
            <v>0</v>
          </cell>
          <cell r="AW426">
            <v>1</v>
          </cell>
          <cell r="AX426">
            <v>9</v>
          </cell>
          <cell r="AY426">
            <v>8</v>
          </cell>
          <cell r="AZ426">
            <v>0</v>
          </cell>
          <cell r="BA426">
            <v>0</v>
          </cell>
          <cell r="BB426">
            <v>0</v>
          </cell>
          <cell r="BC426">
            <v>0</v>
          </cell>
          <cell r="BD426">
            <v>0</v>
          </cell>
          <cell r="BE426">
            <v>0</v>
          </cell>
          <cell r="BF426">
            <v>0</v>
          </cell>
          <cell r="BG426">
            <v>0</v>
          </cell>
          <cell r="BH426">
            <v>0</v>
          </cell>
        </row>
        <row r="427">
          <cell r="H427">
            <v>26774</v>
          </cell>
          <cell r="I427" t="str">
            <v>SAN FRANCISCO DE ALGODONAL DE JEBEROS</v>
          </cell>
          <cell r="J427">
            <v>1</v>
          </cell>
          <cell r="K427">
            <v>0</v>
          </cell>
          <cell r="L427">
            <v>0</v>
          </cell>
          <cell r="M427">
            <v>1</v>
          </cell>
          <cell r="N427"/>
          <cell r="O427"/>
          <cell r="P427"/>
          <cell r="Q427"/>
          <cell r="R427"/>
          <cell r="S427"/>
          <cell r="T427"/>
          <cell r="U427"/>
          <cell r="V427">
            <v>2</v>
          </cell>
          <cell r="W427">
            <v>0</v>
          </cell>
          <cell r="X427">
            <v>0</v>
          </cell>
          <cell r="Y427">
            <v>0</v>
          </cell>
          <cell r="Z427">
            <v>0</v>
          </cell>
          <cell r="AA427"/>
          <cell r="AB427"/>
          <cell r="AC427"/>
          <cell r="AD427"/>
          <cell r="AE427"/>
          <cell r="AF427"/>
          <cell r="AG427"/>
          <cell r="AH427"/>
          <cell r="AI427">
            <v>0</v>
          </cell>
          <cell r="AJ427">
            <v>0</v>
          </cell>
          <cell r="AK427">
            <v>0</v>
          </cell>
          <cell r="AL427">
            <v>0</v>
          </cell>
          <cell r="AM427">
            <v>0</v>
          </cell>
          <cell r="AN427"/>
          <cell r="AO427"/>
          <cell r="AP427"/>
          <cell r="AQ427"/>
          <cell r="AR427"/>
          <cell r="AS427"/>
          <cell r="AT427"/>
          <cell r="AU427"/>
          <cell r="AV427">
            <v>0</v>
          </cell>
          <cell r="AW427">
            <v>1</v>
          </cell>
          <cell r="AX427">
            <v>0</v>
          </cell>
          <cell r="AY427">
            <v>0</v>
          </cell>
          <cell r="AZ427">
            <v>1</v>
          </cell>
          <cell r="BA427">
            <v>0</v>
          </cell>
          <cell r="BB427">
            <v>0</v>
          </cell>
          <cell r="BC427">
            <v>0</v>
          </cell>
          <cell r="BD427">
            <v>0</v>
          </cell>
          <cell r="BE427">
            <v>0</v>
          </cell>
          <cell r="BF427">
            <v>0</v>
          </cell>
          <cell r="BG427">
            <v>0</v>
          </cell>
          <cell r="BH427">
            <v>0</v>
          </cell>
        </row>
        <row r="428">
          <cell r="H428">
            <v>26839</v>
          </cell>
          <cell r="I428" t="str">
            <v>MARSELLA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/>
          <cell r="O428"/>
          <cell r="P428"/>
          <cell r="Q428"/>
          <cell r="R428"/>
          <cell r="S428"/>
          <cell r="T428"/>
          <cell r="U428"/>
          <cell r="V428">
            <v>0</v>
          </cell>
          <cell r="W428">
            <v>0</v>
          </cell>
          <cell r="X428">
            <v>0</v>
          </cell>
          <cell r="Y428">
            <v>0</v>
          </cell>
          <cell r="Z428">
            <v>0</v>
          </cell>
          <cell r="AA428"/>
          <cell r="AB428"/>
          <cell r="AC428"/>
          <cell r="AD428"/>
          <cell r="AE428"/>
          <cell r="AF428"/>
          <cell r="AG428"/>
          <cell r="AH428"/>
          <cell r="AI428">
            <v>0</v>
          </cell>
          <cell r="AJ428">
            <v>0</v>
          </cell>
          <cell r="AK428">
            <v>0</v>
          </cell>
          <cell r="AL428">
            <v>0</v>
          </cell>
          <cell r="AM428">
            <v>0</v>
          </cell>
          <cell r="AN428"/>
          <cell r="AO428"/>
          <cell r="AP428"/>
          <cell r="AQ428"/>
          <cell r="AR428"/>
          <cell r="AS428"/>
          <cell r="AT428"/>
          <cell r="AU428"/>
          <cell r="AV428">
            <v>0</v>
          </cell>
          <cell r="AW428">
            <v>0</v>
          </cell>
          <cell r="AX428">
            <v>0</v>
          </cell>
          <cell r="AY428">
            <v>0</v>
          </cell>
          <cell r="AZ428">
            <v>0</v>
          </cell>
          <cell r="BA428">
            <v>0</v>
          </cell>
          <cell r="BB428">
            <v>0</v>
          </cell>
          <cell r="BC428">
            <v>0</v>
          </cell>
          <cell r="BD428">
            <v>0</v>
          </cell>
          <cell r="BE428">
            <v>0</v>
          </cell>
          <cell r="BF428">
            <v>0</v>
          </cell>
          <cell r="BG428">
            <v>0</v>
          </cell>
          <cell r="BH428">
            <v>0</v>
          </cell>
        </row>
        <row r="429">
          <cell r="H429">
            <v>27082</v>
          </cell>
          <cell r="I429" t="str">
            <v>CENTRO DE SALUD MENTAL COMUNITARIO INTERCULTURAL DATEM DEL MARAÑON DEL MARAÑON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/>
          <cell r="O429"/>
          <cell r="P429"/>
          <cell r="Q429"/>
          <cell r="R429"/>
          <cell r="S429"/>
          <cell r="T429"/>
          <cell r="U429"/>
          <cell r="V429">
            <v>0</v>
          </cell>
          <cell r="W429">
            <v>0</v>
          </cell>
          <cell r="X429">
            <v>0</v>
          </cell>
          <cell r="Y429">
            <v>0</v>
          </cell>
          <cell r="Z429">
            <v>0</v>
          </cell>
          <cell r="AA429"/>
          <cell r="AB429"/>
          <cell r="AC429"/>
          <cell r="AD429"/>
          <cell r="AE429"/>
          <cell r="AF429"/>
          <cell r="AG429"/>
          <cell r="AH429"/>
          <cell r="AI429">
            <v>0</v>
          </cell>
          <cell r="AJ429">
            <v>0</v>
          </cell>
          <cell r="AK429">
            <v>0</v>
          </cell>
          <cell r="AL429">
            <v>0</v>
          </cell>
          <cell r="AM429">
            <v>0</v>
          </cell>
          <cell r="AN429"/>
          <cell r="AO429"/>
          <cell r="AP429"/>
          <cell r="AQ429"/>
          <cell r="AR429"/>
          <cell r="AS429"/>
          <cell r="AT429"/>
          <cell r="AU429"/>
          <cell r="AV429">
            <v>0</v>
          </cell>
          <cell r="AW429">
            <v>0</v>
          </cell>
          <cell r="AX429">
            <v>0</v>
          </cell>
          <cell r="AY429">
            <v>0</v>
          </cell>
          <cell r="AZ429">
            <v>0</v>
          </cell>
          <cell r="BA429">
            <v>0</v>
          </cell>
          <cell r="BB429">
            <v>0</v>
          </cell>
          <cell r="BC429">
            <v>0</v>
          </cell>
          <cell r="BD429">
            <v>0</v>
          </cell>
          <cell r="BE429">
            <v>0</v>
          </cell>
          <cell r="BF429">
            <v>0</v>
          </cell>
          <cell r="BG429">
            <v>0</v>
          </cell>
          <cell r="BH429">
            <v>0</v>
          </cell>
        </row>
        <row r="430">
          <cell r="H430">
            <v>27259</v>
          </cell>
          <cell r="I430" t="str">
            <v>CENTRO DE REFERENCIA DE INFECCIONE DE TRANSMISIÓN SEXUAL CERITS - SAN JUAN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/>
          <cell r="O430"/>
          <cell r="P430"/>
          <cell r="Q430"/>
          <cell r="R430"/>
          <cell r="S430"/>
          <cell r="T430"/>
          <cell r="U430"/>
          <cell r="V430">
            <v>0</v>
          </cell>
          <cell r="W430">
            <v>0</v>
          </cell>
          <cell r="X430">
            <v>0</v>
          </cell>
          <cell r="Y430">
            <v>0</v>
          </cell>
          <cell r="Z430">
            <v>0</v>
          </cell>
          <cell r="AA430"/>
          <cell r="AB430"/>
          <cell r="AC430"/>
          <cell r="AD430"/>
          <cell r="AE430"/>
          <cell r="AF430"/>
          <cell r="AG430"/>
          <cell r="AH430"/>
          <cell r="AI430">
            <v>0</v>
          </cell>
          <cell r="AJ430">
            <v>0</v>
          </cell>
          <cell r="AK430">
            <v>0</v>
          </cell>
          <cell r="AL430">
            <v>0</v>
          </cell>
          <cell r="AM430">
            <v>0</v>
          </cell>
          <cell r="AN430"/>
          <cell r="AO430"/>
          <cell r="AP430"/>
          <cell r="AQ430"/>
          <cell r="AR430"/>
          <cell r="AS430"/>
          <cell r="AT430"/>
          <cell r="AU430"/>
          <cell r="AV430">
            <v>0</v>
          </cell>
          <cell r="AW430">
            <v>0</v>
          </cell>
          <cell r="AX430">
            <v>0</v>
          </cell>
          <cell r="AY430">
            <v>0</v>
          </cell>
          <cell r="AZ430">
            <v>0</v>
          </cell>
          <cell r="BA430">
            <v>0</v>
          </cell>
          <cell r="BB430">
            <v>0</v>
          </cell>
          <cell r="BC430">
            <v>0</v>
          </cell>
          <cell r="BD430">
            <v>0</v>
          </cell>
          <cell r="BE430">
            <v>0</v>
          </cell>
          <cell r="BF430">
            <v>0</v>
          </cell>
          <cell r="BG430">
            <v>0</v>
          </cell>
          <cell r="BH430">
            <v>0</v>
          </cell>
        </row>
        <row r="431">
          <cell r="H431">
            <v>27342</v>
          </cell>
          <cell r="I431" t="str">
            <v>SAMU YURIMAGUAS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/>
          <cell r="O431"/>
          <cell r="P431"/>
          <cell r="Q431"/>
          <cell r="R431"/>
          <cell r="S431"/>
          <cell r="T431"/>
          <cell r="U431"/>
          <cell r="V431">
            <v>0</v>
          </cell>
          <cell r="W431">
            <v>0</v>
          </cell>
          <cell r="X431">
            <v>0</v>
          </cell>
          <cell r="Y431">
            <v>0</v>
          </cell>
          <cell r="Z431">
            <v>0</v>
          </cell>
          <cell r="AA431"/>
          <cell r="AB431"/>
          <cell r="AC431"/>
          <cell r="AD431"/>
          <cell r="AE431"/>
          <cell r="AF431"/>
          <cell r="AG431"/>
          <cell r="AH431"/>
          <cell r="AI431">
            <v>0</v>
          </cell>
          <cell r="AJ431">
            <v>0</v>
          </cell>
          <cell r="AK431">
            <v>0</v>
          </cell>
          <cell r="AL431">
            <v>0</v>
          </cell>
          <cell r="AM431">
            <v>0</v>
          </cell>
          <cell r="AN431"/>
          <cell r="AO431"/>
          <cell r="AP431"/>
          <cell r="AQ431"/>
          <cell r="AR431"/>
          <cell r="AS431"/>
          <cell r="AT431"/>
          <cell r="AU431"/>
          <cell r="AV431">
            <v>0</v>
          </cell>
          <cell r="AW431">
            <v>0</v>
          </cell>
          <cell r="AX431">
            <v>0</v>
          </cell>
          <cell r="AY431">
            <v>0</v>
          </cell>
          <cell r="AZ431">
            <v>0</v>
          </cell>
          <cell r="BA431">
            <v>0</v>
          </cell>
          <cell r="BB431">
            <v>0</v>
          </cell>
          <cell r="BC431">
            <v>0</v>
          </cell>
          <cell r="BD431">
            <v>0</v>
          </cell>
          <cell r="BE431">
            <v>0</v>
          </cell>
          <cell r="BF431">
            <v>0</v>
          </cell>
          <cell r="BG431">
            <v>0</v>
          </cell>
          <cell r="BH431">
            <v>0</v>
          </cell>
        </row>
        <row r="432">
          <cell r="H432">
            <v>27447</v>
          </cell>
          <cell r="I432" t="str">
            <v>VILLA HERMOSA DE YURIMAGUAS</v>
          </cell>
          <cell r="J432">
            <v>4</v>
          </cell>
          <cell r="K432">
            <v>2</v>
          </cell>
          <cell r="L432">
            <v>4</v>
          </cell>
          <cell r="M432">
            <v>1</v>
          </cell>
          <cell r="N432"/>
          <cell r="O432"/>
          <cell r="P432"/>
          <cell r="Q432"/>
          <cell r="R432"/>
          <cell r="S432"/>
          <cell r="T432"/>
          <cell r="U432"/>
          <cell r="V432">
            <v>11</v>
          </cell>
          <cell r="W432">
            <v>0</v>
          </cell>
          <cell r="X432">
            <v>0</v>
          </cell>
          <cell r="Y432">
            <v>0</v>
          </cell>
          <cell r="Z432">
            <v>0</v>
          </cell>
          <cell r="AA432"/>
          <cell r="AB432"/>
          <cell r="AC432"/>
          <cell r="AD432"/>
          <cell r="AE432"/>
          <cell r="AF432"/>
          <cell r="AG432"/>
          <cell r="AH432"/>
          <cell r="AI432">
            <v>0</v>
          </cell>
          <cell r="AJ432">
            <v>0</v>
          </cell>
          <cell r="AK432">
            <v>0</v>
          </cell>
          <cell r="AL432">
            <v>0</v>
          </cell>
          <cell r="AM432">
            <v>0</v>
          </cell>
          <cell r="AN432"/>
          <cell r="AO432"/>
          <cell r="AP432"/>
          <cell r="AQ432"/>
          <cell r="AR432"/>
          <cell r="AS432"/>
          <cell r="AT432"/>
          <cell r="AU432"/>
          <cell r="AV432">
            <v>0</v>
          </cell>
          <cell r="AW432">
            <v>4</v>
          </cell>
          <cell r="AX432">
            <v>2</v>
          </cell>
          <cell r="AY432">
            <v>4</v>
          </cell>
          <cell r="AZ432">
            <v>1</v>
          </cell>
          <cell r="BA432">
            <v>0</v>
          </cell>
          <cell r="BB432">
            <v>0</v>
          </cell>
          <cell r="BC432">
            <v>0</v>
          </cell>
          <cell r="BD432">
            <v>0</v>
          </cell>
          <cell r="BE432">
            <v>0</v>
          </cell>
          <cell r="BF432">
            <v>0</v>
          </cell>
          <cell r="BG432">
            <v>0</v>
          </cell>
          <cell r="BH432">
            <v>0</v>
          </cell>
        </row>
        <row r="433">
          <cell r="H433">
            <v>27451</v>
          </cell>
          <cell r="I433" t="str">
            <v>SAN ANTONI DE SHISHINAHUA DE SANTA CRUZ</v>
          </cell>
          <cell r="J433">
            <v>1</v>
          </cell>
          <cell r="K433">
            <v>3</v>
          </cell>
          <cell r="L433">
            <v>1</v>
          </cell>
          <cell r="M433">
            <v>0</v>
          </cell>
          <cell r="N433"/>
          <cell r="O433"/>
          <cell r="P433"/>
          <cell r="Q433"/>
          <cell r="R433"/>
          <cell r="S433"/>
          <cell r="T433"/>
          <cell r="U433"/>
          <cell r="V433">
            <v>5</v>
          </cell>
          <cell r="W433">
            <v>0</v>
          </cell>
          <cell r="X433">
            <v>0</v>
          </cell>
          <cell r="Y433">
            <v>0</v>
          </cell>
          <cell r="Z433">
            <v>0</v>
          </cell>
          <cell r="AA433"/>
          <cell r="AB433"/>
          <cell r="AC433"/>
          <cell r="AD433"/>
          <cell r="AE433"/>
          <cell r="AF433"/>
          <cell r="AG433"/>
          <cell r="AH433"/>
          <cell r="AI433">
            <v>0</v>
          </cell>
          <cell r="AJ433">
            <v>0</v>
          </cell>
          <cell r="AK433">
            <v>0</v>
          </cell>
          <cell r="AL433">
            <v>0</v>
          </cell>
          <cell r="AM433">
            <v>0</v>
          </cell>
          <cell r="AN433"/>
          <cell r="AO433"/>
          <cell r="AP433"/>
          <cell r="AQ433"/>
          <cell r="AR433"/>
          <cell r="AS433"/>
          <cell r="AT433"/>
          <cell r="AU433"/>
          <cell r="AV433">
            <v>0</v>
          </cell>
          <cell r="AW433">
            <v>1</v>
          </cell>
          <cell r="AX433">
            <v>3</v>
          </cell>
          <cell r="AY433">
            <v>1</v>
          </cell>
          <cell r="AZ433">
            <v>0</v>
          </cell>
          <cell r="BA433">
            <v>0</v>
          </cell>
          <cell r="BB433">
            <v>0</v>
          </cell>
          <cell r="BC433">
            <v>0</v>
          </cell>
          <cell r="BD433">
            <v>0</v>
          </cell>
          <cell r="BE433">
            <v>0</v>
          </cell>
          <cell r="BF433">
            <v>0</v>
          </cell>
          <cell r="BG433">
            <v>0</v>
          </cell>
          <cell r="BH433">
            <v>0</v>
          </cell>
        </row>
        <row r="434">
          <cell r="H434">
            <v>27540</v>
          </cell>
          <cell r="I434" t="str">
            <v>CENTRO DE SALUD MENTAL COMUNITARIO YURIMAGUAS</v>
          </cell>
          <cell r="J434">
            <v>0</v>
          </cell>
          <cell r="K434">
            <v>0</v>
          </cell>
          <cell r="L434">
            <v>1</v>
          </cell>
          <cell r="M434">
            <v>0</v>
          </cell>
          <cell r="N434"/>
          <cell r="O434"/>
          <cell r="P434"/>
          <cell r="Q434"/>
          <cell r="R434"/>
          <cell r="S434"/>
          <cell r="T434"/>
          <cell r="U434"/>
          <cell r="V434">
            <v>1</v>
          </cell>
          <cell r="W434">
            <v>0</v>
          </cell>
          <cell r="X434">
            <v>0</v>
          </cell>
          <cell r="Y434">
            <v>0</v>
          </cell>
          <cell r="Z434">
            <v>0</v>
          </cell>
          <cell r="AA434"/>
          <cell r="AB434"/>
          <cell r="AC434"/>
          <cell r="AD434"/>
          <cell r="AE434"/>
          <cell r="AF434"/>
          <cell r="AG434"/>
          <cell r="AH434"/>
          <cell r="AI434">
            <v>0</v>
          </cell>
          <cell r="AJ434">
            <v>0</v>
          </cell>
          <cell r="AK434">
            <v>0</v>
          </cell>
          <cell r="AL434">
            <v>0</v>
          </cell>
          <cell r="AM434">
            <v>0</v>
          </cell>
          <cell r="AN434"/>
          <cell r="AO434"/>
          <cell r="AP434"/>
          <cell r="AQ434"/>
          <cell r="AR434"/>
          <cell r="AS434"/>
          <cell r="AT434"/>
          <cell r="AU434"/>
          <cell r="AV434">
            <v>0</v>
          </cell>
          <cell r="AW434">
            <v>0</v>
          </cell>
          <cell r="AX434">
            <v>0</v>
          </cell>
          <cell r="AY434">
            <v>1</v>
          </cell>
          <cell r="AZ434">
            <v>0</v>
          </cell>
          <cell r="BA434">
            <v>0</v>
          </cell>
          <cell r="BB434">
            <v>0</v>
          </cell>
          <cell r="BC434">
            <v>0</v>
          </cell>
          <cell r="BD434">
            <v>0</v>
          </cell>
          <cell r="BE434">
            <v>0</v>
          </cell>
          <cell r="BF434">
            <v>0</v>
          </cell>
          <cell r="BG434">
            <v>0</v>
          </cell>
          <cell r="BH434">
            <v>0</v>
          </cell>
        </row>
        <row r="435">
          <cell r="H435">
            <v>27572</v>
          </cell>
          <cell r="I435" t="str">
            <v>CENTRO DE SALUD MENTAL COMUNITARIO PUNCHANA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/>
          <cell r="O435"/>
          <cell r="P435"/>
          <cell r="Q435"/>
          <cell r="R435"/>
          <cell r="S435"/>
          <cell r="T435"/>
          <cell r="U435"/>
          <cell r="V435">
            <v>0</v>
          </cell>
          <cell r="W435">
            <v>0</v>
          </cell>
          <cell r="X435">
            <v>0</v>
          </cell>
          <cell r="Y435">
            <v>0</v>
          </cell>
          <cell r="Z435">
            <v>0</v>
          </cell>
          <cell r="AA435"/>
          <cell r="AB435"/>
          <cell r="AC435"/>
          <cell r="AD435"/>
          <cell r="AE435"/>
          <cell r="AF435"/>
          <cell r="AG435"/>
          <cell r="AH435"/>
          <cell r="AI435">
            <v>0</v>
          </cell>
          <cell r="AJ435">
            <v>0</v>
          </cell>
          <cell r="AK435">
            <v>0</v>
          </cell>
          <cell r="AL435">
            <v>0</v>
          </cell>
          <cell r="AM435">
            <v>0</v>
          </cell>
          <cell r="AN435"/>
          <cell r="AO435"/>
          <cell r="AP435"/>
          <cell r="AQ435"/>
          <cell r="AR435"/>
          <cell r="AS435"/>
          <cell r="AT435"/>
          <cell r="AU435"/>
          <cell r="AV435">
            <v>0</v>
          </cell>
          <cell r="AW435">
            <v>0</v>
          </cell>
          <cell r="AX435">
            <v>0</v>
          </cell>
          <cell r="AY435">
            <v>0</v>
          </cell>
          <cell r="AZ435">
            <v>0</v>
          </cell>
          <cell r="BA435">
            <v>0</v>
          </cell>
          <cell r="BB435">
            <v>0</v>
          </cell>
          <cell r="BC435">
            <v>0</v>
          </cell>
          <cell r="BD435">
            <v>0</v>
          </cell>
          <cell r="BE435">
            <v>0</v>
          </cell>
          <cell r="BF435">
            <v>0</v>
          </cell>
          <cell r="BG435">
            <v>0</v>
          </cell>
          <cell r="BH435">
            <v>0</v>
          </cell>
        </row>
        <row r="436">
          <cell r="H436">
            <v>27598</v>
          </cell>
          <cell r="I436" t="str">
            <v>CENTRO DE SALUD MENTAL COMUNITARIO IQUITOS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/>
          <cell r="O436"/>
          <cell r="P436"/>
          <cell r="Q436"/>
          <cell r="R436"/>
          <cell r="S436"/>
          <cell r="T436"/>
          <cell r="U436"/>
          <cell r="V436">
            <v>0</v>
          </cell>
          <cell r="W436">
            <v>0</v>
          </cell>
          <cell r="X436">
            <v>0</v>
          </cell>
          <cell r="Y436">
            <v>0</v>
          </cell>
          <cell r="Z436">
            <v>0</v>
          </cell>
          <cell r="AA436"/>
          <cell r="AB436"/>
          <cell r="AC436"/>
          <cell r="AD436"/>
          <cell r="AE436"/>
          <cell r="AF436"/>
          <cell r="AG436"/>
          <cell r="AH436"/>
          <cell r="AI436">
            <v>0</v>
          </cell>
          <cell r="AJ436">
            <v>0</v>
          </cell>
          <cell r="AK436">
            <v>0</v>
          </cell>
          <cell r="AL436">
            <v>0</v>
          </cell>
          <cell r="AM436">
            <v>0</v>
          </cell>
          <cell r="AN436"/>
          <cell r="AO436"/>
          <cell r="AP436"/>
          <cell r="AQ436"/>
          <cell r="AR436"/>
          <cell r="AS436"/>
          <cell r="AT436"/>
          <cell r="AU436"/>
          <cell r="AV436">
            <v>0</v>
          </cell>
          <cell r="AW436">
            <v>0</v>
          </cell>
          <cell r="AX436">
            <v>0</v>
          </cell>
          <cell r="AY436">
            <v>0</v>
          </cell>
          <cell r="AZ436">
            <v>0</v>
          </cell>
          <cell r="BA436">
            <v>0</v>
          </cell>
          <cell r="BB436">
            <v>0</v>
          </cell>
          <cell r="BC436">
            <v>0</v>
          </cell>
          <cell r="BD436">
            <v>0</v>
          </cell>
          <cell r="BE436">
            <v>0</v>
          </cell>
          <cell r="BF436">
            <v>0</v>
          </cell>
          <cell r="BG436">
            <v>0</v>
          </cell>
          <cell r="BH436">
            <v>0</v>
          </cell>
        </row>
        <row r="437">
          <cell r="H437">
            <v>28374</v>
          </cell>
          <cell r="I437" t="str">
            <v>PUESTO DE SALUD VILLA DEL PARANAPURA</v>
          </cell>
          <cell r="J437">
            <v>0</v>
          </cell>
          <cell r="K437">
            <v>0</v>
          </cell>
          <cell r="L437">
            <v>0</v>
          </cell>
          <cell r="M437">
            <v>3</v>
          </cell>
          <cell r="N437"/>
          <cell r="O437"/>
          <cell r="P437"/>
          <cell r="Q437"/>
          <cell r="R437"/>
          <cell r="S437"/>
          <cell r="T437"/>
          <cell r="U437"/>
          <cell r="V437">
            <v>3</v>
          </cell>
          <cell r="W437">
            <v>0</v>
          </cell>
          <cell r="X437">
            <v>0</v>
          </cell>
          <cell r="Y437">
            <v>0</v>
          </cell>
          <cell r="Z437">
            <v>0</v>
          </cell>
          <cell r="AA437"/>
          <cell r="AB437"/>
          <cell r="AC437"/>
          <cell r="AD437"/>
          <cell r="AE437"/>
          <cell r="AF437"/>
          <cell r="AG437"/>
          <cell r="AH437"/>
          <cell r="AI437">
            <v>0</v>
          </cell>
          <cell r="AJ437">
            <v>0</v>
          </cell>
          <cell r="AK437">
            <v>0</v>
          </cell>
          <cell r="AL437">
            <v>0</v>
          </cell>
          <cell r="AM437">
            <v>0</v>
          </cell>
          <cell r="AN437"/>
          <cell r="AO437"/>
          <cell r="AP437"/>
          <cell r="AQ437"/>
          <cell r="AR437"/>
          <cell r="AS437"/>
          <cell r="AT437"/>
          <cell r="AU437"/>
          <cell r="AV437">
            <v>0</v>
          </cell>
          <cell r="AW437">
            <v>0</v>
          </cell>
          <cell r="AX437">
            <v>0</v>
          </cell>
          <cell r="AY437">
            <v>0</v>
          </cell>
          <cell r="AZ437">
            <v>3</v>
          </cell>
          <cell r="BA437">
            <v>0</v>
          </cell>
          <cell r="BB437">
            <v>0</v>
          </cell>
          <cell r="BC437">
            <v>0</v>
          </cell>
          <cell r="BD437">
            <v>0</v>
          </cell>
          <cell r="BE437">
            <v>0</v>
          </cell>
          <cell r="BF437">
            <v>0</v>
          </cell>
          <cell r="BG437">
            <v>0</v>
          </cell>
          <cell r="BH437">
            <v>0</v>
          </cell>
        </row>
        <row r="438">
          <cell r="H438">
            <v>28768</v>
          </cell>
          <cell r="I438" t="str">
            <v>LAGO SAN MARCOS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/>
          <cell r="O438"/>
          <cell r="P438"/>
          <cell r="Q438"/>
          <cell r="R438"/>
          <cell r="S438"/>
          <cell r="T438"/>
          <cell r="U438"/>
          <cell r="V438">
            <v>0</v>
          </cell>
          <cell r="W438">
            <v>0</v>
          </cell>
          <cell r="X438">
            <v>0</v>
          </cell>
          <cell r="Y438">
            <v>0</v>
          </cell>
          <cell r="Z438">
            <v>0</v>
          </cell>
          <cell r="AA438"/>
          <cell r="AB438"/>
          <cell r="AC438"/>
          <cell r="AD438"/>
          <cell r="AE438"/>
          <cell r="AF438"/>
          <cell r="AG438"/>
          <cell r="AH438"/>
          <cell r="AI438">
            <v>0</v>
          </cell>
          <cell r="AJ438">
            <v>0</v>
          </cell>
          <cell r="AK438">
            <v>0</v>
          </cell>
          <cell r="AL438">
            <v>0</v>
          </cell>
          <cell r="AM438">
            <v>0</v>
          </cell>
          <cell r="AN438"/>
          <cell r="AO438"/>
          <cell r="AP438"/>
          <cell r="AQ438"/>
          <cell r="AR438"/>
          <cell r="AS438"/>
          <cell r="AT438"/>
          <cell r="AU438"/>
          <cell r="AV438">
            <v>0</v>
          </cell>
          <cell r="AW438">
            <v>0</v>
          </cell>
          <cell r="AX438">
            <v>0</v>
          </cell>
          <cell r="AY438">
            <v>0</v>
          </cell>
          <cell r="AZ438">
            <v>0</v>
          </cell>
          <cell r="BA438">
            <v>0</v>
          </cell>
          <cell r="BB438">
            <v>0</v>
          </cell>
          <cell r="BC438">
            <v>0</v>
          </cell>
          <cell r="BD438">
            <v>0</v>
          </cell>
          <cell r="BE438">
            <v>0</v>
          </cell>
          <cell r="BF438">
            <v>0</v>
          </cell>
          <cell r="BG438">
            <v>0</v>
          </cell>
          <cell r="BH438">
            <v>0</v>
          </cell>
        </row>
        <row r="439">
          <cell r="H439">
            <v>28965</v>
          </cell>
          <cell r="I439" t="str">
            <v>URCOMIRAÑO</v>
          </cell>
          <cell r="J439">
            <v>3</v>
          </cell>
          <cell r="K439">
            <v>2</v>
          </cell>
          <cell r="L439">
            <v>2</v>
          </cell>
          <cell r="M439">
            <v>1</v>
          </cell>
          <cell r="N439"/>
          <cell r="O439"/>
          <cell r="P439"/>
          <cell r="Q439"/>
          <cell r="R439"/>
          <cell r="S439"/>
          <cell r="T439"/>
          <cell r="U439"/>
          <cell r="V439">
            <v>8</v>
          </cell>
          <cell r="W439">
            <v>0</v>
          </cell>
          <cell r="X439">
            <v>0</v>
          </cell>
          <cell r="Y439">
            <v>0</v>
          </cell>
          <cell r="Z439">
            <v>0</v>
          </cell>
          <cell r="AA439"/>
          <cell r="AB439"/>
          <cell r="AC439"/>
          <cell r="AD439"/>
          <cell r="AE439"/>
          <cell r="AF439"/>
          <cell r="AG439"/>
          <cell r="AH439"/>
          <cell r="AI439">
            <v>0</v>
          </cell>
          <cell r="AJ439">
            <v>0</v>
          </cell>
          <cell r="AK439">
            <v>0</v>
          </cell>
          <cell r="AL439">
            <v>0</v>
          </cell>
          <cell r="AM439">
            <v>0</v>
          </cell>
          <cell r="AN439"/>
          <cell r="AO439"/>
          <cell r="AP439"/>
          <cell r="AQ439"/>
          <cell r="AR439"/>
          <cell r="AS439"/>
          <cell r="AT439"/>
          <cell r="AU439"/>
          <cell r="AV439">
            <v>0</v>
          </cell>
          <cell r="AW439">
            <v>3</v>
          </cell>
          <cell r="AX439">
            <v>2</v>
          </cell>
          <cell r="AY439">
            <v>2</v>
          </cell>
          <cell r="AZ439">
            <v>1</v>
          </cell>
          <cell r="BA439">
            <v>0</v>
          </cell>
          <cell r="BB439">
            <v>0</v>
          </cell>
          <cell r="BC439">
            <v>0</v>
          </cell>
          <cell r="BD439">
            <v>0</v>
          </cell>
          <cell r="BE439">
            <v>0</v>
          </cell>
          <cell r="BF439">
            <v>0</v>
          </cell>
          <cell r="BG439">
            <v>0</v>
          </cell>
          <cell r="BH439">
            <v>0</v>
          </cell>
        </row>
        <row r="440">
          <cell r="H440">
            <v>29012</v>
          </cell>
          <cell r="I440" t="str">
            <v>PUERTO PIRUMBA</v>
          </cell>
          <cell r="J440">
            <v>0</v>
          </cell>
          <cell r="K440">
            <v>5</v>
          </cell>
          <cell r="L440">
            <v>1</v>
          </cell>
          <cell r="M440">
            <v>0</v>
          </cell>
          <cell r="N440"/>
          <cell r="O440"/>
          <cell r="P440"/>
          <cell r="Q440"/>
          <cell r="R440"/>
          <cell r="S440"/>
          <cell r="T440"/>
          <cell r="U440"/>
          <cell r="V440">
            <v>6</v>
          </cell>
          <cell r="W440">
            <v>0</v>
          </cell>
          <cell r="X440">
            <v>0</v>
          </cell>
          <cell r="Y440">
            <v>0</v>
          </cell>
          <cell r="Z440">
            <v>0</v>
          </cell>
          <cell r="AA440"/>
          <cell r="AB440"/>
          <cell r="AC440"/>
          <cell r="AD440"/>
          <cell r="AE440"/>
          <cell r="AF440"/>
          <cell r="AG440"/>
          <cell r="AH440"/>
          <cell r="AI440">
            <v>0</v>
          </cell>
          <cell r="AJ440">
            <v>0</v>
          </cell>
          <cell r="AK440">
            <v>0</v>
          </cell>
          <cell r="AL440">
            <v>0</v>
          </cell>
          <cell r="AM440">
            <v>0</v>
          </cell>
          <cell r="AN440"/>
          <cell r="AO440"/>
          <cell r="AP440"/>
          <cell r="AQ440"/>
          <cell r="AR440"/>
          <cell r="AS440"/>
          <cell r="AT440"/>
          <cell r="AU440"/>
          <cell r="AV440">
            <v>0</v>
          </cell>
          <cell r="AW440">
            <v>0</v>
          </cell>
          <cell r="AX440">
            <v>5</v>
          </cell>
          <cell r="AY440">
            <v>1</v>
          </cell>
          <cell r="AZ440">
            <v>0</v>
          </cell>
          <cell r="BA440">
            <v>0</v>
          </cell>
          <cell r="BB440">
            <v>0</v>
          </cell>
          <cell r="BC440">
            <v>0</v>
          </cell>
          <cell r="BD440">
            <v>0</v>
          </cell>
          <cell r="BE440">
            <v>0</v>
          </cell>
          <cell r="BF440">
            <v>0</v>
          </cell>
          <cell r="BG440">
            <v>0</v>
          </cell>
          <cell r="BH440">
            <v>0</v>
          </cell>
        </row>
        <row r="441">
          <cell r="H441">
            <v>29013</v>
          </cell>
          <cell r="I441" t="str">
            <v>NUEVO LIMON COCHA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/>
          <cell r="O441"/>
          <cell r="P441"/>
          <cell r="Q441"/>
          <cell r="R441"/>
          <cell r="S441"/>
          <cell r="T441"/>
          <cell r="U441"/>
          <cell r="V441">
            <v>0</v>
          </cell>
          <cell r="W441">
            <v>0</v>
          </cell>
          <cell r="X441">
            <v>0</v>
          </cell>
          <cell r="Y441">
            <v>0</v>
          </cell>
          <cell r="Z441">
            <v>0</v>
          </cell>
          <cell r="AA441"/>
          <cell r="AB441"/>
          <cell r="AC441"/>
          <cell r="AD441"/>
          <cell r="AE441"/>
          <cell r="AF441"/>
          <cell r="AG441"/>
          <cell r="AH441"/>
          <cell r="AI441">
            <v>0</v>
          </cell>
          <cell r="AJ441">
            <v>0</v>
          </cell>
          <cell r="AK441">
            <v>0</v>
          </cell>
          <cell r="AL441">
            <v>0</v>
          </cell>
          <cell r="AM441">
            <v>0</v>
          </cell>
          <cell r="AN441"/>
          <cell r="AO441"/>
          <cell r="AP441"/>
          <cell r="AQ441"/>
          <cell r="AR441"/>
          <cell r="AS441"/>
          <cell r="AT441"/>
          <cell r="AU441"/>
          <cell r="AV441">
            <v>0</v>
          </cell>
          <cell r="AW441">
            <v>0</v>
          </cell>
          <cell r="AX441">
            <v>0</v>
          </cell>
          <cell r="AY441">
            <v>0</v>
          </cell>
          <cell r="AZ441">
            <v>0</v>
          </cell>
          <cell r="BA441">
            <v>0</v>
          </cell>
          <cell r="BB441">
            <v>0</v>
          </cell>
          <cell r="BC441">
            <v>0</v>
          </cell>
          <cell r="BD441">
            <v>0</v>
          </cell>
          <cell r="BE441">
            <v>0</v>
          </cell>
          <cell r="BF441">
            <v>0</v>
          </cell>
          <cell r="BG441">
            <v>0</v>
          </cell>
          <cell r="BH441">
            <v>0</v>
          </cell>
        </row>
        <row r="442">
          <cell r="H442">
            <v>29014</v>
          </cell>
          <cell r="I442" t="str">
            <v>PUERTO REQUENA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/>
          <cell r="O442"/>
          <cell r="P442"/>
          <cell r="Q442"/>
          <cell r="R442"/>
          <cell r="S442"/>
          <cell r="T442"/>
          <cell r="U442"/>
          <cell r="V442">
            <v>0</v>
          </cell>
          <cell r="W442">
            <v>0</v>
          </cell>
          <cell r="X442">
            <v>0</v>
          </cell>
          <cell r="Y442">
            <v>0</v>
          </cell>
          <cell r="Z442">
            <v>0</v>
          </cell>
          <cell r="AA442"/>
          <cell r="AB442"/>
          <cell r="AC442"/>
          <cell r="AD442"/>
          <cell r="AE442"/>
          <cell r="AF442"/>
          <cell r="AG442"/>
          <cell r="AH442"/>
          <cell r="AI442">
            <v>0</v>
          </cell>
          <cell r="AJ442">
            <v>0</v>
          </cell>
          <cell r="AK442">
            <v>0</v>
          </cell>
          <cell r="AL442">
            <v>0</v>
          </cell>
          <cell r="AM442">
            <v>0</v>
          </cell>
          <cell r="AN442"/>
          <cell r="AO442"/>
          <cell r="AP442"/>
          <cell r="AQ442"/>
          <cell r="AR442"/>
          <cell r="AS442"/>
          <cell r="AT442"/>
          <cell r="AU442"/>
          <cell r="AV442">
            <v>0</v>
          </cell>
          <cell r="AW442">
            <v>0</v>
          </cell>
          <cell r="AX442">
            <v>0</v>
          </cell>
          <cell r="AY442">
            <v>0</v>
          </cell>
          <cell r="AZ442">
            <v>0</v>
          </cell>
          <cell r="BA442">
            <v>0</v>
          </cell>
          <cell r="BB442">
            <v>0</v>
          </cell>
          <cell r="BC442">
            <v>0</v>
          </cell>
          <cell r="BD442">
            <v>0</v>
          </cell>
          <cell r="BE442">
            <v>0</v>
          </cell>
          <cell r="BF442">
            <v>0</v>
          </cell>
          <cell r="BG442">
            <v>0</v>
          </cell>
          <cell r="BH442">
            <v>0</v>
          </cell>
        </row>
        <row r="443">
          <cell r="H443">
            <v>30036</v>
          </cell>
          <cell r="I443" t="str">
            <v>URBINA DEL NAPO</v>
          </cell>
          <cell r="J443">
            <v>1</v>
          </cell>
          <cell r="K443">
            <v>0</v>
          </cell>
          <cell r="L443">
            <v>4</v>
          </cell>
          <cell r="M443">
            <v>0</v>
          </cell>
          <cell r="N443"/>
          <cell r="O443"/>
          <cell r="P443"/>
          <cell r="Q443"/>
          <cell r="R443"/>
          <cell r="S443"/>
          <cell r="T443"/>
          <cell r="U443"/>
          <cell r="V443">
            <v>5</v>
          </cell>
          <cell r="W443">
            <v>0</v>
          </cell>
          <cell r="X443">
            <v>0</v>
          </cell>
          <cell r="Y443">
            <v>0</v>
          </cell>
          <cell r="Z443">
            <v>0</v>
          </cell>
          <cell r="AA443"/>
          <cell r="AB443"/>
          <cell r="AC443"/>
          <cell r="AD443"/>
          <cell r="AE443"/>
          <cell r="AF443"/>
          <cell r="AG443"/>
          <cell r="AH443"/>
          <cell r="AI443">
            <v>0</v>
          </cell>
          <cell r="AJ443">
            <v>0</v>
          </cell>
          <cell r="AK443">
            <v>0</v>
          </cell>
          <cell r="AL443">
            <v>0</v>
          </cell>
          <cell r="AM443">
            <v>0</v>
          </cell>
          <cell r="AN443"/>
          <cell r="AO443"/>
          <cell r="AP443"/>
          <cell r="AQ443"/>
          <cell r="AR443"/>
          <cell r="AS443"/>
          <cell r="AT443"/>
          <cell r="AU443"/>
          <cell r="AV443">
            <v>0</v>
          </cell>
          <cell r="AW443">
            <v>1</v>
          </cell>
          <cell r="AX443">
            <v>0</v>
          </cell>
          <cell r="AY443">
            <v>4</v>
          </cell>
          <cell r="AZ443">
            <v>0</v>
          </cell>
          <cell r="BA443">
            <v>0</v>
          </cell>
          <cell r="BB443">
            <v>0</v>
          </cell>
          <cell r="BC443">
            <v>0</v>
          </cell>
          <cell r="BD443">
            <v>0</v>
          </cell>
          <cell r="BE443">
            <v>0</v>
          </cell>
          <cell r="BF443">
            <v>0</v>
          </cell>
          <cell r="BG443">
            <v>0</v>
          </cell>
          <cell r="BH443">
            <v>0</v>
          </cell>
        </row>
        <row r="444">
          <cell r="H444">
            <v>30202</v>
          </cell>
          <cell r="I444" t="str">
            <v>UNANCHAY-RIO MORONA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/>
          <cell r="O444"/>
          <cell r="P444"/>
          <cell r="Q444"/>
          <cell r="R444"/>
          <cell r="S444"/>
          <cell r="T444"/>
          <cell r="U444"/>
          <cell r="V444">
            <v>0</v>
          </cell>
          <cell r="W444">
            <v>0</v>
          </cell>
          <cell r="X444">
            <v>0</v>
          </cell>
          <cell r="Y444">
            <v>0</v>
          </cell>
          <cell r="Z444">
            <v>0</v>
          </cell>
          <cell r="AA444"/>
          <cell r="AB444"/>
          <cell r="AC444"/>
          <cell r="AD444"/>
          <cell r="AE444"/>
          <cell r="AF444"/>
          <cell r="AG444"/>
          <cell r="AH444"/>
          <cell r="AI444">
            <v>0</v>
          </cell>
          <cell r="AJ444">
            <v>0</v>
          </cell>
          <cell r="AK444">
            <v>0</v>
          </cell>
          <cell r="AL444">
            <v>0</v>
          </cell>
          <cell r="AM444">
            <v>0</v>
          </cell>
          <cell r="AN444"/>
          <cell r="AO444"/>
          <cell r="AP444"/>
          <cell r="AQ444"/>
          <cell r="AR444"/>
          <cell r="AS444"/>
          <cell r="AT444"/>
          <cell r="AU444"/>
          <cell r="AV444">
            <v>0</v>
          </cell>
          <cell r="AW444">
            <v>0</v>
          </cell>
          <cell r="AX444">
            <v>0</v>
          </cell>
          <cell r="AY444">
            <v>0</v>
          </cell>
          <cell r="AZ444">
            <v>0</v>
          </cell>
          <cell r="BA444">
            <v>0</v>
          </cell>
          <cell r="BB444">
            <v>0</v>
          </cell>
          <cell r="BC444">
            <v>0</v>
          </cell>
          <cell r="BD444">
            <v>0</v>
          </cell>
          <cell r="BE444">
            <v>0</v>
          </cell>
          <cell r="BF444">
            <v>0</v>
          </cell>
          <cell r="BG444">
            <v>0</v>
          </cell>
          <cell r="BH444">
            <v>0</v>
          </cell>
        </row>
        <row r="445">
          <cell r="H445">
            <v>30205</v>
          </cell>
          <cell r="I445" t="str">
            <v>PUERTO PIJUAYAL-RIO HUITOYACU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/>
          <cell r="O445"/>
          <cell r="P445"/>
          <cell r="Q445"/>
          <cell r="R445"/>
          <cell r="S445"/>
          <cell r="T445"/>
          <cell r="U445"/>
          <cell r="V445">
            <v>0</v>
          </cell>
          <cell r="W445">
            <v>0</v>
          </cell>
          <cell r="X445">
            <v>0</v>
          </cell>
          <cell r="Y445">
            <v>0</v>
          </cell>
          <cell r="Z445">
            <v>0</v>
          </cell>
          <cell r="AA445"/>
          <cell r="AB445"/>
          <cell r="AC445"/>
          <cell r="AD445"/>
          <cell r="AE445"/>
          <cell r="AF445"/>
          <cell r="AG445"/>
          <cell r="AH445"/>
          <cell r="AI445">
            <v>0</v>
          </cell>
          <cell r="AJ445">
            <v>0</v>
          </cell>
          <cell r="AK445">
            <v>0</v>
          </cell>
          <cell r="AL445">
            <v>0</v>
          </cell>
          <cell r="AM445">
            <v>0</v>
          </cell>
          <cell r="AN445"/>
          <cell r="AO445"/>
          <cell r="AP445"/>
          <cell r="AQ445"/>
          <cell r="AR445"/>
          <cell r="AS445"/>
          <cell r="AT445"/>
          <cell r="AU445"/>
          <cell r="AV445">
            <v>0</v>
          </cell>
          <cell r="AW445">
            <v>0</v>
          </cell>
          <cell r="AX445">
            <v>0</v>
          </cell>
          <cell r="AY445">
            <v>0</v>
          </cell>
          <cell r="AZ445">
            <v>0</v>
          </cell>
          <cell r="BA445">
            <v>0</v>
          </cell>
          <cell r="BB445">
            <v>0</v>
          </cell>
          <cell r="BC445">
            <v>0</v>
          </cell>
          <cell r="BD445">
            <v>0</v>
          </cell>
          <cell r="BE445">
            <v>0</v>
          </cell>
          <cell r="BF445">
            <v>0</v>
          </cell>
          <cell r="BG445">
            <v>0</v>
          </cell>
          <cell r="BH445">
            <v>0</v>
          </cell>
        </row>
        <row r="446">
          <cell r="H446" t="str">
            <v>.</v>
          </cell>
          <cell r="I446" t="str">
            <v>.</v>
          </cell>
          <cell r="J446" t="str">
            <v>.</v>
          </cell>
          <cell r="K446" t="str">
            <v>.</v>
          </cell>
          <cell r="L446" t="str">
            <v>.</v>
          </cell>
          <cell r="M446" t="str">
            <v>.</v>
          </cell>
          <cell r="N446" t="str">
            <v>.</v>
          </cell>
          <cell r="O446" t="str">
            <v>.</v>
          </cell>
          <cell r="P446" t="str">
            <v>.</v>
          </cell>
          <cell r="Q446" t="str">
            <v>.</v>
          </cell>
          <cell r="R446" t="str">
            <v>.</v>
          </cell>
          <cell r="S446" t="str">
            <v>.</v>
          </cell>
          <cell r="T446" t="str">
            <v>.</v>
          </cell>
          <cell r="U446" t="str">
            <v>.</v>
          </cell>
          <cell r="V446" t="str">
            <v>.</v>
          </cell>
          <cell r="W446" t="str">
            <v>.</v>
          </cell>
          <cell r="X446" t="str">
            <v>.</v>
          </cell>
          <cell r="Y446" t="str">
            <v>.</v>
          </cell>
          <cell r="Z446" t="str">
            <v>.</v>
          </cell>
          <cell r="AA446" t="str">
            <v>.</v>
          </cell>
          <cell r="AB446" t="str">
            <v>.</v>
          </cell>
          <cell r="AC446" t="str">
            <v>.</v>
          </cell>
          <cell r="AD446" t="str">
            <v>.</v>
          </cell>
          <cell r="AE446" t="str">
            <v>.</v>
          </cell>
          <cell r="AF446" t="str">
            <v>.</v>
          </cell>
          <cell r="AG446" t="str">
            <v>.</v>
          </cell>
          <cell r="AH446" t="str">
            <v>.</v>
          </cell>
          <cell r="AI446" t="str">
            <v>.</v>
          </cell>
          <cell r="AJ446" t="str">
            <v>.</v>
          </cell>
          <cell r="AK446" t="str">
            <v>.</v>
          </cell>
          <cell r="AL446" t="str">
            <v>.</v>
          </cell>
          <cell r="AM446" t="str">
            <v>.</v>
          </cell>
          <cell r="AN446" t="str">
            <v>.</v>
          </cell>
          <cell r="AO446" t="str">
            <v>.</v>
          </cell>
          <cell r="AP446" t="str">
            <v>.</v>
          </cell>
          <cell r="AQ446" t="str">
            <v>.</v>
          </cell>
          <cell r="AR446" t="str">
            <v>.</v>
          </cell>
          <cell r="AS446" t="str">
            <v>.</v>
          </cell>
          <cell r="AT446" t="str">
            <v>.</v>
          </cell>
          <cell r="AU446" t="str">
            <v>.</v>
          </cell>
          <cell r="AV446" t="str">
            <v>.</v>
          </cell>
          <cell r="AW446" t="str">
            <v>.</v>
          </cell>
          <cell r="AX446" t="str">
            <v>.</v>
          </cell>
          <cell r="AY446" t="str">
            <v>.</v>
          </cell>
          <cell r="AZ446" t="str">
            <v>.</v>
          </cell>
          <cell r="BA446" t="str">
            <v>.</v>
          </cell>
          <cell r="BB446" t="str">
            <v>.</v>
          </cell>
          <cell r="BC446" t="str">
            <v>.</v>
          </cell>
          <cell r="BD446" t="str">
            <v>.</v>
          </cell>
          <cell r="BE446" t="str">
            <v>.</v>
          </cell>
          <cell r="BF446" t="str">
            <v>.</v>
          </cell>
          <cell r="BG446" t="str">
            <v>.</v>
          </cell>
          <cell r="BH446" t="str">
            <v>.</v>
          </cell>
        </row>
      </sheetData>
      <sheetData sheetId="2"/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DA"/>
      <sheetName val="Mensual"/>
      <sheetName val="REDES"/>
    </sheetNames>
    <sheetDataSet>
      <sheetData sheetId="0">
        <row r="6">
          <cell r="H6">
            <v>1</v>
          </cell>
          <cell r="I6" t="str">
            <v>HOSPITAL IQUITOS "Cesar Garayar Garcia"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  <cell r="N6"/>
          <cell r="O6"/>
          <cell r="P6"/>
          <cell r="Q6"/>
          <cell r="R6"/>
          <cell r="S6"/>
          <cell r="T6"/>
          <cell r="U6"/>
          <cell r="V6">
            <v>0</v>
          </cell>
          <cell r="W6">
            <v>0</v>
          </cell>
          <cell r="X6">
            <v>0</v>
          </cell>
          <cell r="Y6">
            <v>0</v>
          </cell>
          <cell r="Z6">
            <v>0</v>
          </cell>
          <cell r="AA6"/>
          <cell r="AB6"/>
          <cell r="AC6"/>
          <cell r="AD6"/>
          <cell r="AE6"/>
          <cell r="AF6"/>
          <cell r="AG6"/>
          <cell r="AH6"/>
          <cell r="AI6">
            <v>0</v>
          </cell>
          <cell r="AJ6">
            <v>0</v>
          </cell>
          <cell r="AK6">
            <v>0</v>
          </cell>
          <cell r="AL6">
            <v>0</v>
          </cell>
          <cell r="AM6">
            <v>0</v>
          </cell>
          <cell r="AN6">
            <v>0</v>
          </cell>
          <cell r="AO6">
            <v>0</v>
          </cell>
          <cell r="AP6">
            <v>0</v>
          </cell>
          <cell r="AQ6">
            <v>0</v>
          </cell>
          <cell r="AR6">
            <v>0</v>
          </cell>
          <cell r="AS6">
            <v>0</v>
          </cell>
          <cell r="AT6">
            <v>0</v>
          </cell>
          <cell r="AU6">
            <v>0</v>
          </cell>
        </row>
        <row r="7">
          <cell r="H7">
            <v>3</v>
          </cell>
          <cell r="I7" t="str">
            <v>HOSP.REGIONAL DE LORETO "Felipe Arriola Iglesias"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/>
          <cell r="O7"/>
          <cell r="P7"/>
          <cell r="Q7"/>
          <cell r="R7"/>
          <cell r="S7"/>
          <cell r="T7"/>
          <cell r="U7"/>
          <cell r="V7">
            <v>0</v>
          </cell>
          <cell r="W7">
            <v>0</v>
          </cell>
          <cell r="X7">
            <v>0</v>
          </cell>
          <cell r="Y7">
            <v>0</v>
          </cell>
          <cell r="Z7">
            <v>0</v>
          </cell>
          <cell r="AA7"/>
          <cell r="AB7"/>
          <cell r="AC7"/>
          <cell r="AD7"/>
          <cell r="AE7"/>
          <cell r="AF7"/>
          <cell r="AG7"/>
          <cell r="AH7"/>
          <cell r="AI7">
            <v>0</v>
          </cell>
          <cell r="AJ7">
            <v>0</v>
          </cell>
          <cell r="AK7">
            <v>0</v>
          </cell>
          <cell r="AL7">
            <v>0</v>
          </cell>
          <cell r="AM7">
            <v>0</v>
          </cell>
          <cell r="AN7">
            <v>0</v>
          </cell>
          <cell r="AO7">
            <v>0</v>
          </cell>
          <cell r="AP7">
            <v>0</v>
          </cell>
          <cell r="AQ7">
            <v>0</v>
          </cell>
          <cell r="AR7">
            <v>0</v>
          </cell>
          <cell r="AS7">
            <v>0</v>
          </cell>
          <cell r="AT7">
            <v>0</v>
          </cell>
          <cell r="AU7">
            <v>0</v>
          </cell>
        </row>
        <row r="8">
          <cell r="H8">
            <v>210</v>
          </cell>
          <cell r="I8" t="str">
            <v>HOSP Santa Gema de Yurimaguas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/>
          <cell r="O8"/>
          <cell r="P8"/>
          <cell r="Q8"/>
          <cell r="R8"/>
          <cell r="S8"/>
          <cell r="T8"/>
          <cell r="U8"/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/>
          <cell r="AB8"/>
          <cell r="AC8"/>
          <cell r="AD8"/>
          <cell r="AE8"/>
          <cell r="AF8"/>
          <cell r="AG8"/>
          <cell r="AH8"/>
          <cell r="AI8">
            <v>0</v>
          </cell>
          <cell r="AJ8">
            <v>0</v>
          </cell>
          <cell r="AK8">
            <v>0</v>
          </cell>
          <cell r="AL8">
            <v>0</v>
          </cell>
          <cell r="AM8">
            <v>0</v>
          </cell>
          <cell r="AN8">
            <v>0</v>
          </cell>
          <cell r="AO8">
            <v>0</v>
          </cell>
          <cell r="AP8">
            <v>0</v>
          </cell>
          <cell r="AQ8">
            <v>0</v>
          </cell>
          <cell r="AR8">
            <v>0</v>
          </cell>
          <cell r="AS8">
            <v>0</v>
          </cell>
          <cell r="AT8">
            <v>0</v>
          </cell>
          <cell r="AU8">
            <v>0</v>
          </cell>
        </row>
        <row r="9">
          <cell r="H9">
            <v>66</v>
          </cell>
          <cell r="I9" t="str">
            <v>SANTA CLOTILDE</v>
          </cell>
          <cell r="J9">
            <v>1</v>
          </cell>
          <cell r="K9">
            <v>0</v>
          </cell>
          <cell r="L9">
            <v>0</v>
          </cell>
          <cell r="M9">
            <v>0</v>
          </cell>
          <cell r="N9"/>
          <cell r="O9"/>
          <cell r="P9"/>
          <cell r="Q9"/>
          <cell r="R9"/>
          <cell r="S9"/>
          <cell r="T9"/>
          <cell r="U9"/>
          <cell r="V9">
            <v>1</v>
          </cell>
          <cell r="W9">
            <v>0</v>
          </cell>
          <cell r="X9">
            <v>0</v>
          </cell>
          <cell r="Y9">
            <v>0</v>
          </cell>
          <cell r="Z9">
            <v>0</v>
          </cell>
          <cell r="AA9"/>
          <cell r="AB9"/>
          <cell r="AC9"/>
          <cell r="AD9"/>
          <cell r="AE9"/>
          <cell r="AF9"/>
          <cell r="AG9"/>
          <cell r="AH9"/>
          <cell r="AI9">
            <v>0</v>
          </cell>
          <cell r="AJ9">
            <v>1</v>
          </cell>
          <cell r="AK9">
            <v>0</v>
          </cell>
          <cell r="AL9">
            <v>0</v>
          </cell>
          <cell r="AM9">
            <v>0</v>
          </cell>
          <cell r="AN9">
            <v>0</v>
          </cell>
          <cell r="AO9">
            <v>0</v>
          </cell>
          <cell r="AP9">
            <v>0</v>
          </cell>
          <cell r="AQ9">
            <v>0</v>
          </cell>
          <cell r="AR9">
            <v>0</v>
          </cell>
          <cell r="AS9">
            <v>0</v>
          </cell>
          <cell r="AT9">
            <v>0</v>
          </cell>
          <cell r="AU9">
            <v>0</v>
          </cell>
        </row>
        <row r="10">
          <cell r="H10">
            <v>162</v>
          </cell>
          <cell r="I10" t="str">
            <v>HOSP CONTAMANA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/>
          <cell r="O10"/>
          <cell r="P10"/>
          <cell r="Q10"/>
          <cell r="R10"/>
          <cell r="S10"/>
          <cell r="T10"/>
          <cell r="U10"/>
          <cell r="V10">
            <v>0</v>
          </cell>
          <cell r="W10">
            <v>0</v>
          </cell>
          <cell r="X10">
            <v>0</v>
          </cell>
          <cell r="Y10">
            <v>0</v>
          </cell>
          <cell r="Z10">
            <v>0</v>
          </cell>
          <cell r="AA10"/>
          <cell r="AB10"/>
          <cell r="AC10"/>
          <cell r="AD10"/>
          <cell r="AE10"/>
          <cell r="AF10"/>
          <cell r="AG10"/>
          <cell r="AH10"/>
          <cell r="AI10">
            <v>0</v>
          </cell>
          <cell r="AJ10">
            <v>0</v>
          </cell>
          <cell r="AK10">
            <v>0</v>
          </cell>
          <cell r="AL10">
            <v>0</v>
          </cell>
          <cell r="AM10">
            <v>0</v>
          </cell>
          <cell r="AN10">
            <v>0</v>
          </cell>
          <cell r="AO10">
            <v>0</v>
          </cell>
          <cell r="AP10">
            <v>0</v>
          </cell>
          <cell r="AQ10">
            <v>0</v>
          </cell>
          <cell r="AR10">
            <v>0</v>
          </cell>
          <cell r="AS10">
            <v>0</v>
          </cell>
          <cell r="AT10">
            <v>0</v>
          </cell>
          <cell r="AU10">
            <v>0</v>
          </cell>
        </row>
        <row r="11">
          <cell r="H11">
            <v>4</v>
          </cell>
          <cell r="I11" t="str">
            <v>SANTA MARIA DE NANAY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/>
          <cell r="O11"/>
          <cell r="P11"/>
          <cell r="Q11"/>
          <cell r="R11"/>
          <cell r="S11"/>
          <cell r="T11"/>
          <cell r="U11"/>
          <cell r="V11">
            <v>0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/>
          <cell r="AB11"/>
          <cell r="AC11"/>
          <cell r="AD11"/>
          <cell r="AE11"/>
          <cell r="AF11"/>
          <cell r="AG11"/>
          <cell r="AH11"/>
          <cell r="AI11">
            <v>0</v>
          </cell>
          <cell r="AJ11">
            <v>0</v>
          </cell>
          <cell r="AK11">
            <v>0</v>
          </cell>
          <cell r="AL11">
            <v>0</v>
          </cell>
          <cell r="AM11">
            <v>0</v>
          </cell>
          <cell r="AN11">
            <v>0</v>
          </cell>
          <cell r="AO11">
            <v>0</v>
          </cell>
          <cell r="AP11">
            <v>0</v>
          </cell>
          <cell r="AQ11">
            <v>0</v>
          </cell>
          <cell r="AR11">
            <v>0</v>
          </cell>
          <cell r="AS11">
            <v>0</v>
          </cell>
          <cell r="AT11">
            <v>0</v>
          </cell>
          <cell r="AU11">
            <v>0</v>
          </cell>
        </row>
        <row r="12">
          <cell r="H12">
            <v>5</v>
          </cell>
          <cell r="I12" t="str">
            <v>SAMITO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/>
          <cell r="O12"/>
          <cell r="P12"/>
          <cell r="Q12"/>
          <cell r="R12"/>
          <cell r="S12"/>
          <cell r="T12"/>
          <cell r="U12"/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/>
          <cell r="AB12"/>
          <cell r="AC12"/>
          <cell r="AD12"/>
          <cell r="AE12"/>
          <cell r="AF12"/>
          <cell r="AG12"/>
          <cell r="AH12"/>
          <cell r="AI12">
            <v>0</v>
          </cell>
          <cell r="AJ12">
            <v>0</v>
          </cell>
          <cell r="AK12">
            <v>0</v>
          </cell>
          <cell r="AL12">
            <v>0</v>
          </cell>
          <cell r="AM12">
            <v>0</v>
          </cell>
          <cell r="AN12">
            <v>0</v>
          </cell>
          <cell r="AO12">
            <v>0</v>
          </cell>
          <cell r="AP12">
            <v>0</v>
          </cell>
          <cell r="AQ12">
            <v>0</v>
          </cell>
          <cell r="AR12">
            <v>0</v>
          </cell>
          <cell r="AS12">
            <v>0</v>
          </cell>
          <cell r="AT12">
            <v>0</v>
          </cell>
          <cell r="AU12">
            <v>0</v>
          </cell>
        </row>
        <row r="13">
          <cell r="H13">
            <v>6</v>
          </cell>
          <cell r="I13" t="str">
            <v>DIAMANTE AZUL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/>
          <cell r="O13"/>
          <cell r="P13"/>
          <cell r="Q13"/>
          <cell r="R13"/>
          <cell r="S13"/>
          <cell r="T13"/>
          <cell r="U13"/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/>
          <cell r="AB13"/>
          <cell r="AC13"/>
          <cell r="AD13"/>
          <cell r="AE13"/>
          <cell r="AF13"/>
          <cell r="AG13"/>
          <cell r="AH13"/>
          <cell r="AI13">
            <v>0</v>
          </cell>
          <cell r="AJ13">
            <v>0</v>
          </cell>
          <cell r="AK13">
            <v>0</v>
          </cell>
          <cell r="AL13">
            <v>0</v>
          </cell>
          <cell r="AM13">
            <v>0</v>
          </cell>
          <cell r="AN13">
            <v>0</v>
          </cell>
          <cell r="AO13">
            <v>0</v>
          </cell>
          <cell r="AP13">
            <v>0</v>
          </cell>
          <cell r="AQ13">
            <v>0</v>
          </cell>
          <cell r="AR13">
            <v>0</v>
          </cell>
          <cell r="AS13">
            <v>0</v>
          </cell>
          <cell r="AT13">
            <v>0</v>
          </cell>
          <cell r="AU13">
            <v>0</v>
          </cell>
        </row>
        <row r="14">
          <cell r="H14">
            <v>7</v>
          </cell>
          <cell r="I14" t="str">
            <v>MORONACOCHA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/>
          <cell r="O14"/>
          <cell r="P14"/>
          <cell r="Q14"/>
          <cell r="R14"/>
          <cell r="S14"/>
          <cell r="T14"/>
          <cell r="U14"/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/>
          <cell r="AB14"/>
          <cell r="AC14"/>
          <cell r="AD14"/>
          <cell r="AE14"/>
          <cell r="AF14"/>
          <cell r="AG14"/>
          <cell r="AH14"/>
          <cell r="AI14">
            <v>0</v>
          </cell>
          <cell r="AJ14">
            <v>0</v>
          </cell>
          <cell r="AK14">
            <v>0</v>
          </cell>
          <cell r="AL14">
            <v>0</v>
          </cell>
          <cell r="AM14">
            <v>0</v>
          </cell>
          <cell r="AN14">
            <v>0</v>
          </cell>
          <cell r="AO14">
            <v>0</v>
          </cell>
          <cell r="AP14">
            <v>0</v>
          </cell>
          <cell r="AQ14">
            <v>0</v>
          </cell>
          <cell r="AR14">
            <v>0</v>
          </cell>
          <cell r="AS14">
            <v>0</v>
          </cell>
          <cell r="AT14">
            <v>0</v>
          </cell>
          <cell r="AU14">
            <v>0</v>
          </cell>
        </row>
        <row r="15">
          <cell r="H15">
            <v>8</v>
          </cell>
          <cell r="I15" t="str">
            <v>TUPAC AMARU De Iquitos "Lic.Enf. Jenny Esther Carrasco"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/>
          <cell r="O15"/>
          <cell r="P15"/>
          <cell r="Q15"/>
          <cell r="R15"/>
          <cell r="S15"/>
          <cell r="T15"/>
          <cell r="U15"/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/>
          <cell r="AB15"/>
          <cell r="AC15"/>
          <cell r="AD15"/>
          <cell r="AE15"/>
          <cell r="AF15"/>
          <cell r="AG15"/>
          <cell r="AH15"/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0</v>
          </cell>
          <cell r="AU15">
            <v>0</v>
          </cell>
        </row>
        <row r="16">
          <cell r="H16">
            <v>9</v>
          </cell>
          <cell r="I16" t="str">
            <v>SAN ANTONIO de Iquitos</v>
          </cell>
          <cell r="J16">
            <v>1</v>
          </cell>
          <cell r="K16">
            <v>0</v>
          </cell>
          <cell r="L16">
            <v>0</v>
          </cell>
          <cell r="M16">
            <v>0</v>
          </cell>
          <cell r="N16"/>
          <cell r="O16"/>
          <cell r="P16"/>
          <cell r="Q16"/>
          <cell r="R16"/>
          <cell r="S16"/>
          <cell r="T16"/>
          <cell r="U16"/>
          <cell r="V16">
            <v>1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/>
          <cell r="AB16"/>
          <cell r="AC16"/>
          <cell r="AD16"/>
          <cell r="AE16"/>
          <cell r="AF16"/>
          <cell r="AG16"/>
          <cell r="AH16"/>
          <cell r="AI16">
            <v>0</v>
          </cell>
          <cell r="AJ16">
            <v>1</v>
          </cell>
          <cell r="AK16">
            <v>0</v>
          </cell>
          <cell r="AL16">
            <v>0</v>
          </cell>
          <cell r="AM16">
            <v>0</v>
          </cell>
          <cell r="AN16">
            <v>0</v>
          </cell>
          <cell r="AO16">
            <v>0</v>
          </cell>
          <cell r="AP16">
            <v>0</v>
          </cell>
          <cell r="AQ16">
            <v>0</v>
          </cell>
          <cell r="AR16">
            <v>0</v>
          </cell>
          <cell r="AS16">
            <v>0</v>
          </cell>
          <cell r="AT16">
            <v>0</v>
          </cell>
          <cell r="AU16">
            <v>0</v>
          </cell>
        </row>
        <row r="17">
          <cell r="H17">
            <v>10</v>
          </cell>
          <cell r="I17" t="str">
            <v>1º. DE ENERO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/>
          <cell r="O17"/>
          <cell r="P17"/>
          <cell r="Q17"/>
          <cell r="R17"/>
          <cell r="S17"/>
          <cell r="T17"/>
          <cell r="U17"/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/>
          <cell r="AB17"/>
          <cell r="AC17"/>
          <cell r="AD17"/>
          <cell r="AE17"/>
          <cell r="AF17"/>
          <cell r="AG17"/>
          <cell r="AH17"/>
          <cell r="AI17">
            <v>0</v>
          </cell>
          <cell r="AJ17">
            <v>0</v>
          </cell>
          <cell r="AK17">
            <v>0</v>
          </cell>
          <cell r="AL17">
            <v>0</v>
          </cell>
          <cell r="AM17">
            <v>0</v>
          </cell>
          <cell r="AN17">
            <v>0</v>
          </cell>
          <cell r="AO17">
            <v>0</v>
          </cell>
          <cell r="AP17">
            <v>0</v>
          </cell>
          <cell r="AQ17">
            <v>0</v>
          </cell>
          <cell r="AR17">
            <v>0</v>
          </cell>
          <cell r="AS17">
            <v>0</v>
          </cell>
          <cell r="AT17">
            <v>0</v>
          </cell>
          <cell r="AU17">
            <v>0</v>
          </cell>
        </row>
        <row r="18">
          <cell r="H18">
            <v>11</v>
          </cell>
          <cell r="I18" t="str">
            <v>VARGAS GUERRA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/>
          <cell r="O18"/>
          <cell r="P18"/>
          <cell r="Q18"/>
          <cell r="R18"/>
          <cell r="S18"/>
          <cell r="T18"/>
          <cell r="U18"/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/>
          <cell r="AB18"/>
          <cell r="AC18"/>
          <cell r="AD18"/>
          <cell r="AE18"/>
          <cell r="AF18"/>
          <cell r="AG18"/>
          <cell r="AH18"/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0</v>
          </cell>
          <cell r="AU18">
            <v>0</v>
          </cell>
        </row>
        <row r="19">
          <cell r="H19">
            <v>12</v>
          </cell>
          <cell r="I19" t="str">
            <v>MANACAMIRI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/>
          <cell r="O19"/>
          <cell r="P19"/>
          <cell r="Q19"/>
          <cell r="R19"/>
          <cell r="S19"/>
          <cell r="T19"/>
          <cell r="U19"/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/>
          <cell r="AB19"/>
          <cell r="AC19"/>
          <cell r="AD19"/>
          <cell r="AE19"/>
          <cell r="AF19"/>
          <cell r="AG19"/>
          <cell r="AH19"/>
          <cell r="AI19">
            <v>0</v>
          </cell>
          <cell r="AJ19">
            <v>0</v>
          </cell>
          <cell r="AK19">
            <v>0</v>
          </cell>
          <cell r="AL19">
            <v>0</v>
          </cell>
          <cell r="AM19">
            <v>0</v>
          </cell>
          <cell r="AN19">
            <v>0</v>
          </cell>
          <cell r="AO19">
            <v>0</v>
          </cell>
          <cell r="AP19">
            <v>0</v>
          </cell>
          <cell r="AQ19">
            <v>0</v>
          </cell>
          <cell r="AR19">
            <v>0</v>
          </cell>
          <cell r="AS19">
            <v>0</v>
          </cell>
          <cell r="AT19">
            <v>0</v>
          </cell>
          <cell r="AU19">
            <v>0</v>
          </cell>
        </row>
        <row r="20">
          <cell r="H20">
            <v>13</v>
          </cell>
          <cell r="I20" t="str">
            <v>MAYNAS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/>
          <cell r="O20"/>
          <cell r="P20"/>
          <cell r="Q20"/>
          <cell r="R20"/>
          <cell r="S20"/>
          <cell r="T20"/>
          <cell r="U20"/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/>
          <cell r="AB20"/>
          <cell r="AC20"/>
          <cell r="AD20"/>
          <cell r="AE20"/>
          <cell r="AF20"/>
          <cell r="AG20"/>
          <cell r="AH20"/>
          <cell r="AI20">
            <v>0</v>
          </cell>
          <cell r="AJ20">
            <v>0</v>
          </cell>
          <cell r="AK20">
            <v>0</v>
          </cell>
          <cell r="AL20">
            <v>0</v>
          </cell>
          <cell r="AM20">
            <v>0</v>
          </cell>
          <cell r="AN20">
            <v>0</v>
          </cell>
          <cell r="AO20">
            <v>0</v>
          </cell>
          <cell r="AP20">
            <v>0</v>
          </cell>
          <cell r="AQ20">
            <v>0</v>
          </cell>
          <cell r="AR20">
            <v>0</v>
          </cell>
          <cell r="AS20">
            <v>0</v>
          </cell>
          <cell r="AT20">
            <v>0</v>
          </cell>
          <cell r="AU20">
            <v>0</v>
          </cell>
        </row>
        <row r="21">
          <cell r="H21">
            <v>14</v>
          </cell>
          <cell r="I21" t="str">
            <v xml:space="preserve">FERNANDO LORES 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/>
          <cell r="O21"/>
          <cell r="P21"/>
          <cell r="Q21"/>
          <cell r="R21"/>
          <cell r="S21"/>
          <cell r="T21"/>
          <cell r="U21"/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/>
          <cell r="AB21"/>
          <cell r="AC21"/>
          <cell r="AD21"/>
          <cell r="AE21"/>
          <cell r="AF21"/>
          <cell r="AG21"/>
          <cell r="AH21"/>
          <cell r="AI21">
            <v>0</v>
          </cell>
          <cell r="AJ21">
            <v>0</v>
          </cell>
          <cell r="AK21">
            <v>0</v>
          </cell>
          <cell r="AL21">
            <v>0</v>
          </cell>
          <cell r="AM21">
            <v>0</v>
          </cell>
          <cell r="AN21">
            <v>0</v>
          </cell>
          <cell r="AO21">
            <v>0</v>
          </cell>
          <cell r="AP21">
            <v>0</v>
          </cell>
          <cell r="AQ21">
            <v>0</v>
          </cell>
          <cell r="AR21">
            <v>0</v>
          </cell>
          <cell r="AS21">
            <v>0</v>
          </cell>
          <cell r="AT21">
            <v>0</v>
          </cell>
          <cell r="AU21">
            <v>0</v>
          </cell>
        </row>
        <row r="22">
          <cell r="H22">
            <v>15</v>
          </cell>
          <cell r="I22" t="str">
            <v>PORVENIR de Iquitos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/>
          <cell r="O22"/>
          <cell r="P22"/>
          <cell r="Q22"/>
          <cell r="R22"/>
          <cell r="S22"/>
          <cell r="T22"/>
          <cell r="U22"/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/>
          <cell r="AB22"/>
          <cell r="AC22"/>
          <cell r="AD22"/>
          <cell r="AE22"/>
          <cell r="AF22"/>
          <cell r="AG22"/>
          <cell r="AH22"/>
          <cell r="AI22">
            <v>0</v>
          </cell>
          <cell r="AJ22">
            <v>0</v>
          </cell>
          <cell r="AK22">
            <v>0</v>
          </cell>
          <cell r="AL22">
            <v>0</v>
          </cell>
          <cell r="AM22">
            <v>0</v>
          </cell>
          <cell r="AN22">
            <v>0</v>
          </cell>
          <cell r="AO22">
            <v>0</v>
          </cell>
          <cell r="AP22">
            <v>0</v>
          </cell>
          <cell r="AQ22">
            <v>0</v>
          </cell>
          <cell r="AR22">
            <v>0</v>
          </cell>
          <cell r="AS22">
            <v>0</v>
          </cell>
          <cell r="AT22">
            <v>0</v>
          </cell>
          <cell r="AU22">
            <v>0</v>
          </cell>
        </row>
        <row r="23">
          <cell r="H23">
            <v>16</v>
          </cell>
          <cell r="I23" t="str">
            <v>BELLAVISTA NANAY</v>
          </cell>
          <cell r="J23">
            <v>2</v>
          </cell>
          <cell r="K23">
            <v>0</v>
          </cell>
          <cell r="L23">
            <v>3</v>
          </cell>
          <cell r="M23">
            <v>4</v>
          </cell>
          <cell r="N23"/>
          <cell r="O23"/>
          <cell r="P23"/>
          <cell r="Q23"/>
          <cell r="R23"/>
          <cell r="S23"/>
          <cell r="T23"/>
          <cell r="U23"/>
          <cell r="V23">
            <v>9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/>
          <cell r="AB23"/>
          <cell r="AC23"/>
          <cell r="AD23"/>
          <cell r="AE23"/>
          <cell r="AF23"/>
          <cell r="AG23"/>
          <cell r="AH23"/>
          <cell r="AI23">
            <v>0</v>
          </cell>
          <cell r="AJ23">
            <v>2</v>
          </cell>
          <cell r="AK23">
            <v>0</v>
          </cell>
          <cell r="AL23">
            <v>3</v>
          </cell>
          <cell r="AM23">
            <v>4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0</v>
          </cell>
          <cell r="AU23">
            <v>0</v>
          </cell>
        </row>
        <row r="24">
          <cell r="H24">
            <v>17</v>
          </cell>
          <cell r="I24" t="str">
            <v>PADRE COCHA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/>
          <cell r="O24"/>
          <cell r="P24"/>
          <cell r="Q24"/>
          <cell r="R24"/>
          <cell r="S24"/>
          <cell r="T24"/>
          <cell r="U24"/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/>
          <cell r="AB24"/>
          <cell r="AC24"/>
          <cell r="AD24"/>
          <cell r="AE24"/>
          <cell r="AF24"/>
          <cell r="AG24"/>
          <cell r="AH24"/>
          <cell r="AI24">
            <v>0</v>
          </cell>
          <cell r="AJ24">
            <v>0</v>
          </cell>
          <cell r="AK24">
            <v>0</v>
          </cell>
          <cell r="AL24">
            <v>0</v>
          </cell>
          <cell r="AM24">
            <v>0</v>
          </cell>
          <cell r="AN24">
            <v>0</v>
          </cell>
          <cell r="AO24">
            <v>0</v>
          </cell>
          <cell r="AP24">
            <v>0</v>
          </cell>
          <cell r="AQ24">
            <v>0</v>
          </cell>
          <cell r="AR24">
            <v>0</v>
          </cell>
          <cell r="AS24">
            <v>0</v>
          </cell>
          <cell r="AT24">
            <v>0</v>
          </cell>
          <cell r="AU24">
            <v>0</v>
          </cell>
        </row>
        <row r="25">
          <cell r="H25">
            <v>18</v>
          </cell>
          <cell r="I25" t="str">
            <v>BARRIO FLORIDO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/>
          <cell r="O25"/>
          <cell r="P25"/>
          <cell r="Q25"/>
          <cell r="R25"/>
          <cell r="S25"/>
          <cell r="T25"/>
          <cell r="U25"/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/>
          <cell r="AB25"/>
          <cell r="AC25"/>
          <cell r="AD25"/>
          <cell r="AE25"/>
          <cell r="AF25"/>
          <cell r="AG25"/>
          <cell r="AH25"/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0</v>
          </cell>
          <cell r="AU25">
            <v>0</v>
          </cell>
        </row>
        <row r="26">
          <cell r="H26">
            <v>19</v>
          </cell>
          <cell r="I26" t="str">
            <v>SANTA MARIA DEL OJEAL</v>
          </cell>
          <cell r="J26">
            <v>1</v>
          </cell>
          <cell r="K26">
            <v>0</v>
          </cell>
          <cell r="L26">
            <v>0</v>
          </cell>
          <cell r="M26">
            <v>0</v>
          </cell>
          <cell r="N26"/>
          <cell r="O26"/>
          <cell r="P26"/>
          <cell r="Q26"/>
          <cell r="R26"/>
          <cell r="S26"/>
          <cell r="T26"/>
          <cell r="U26"/>
          <cell r="V26">
            <v>1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/>
          <cell r="AB26"/>
          <cell r="AC26"/>
          <cell r="AD26"/>
          <cell r="AE26"/>
          <cell r="AF26"/>
          <cell r="AG26"/>
          <cell r="AH26"/>
          <cell r="AI26">
            <v>0</v>
          </cell>
          <cell r="AJ26">
            <v>1</v>
          </cell>
          <cell r="AK26">
            <v>0</v>
          </cell>
          <cell r="AL26">
            <v>0</v>
          </cell>
          <cell r="AM26">
            <v>0</v>
          </cell>
          <cell r="AN26">
            <v>0</v>
          </cell>
          <cell r="AO26">
            <v>0</v>
          </cell>
          <cell r="AP26">
            <v>0</v>
          </cell>
          <cell r="AQ26">
            <v>0</v>
          </cell>
          <cell r="AR26">
            <v>0</v>
          </cell>
          <cell r="AS26">
            <v>0</v>
          </cell>
          <cell r="AT26">
            <v>0</v>
          </cell>
          <cell r="AU26">
            <v>0</v>
          </cell>
        </row>
        <row r="27">
          <cell r="H27">
            <v>20</v>
          </cell>
          <cell r="I27" t="str">
            <v>SANTA CLARA DEL OJEAL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/>
          <cell r="O27"/>
          <cell r="P27"/>
          <cell r="Q27"/>
          <cell r="R27"/>
          <cell r="S27"/>
          <cell r="T27"/>
          <cell r="U27"/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/>
          <cell r="AB27"/>
          <cell r="AC27"/>
          <cell r="AD27"/>
          <cell r="AE27"/>
          <cell r="AF27"/>
          <cell r="AG27"/>
          <cell r="AH27"/>
          <cell r="AI27">
            <v>0</v>
          </cell>
          <cell r="AJ27">
            <v>0</v>
          </cell>
          <cell r="AK27">
            <v>0</v>
          </cell>
          <cell r="AL27">
            <v>0</v>
          </cell>
          <cell r="AM27">
            <v>0</v>
          </cell>
          <cell r="AN27">
            <v>0</v>
          </cell>
          <cell r="AO27">
            <v>0</v>
          </cell>
          <cell r="AP27">
            <v>0</v>
          </cell>
          <cell r="AQ27">
            <v>0</v>
          </cell>
          <cell r="AR27">
            <v>0</v>
          </cell>
          <cell r="AS27">
            <v>0</v>
          </cell>
          <cell r="AT27">
            <v>0</v>
          </cell>
          <cell r="AU27">
            <v>0</v>
          </cell>
        </row>
        <row r="28">
          <cell r="H28">
            <v>21</v>
          </cell>
          <cell r="I28" t="str">
            <v>SARGENTO LORES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/>
          <cell r="O28"/>
          <cell r="P28"/>
          <cell r="Q28"/>
          <cell r="R28"/>
          <cell r="S28"/>
          <cell r="T28"/>
          <cell r="U28"/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/>
          <cell r="AB28"/>
          <cell r="AC28"/>
          <cell r="AD28"/>
          <cell r="AE28"/>
          <cell r="AF28"/>
          <cell r="AG28"/>
          <cell r="AH28"/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0</v>
          </cell>
          <cell r="AU28">
            <v>0</v>
          </cell>
        </row>
        <row r="29">
          <cell r="H29">
            <v>22</v>
          </cell>
          <cell r="I29" t="str">
            <v>PICURO YACU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/>
          <cell r="O29"/>
          <cell r="P29"/>
          <cell r="Q29"/>
          <cell r="R29"/>
          <cell r="S29"/>
          <cell r="T29"/>
          <cell r="U29"/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/>
          <cell r="AB29"/>
          <cell r="AC29"/>
          <cell r="AD29"/>
          <cell r="AE29"/>
          <cell r="AF29"/>
          <cell r="AG29"/>
          <cell r="AH29"/>
          <cell r="AI29">
            <v>0</v>
          </cell>
          <cell r="AJ29">
            <v>0</v>
          </cell>
          <cell r="AK29">
            <v>0</v>
          </cell>
          <cell r="AL29">
            <v>0</v>
          </cell>
          <cell r="AM29">
            <v>0</v>
          </cell>
          <cell r="AN29">
            <v>0</v>
          </cell>
          <cell r="AO29">
            <v>0</v>
          </cell>
          <cell r="AP29">
            <v>0</v>
          </cell>
          <cell r="AQ29">
            <v>0</v>
          </cell>
          <cell r="AR29">
            <v>0</v>
          </cell>
          <cell r="AS29">
            <v>0</v>
          </cell>
          <cell r="AT29">
            <v>0</v>
          </cell>
          <cell r="AU29">
            <v>0</v>
          </cell>
        </row>
        <row r="30">
          <cell r="H30">
            <v>23</v>
          </cell>
          <cell r="I30" t="str">
            <v xml:space="preserve">9 DE OCTUBRE 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/>
          <cell r="O30"/>
          <cell r="P30"/>
          <cell r="Q30"/>
          <cell r="R30"/>
          <cell r="S30"/>
          <cell r="T30"/>
          <cell r="U30"/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/>
          <cell r="AB30"/>
          <cell r="AC30"/>
          <cell r="AD30"/>
          <cell r="AE30"/>
          <cell r="AF30"/>
          <cell r="AG30"/>
          <cell r="AH30"/>
          <cell r="AI30">
            <v>0</v>
          </cell>
          <cell r="AJ30">
            <v>0</v>
          </cell>
          <cell r="AK30">
            <v>0</v>
          </cell>
          <cell r="AL30">
            <v>0</v>
          </cell>
          <cell r="AM30">
            <v>0</v>
          </cell>
          <cell r="AN30">
            <v>0</v>
          </cell>
          <cell r="AO30">
            <v>0</v>
          </cell>
          <cell r="AP30">
            <v>0</v>
          </cell>
          <cell r="AQ30">
            <v>0</v>
          </cell>
          <cell r="AR30">
            <v>0</v>
          </cell>
          <cell r="AS30">
            <v>0</v>
          </cell>
          <cell r="AT30">
            <v>0</v>
          </cell>
          <cell r="AU30">
            <v>0</v>
          </cell>
        </row>
        <row r="31">
          <cell r="H31">
            <v>24</v>
          </cell>
          <cell r="I31" t="str">
            <v xml:space="preserve">CARDOZO </v>
          </cell>
          <cell r="J31">
            <v>3</v>
          </cell>
          <cell r="K31">
            <v>2</v>
          </cell>
          <cell r="L31">
            <v>5</v>
          </cell>
          <cell r="M31">
            <v>6</v>
          </cell>
          <cell r="N31"/>
          <cell r="O31"/>
          <cell r="P31"/>
          <cell r="Q31"/>
          <cell r="R31"/>
          <cell r="S31"/>
          <cell r="T31"/>
          <cell r="U31"/>
          <cell r="V31">
            <v>16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/>
          <cell r="AB31"/>
          <cell r="AC31"/>
          <cell r="AD31"/>
          <cell r="AE31"/>
          <cell r="AF31"/>
          <cell r="AG31"/>
          <cell r="AH31"/>
          <cell r="AI31">
            <v>0</v>
          </cell>
          <cell r="AJ31">
            <v>3</v>
          </cell>
          <cell r="AK31">
            <v>2</v>
          </cell>
          <cell r="AL31">
            <v>5</v>
          </cell>
          <cell r="AM31">
            <v>6</v>
          </cell>
          <cell r="AN31">
            <v>0</v>
          </cell>
          <cell r="AO31">
            <v>0</v>
          </cell>
          <cell r="AP31">
            <v>0</v>
          </cell>
          <cell r="AQ31">
            <v>0</v>
          </cell>
          <cell r="AR31">
            <v>0</v>
          </cell>
          <cell r="AS31">
            <v>0</v>
          </cell>
          <cell r="AT31">
            <v>0</v>
          </cell>
          <cell r="AU31">
            <v>0</v>
          </cell>
        </row>
        <row r="32">
          <cell r="H32">
            <v>25</v>
          </cell>
          <cell r="I32" t="str">
            <v>SAN JUAN DE MIRAFLORES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/>
          <cell r="O32"/>
          <cell r="P32"/>
          <cell r="Q32"/>
          <cell r="R32"/>
          <cell r="S32"/>
          <cell r="T32"/>
          <cell r="U32"/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/>
          <cell r="AB32"/>
          <cell r="AC32"/>
          <cell r="AD32"/>
          <cell r="AE32"/>
          <cell r="AF32"/>
          <cell r="AG32"/>
          <cell r="AH32"/>
          <cell r="AI32">
            <v>0</v>
          </cell>
          <cell r="AJ32">
            <v>0</v>
          </cell>
          <cell r="AK32">
            <v>0</v>
          </cell>
          <cell r="AL32">
            <v>0</v>
          </cell>
          <cell r="AM32">
            <v>0</v>
          </cell>
          <cell r="AN32">
            <v>0</v>
          </cell>
          <cell r="AO32">
            <v>0</v>
          </cell>
          <cell r="AP32">
            <v>0</v>
          </cell>
          <cell r="AQ32">
            <v>0</v>
          </cell>
          <cell r="AR32">
            <v>0</v>
          </cell>
          <cell r="AS32">
            <v>0</v>
          </cell>
          <cell r="AT32">
            <v>0</v>
          </cell>
          <cell r="AU32">
            <v>0</v>
          </cell>
        </row>
        <row r="33">
          <cell r="H33">
            <v>26</v>
          </cell>
          <cell r="I33" t="str">
            <v>PROGRESO De San Juan Bautista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/>
          <cell r="O33"/>
          <cell r="P33"/>
          <cell r="Q33"/>
          <cell r="R33"/>
          <cell r="S33"/>
          <cell r="T33"/>
          <cell r="U33"/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/>
          <cell r="AB33"/>
          <cell r="AC33"/>
          <cell r="AD33"/>
          <cell r="AE33"/>
          <cell r="AF33"/>
          <cell r="AG33"/>
          <cell r="AH33"/>
          <cell r="AI33">
            <v>0</v>
          </cell>
          <cell r="AJ33">
            <v>0</v>
          </cell>
          <cell r="AK33">
            <v>0</v>
          </cell>
          <cell r="AL33">
            <v>0</v>
          </cell>
          <cell r="AM33">
            <v>0</v>
          </cell>
          <cell r="AN33">
            <v>0</v>
          </cell>
          <cell r="AO33">
            <v>0</v>
          </cell>
          <cell r="AP33">
            <v>0</v>
          </cell>
          <cell r="AQ33">
            <v>0</v>
          </cell>
          <cell r="AR33">
            <v>0</v>
          </cell>
          <cell r="AS33">
            <v>0</v>
          </cell>
          <cell r="AT33">
            <v>0</v>
          </cell>
          <cell r="AU33">
            <v>0</v>
          </cell>
        </row>
        <row r="34">
          <cell r="H34">
            <v>27</v>
          </cell>
          <cell r="I34" t="str">
            <v>AMERICA de San Juan Bautista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/>
          <cell r="O34"/>
          <cell r="P34"/>
          <cell r="Q34"/>
          <cell r="R34"/>
          <cell r="S34"/>
          <cell r="T34"/>
          <cell r="U34"/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/>
          <cell r="AB34"/>
          <cell r="AC34"/>
          <cell r="AD34"/>
          <cell r="AE34"/>
          <cell r="AF34"/>
          <cell r="AG34"/>
          <cell r="AH34"/>
          <cell r="AI34">
            <v>0</v>
          </cell>
          <cell r="AJ34">
            <v>0</v>
          </cell>
          <cell r="AK34">
            <v>0</v>
          </cell>
          <cell r="AL34">
            <v>0</v>
          </cell>
          <cell r="AM34">
            <v>0</v>
          </cell>
          <cell r="AN34">
            <v>0</v>
          </cell>
          <cell r="AO34">
            <v>0</v>
          </cell>
          <cell r="AP34">
            <v>0</v>
          </cell>
          <cell r="AQ34">
            <v>0</v>
          </cell>
          <cell r="AR34">
            <v>0</v>
          </cell>
          <cell r="AS34">
            <v>0</v>
          </cell>
          <cell r="AT34">
            <v>0</v>
          </cell>
          <cell r="AU34">
            <v>0</v>
          </cell>
        </row>
        <row r="35">
          <cell r="H35">
            <v>28</v>
          </cell>
          <cell r="I35" t="str">
            <v>RUMOCOCHA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/>
          <cell r="O35"/>
          <cell r="P35"/>
          <cell r="Q35"/>
          <cell r="R35"/>
          <cell r="S35"/>
          <cell r="T35"/>
          <cell r="U35"/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/>
          <cell r="AB35"/>
          <cell r="AC35"/>
          <cell r="AD35"/>
          <cell r="AE35"/>
          <cell r="AF35"/>
          <cell r="AG35"/>
          <cell r="AH35"/>
          <cell r="AI35">
            <v>0</v>
          </cell>
          <cell r="AJ35">
            <v>0</v>
          </cell>
          <cell r="AK35">
            <v>0</v>
          </cell>
          <cell r="AL35">
            <v>0</v>
          </cell>
          <cell r="AM35">
            <v>0</v>
          </cell>
          <cell r="AN35">
            <v>0</v>
          </cell>
          <cell r="AO35">
            <v>0</v>
          </cell>
          <cell r="AP35">
            <v>0</v>
          </cell>
          <cell r="AQ35">
            <v>0</v>
          </cell>
          <cell r="AR35">
            <v>0</v>
          </cell>
          <cell r="AS35">
            <v>0</v>
          </cell>
          <cell r="AT35">
            <v>0</v>
          </cell>
          <cell r="AU35">
            <v>0</v>
          </cell>
        </row>
        <row r="36">
          <cell r="H36">
            <v>29</v>
          </cell>
          <cell r="I36" t="str">
            <v xml:space="preserve">SANTA CLARA DE NANAY 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/>
          <cell r="O36"/>
          <cell r="P36"/>
          <cell r="Q36"/>
          <cell r="R36"/>
          <cell r="S36"/>
          <cell r="T36"/>
          <cell r="U36"/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/>
          <cell r="AB36"/>
          <cell r="AC36"/>
          <cell r="AD36"/>
          <cell r="AE36"/>
          <cell r="AF36"/>
          <cell r="AG36"/>
          <cell r="AH36"/>
          <cell r="AI36">
            <v>0</v>
          </cell>
          <cell r="AJ36">
            <v>0</v>
          </cell>
          <cell r="AK36">
            <v>0</v>
          </cell>
          <cell r="AL36">
            <v>0</v>
          </cell>
          <cell r="AM36">
            <v>0</v>
          </cell>
          <cell r="AN36">
            <v>0</v>
          </cell>
          <cell r="AO36">
            <v>0</v>
          </cell>
          <cell r="AP36">
            <v>0</v>
          </cell>
          <cell r="AQ36">
            <v>0</v>
          </cell>
          <cell r="AR36">
            <v>0</v>
          </cell>
          <cell r="AS36">
            <v>0</v>
          </cell>
          <cell r="AT36">
            <v>0</v>
          </cell>
          <cell r="AU36">
            <v>0</v>
          </cell>
        </row>
        <row r="37">
          <cell r="H37">
            <v>30</v>
          </cell>
          <cell r="I37" t="str">
            <v>SANTO TOMAS de San Juan Bautista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/>
          <cell r="O37"/>
          <cell r="P37"/>
          <cell r="Q37"/>
          <cell r="R37"/>
          <cell r="S37"/>
          <cell r="T37"/>
          <cell r="U37"/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/>
          <cell r="AB37"/>
          <cell r="AC37"/>
          <cell r="AD37"/>
          <cell r="AE37"/>
          <cell r="AF37"/>
          <cell r="AG37"/>
          <cell r="AH37"/>
          <cell r="AI37">
            <v>0</v>
          </cell>
          <cell r="AJ37">
            <v>0</v>
          </cell>
          <cell r="AK37">
            <v>0</v>
          </cell>
          <cell r="AL37">
            <v>0</v>
          </cell>
          <cell r="AM37">
            <v>0</v>
          </cell>
          <cell r="AN37">
            <v>0</v>
          </cell>
          <cell r="AO37">
            <v>0</v>
          </cell>
          <cell r="AP37">
            <v>0</v>
          </cell>
          <cell r="AQ37">
            <v>0</v>
          </cell>
          <cell r="AR37">
            <v>0</v>
          </cell>
          <cell r="AS37">
            <v>0</v>
          </cell>
          <cell r="AT37">
            <v>0</v>
          </cell>
          <cell r="AU37">
            <v>0</v>
          </cell>
        </row>
        <row r="38">
          <cell r="H38">
            <v>31</v>
          </cell>
          <cell r="I38" t="str">
            <v>ZUNGAROCOCHA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/>
          <cell r="O38"/>
          <cell r="P38"/>
          <cell r="Q38"/>
          <cell r="R38"/>
          <cell r="S38"/>
          <cell r="T38"/>
          <cell r="U38"/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/>
          <cell r="AB38"/>
          <cell r="AC38"/>
          <cell r="AD38"/>
          <cell r="AE38"/>
          <cell r="AF38"/>
          <cell r="AG38"/>
          <cell r="AH38"/>
          <cell r="AI38">
            <v>0</v>
          </cell>
          <cell r="AJ38">
            <v>0</v>
          </cell>
          <cell r="AK38">
            <v>0</v>
          </cell>
          <cell r="AL38">
            <v>0</v>
          </cell>
          <cell r="AM38">
            <v>0</v>
          </cell>
          <cell r="AN38">
            <v>0</v>
          </cell>
          <cell r="AO38">
            <v>0</v>
          </cell>
          <cell r="AP38">
            <v>0</v>
          </cell>
          <cell r="AQ38">
            <v>0</v>
          </cell>
          <cell r="AR38">
            <v>0</v>
          </cell>
          <cell r="AS38">
            <v>0</v>
          </cell>
          <cell r="AT38">
            <v>0</v>
          </cell>
          <cell r="AU38">
            <v>0</v>
          </cell>
        </row>
        <row r="39">
          <cell r="H39">
            <v>32</v>
          </cell>
          <cell r="I39" t="str">
            <v>QUISTOCOCHA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/>
          <cell r="O39"/>
          <cell r="P39"/>
          <cell r="Q39"/>
          <cell r="R39"/>
          <cell r="S39"/>
          <cell r="T39"/>
          <cell r="U39"/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/>
          <cell r="AB39"/>
          <cell r="AC39"/>
          <cell r="AD39"/>
          <cell r="AE39"/>
          <cell r="AF39"/>
          <cell r="AG39"/>
          <cell r="AH39"/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0</v>
          </cell>
          <cell r="AU39">
            <v>0</v>
          </cell>
        </row>
        <row r="40">
          <cell r="H40">
            <v>33</v>
          </cell>
          <cell r="I40" t="str">
            <v xml:space="preserve">PAUJIL 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/>
          <cell r="O40"/>
          <cell r="P40"/>
          <cell r="Q40"/>
          <cell r="R40"/>
          <cell r="S40"/>
          <cell r="T40"/>
          <cell r="U40"/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/>
          <cell r="AB40"/>
          <cell r="AC40"/>
          <cell r="AD40"/>
          <cell r="AE40"/>
          <cell r="AF40"/>
          <cell r="AG40"/>
          <cell r="AH40"/>
          <cell r="AI40">
            <v>0</v>
          </cell>
          <cell r="AJ40">
            <v>0</v>
          </cell>
          <cell r="AK40">
            <v>0</v>
          </cell>
          <cell r="AL40">
            <v>0</v>
          </cell>
          <cell r="AM40">
            <v>0</v>
          </cell>
          <cell r="AN40">
            <v>0</v>
          </cell>
          <cell r="AO40">
            <v>0</v>
          </cell>
          <cell r="AP40">
            <v>0</v>
          </cell>
          <cell r="AQ40">
            <v>0</v>
          </cell>
          <cell r="AR40">
            <v>0</v>
          </cell>
          <cell r="AS40">
            <v>0</v>
          </cell>
          <cell r="AT40">
            <v>0</v>
          </cell>
          <cell r="AU40">
            <v>0</v>
          </cell>
        </row>
        <row r="41">
          <cell r="H41">
            <v>34</v>
          </cell>
          <cell r="I41" t="str">
            <v>MORALILLO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/>
          <cell r="O41"/>
          <cell r="P41"/>
          <cell r="Q41"/>
          <cell r="R41"/>
          <cell r="S41"/>
          <cell r="T41"/>
          <cell r="U41"/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/>
          <cell r="AB41"/>
          <cell r="AC41"/>
          <cell r="AD41"/>
          <cell r="AE41"/>
          <cell r="AF41"/>
          <cell r="AG41"/>
          <cell r="AH41"/>
          <cell r="AI41">
            <v>0</v>
          </cell>
          <cell r="AJ41">
            <v>0</v>
          </cell>
          <cell r="AK41">
            <v>0</v>
          </cell>
          <cell r="AL41">
            <v>0</v>
          </cell>
          <cell r="AM41">
            <v>0</v>
          </cell>
          <cell r="AN41">
            <v>0</v>
          </cell>
          <cell r="AO41">
            <v>0</v>
          </cell>
          <cell r="AP41">
            <v>0</v>
          </cell>
          <cell r="AQ41">
            <v>0</v>
          </cell>
          <cell r="AR41">
            <v>0</v>
          </cell>
          <cell r="AS41">
            <v>0</v>
          </cell>
          <cell r="AT41">
            <v>0</v>
          </cell>
          <cell r="AU41">
            <v>0</v>
          </cell>
        </row>
        <row r="42">
          <cell r="H42">
            <v>35</v>
          </cell>
          <cell r="I42" t="str">
            <v>VARILLAL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/>
          <cell r="O42"/>
          <cell r="P42"/>
          <cell r="Q42"/>
          <cell r="R42"/>
          <cell r="S42"/>
          <cell r="T42"/>
          <cell r="U42"/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/>
          <cell r="AB42"/>
          <cell r="AC42"/>
          <cell r="AD42"/>
          <cell r="AE42"/>
          <cell r="AF42"/>
          <cell r="AG42"/>
          <cell r="AH42"/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0</v>
          </cell>
          <cell r="AU42">
            <v>0</v>
          </cell>
        </row>
        <row r="43">
          <cell r="H43">
            <v>36</v>
          </cell>
          <cell r="I43" t="str">
            <v>SAN PABLO DE CUYANA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/>
          <cell r="O43"/>
          <cell r="P43"/>
          <cell r="Q43"/>
          <cell r="R43"/>
          <cell r="S43"/>
          <cell r="T43"/>
          <cell r="U43"/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/>
          <cell r="AB43"/>
          <cell r="AC43"/>
          <cell r="AD43"/>
          <cell r="AE43"/>
          <cell r="AF43"/>
          <cell r="AG43"/>
          <cell r="AH43"/>
          <cell r="AI43">
            <v>0</v>
          </cell>
          <cell r="AJ43">
            <v>0</v>
          </cell>
          <cell r="AK43">
            <v>0</v>
          </cell>
          <cell r="AL43">
            <v>0</v>
          </cell>
          <cell r="AM43">
            <v>0</v>
          </cell>
          <cell r="AN43">
            <v>0</v>
          </cell>
          <cell r="AO43">
            <v>0</v>
          </cell>
          <cell r="AP43">
            <v>0</v>
          </cell>
          <cell r="AQ43">
            <v>0</v>
          </cell>
          <cell r="AR43">
            <v>0</v>
          </cell>
          <cell r="AS43">
            <v>0</v>
          </cell>
          <cell r="AT43">
            <v>0</v>
          </cell>
          <cell r="AU43">
            <v>0</v>
          </cell>
        </row>
        <row r="44">
          <cell r="H44">
            <v>37</v>
          </cell>
          <cell r="I44" t="str">
            <v>TAMSHIYACU</v>
          </cell>
          <cell r="J44">
            <v>0</v>
          </cell>
          <cell r="K44">
            <v>1</v>
          </cell>
          <cell r="L44">
            <v>0</v>
          </cell>
          <cell r="M44">
            <v>0</v>
          </cell>
          <cell r="N44"/>
          <cell r="O44"/>
          <cell r="P44"/>
          <cell r="Q44"/>
          <cell r="R44"/>
          <cell r="S44"/>
          <cell r="T44"/>
          <cell r="U44"/>
          <cell r="V44">
            <v>1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/>
          <cell r="AB44"/>
          <cell r="AC44"/>
          <cell r="AD44"/>
          <cell r="AE44"/>
          <cell r="AF44"/>
          <cell r="AG44"/>
          <cell r="AH44"/>
          <cell r="AI44">
            <v>0</v>
          </cell>
          <cell r="AJ44">
            <v>0</v>
          </cell>
          <cell r="AK44">
            <v>1</v>
          </cell>
          <cell r="AL44">
            <v>0</v>
          </cell>
          <cell r="AM44">
            <v>0</v>
          </cell>
          <cell r="AN44">
            <v>0</v>
          </cell>
          <cell r="AO44">
            <v>0</v>
          </cell>
          <cell r="AP44">
            <v>0</v>
          </cell>
          <cell r="AQ44">
            <v>0</v>
          </cell>
          <cell r="AR44">
            <v>0</v>
          </cell>
          <cell r="AS44">
            <v>0</v>
          </cell>
          <cell r="AT44">
            <v>0</v>
          </cell>
          <cell r="AU44">
            <v>0</v>
          </cell>
        </row>
        <row r="45">
          <cell r="H45">
            <v>38</v>
          </cell>
          <cell r="I45" t="str">
            <v>SANTA ANA DE MUYUY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/>
          <cell r="O45"/>
          <cell r="P45"/>
          <cell r="Q45"/>
          <cell r="R45"/>
          <cell r="S45"/>
          <cell r="T45"/>
          <cell r="U45"/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/>
          <cell r="AB45"/>
          <cell r="AC45"/>
          <cell r="AD45"/>
          <cell r="AE45"/>
          <cell r="AF45"/>
          <cell r="AG45"/>
          <cell r="AH45"/>
          <cell r="AI45">
            <v>0</v>
          </cell>
          <cell r="AJ45">
            <v>0</v>
          </cell>
          <cell r="AK45">
            <v>0</v>
          </cell>
          <cell r="AL45">
            <v>0</v>
          </cell>
          <cell r="AM45">
            <v>0</v>
          </cell>
          <cell r="AN45">
            <v>0</v>
          </cell>
          <cell r="AO45">
            <v>0</v>
          </cell>
          <cell r="AP45">
            <v>0</v>
          </cell>
          <cell r="AQ45">
            <v>0</v>
          </cell>
          <cell r="AR45">
            <v>0</v>
          </cell>
          <cell r="AS45">
            <v>0</v>
          </cell>
          <cell r="AT45">
            <v>0</v>
          </cell>
          <cell r="AU45">
            <v>0</v>
          </cell>
        </row>
        <row r="46">
          <cell r="H46">
            <v>39</v>
          </cell>
          <cell r="I46" t="str">
            <v>DOS DE MAYO de Fernando Lores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/>
          <cell r="O46"/>
          <cell r="P46"/>
          <cell r="Q46"/>
          <cell r="R46"/>
          <cell r="S46"/>
          <cell r="T46"/>
          <cell r="U46"/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/>
          <cell r="AB46"/>
          <cell r="AC46"/>
          <cell r="AD46"/>
          <cell r="AE46"/>
          <cell r="AF46"/>
          <cell r="AG46"/>
          <cell r="AH46"/>
          <cell r="AI46">
            <v>0</v>
          </cell>
          <cell r="AJ46">
            <v>0</v>
          </cell>
          <cell r="AK46">
            <v>0</v>
          </cell>
          <cell r="AL46">
            <v>0</v>
          </cell>
          <cell r="AM46">
            <v>0</v>
          </cell>
          <cell r="AN46">
            <v>0</v>
          </cell>
          <cell r="AO46">
            <v>0</v>
          </cell>
          <cell r="AP46">
            <v>0</v>
          </cell>
          <cell r="AQ46">
            <v>0</v>
          </cell>
          <cell r="AR46">
            <v>0</v>
          </cell>
          <cell r="AS46">
            <v>0</v>
          </cell>
          <cell r="AT46">
            <v>0</v>
          </cell>
          <cell r="AU46">
            <v>0</v>
          </cell>
        </row>
        <row r="47">
          <cell r="H47">
            <v>40</v>
          </cell>
          <cell r="I47" t="str">
            <v>AUCAYO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/>
          <cell r="O47"/>
          <cell r="P47"/>
          <cell r="Q47"/>
          <cell r="R47"/>
          <cell r="S47"/>
          <cell r="T47"/>
          <cell r="U47"/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/>
          <cell r="AB47"/>
          <cell r="AC47"/>
          <cell r="AD47"/>
          <cell r="AE47"/>
          <cell r="AF47"/>
          <cell r="AG47"/>
          <cell r="AH47"/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S47">
            <v>0</v>
          </cell>
          <cell r="AT47">
            <v>0</v>
          </cell>
          <cell r="AU47">
            <v>0</v>
          </cell>
        </row>
        <row r="48">
          <cell r="H48">
            <v>41</v>
          </cell>
          <cell r="I48" t="str">
            <v>ESPERANZA TAHUAYO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/>
          <cell r="O48"/>
          <cell r="P48"/>
          <cell r="Q48"/>
          <cell r="R48"/>
          <cell r="S48"/>
          <cell r="T48"/>
          <cell r="U48"/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/>
          <cell r="AB48"/>
          <cell r="AC48"/>
          <cell r="AD48"/>
          <cell r="AE48"/>
          <cell r="AF48"/>
          <cell r="AG48"/>
          <cell r="AH48"/>
          <cell r="AI48">
            <v>0</v>
          </cell>
          <cell r="AJ48">
            <v>0</v>
          </cell>
          <cell r="AK48">
            <v>0</v>
          </cell>
          <cell r="AL48">
            <v>0</v>
          </cell>
          <cell r="AM48">
            <v>0</v>
          </cell>
          <cell r="AN48">
            <v>0</v>
          </cell>
          <cell r="AO48">
            <v>0</v>
          </cell>
          <cell r="AP48">
            <v>0</v>
          </cell>
          <cell r="AQ48">
            <v>0</v>
          </cell>
          <cell r="AR48">
            <v>0</v>
          </cell>
          <cell r="AS48">
            <v>0</v>
          </cell>
          <cell r="AT48">
            <v>0</v>
          </cell>
          <cell r="AU48">
            <v>0</v>
          </cell>
        </row>
        <row r="49">
          <cell r="H49">
            <v>42</v>
          </cell>
          <cell r="I49" t="str">
            <v>MANGUA de Fernando Lores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/>
          <cell r="O49"/>
          <cell r="P49"/>
          <cell r="Q49"/>
          <cell r="R49"/>
          <cell r="S49"/>
          <cell r="T49"/>
          <cell r="U49"/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/>
          <cell r="AB49"/>
          <cell r="AC49"/>
          <cell r="AD49"/>
          <cell r="AE49"/>
          <cell r="AF49"/>
          <cell r="AG49"/>
          <cell r="AH49"/>
          <cell r="AI49">
            <v>0</v>
          </cell>
          <cell r="AJ49">
            <v>0</v>
          </cell>
          <cell r="AK49">
            <v>0</v>
          </cell>
          <cell r="AL49">
            <v>0</v>
          </cell>
          <cell r="AM49">
            <v>0</v>
          </cell>
          <cell r="AN49">
            <v>0</v>
          </cell>
          <cell r="AO49">
            <v>0</v>
          </cell>
          <cell r="AP49">
            <v>0</v>
          </cell>
          <cell r="AQ49">
            <v>0</v>
          </cell>
          <cell r="AR49">
            <v>0</v>
          </cell>
          <cell r="AS49">
            <v>0</v>
          </cell>
          <cell r="AT49">
            <v>0</v>
          </cell>
          <cell r="AU49">
            <v>0</v>
          </cell>
        </row>
        <row r="50">
          <cell r="H50">
            <v>43</v>
          </cell>
          <cell r="I50" t="str">
            <v>NUEVO PROGRESO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/>
          <cell r="O50"/>
          <cell r="P50"/>
          <cell r="Q50"/>
          <cell r="R50"/>
          <cell r="S50"/>
          <cell r="T50"/>
          <cell r="U50"/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/>
          <cell r="AB50"/>
          <cell r="AC50"/>
          <cell r="AD50"/>
          <cell r="AE50"/>
          <cell r="AF50"/>
          <cell r="AG50"/>
          <cell r="AH50"/>
          <cell r="AI50">
            <v>0</v>
          </cell>
          <cell r="AJ50">
            <v>0</v>
          </cell>
          <cell r="AK50">
            <v>0</v>
          </cell>
          <cell r="AL50">
            <v>0</v>
          </cell>
          <cell r="AM50">
            <v>0</v>
          </cell>
          <cell r="AN50">
            <v>0</v>
          </cell>
          <cell r="AO50">
            <v>0</v>
          </cell>
          <cell r="AP50">
            <v>0</v>
          </cell>
          <cell r="AQ50">
            <v>0</v>
          </cell>
          <cell r="AR50">
            <v>0</v>
          </cell>
          <cell r="AS50">
            <v>0</v>
          </cell>
          <cell r="AT50">
            <v>0</v>
          </cell>
          <cell r="AU50">
            <v>0</v>
          </cell>
        </row>
        <row r="51">
          <cell r="H51">
            <v>45</v>
          </cell>
          <cell r="I51" t="str">
            <v>YACAPANA I ZONA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/>
          <cell r="O51"/>
          <cell r="P51"/>
          <cell r="Q51"/>
          <cell r="R51"/>
          <cell r="S51"/>
          <cell r="T51"/>
          <cell r="U51"/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/>
          <cell r="AB51"/>
          <cell r="AC51"/>
          <cell r="AD51"/>
          <cell r="AE51"/>
          <cell r="AF51"/>
          <cell r="AG51"/>
          <cell r="AH51"/>
          <cell r="AI51">
            <v>0</v>
          </cell>
          <cell r="AJ51">
            <v>0</v>
          </cell>
          <cell r="AK51">
            <v>0</v>
          </cell>
          <cell r="AL51">
            <v>0</v>
          </cell>
          <cell r="AM51">
            <v>0</v>
          </cell>
          <cell r="AN51">
            <v>0</v>
          </cell>
          <cell r="AO51">
            <v>0</v>
          </cell>
          <cell r="AP51">
            <v>0</v>
          </cell>
          <cell r="AQ51">
            <v>0</v>
          </cell>
          <cell r="AR51">
            <v>0</v>
          </cell>
          <cell r="AS51">
            <v>0</v>
          </cell>
          <cell r="AT51">
            <v>0</v>
          </cell>
          <cell r="AU51">
            <v>0</v>
          </cell>
        </row>
        <row r="52">
          <cell r="H52">
            <v>46</v>
          </cell>
          <cell r="I52" t="str">
            <v>NUEVO VALENTIN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/>
          <cell r="O52"/>
          <cell r="P52"/>
          <cell r="Q52"/>
          <cell r="R52"/>
          <cell r="S52"/>
          <cell r="T52"/>
          <cell r="U52"/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/>
          <cell r="AB52"/>
          <cell r="AC52"/>
          <cell r="AD52"/>
          <cell r="AE52"/>
          <cell r="AF52"/>
          <cell r="AG52"/>
          <cell r="AH52"/>
          <cell r="AI52">
            <v>0</v>
          </cell>
          <cell r="AJ52">
            <v>0</v>
          </cell>
          <cell r="AK52">
            <v>0</v>
          </cell>
          <cell r="AL52">
            <v>0</v>
          </cell>
          <cell r="AM52">
            <v>0</v>
          </cell>
          <cell r="AN52">
            <v>0</v>
          </cell>
          <cell r="AO52">
            <v>0</v>
          </cell>
          <cell r="AP52">
            <v>0</v>
          </cell>
          <cell r="AQ52">
            <v>0</v>
          </cell>
          <cell r="AR52">
            <v>0</v>
          </cell>
          <cell r="AS52">
            <v>0</v>
          </cell>
          <cell r="AT52">
            <v>0</v>
          </cell>
          <cell r="AU52">
            <v>0</v>
          </cell>
        </row>
        <row r="53">
          <cell r="H53">
            <v>47</v>
          </cell>
          <cell r="I53" t="str">
            <v>SAN SALVADOR DE OMAGUAS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/>
          <cell r="O53"/>
          <cell r="P53"/>
          <cell r="Q53"/>
          <cell r="R53"/>
          <cell r="S53"/>
          <cell r="T53"/>
          <cell r="U53"/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/>
          <cell r="AB53"/>
          <cell r="AC53"/>
          <cell r="AD53"/>
          <cell r="AE53"/>
          <cell r="AF53"/>
          <cell r="AG53"/>
          <cell r="AH53"/>
          <cell r="AI53">
            <v>0</v>
          </cell>
          <cell r="AJ53">
            <v>0</v>
          </cell>
          <cell r="AK53">
            <v>0</v>
          </cell>
          <cell r="AL53">
            <v>0</v>
          </cell>
          <cell r="AM53">
            <v>0</v>
          </cell>
          <cell r="AN53">
            <v>0</v>
          </cell>
          <cell r="AO53">
            <v>0</v>
          </cell>
          <cell r="AP53">
            <v>0</v>
          </cell>
          <cell r="AQ53">
            <v>0</v>
          </cell>
          <cell r="AR53">
            <v>0</v>
          </cell>
          <cell r="AS53">
            <v>0</v>
          </cell>
          <cell r="AT53">
            <v>0</v>
          </cell>
          <cell r="AU53">
            <v>0</v>
          </cell>
        </row>
        <row r="54">
          <cell r="H54">
            <v>48</v>
          </cell>
          <cell r="I54" t="str">
            <v>MUNICHS - RIO ITAYA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/>
          <cell r="O54"/>
          <cell r="P54"/>
          <cell r="Q54"/>
          <cell r="R54"/>
          <cell r="S54"/>
          <cell r="T54"/>
          <cell r="U54"/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/>
          <cell r="AB54"/>
          <cell r="AC54"/>
          <cell r="AD54"/>
          <cell r="AE54"/>
          <cell r="AF54"/>
          <cell r="AG54"/>
          <cell r="AH54"/>
          <cell r="AI54">
            <v>0</v>
          </cell>
          <cell r="AJ54">
            <v>0</v>
          </cell>
          <cell r="AK54">
            <v>0</v>
          </cell>
          <cell r="AL54">
            <v>0</v>
          </cell>
          <cell r="AM54">
            <v>0</v>
          </cell>
          <cell r="AN54">
            <v>0</v>
          </cell>
          <cell r="AO54">
            <v>0</v>
          </cell>
          <cell r="AP54">
            <v>0</v>
          </cell>
          <cell r="AQ54">
            <v>0</v>
          </cell>
          <cell r="AR54">
            <v>0</v>
          </cell>
          <cell r="AS54">
            <v>0</v>
          </cell>
          <cell r="AT54">
            <v>0</v>
          </cell>
          <cell r="AU54">
            <v>0</v>
          </cell>
        </row>
        <row r="55">
          <cell r="H55">
            <v>49</v>
          </cell>
          <cell r="I55" t="str">
            <v>SAN ANTONIO - RIO ITAYA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/>
          <cell r="O55"/>
          <cell r="P55"/>
          <cell r="Q55"/>
          <cell r="R55"/>
          <cell r="S55"/>
          <cell r="T55"/>
          <cell r="U55"/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/>
          <cell r="AB55"/>
          <cell r="AC55"/>
          <cell r="AD55"/>
          <cell r="AE55"/>
          <cell r="AF55"/>
          <cell r="AG55"/>
          <cell r="AH55"/>
          <cell r="AI55">
            <v>0</v>
          </cell>
          <cell r="AJ55">
            <v>0</v>
          </cell>
          <cell r="AK55">
            <v>0</v>
          </cell>
          <cell r="AL55">
            <v>0</v>
          </cell>
          <cell r="AM55">
            <v>0</v>
          </cell>
          <cell r="AN55">
            <v>0</v>
          </cell>
          <cell r="AO55">
            <v>0</v>
          </cell>
          <cell r="AP55">
            <v>0</v>
          </cell>
          <cell r="AQ55">
            <v>0</v>
          </cell>
          <cell r="AR55">
            <v>0</v>
          </cell>
          <cell r="AS55">
            <v>0</v>
          </cell>
          <cell r="AT55">
            <v>0</v>
          </cell>
          <cell r="AU55">
            <v>0</v>
          </cell>
        </row>
        <row r="56">
          <cell r="H56">
            <v>50</v>
          </cell>
          <cell r="I56" t="str">
            <v>CABO PANTOJA - R. AMAZONAS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/>
          <cell r="O56"/>
          <cell r="P56"/>
          <cell r="Q56"/>
          <cell r="R56"/>
          <cell r="S56"/>
          <cell r="T56"/>
          <cell r="U56"/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/>
          <cell r="AB56"/>
          <cell r="AC56"/>
          <cell r="AD56"/>
          <cell r="AE56"/>
          <cell r="AF56"/>
          <cell r="AG56"/>
          <cell r="AH56"/>
          <cell r="AI56">
            <v>0</v>
          </cell>
          <cell r="AJ56">
            <v>0</v>
          </cell>
          <cell r="AK56">
            <v>0</v>
          </cell>
          <cell r="AL56">
            <v>0</v>
          </cell>
          <cell r="AM56">
            <v>0</v>
          </cell>
          <cell r="AN56">
            <v>0</v>
          </cell>
          <cell r="AO56">
            <v>0</v>
          </cell>
          <cell r="AP56">
            <v>0</v>
          </cell>
          <cell r="AQ56">
            <v>0</v>
          </cell>
          <cell r="AR56">
            <v>0</v>
          </cell>
          <cell r="AS56">
            <v>0</v>
          </cell>
          <cell r="AT56">
            <v>0</v>
          </cell>
          <cell r="AU56">
            <v>0</v>
          </cell>
        </row>
        <row r="57">
          <cell r="H57">
            <v>51</v>
          </cell>
          <cell r="I57" t="str">
            <v>6 DE OCTUBRE</v>
          </cell>
          <cell r="J57">
            <v>0</v>
          </cell>
          <cell r="K57">
            <v>2</v>
          </cell>
          <cell r="L57">
            <v>2</v>
          </cell>
          <cell r="M57">
            <v>0</v>
          </cell>
          <cell r="N57"/>
          <cell r="O57"/>
          <cell r="P57"/>
          <cell r="Q57"/>
          <cell r="R57"/>
          <cell r="S57"/>
          <cell r="T57"/>
          <cell r="U57"/>
          <cell r="V57">
            <v>4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/>
          <cell r="AB57"/>
          <cell r="AC57"/>
          <cell r="AD57"/>
          <cell r="AE57"/>
          <cell r="AF57"/>
          <cell r="AG57"/>
          <cell r="AH57"/>
          <cell r="AI57">
            <v>0</v>
          </cell>
          <cell r="AJ57">
            <v>0</v>
          </cell>
          <cell r="AK57">
            <v>2</v>
          </cell>
          <cell r="AL57">
            <v>2</v>
          </cell>
          <cell r="AM57">
            <v>0</v>
          </cell>
          <cell r="AN57">
            <v>0</v>
          </cell>
          <cell r="AO57">
            <v>0</v>
          </cell>
          <cell r="AP57">
            <v>0</v>
          </cell>
          <cell r="AQ57">
            <v>0</v>
          </cell>
          <cell r="AR57">
            <v>0</v>
          </cell>
          <cell r="AS57">
            <v>0</v>
          </cell>
          <cell r="AT57">
            <v>0</v>
          </cell>
          <cell r="AU57">
            <v>0</v>
          </cell>
        </row>
        <row r="58">
          <cell r="H58">
            <v>52</v>
          </cell>
          <cell r="I58" t="str">
            <v>SOLEDAD De BELEN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/>
          <cell r="O58"/>
          <cell r="P58"/>
          <cell r="Q58"/>
          <cell r="R58"/>
          <cell r="S58"/>
          <cell r="T58"/>
          <cell r="U58"/>
          <cell r="V58">
            <v>0</v>
          </cell>
          <cell r="W58">
            <v>0</v>
          </cell>
          <cell r="X58">
            <v>0</v>
          </cell>
          <cell r="Y58">
            <v>0</v>
          </cell>
          <cell r="Z58">
            <v>0</v>
          </cell>
          <cell r="AA58"/>
          <cell r="AB58"/>
          <cell r="AC58"/>
          <cell r="AD58"/>
          <cell r="AE58"/>
          <cell r="AF58"/>
          <cell r="AG58"/>
          <cell r="AH58"/>
          <cell r="AI58">
            <v>0</v>
          </cell>
          <cell r="AJ58">
            <v>0</v>
          </cell>
          <cell r="AK58">
            <v>0</v>
          </cell>
          <cell r="AL58">
            <v>0</v>
          </cell>
          <cell r="AM58">
            <v>0</v>
          </cell>
          <cell r="AN58">
            <v>0</v>
          </cell>
          <cell r="AO58">
            <v>0</v>
          </cell>
          <cell r="AP58">
            <v>0</v>
          </cell>
          <cell r="AQ58">
            <v>0</v>
          </cell>
          <cell r="AR58">
            <v>0</v>
          </cell>
          <cell r="AS58">
            <v>0</v>
          </cell>
          <cell r="AT58">
            <v>0</v>
          </cell>
          <cell r="AU58">
            <v>0</v>
          </cell>
        </row>
        <row r="59">
          <cell r="H59">
            <v>53</v>
          </cell>
          <cell r="I59" t="str">
            <v>ANGAMOS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/>
          <cell r="O59"/>
          <cell r="P59"/>
          <cell r="Q59"/>
          <cell r="R59"/>
          <cell r="S59"/>
          <cell r="T59"/>
          <cell r="U59"/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/>
          <cell r="AB59"/>
          <cell r="AC59"/>
          <cell r="AD59"/>
          <cell r="AE59"/>
          <cell r="AF59"/>
          <cell r="AG59"/>
          <cell r="AH59"/>
          <cell r="AI59">
            <v>0</v>
          </cell>
          <cell r="AJ59">
            <v>0</v>
          </cell>
          <cell r="AK59">
            <v>0</v>
          </cell>
          <cell r="AL59">
            <v>0</v>
          </cell>
          <cell r="AM59">
            <v>0</v>
          </cell>
          <cell r="AN59">
            <v>0</v>
          </cell>
          <cell r="AO59">
            <v>0</v>
          </cell>
          <cell r="AP59">
            <v>0</v>
          </cell>
          <cell r="AQ59">
            <v>0</v>
          </cell>
          <cell r="AR59">
            <v>0</v>
          </cell>
          <cell r="AS59">
            <v>0</v>
          </cell>
          <cell r="AT59">
            <v>0</v>
          </cell>
          <cell r="AU59">
            <v>0</v>
          </cell>
        </row>
        <row r="60">
          <cell r="H60">
            <v>54</v>
          </cell>
          <cell r="I60" t="str">
            <v>INDIANA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/>
          <cell r="O60"/>
          <cell r="P60"/>
          <cell r="Q60"/>
          <cell r="R60"/>
          <cell r="S60"/>
          <cell r="T60"/>
          <cell r="U60"/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/>
          <cell r="AB60"/>
          <cell r="AC60"/>
          <cell r="AD60"/>
          <cell r="AE60"/>
          <cell r="AF60"/>
          <cell r="AG60"/>
          <cell r="AH60"/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0</v>
          </cell>
          <cell r="AU60">
            <v>0</v>
          </cell>
        </row>
        <row r="61">
          <cell r="H61">
            <v>55</v>
          </cell>
          <cell r="I61" t="str">
            <v>MANITI I ZONA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/>
          <cell r="O61"/>
          <cell r="P61"/>
          <cell r="Q61"/>
          <cell r="R61"/>
          <cell r="S61"/>
          <cell r="T61"/>
          <cell r="U61"/>
          <cell r="V61">
            <v>0</v>
          </cell>
          <cell r="W61">
            <v>0</v>
          </cell>
          <cell r="X61">
            <v>0</v>
          </cell>
          <cell r="Y61">
            <v>0</v>
          </cell>
          <cell r="Z61">
            <v>0</v>
          </cell>
          <cell r="AA61"/>
          <cell r="AB61"/>
          <cell r="AC61"/>
          <cell r="AD61"/>
          <cell r="AE61"/>
          <cell r="AF61"/>
          <cell r="AG61"/>
          <cell r="AH61"/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0</v>
          </cell>
          <cell r="AU61">
            <v>0</v>
          </cell>
        </row>
        <row r="62">
          <cell r="H62">
            <v>56</v>
          </cell>
          <cell r="I62" t="str">
            <v>SANTA CECILIA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/>
          <cell r="O62"/>
          <cell r="P62"/>
          <cell r="Q62"/>
          <cell r="R62"/>
          <cell r="S62"/>
          <cell r="T62"/>
          <cell r="U62"/>
          <cell r="V62">
            <v>0</v>
          </cell>
          <cell r="W62">
            <v>0</v>
          </cell>
          <cell r="X62">
            <v>0</v>
          </cell>
          <cell r="Y62">
            <v>0</v>
          </cell>
          <cell r="Z62">
            <v>0</v>
          </cell>
          <cell r="AA62"/>
          <cell r="AB62"/>
          <cell r="AC62"/>
          <cell r="AD62"/>
          <cell r="AE62"/>
          <cell r="AF62"/>
          <cell r="AG62"/>
          <cell r="AH62"/>
          <cell r="AI62">
            <v>0</v>
          </cell>
          <cell r="AJ62">
            <v>0</v>
          </cell>
          <cell r="AK62">
            <v>0</v>
          </cell>
          <cell r="AL62">
            <v>0</v>
          </cell>
          <cell r="AM62">
            <v>0</v>
          </cell>
          <cell r="AN62">
            <v>0</v>
          </cell>
          <cell r="AO62">
            <v>0</v>
          </cell>
          <cell r="AP62">
            <v>0</v>
          </cell>
          <cell r="AQ62">
            <v>0</v>
          </cell>
          <cell r="AR62">
            <v>0</v>
          </cell>
          <cell r="AS62">
            <v>0</v>
          </cell>
          <cell r="AT62">
            <v>0</v>
          </cell>
          <cell r="AU62">
            <v>0</v>
          </cell>
        </row>
        <row r="63">
          <cell r="H63">
            <v>57</v>
          </cell>
          <cell r="I63" t="str">
            <v>YANAYACU DE BOMBONAJE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/>
          <cell r="O63"/>
          <cell r="P63"/>
          <cell r="Q63"/>
          <cell r="R63"/>
          <cell r="S63"/>
          <cell r="T63"/>
          <cell r="U63"/>
          <cell r="V63">
            <v>0</v>
          </cell>
          <cell r="W63">
            <v>0</v>
          </cell>
          <cell r="X63">
            <v>0</v>
          </cell>
          <cell r="Y63">
            <v>0</v>
          </cell>
          <cell r="Z63">
            <v>0</v>
          </cell>
          <cell r="AA63"/>
          <cell r="AB63"/>
          <cell r="AC63"/>
          <cell r="AD63"/>
          <cell r="AE63"/>
          <cell r="AF63"/>
          <cell r="AG63"/>
          <cell r="AH63"/>
          <cell r="AI63">
            <v>0</v>
          </cell>
          <cell r="AJ63">
            <v>0</v>
          </cell>
          <cell r="AK63">
            <v>0</v>
          </cell>
          <cell r="AL63">
            <v>0</v>
          </cell>
          <cell r="AM63">
            <v>0</v>
          </cell>
          <cell r="AN63">
            <v>0</v>
          </cell>
          <cell r="AO63">
            <v>0</v>
          </cell>
          <cell r="AP63">
            <v>0</v>
          </cell>
          <cell r="AQ63">
            <v>0</v>
          </cell>
          <cell r="AR63">
            <v>0</v>
          </cell>
          <cell r="AS63">
            <v>0</v>
          </cell>
          <cell r="AT63">
            <v>0</v>
          </cell>
          <cell r="AU63">
            <v>0</v>
          </cell>
        </row>
        <row r="64">
          <cell r="H64">
            <v>58</v>
          </cell>
          <cell r="I64" t="str">
            <v>VAINILLA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/>
          <cell r="O64"/>
          <cell r="P64"/>
          <cell r="Q64"/>
          <cell r="R64"/>
          <cell r="S64"/>
          <cell r="T64"/>
          <cell r="U64"/>
          <cell r="V64">
            <v>0</v>
          </cell>
          <cell r="W64">
            <v>0</v>
          </cell>
          <cell r="X64">
            <v>0</v>
          </cell>
          <cell r="Y64">
            <v>0</v>
          </cell>
          <cell r="Z64">
            <v>0</v>
          </cell>
          <cell r="AA64"/>
          <cell r="AB64"/>
          <cell r="AC64"/>
          <cell r="AD64"/>
          <cell r="AE64"/>
          <cell r="AF64"/>
          <cell r="AG64"/>
          <cell r="AH64"/>
          <cell r="AI64">
            <v>0</v>
          </cell>
          <cell r="AJ64">
            <v>0</v>
          </cell>
          <cell r="AK64">
            <v>0</v>
          </cell>
          <cell r="AL64">
            <v>0</v>
          </cell>
          <cell r="AM64">
            <v>0</v>
          </cell>
          <cell r="AN64">
            <v>0</v>
          </cell>
          <cell r="AO64">
            <v>0</v>
          </cell>
          <cell r="AP64">
            <v>0</v>
          </cell>
          <cell r="AQ64">
            <v>0</v>
          </cell>
          <cell r="AR64">
            <v>0</v>
          </cell>
          <cell r="AS64">
            <v>0</v>
          </cell>
          <cell r="AT64">
            <v>0</v>
          </cell>
          <cell r="AU64">
            <v>0</v>
          </cell>
        </row>
        <row r="65">
          <cell r="H65">
            <v>59</v>
          </cell>
          <cell r="I65" t="str">
            <v>SINCHICUY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/>
          <cell r="O65"/>
          <cell r="P65"/>
          <cell r="Q65"/>
          <cell r="R65"/>
          <cell r="S65"/>
          <cell r="T65"/>
          <cell r="U65"/>
          <cell r="V65">
            <v>0</v>
          </cell>
          <cell r="W65">
            <v>0</v>
          </cell>
          <cell r="X65">
            <v>0</v>
          </cell>
          <cell r="Y65">
            <v>0</v>
          </cell>
          <cell r="Z65">
            <v>0</v>
          </cell>
          <cell r="AA65"/>
          <cell r="AB65"/>
          <cell r="AC65"/>
          <cell r="AD65"/>
          <cell r="AE65"/>
          <cell r="AF65"/>
          <cell r="AG65"/>
          <cell r="AH65"/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0</v>
          </cell>
          <cell r="AU65">
            <v>0</v>
          </cell>
        </row>
        <row r="66">
          <cell r="H66">
            <v>60</v>
          </cell>
          <cell r="I66" t="str">
            <v>FRANCISCO DE ORELLANA</v>
          </cell>
          <cell r="J66">
            <v>0</v>
          </cell>
          <cell r="K66">
            <v>0</v>
          </cell>
          <cell r="L66">
            <v>0</v>
          </cell>
          <cell r="M66">
            <v>1</v>
          </cell>
          <cell r="N66"/>
          <cell r="O66"/>
          <cell r="P66"/>
          <cell r="Q66"/>
          <cell r="R66"/>
          <cell r="S66"/>
          <cell r="T66"/>
          <cell r="U66"/>
          <cell r="V66">
            <v>1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/>
          <cell r="AB66"/>
          <cell r="AC66"/>
          <cell r="AD66"/>
          <cell r="AE66"/>
          <cell r="AF66"/>
          <cell r="AG66"/>
          <cell r="AH66"/>
          <cell r="AI66">
            <v>0</v>
          </cell>
          <cell r="AJ66">
            <v>0</v>
          </cell>
          <cell r="AK66">
            <v>0</v>
          </cell>
          <cell r="AL66">
            <v>0</v>
          </cell>
          <cell r="AM66">
            <v>1</v>
          </cell>
          <cell r="AN66">
            <v>0</v>
          </cell>
          <cell r="AO66">
            <v>0</v>
          </cell>
          <cell r="AP66">
            <v>0</v>
          </cell>
          <cell r="AQ66">
            <v>0</v>
          </cell>
          <cell r="AR66">
            <v>0</v>
          </cell>
          <cell r="AS66">
            <v>0</v>
          </cell>
          <cell r="AT66">
            <v>0</v>
          </cell>
          <cell r="AU66">
            <v>0</v>
          </cell>
        </row>
        <row r="67">
          <cell r="H67">
            <v>61</v>
          </cell>
          <cell r="I67" t="str">
            <v>SANTA MARIA DE MARUPA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/>
          <cell r="O67"/>
          <cell r="P67"/>
          <cell r="Q67"/>
          <cell r="R67"/>
          <cell r="S67"/>
          <cell r="T67"/>
          <cell r="U67"/>
          <cell r="V67">
            <v>0</v>
          </cell>
          <cell r="W67">
            <v>0</v>
          </cell>
          <cell r="X67">
            <v>0</v>
          </cell>
          <cell r="Y67">
            <v>0</v>
          </cell>
          <cell r="Z67">
            <v>0</v>
          </cell>
          <cell r="AA67"/>
          <cell r="AB67"/>
          <cell r="AC67"/>
          <cell r="AD67"/>
          <cell r="AE67"/>
          <cell r="AF67"/>
          <cell r="AG67"/>
          <cell r="AH67"/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0</v>
          </cell>
          <cell r="AU67">
            <v>0</v>
          </cell>
        </row>
        <row r="68">
          <cell r="H68">
            <v>62</v>
          </cell>
          <cell r="I68" t="str">
            <v>ORAN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/>
          <cell r="O68"/>
          <cell r="P68"/>
          <cell r="Q68"/>
          <cell r="R68"/>
          <cell r="S68"/>
          <cell r="T68"/>
          <cell r="U68"/>
          <cell r="V68">
            <v>0</v>
          </cell>
          <cell r="W68">
            <v>0</v>
          </cell>
          <cell r="X68">
            <v>0</v>
          </cell>
          <cell r="Y68">
            <v>0</v>
          </cell>
          <cell r="Z68">
            <v>0</v>
          </cell>
          <cell r="AA68"/>
          <cell r="AB68"/>
          <cell r="AC68"/>
          <cell r="AD68"/>
          <cell r="AE68"/>
          <cell r="AF68"/>
          <cell r="AG68"/>
          <cell r="AH68"/>
          <cell r="AI68">
            <v>0</v>
          </cell>
          <cell r="AJ68">
            <v>0</v>
          </cell>
          <cell r="AK68">
            <v>0</v>
          </cell>
          <cell r="AL68">
            <v>0</v>
          </cell>
          <cell r="AM68">
            <v>0</v>
          </cell>
          <cell r="AN68">
            <v>0</v>
          </cell>
          <cell r="AO68">
            <v>0</v>
          </cell>
          <cell r="AP68">
            <v>0</v>
          </cell>
          <cell r="AQ68">
            <v>0</v>
          </cell>
          <cell r="AR68">
            <v>0</v>
          </cell>
          <cell r="AS68">
            <v>0</v>
          </cell>
          <cell r="AT68">
            <v>0</v>
          </cell>
          <cell r="AU68">
            <v>0</v>
          </cell>
        </row>
        <row r="69">
          <cell r="H69">
            <v>63</v>
          </cell>
          <cell r="I69" t="str">
            <v>YANASHI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/>
          <cell r="O69"/>
          <cell r="P69"/>
          <cell r="Q69"/>
          <cell r="R69"/>
          <cell r="S69"/>
          <cell r="T69"/>
          <cell r="U69"/>
          <cell r="V69">
            <v>0</v>
          </cell>
          <cell r="W69">
            <v>0</v>
          </cell>
          <cell r="X69">
            <v>0</v>
          </cell>
          <cell r="Y69">
            <v>0</v>
          </cell>
          <cell r="Z69">
            <v>0</v>
          </cell>
          <cell r="AA69"/>
          <cell r="AB69"/>
          <cell r="AC69"/>
          <cell r="AD69"/>
          <cell r="AE69"/>
          <cell r="AF69"/>
          <cell r="AG69"/>
          <cell r="AH69"/>
          <cell r="AI69">
            <v>0</v>
          </cell>
          <cell r="AJ69">
            <v>0</v>
          </cell>
          <cell r="AK69">
            <v>0</v>
          </cell>
          <cell r="AL69">
            <v>0</v>
          </cell>
          <cell r="AM69">
            <v>0</v>
          </cell>
          <cell r="AN69">
            <v>0</v>
          </cell>
          <cell r="AO69">
            <v>0</v>
          </cell>
          <cell r="AP69">
            <v>0</v>
          </cell>
          <cell r="AQ69">
            <v>0</v>
          </cell>
          <cell r="AR69">
            <v>0</v>
          </cell>
          <cell r="AS69">
            <v>0</v>
          </cell>
          <cell r="AT69">
            <v>0</v>
          </cell>
          <cell r="AU69">
            <v>0</v>
          </cell>
        </row>
        <row r="70">
          <cell r="H70">
            <v>64</v>
          </cell>
          <cell r="I70" t="str">
            <v>MAZAN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/>
          <cell r="O70"/>
          <cell r="P70"/>
          <cell r="Q70"/>
          <cell r="R70"/>
          <cell r="S70"/>
          <cell r="T70"/>
          <cell r="U70"/>
          <cell r="V70">
            <v>0</v>
          </cell>
          <cell r="W70">
            <v>0</v>
          </cell>
          <cell r="X70">
            <v>0</v>
          </cell>
          <cell r="Y70">
            <v>0</v>
          </cell>
          <cell r="Z70">
            <v>0</v>
          </cell>
          <cell r="AA70"/>
          <cell r="AB70"/>
          <cell r="AC70"/>
          <cell r="AD70"/>
          <cell r="AE70"/>
          <cell r="AF70"/>
          <cell r="AG70"/>
          <cell r="AH70"/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S70">
            <v>0</v>
          </cell>
          <cell r="AT70">
            <v>0</v>
          </cell>
          <cell r="AU70">
            <v>0</v>
          </cell>
        </row>
        <row r="71">
          <cell r="H71">
            <v>65</v>
          </cell>
          <cell r="I71" t="str">
            <v>TAMANCO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/>
          <cell r="O71"/>
          <cell r="P71"/>
          <cell r="Q71"/>
          <cell r="R71"/>
          <cell r="S71"/>
          <cell r="T71"/>
          <cell r="U71"/>
          <cell r="V71">
            <v>0</v>
          </cell>
          <cell r="W71">
            <v>0</v>
          </cell>
          <cell r="X71">
            <v>0</v>
          </cell>
          <cell r="Y71">
            <v>0</v>
          </cell>
          <cell r="Z71">
            <v>0</v>
          </cell>
          <cell r="AA71"/>
          <cell r="AB71"/>
          <cell r="AC71"/>
          <cell r="AD71"/>
          <cell r="AE71"/>
          <cell r="AF71"/>
          <cell r="AG71"/>
          <cell r="AH71"/>
          <cell r="AI71">
            <v>0</v>
          </cell>
          <cell r="AJ71">
            <v>0</v>
          </cell>
          <cell r="AK71">
            <v>0</v>
          </cell>
          <cell r="AL71">
            <v>0</v>
          </cell>
          <cell r="AM71">
            <v>0</v>
          </cell>
          <cell r="AN71">
            <v>0</v>
          </cell>
          <cell r="AO71">
            <v>0</v>
          </cell>
          <cell r="AP71">
            <v>0</v>
          </cell>
          <cell r="AQ71">
            <v>0</v>
          </cell>
          <cell r="AR71">
            <v>0</v>
          </cell>
          <cell r="AS71">
            <v>0</v>
          </cell>
          <cell r="AT71">
            <v>0</v>
          </cell>
          <cell r="AU71">
            <v>0</v>
          </cell>
        </row>
        <row r="72">
          <cell r="H72">
            <v>67</v>
          </cell>
          <cell r="I72" t="str">
            <v>NUEVA LIBERTAD O TUTAPISHCO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/>
          <cell r="O72"/>
          <cell r="P72"/>
          <cell r="Q72"/>
          <cell r="R72"/>
          <cell r="S72"/>
          <cell r="T72"/>
          <cell r="U72"/>
          <cell r="V72">
            <v>0</v>
          </cell>
          <cell r="W72">
            <v>0</v>
          </cell>
          <cell r="X72">
            <v>0</v>
          </cell>
          <cell r="Y72">
            <v>0</v>
          </cell>
          <cell r="Z72">
            <v>0</v>
          </cell>
          <cell r="AA72"/>
          <cell r="AB72"/>
          <cell r="AC72"/>
          <cell r="AD72"/>
          <cell r="AE72"/>
          <cell r="AF72"/>
          <cell r="AG72"/>
          <cell r="AH72"/>
          <cell r="AI72">
            <v>0</v>
          </cell>
          <cell r="AJ72">
            <v>0</v>
          </cell>
          <cell r="AK72">
            <v>0</v>
          </cell>
          <cell r="AL72">
            <v>0</v>
          </cell>
          <cell r="AM72">
            <v>0</v>
          </cell>
          <cell r="AN72">
            <v>0</v>
          </cell>
          <cell r="AO72">
            <v>0</v>
          </cell>
          <cell r="AP72">
            <v>0</v>
          </cell>
          <cell r="AQ72">
            <v>0</v>
          </cell>
          <cell r="AR72">
            <v>0</v>
          </cell>
          <cell r="AS72">
            <v>0</v>
          </cell>
          <cell r="AT72">
            <v>0</v>
          </cell>
          <cell r="AU72">
            <v>0</v>
          </cell>
        </row>
        <row r="73">
          <cell r="H73">
            <v>68</v>
          </cell>
          <cell r="I73" t="str">
            <v>NEGRO URCO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/>
          <cell r="O73"/>
          <cell r="P73"/>
          <cell r="Q73"/>
          <cell r="R73"/>
          <cell r="S73"/>
          <cell r="T73"/>
          <cell r="U73"/>
          <cell r="V73">
            <v>0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/>
          <cell r="AB73"/>
          <cell r="AC73"/>
          <cell r="AD73"/>
          <cell r="AE73"/>
          <cell r="AF73"/>
          <cell r="AG73"/>
          <cell r="AH73"/>
          <cell r="AI73">
            <v>0</v>
          </cell>
          <cell r="AJ73">
            <v>0</v>
          </cell>
          <cell r="AK73">
            <v>0</v>
          </cell>
          <cell r="AL73">
            <v>0</v>
          </cell>
          <cell r="AM73">
            <v>0</v>
          </cell>
          <cell r="AN73">
            <v>0</v>
          </cell>
          <cell r="AO73">
            <v>0</v>
          </cell>
          <cell r="AP73">
            <v>0</v>
          </cell>
          <cell r="AQ73">
            <v>0</v>
          </cell>
          <cell r="AR73">
            <v>0</v>
          </cell>
          <cell r="AS73">
            <v>0</v>
          </cell>
          <cell r="AT73">
            <v>0</v>
          </cell>
          <cell r="AU73">
            <v>0</v>
          </cell>
        </row>
        <row r="74">
          <cell r="H74">
            <v>69</v>
          </cell>
          <cell r="I74" t="str">
            <v>TACSHA CURARAY (Sta. María)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/>
          <cell r="O74"/>
          <cell r="P74"/>
          <cell r="Q74"/>
          <cell r="R74"/>
          <cell r="S74"/>
          <cell r="T74"/>
          <cell r="U74"/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/>
          <cell r="AB74"/>
          <cell r="AC74"/>
          <cell r="AD74"/>
          <cell r="AE74"/>
          <cell r="AF74"/>
          <cell r="AG74"/>
          <cell r="AH74"/>
          <cell r="AI74">
            <v>0</v>
          </cell>
          <cell r="AJ74">
            <v>0</v>
          </cell>
          <cell r="AK74">
            <v>0</v>
          </cell>
          <cell r="AL74">
            <v>0</v>
          </cell>
          <cell r="AM74">
            <v>0</v>
          </cell>
          <cell r="AN74">
            <v>0</v>
          </cell>
          <cell r="AO74">
            <v>0</v>
          </cell>
          <cell r="AP74">
            <v>0</v>
          </cell>
          <cell r="AQ74">
            <v>0</v>
          </cell>
          <cell r="AR74">
            <v>0</v>
          </cell>
          <cell r="AS74">
            <v>0</v>
          </cell>
          <cell r="AT74">
            <v>0</v>
          </cell>
          <cell r="AU74">
            <v>0</v>
          </cell>
        </row>
        <row r="75">
          <cell r="H75">
            <v>70</v>
          </cell>
          <cell r="I75" t="str">
            <v>CAMPO SERIO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/>
          <cell r="O75"/>
          <cell r="P75"/>
          <cell r="Q75"/>
          <cell r="R75"/>
          <cell r="S75"/>
          <cell r="T75"/>
          <cell r="U75"/>
          <cell r="V75">
            <v>0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/>
          <cell r="AB75"/>
          <cell r="AC75"/>
          <cell r="AD75"/>
          <cell r="AE75"/>
          <cell r="AF75"/>
          <cell r="AG75"/>
          <cell r="AH75"/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0</v>
          </cell>
          <cell r="AR75">
            <v>0</v>
          </cell>
          <cell r="AS75">
            <v>0</v>
          </cell>
          <cell r="AT75">
            <v>0</v>
          </cell>
          <cell r="AU75">
            <v>0</v>
          </cell>
        </row>
        <row r="76">
          <cell r="H76">
            <v>71</v>
          </cell>
          <cell r="I76" t="str">
            <v>ANGOTEROS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/>
          <cell r="O76"/>
          <cell r="P76"/>
          <cell r="Q76"/>
          <cell r="R76"/>
          <cell r="S76"/>
          <cell r="T76"/>
          <cell r="U76"/>
          <cell r="V76">
            <v>0</v>
          </cell>
          <cell r="W76">
            <v>0</v>
          </cell>
          <cell r="X76">
            <v>0</v>
          </cell>
          <cell r="Y76">
            <v>0</v>
          </cell>
          <cell r="Z76">
            <v>0</v>
          </cell>
          <cell r="AA76"/>
          <cell r="AB76"/>
          <cell r="AC76"/>
          <cell r="AD76"/>
          <cell r="AE76"/>
          <cell r="AF76"/>
          <cell r="AG76"/>
          <cell r="AH76"/>
          <cell r="AI76">
            <v>0</v>
          </cell>
          <cell r="AJ76">
            <v>0</v>
          </cell>
          <cell r="AK76">
            <v>0</v>
          </cell>
          <cell r="AL76">
            <v>0</v>
          </cell>
          <cell r="AM76">
            <v>0</v>
          </cell>
          <cell r="AN76">
            <v>0</v>
          </cell>
          <cell r="AO76">
            <v>0</v>
          </cell>
          <cell r="AP76">
            <v>0</v>
          </cell>
          <cell r="AQ76">
            <v>0</v>
          </cell>
          <cell r="AR76">
            <v>0</v>
          </cell>
          <cell r="AS76">
            <v>0</v>
          </cell>
          <cell r="AT76">
            <v>0</v>
          </cell>
          <cell r="AU76">
            <v>0</v>
          </cell>
        </row>
        <row r="77">
          <cell r="H77">
            <v>72</v>
          </cell>
          <cell r="I77" t="str">
            <v>TEMPESTAD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/>
          <cell r="O77"/>
          <cell r="P77"/>
          <cell r="Q77"/>
          <cell r="R77"/>
          <cell r="S77"/>
          <cell r="T77"/>
          <cell r="U77"/>
          <cell r="V77">
            <v>0</v>
          </cell>
          <cell r="W77">
            <v>0</v>
          </cell>
          <cell r="X77">
            <v>0</v>
          </cell>
          <cell r="Y77">
            <v>0</v>
          </cell>
          <cell r="Z77">
            <v>0</v>
          </cell>
          <cell r="AA77"/>
          <cell r="AB77"/>
          <cell r="AC77"/>
          <cell r="AD77"/>
          <cell r="AE77"/>
          <cell r="AF77"/>
          <cell r="AG77"/>
          <cell r="AH77"/>
          <cell r="AI77">
            <v>0</v>
          </cell>
          <cell r="AJ77">
            <v>0</v>
          </cell>
          <cell r="AK77">
            <v>0</v>
          </cell>
          <cell r="AL77">
            <v>0</v>
          </cell>
          <cell r="AM77">
            <v>0</v>
          </cell>
          <cell r="AN77">
            <v>0</v>
          </cell>
          <cell r="AO77">
            <v>0</v>
          </cell>
          <cell r="AP77">
            <v>0</v>
          </cell>
          <cell r="AQ77">
            <v>0</v>
          </cell>
          <cell r="AR77">
            <v>0</v>
          </cell>
          <cell r="AS77">
            <v>0</v>
          </cell>
          <cell r="AT77">
            <v>0</v>
          </cell>
          <cell r="AU77">
            <v>0</v>
          </cell>
        </row>
        <row r="78">
          <cell r="H78">
            <v>74</v>
          </cell>
          <cell r="I78" t="str">
            <v>CABO PANTOJA De Torres Causana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/>
          <cell r="O78"/>
          <cell r="P78"/>
          <cell r="Q78"/>
          <cell r="R78"/>
          <cell r="S78"/>
          <cell r="T78"/>
          <cell r="U78"/>
          <cell r="V78">
            <v>0</v>
          </cell>
          <cell r="W78">
            <v>0</v>
          </cell>
          <cell r="X78">
            <v>0</v>
          </cell>
          <cell r="Y78">
            <v>0</v>
          </cell>
          <cell r="Z78">
            <v>0</v>
          </cell>
          <cell r="AA78"/>
          <cell r="AB78"/>
          <cell r="AC78"/>
          <cell r="AD78"/>
          <cell r="AE78"/>
          <cell r="AF78"/>
          <cell r="AG78"/>
          <cell r="AH78"/>
          <cell r="AI78">
            <v>0</v>
          </cell>
          <cell r="AJ78">
            <v>0</v>
          </cell>
          <cell r="AK78">
            <v>0</v>
          </cell>
          <cell r="AL78">
            <v>0</v>
          </cell>
          <cell r="AM78">
            <v>0</v>
          </cell>
          <cell r="AN78">
            <v>0</v>
          </cell>
          <cell r="AO78">
            <v>0</v>
          </cell>
          <cell r="AP78">
            <v>0</v>
          </cell>
          <cell r="AQ78">
            <v>0</v>
          </cell>
          <cell r="AR78">
            <v>0</v>
          </cell>
          <cell r="AS78">
            <v>0</v>
          </cell>
          <cell r="AT78">
            <v>0</v>
          </cell>
          <cell r="AU78">
            <v>0</v>
          </cell>
        </row>
        <row r="79">
          <cell r="H79">
            <v>75</v>
          </cell>
          <cell r="I79" t="str">
            <v>TORRES CAUSANA</v>
          </cell>
          <cell r="J79">
            <v>0</v>
          </cell>
          <cell r="K79">
            <v>0</v>
          </cell>
          <cell r="L79">
            <v>1</v>
          </cell>
          <cell r="M79">
            <v>0</v>
          </cell>
          <cell r="N79"/>
          <cell r="O79"/>
          <cell r="P79"/>
          <cell r="Q79"/>
          <cell r="R79"/>
          <cell r="S79"/>
          <cell r="T79"/>
          <cell r="U79"/>
          <cell r="V79">
            <v>1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/>
          <cell r="AB79"/>
          <cell r="AC79"/>
          <cell r="AD79"/>
          <cell r="AE79"/>
          <cell r="AF79"/>
          <cell r="AG79"/>
          <cell r="AH79"/>
          <cell r="AI79">
            <v>0</v>
          </cell>
          <cell r="AJ79">
            <v>0</v>
          </cell>
          <cell r="AK79">
            <v>0</v>
          </cell>
          <cell r="AL79">
            <v>1</v>
          </cell>
          <cell r="AM79">
            <v>0</v>
          </cell>
          <cell r="AN79">
            <v>0</v>
          </cell>
          <cell r="AO79">
            <v>0</v>
          </cell>
          <cell r="AP79">
            <v>0</v>
          </cell>
          <cell r="AQ79">
            <v>0</v>
          </cell>
          <cell r="AR79">
            <v>0</v>
          </cell>
          <cell r="AS79">
            <v>0</v>
          </cell>
          <cell r="AT79">
            <v>0</v>
          </cell>
          <cell r="AU79">
            <v>0</v>
          </cell>
        </row>
        <row r="80">
          <cell r="H80">
            <v>76</v>
          </cell>
          <cell r="I80" t="str">
            <v>SAN ANTONIO DE CACAO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/>
          <cell r="O80"/>
          <cell r="P80"/>
          <cell r="Q80"/>
          <cell r="R80"/>
          <cell r="S80"/>
          <cell r="T80"/>
          <cell r="U80"/>
          <cell r="V80">
            <v>0</v>
          </cell>
          <cell r="W80">
            <v>0</v>
          </cell>
          <cell r="X80">
            <v>0</v>
          </cell>
          <cell r="Y80">
            <v>0</v>
          </cell>
          <cell r="Z80">
            <v>0</v>
          </cell>
          <cell r="AA80"/>
          <cell r="AB80"/>
          <cell r="AC80"/>
          <cell r="AD80"/>
          <cell r="AE80"/>
          <cell r="AF80"/>
          <cell r="AG80"/>
          <cell r="AH80"/>
          <cell r="AI80">
            <v>0</v>
          </cell>
          <cell r="AJ80">
            <v>0</v>
          </cell>
          <cell r="AK80">
            <v>0</v>
          </cell>
          <cell r="AL80">
            <v>0</v>
          </cell>
          <cell r="AM80">
            <v>0</v>
          </cell>
          <cell r="AN80">
            <v>0</v>
          </cell>
          <cell r="AO80">
            <v>0</v>
          </cell>
          <cell r="AP80">
            <v>0</v>
          </cell>
          <cell r="AQ80">
            <v>0</v>
          </cell>
          <cell r="AR80">
            <v>0</v>
          </cell>
          <cell r="AS80">
            <v>0</v>
          </cell>
          <cell r="AT80">
            <v>0</v>
          </cell>
          <cell r="AU80">
            <v>0</v>
          </cell>
        </row>
        <row r="81">
          <cell r="H81">
            <v>77</v>
          </cell>
          <cell r="I81" t="str">
            <v>EL ESTRECHO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/>
          <cell r="O81"/>
          <cell r="P81"/>
          <cell r="Q81"/>
          <cell r="R81"/>
          <cell r="S81"/>
          <cell r="T81"/>
          <cell r="U81"/>
          <cell r="V81">
            <v>0</v>
          </cell>
          <cell r="W81">
            <v>0</v>
          </cell>
          <cell r="X81">
            <v>0</v>
          </cell>
          <cell r="Y81">
            <v>0</v>
          </cell>
          <cell r="Z81">
            <v>0</v>
          </cell>
          <cell r="AA81"/>
          <cell r="AB81"/>
          <cell r="AC81"/>
          <cell r="AD81"/>
          <cell r="AE81"/>
          <cell r="AF81"/>
          <cell r="AG81"/>
          <cell r="AH81"/>
          <cell r="AI81">
            <v>0</v>
          </cell>
          <cell r="AJ81">
            <v>0</v>
          </cell>
          <cell r="AK81">
            <v>0</v>
          </cell>
          <cell r="AL81">
            <v>0</v>
          </cell>
          <cell r="AM81">
            <v>0</v>
          </cell>
          <cell r="AN81">
            <v>0</v>
          </cell>
          <cell r="AO81">
            <v>0</v>
          </cell>
          <cell r="AP81">
            <v>0</v>
          </cell>
          <cell r="AQ81">
            <v>0</v>
          </cell>
          <cell r="AR81">
            <v>0</v>
          </cell>
          <cell r="AS81">
            <v>0</v>
          </cell>
          <cell r="AT81">
            <v>0</v>
          </cell>
          <cell r="AU81">
            <v>0</v>
          </cell>
        </row>
        <row r="82">
          <cell r="H82">
            <v>78</v>
          </cell>
          <cell r="I82" t="str">
            <v>El ALAMO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/>
          <cell r="O82"/>
          <cell r="P82"/>
          <cell r="Q82"/>
          <cell r="R82"/>
          <cell r="S82"/>
          <cell r="T82"/>
          <cell r="U82"/>
          <cell r="V82">
            <v>0</v>
          </cell>
          <cell r="W82">
            <v>0</v>
          </cell>
          <cell r="X82">
            <v>0</v>
          </cell>
          <cell r="Y82">
            <v>0</v>
          </cell>
          <cell r="Z82">
            <v>0</v>
          </cell>
          <cell r="AA82"/>
          <cell r="AB82"/>
          <cell r="AC82"/>
          <cell r="AD82"/>
          <cell r="AE82"/>
          <cell r="AF82"/>
          <cell r="AG82"/>
          <cell r="AH82"/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0</v>
          </cell>
          <cell r="AU82">
            <v>0</v>
          </cell>
        </row>
        <row r="83">
          <cell r="H83">
            <v>79</v>
          </cell>
          <cell r="I83" t="str">
            <v>HUAPAPA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/>
          <cell r="O83"/>
          <cell r="P83"/>
          <cell r="Q83"/>
          <cell r="R83"/>
          <cell r="S83"/>
          <cell r="T83"/>
          <cell r="U83"/>
          <cell r="V83">
            <v>0</v>
          </cell>
          <cell r="W83">
            <v>0</v>
          </cell>
          <cell r="X83">
            <v>0</v>
          </cell>
          <cell r="Y83">
            <v>0</v>
          </cell>
          <cell r="Z83">
            <v>0</v>
          </cell>
          <cell r="AA83"/>
          <cell r="AB83"/>
          <cell r="AC83"/>
          <cell r="AD83"/>
          <cell r="AE83"/>
          <cell r="AF83"/>
          <cell r="AG83"/>
          <cell r="AH83"/>
          <cell r="AI83">
            <v>0</v>
          </cell>
          <cell r="AJ83">
            <v>0</v>
          </cell>
          <cell r="AK83">
            <v>0</v>
          </cell>
          <cell r="AL83">
            <v>0</v>
          </cell>
          <cell r="AM83">
            <v>0</v>
          </cell>
          <cell r="AN83">
            <v>0</v>
          </cell>
          <cell r="AO83">
            <v>0</v>
          </cell>
          <cell r="AP83">
            <v>0</v>
          </cell>
          <cell r="AQ83">
            <v>0</v>
          </cell>
          <cell r="AR83">
            <v>0</v>
          </cell>
          <cell r="AS83">
            <v>0</v>
          </cell>
          <cell r="AT83">
            <v>0</v>
          </cell>
          <cell r="AU83">
            <v>0</v>
          </cell>
        </row>
        <row r="84">
          <cell r="H84">
            <v>80</v>
          </cell>
          <cell r="I84" t="str">
            <v>REMANSO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/>
          <cell r="O84"/>
          <cell r="P84"/>
          <cell r="Q84"/>
          <cell r="R84"/>
          <cell r="S84"/>
          <cell r="T84"/>
          <cell r="U84"/>
          <cell r="V84">
            <v>0</v>
          </cell>
          <cell r="W84">
            <v>0</v>
          </cell>
          <cell r="X84">
            <v>0</v>
          </cell>
          <cell r="Y84">
            <v>0</v>
          </cell>
          <cell r="Z84">
            <v>0</v>
          </cell>
          <cell r="AA84"/>
          <cell r="AB84"/>
          <cell r="AC84"/>
          <cell r="AD84"/>
          <cell r="AE84"/>
          <cell r="AF84"/>
          <cell r="AG84"/>
          <cell r="AH84"/>
          <cell r="AI84">
            <v>0</v>
          </cell>
          <cell r="AJ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0</v>
          </cell>
          <cell r="AU84">
            <v>0</v>
          </cell>
        </row>
        <row r="85">
          <cell r="H85">
            <v>81</v>
          </cell>
          <cell r="I85" t="str">
            <v>BETANIA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/>
          <cell r="O85"/>
          <cell r="P85"/>
          <cell r="Q85"/>
          <cell r="R85"/>
          <cell r="S85"/>
          <cell r="T85"/>
          <cell r="U85"/>
          <cell r="V85">
            <v>0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A85"/>
          <cell r="AB85"/>
          <cell r="AC85"/>
          <cell r="AD85"/>
          <cell r="AE85"/>
          <cell r="AF85"/>
          <cell r="AG85"/>
          <cell r="AH85"/>
          <cell r="AI85">
            <v>0</v>
          </cell>
          <cell r="AJ85">
            <v>0</v>
          </cell>
          <cell r="AK85">
            <v>0</v>
          </cell>
          <cell r="AL85">
            <v>0</v>
          </cell>
          <cell r="AM85">
            <v>0</v>
          </cell>
          <cell r="AN85">
            <v>0</v>
          </cell>
          <cell r="AO85">
            <v>0</v>
          </cell>
          <cell r="AP85">
            <v>0</v>
          </cell>
          <cell r="AQ85">
            <v>0</v>
          </cell>
          <cell r="AR85">
            <v>0</v>
          </cell>
          <cell r="AS85">
            <v>0</v>
          </cell>
          <cell r="AT85">
            <v>0</v>
          </cell>
          <cell r="AU85">
            <v>0</v>
          </cell>
        </row>
        <row r="86">
          <cell r="H86">
            <v>82</v>
          </cell>
          <cell r="I86" t="str">
            <v>LA FLORIDA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/>
          <cell r="O86"/>
          <cell r="P86"/>
          <cell r="Q86"/>
          <cell r="R86"/>
          <cell r="S86"/>
          <cell r="T86"/>
          <cell r="U86"/>
          <cell r="V86">
            <v>0</v>
          </cell>
          <cell r="W86">
            <v>0</v>
          </cell>
          <cell r="X86">
            <v>0</v>
          </cell>
          <cell r="Y86">
            <v>0</v>
          </cell>
          <cell r="Z86">
            <v>0</v>
          </cell>
          <cell r="AA86"/>
          <cell r="AB86"/>
          <cell r="AC86"/>
          <cell r="AD86"/>
          <cell r="AE86"/>
          <cell r="AF86"/>
          <cell r="AG86"/>
          <cell r="AH86"/>
          <cell r="AI86">
            <v>0</v>
          </cell>
          <cell r="AJ86">
            <v>0</v>
          </cell>
          <cell r="AK86">
            <v>0</v>
          </cell>
          <cell r="AL86">
            <v>0</v>
          </cell>
          <cell r="AM86">
            <v>0</v>
          </cell>
          <cell r="AN86">
            <v>0</v>
          </cell>
          <cell r="AO86">
            <v>0</v>
          </cell>
          <cell r="AP86">
            <v>0</v>
          </cell>
          <cell r="AQ86">
            <v>0</v>
          </cell>
          <cell r="AR86">
            <v>0</v>
          </cell>
          <cell r="AS86">
            <v>0</v>
          </cell>
          <cell r="AT86">
            <v>0</v>
          </cell>
          <cell r="AU86">
            <v>0</v>
          </cell>
        </row>
        <row r="87">
          <cell r="H87">
            <v>83</v>
          </cell>
          <cell r="I87" t="str">
            <v>SAN PEDRO DE TOTOYA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/>
          <cell r="O87"/>
          <cell r="P87"/>
          <cell r="Q87"/>
          <cell r="R87"/>
          <cell r="S87"/>
          <cell r="T87"/>
          <cell r="U87"/>
          <cell r="V87">
            <v>0</v>
          </cell>
          <cell r="W87">
            <v>0</v>
          </cell>
          <cell r="X87">
            <v>0</v>
          </cell>
          <cell r="Y87">
            <v>0</v>
          </cell>
          <cell r="Z87">
            <v>0</v>
          </cell>
          <cell r="AA87"/>
          <cell r="AB87"/>
          <cell r="AC87"/>
          <cell r="AD87"/>
          <cell r="AE87"/>
          <cell r="AF87"/>
          <cell r="AG87"/>
          <cell r="AH87"/>
          <cell r="AI87">
            <v>0</v>
          </cell>
          <cell r="AJ87">
            <v>0</v>
          </cell>
          <cell r="AK87">
            <v>0</v>
          </cell>
          <cell r="AL87">
            <v>0</v>
          </cell>
          <cell r="AM87">
            <v>0</v>
          </cell>
          <cell r="AN87">
            <v>0</v>
          </cell>
          <cell r="AO87">
            <v>0</v>
          </cell>
          <cell r="AP87">
            <v>0</v>
          </cell>
          <cell r="AQ87">
            <v>0</v>
          </cell>
          <cell r="AR87">
            <v>0</v>
          </cell>
          <cell r="AS87">
            <v>0</v>
          </cell>
          <cell r="AT87">
            <v>0</v>
          </cell>
          <cell r="AU87">
            <v>0</v>
          </cell>
        </row>
        <row r="88">
          <cell r="H88">
            <v>84</v>
          </cell>
          <cell r="I88" t="str">
            <v>FLOR DE AGOSTO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/>
          <cell r="O88"/>
          <cell r="P88"/>
          <cell r="Q88"/>
          <cell r="R88"/>
          <cell r="S88"/>
          <cell r="T88"/>
          <cell r="U88"/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/>
          <cell r="AB88"/>
          <cell r="AC88"/>
          <cell r="AD88"/>
          <cell r="AE88"/>
          <cell r="AF88"/>
          <cell r="AG88"/>
          <cell r="AH88"/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0</v>
          </cell>
          <cell r="AU88">
            <v>0</v>
          </cell>
        </row>
        <row r="89">
          <cell r="H89">
            <v>85</v>
          </cell>
          <cell r="I89" t="str">
            <v>SAN FRANCISCO DE ERE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/>
          <cell r="O89"/>
          <cell r="P89"/>
          <cell r="Q89"/>
          <cell r="R89"/>
          <cell r="S89"/>
          <cell r="T89"/>
          <cell r="U89"/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/>
          <cell r="AB89"/>
          <cell r="AC89"/>
          <cell r="AD89"/>
          <cell r="AE89"/>
          <cell r="AF89"/>
          <cell r="AG89"/>
          <cell r="AH89"/>
          <cell r="AI89">
            <v>0</v>
          </cell>
          <cell r="AJ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0</v>
          </cell>
          <cell r="AU89">
            <v>0</v>
          </cell>
        </row>
        <row r="90">
          <cell r="H90">
            <v>86</v>
          </cell>
          <cell r="I90" t="str">
            <v>SANTA MERCEDES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/>
          <cell r="O90"/>
          <cell r="P90"/>
          <cell r="Q90"/>
          <cell r="R90"/>
          <cell r="S90"/>
          <cell r="T90"/>
          <cell r="U90"/>
          <cell r="V90">
            <v>0</v>
          </cell>
          <cell r="W90">
            <v>0</v>
          </cell>
          <cell r="X90">
            <v>0</v>
          </cell>
          <cell r="Y90">
            <v>0</v>
          </cell>
          <cell r="Z90">
            <v>0</v>
          </cell>
          <cell r="AA90"/>
          <cell r="AB90"/>
          <cell r="AC90"/>
          <cell r="AD90"/>
          <cell r="AE90"/>
          <cell r="AF90"/>
          <cell r="AG90"/>
          <cell r="AH90"/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0</v>
          </cell>
          <cell r="AU90">
            <v>0</v>
          </cell>
        </row>
        <row r="91">
          <cell r="H91">
            <v>87</v>
          </cell>
          <cell r="I91" t="str">
            <v>BELLAVISTA de Tnt. Manuel Clavero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/>
          <cell r="O91"/>
          <cell r="P91"/>
          <cell r="Q91"/>
          <cell r="R91"/>
          <cell r="S91"/>
          <cell r="T91"/>
          <cell r="U91"/>
          <cell r="V91">
            <v>0</v>
          </cell>
          <cell r="W91">
            <v>0</v>
          </cell>
          <cell r="X91">
            <v>0</v>
          </cell>
          <cell r="Y91">
            <v>0</v>
          </cell>
          <cell r="Z91">
            <v>0</v>
          </cell>
          <cell r="AA91"/>
          <cell r="AB91"/>
          <cell r="AC91"/>
          <cell r="AD91"/>
          <cell r="AE91"/>
          <cell r="AF91"/>
          <cell r="AG91"/>
          <cell r="AH91"/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0</v>
          </cell>
          <cell r="AU91">
            <v>0</v>
          </cell>
        </row>
        <row r="92">
          <cell r="H92">
            <v>88</v>
          </cell>
          <cell r="I92" t="str">
            <v>SOPLIN VARGAS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/>
          <cell r="O92"/>
          <cell r="P92"/>
          <cell r="Q92"/>
          <cell r="R92"/>
          <cell r="S92"/>
          <cell r="T92"/>
          <cell r="U92"/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/>
          <cell r="AB92"/>
          <cell r="AC92"/>
          <cell r="AD92"/>
          <cell r="AE92"/>
          <cell r="AF92"/>
          <cell r="AG92"/>
          <cell r="AH92"/>
          <cell r="AI92">
            <v>0</v>
          </cell>
          <cell r="AJ92">
            <v>0</v>
          </cell>
          <cell r="AK92">
            <v>0</v>
          </cell>
          <cell r="AL92">
            <v>0</v>
          </cell>
          <cell r="AM92">
            <v>0</v>
          </cell>
          <cell r="AN92">
            <v>0</v>
          </cell>
          <cell r="AO92">
            <v>0</v>
          </cell>
          <cell r="AP92">
            <v>0</v>
          </cell>
          <cell r="AQ92">
            <v>0</v>
          </cell>
          <cell r="AR92">
            <v>0</v>
          </cell>
          <cell r="AS92">
            <v>0</v>
          </cell>
          <cell r="AT92">
            <v>0</v>
          </cell>
          <cell r="AU92">
            <v>0</v>
          </cell>
        </row>
        <row r="93">
          <cell r="H93">
            <v>89</v>
          </cell>
          <cell r="I93" t="str">
            <v>TRES FRONTERAS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/>
          <cell r="O93"/>
          <cell r="P93"/>
          <cell r="Q93"/>
          <cell r="R93"/>
          <cell r="S93"/>
          <cell r="T93"/>
          <cell r="U93"/>
          <cell r="V93">
            <v>0</v>
          </cell>
          <cell r="W93">
            <v>0</v>
          </cell>
          <cell r="X93">
            <v>0</v>
          </cell>
          <cell r="Y93">
            <v>0</v>
          </cell>
          <cell r="Z93">
            <v>0</v>
          </cell>
          <cell r="AA93"/>
          <cell r="AB93"/>
          <cell r="AC93"/>
          <cell r="AD93"/>
          <cell r="AE93"/>
          <cell r="AF93"/>
          <cell r="AG93"/>
          <cell r="AH93"/>
          <cell r="AI93">
            <v>0</v>
          </cell>
          <cell r="AJ93">
            <v>0</v>
          </cell>
          <cell r="AK93">
            <v>0</v>
          </cell>
          <cell r="AL93">
            <v>0</v>
          </cell>
          <cell r="AM93">
            <v>0</v>
          </cell>
          <cell r="AN93">
            <v>0</v>
          </cell>
          <cell r="AO93">
            <v>0</v>
          </cell>
          <cell r="AP93">
            <v>0</v>
          </cell>
          <cell r="AQ93">
            <v>0</v>
          </cell>
          <cell r="AR93">
            <v>0</v>
          </cell>
          <cell r="AS93">
            <v>0</v>
          </cell>
          <cell r="AT93">
            <v>0</v>
          </cell>
          <cell r="AU93">
            <v>0</v>
          </cell>
        </row>
        <row r="94">
          <cell r="H94">
            <v>90</v>
          </cell>
          <cell r="I94" t="str">
            <v>NUEVA ESPERANZA de Tent. Manuel Clavero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/>
          <cell r="O94"/>
          <cell r="P94"/>
          <cell r="Q94"/>
          <cell r="R94"/>
          <cell r="S94"/>
          <cell r="T94"/>
          <cell r="U94"/>
          <cell r="V94">
            <v>0</v>
          </cell>
          <cell r="W94">
            <v>0</v>
          </cell>
          <cell r="X94">
            <v>0</v>
          </cell>
          <cell r="Y94">
            <v>0</v>
          </cell>
          <cell r="Z94">
            <v>0</v>
          </cell>
          <cell r="AA94"/>
          <cell r="AB94"/>
          <cell r="AC94"/>
          <cell r="AD94"/>
          <cell r="AE94"/>
          <cell r="AF94"/>
          <cell r="AG94"/>
          <cell r="AH94"/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S94">
            <v>0</v>
          </cell>
          <cell r="AT94">
            <v>0</v>
          </cell>
          <cell r="AU94">
            <v>0</v>
          </cell>
        </row>
        <row r="95">
          <cell r="H95">
            <v>91</v>
          </cell>
          <cell r="I95" t="str">
            <v>NAUTA</v>
          </cell>
          <cell r="J95">
            <v>0</v>
          </cell>
          <cell r="K95">
            <v>0</v>
          </cell>
          <cell r="L95">
            <v>0</v>
          </cell>
          <cell r="M95">
            <v>2</v>
          </cell>
          <cell r="N95"/>
          <cell r="O95"/>
          <cell r="P95"/>
          <cell r="Q95"/>
          <cell r="R95"/>
          <cell r="S95"/>
          <cell r="T95"/>
          <cell r="U95"/>
          <cell r="V95">
            <v>2</v>
          </cell>
          <cell r="W95">
            <v>0</v>
          </cell>
          <cell r="X95">
            <v>0</v>
          </cell>
          <cell r="Y95">
            <v>0</v>
          </cell>
          <cell r="Z95">
            <v>0</v>
          </cell>
          <cell r="AA95"/>
          <cell r="AB95"/>
          <cell r="AC95"/>
          <cell r="AD95"/>
          <cell r="AE95"/>
          <cell r="AF95"/>
          <cell r="AG95"/>
          <cell r="AH95"/>
          <cell r="AI95">
            <v>0</v>
          </cell>
          <cell r="AJ95">
            <v>0</v>
          </cell>
          <cell r="AK95">
            <v>0</v>
          </cell>
          <cell r="AL95">
            <v>0</v>
          </cell>
          <cell r="AM95">
            <v>2</v>
          </cell>
          <cell r="AN95">
            <v>0</v>
          </cell>
          <cell r="AO95">
            <v>0</v>
          </cell>
          <cell r="AP95">
            <v>0</v>
          </cell>
          <cell r="AQ95">
            <v>0</v>
          </cell>
          <cell r="AR95">
            <v>0</v>
          </cell>
          <cell r="AS95">
            <v>0</v>
          </cell>
          <cell r="AT95">
            <v>0</v>
          </cell>
          <cell r="AU95">
            <v>0</v>
          </cell>
        </row>
        <row r="96">
          <cell r="H96">
            <v>92</v>
          </cell>
          <cell r="I96" t="str">
            <v>SAN JOAQUIN DE OMAGUAS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/>
          <cell r="O96"/>
          <cell r="P96"/>
          <cell r="Q96"/>
          <cell r="R96"/>
          <cell r="S96"/>
          <cell r="T96"/>
          <cell r="U96"/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/>
          <cell r="AB96"/>
          <cell r="AC96"/>
          <cell r="AD96"/>
          <cell r="AE96"/>
          <cell r="AF96"/>
          <cell r="AG96"/>
          <cell r="AH96"/>
          <cell r="AI96">
            <v>0</v>
          </cell>
          <cell r="AJ96">
            <v>0</v>
          </cell>
          <cell r="AK96">
            <v>0</v>
          </cell>
          <cell r="AL96">
            <v>0</v>
          </cell>
          <cell r="AM96">
            <v>0</v>
          </cell>
          <cell r="AN96">
            <v>0</v>
          </cell>
          <cell r="AO96">
            <v>0</v>
          </cell>
          <cell r="AP96">
            <v>0</v>
          </cell>
          <cell r="AQ96">
            <v>0</v>
          </cell>
          <cell r="AR96">
            <v>0</v>
          </cell>
          <cell r="AS96">
            <v>0</v>
          </cell>
          <cell r="AT96">
            <v>0</v>
          </cell>
          <cell r="AU96">
            <v>0</v>
          </cell>
        </row>
        <row r="97">
          <cell r="H97">
            <v>93</v>
          </cell>
          <cell r="I97" t="str">
            <v>MIRAFLORES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/>
          <cell r="O97"/>
          <cell r="P97"/>
          <cell r="Q97"/>
          <cell r="R97"/>
          <cell r="S97"/>
          <cell r="T97"/>
          <cell r="U97"/>
          <cell r="V97">
            <v>0</v>
          </cell>
          <cell r="W97">
            <v>0</v>
          </cell>
          <cell r="X97">
            <v>0</v>
          </cell>
          <cell r="Y97">
            <v>0</v>
          </cell>
          <cell r="Z97">
            <v>0</v>
          </cell>
          <cell r="AA97"/>
          <cell r="AB97"/>
          <cell r="AC97"/>
          <cell r="AD97"/>
          <cell r="AE97"/>
          <cell r="AF97"/>
          <cell r="AG97"/>
          <cell r="AH97"/>
          <cell r="AI97">
            <v>0</v>
          </cell>
          <cell r="AJ97">
            <v>0</v>
          </cell>
          <cell r="AK97">
            <v>0</v>
          </cell>
          <cell r="AL97">
            <v>0</v>
          </cell>
          <cell r="AM97">
            <v>0</v>
          </cell>
          <cell r="AN97">
            <v>0</v>
          </cell>
          <cell r="AO97">
            <v>0</v>
          </cell>
          <cell r="AP97">
            <v>0</v>
          </cell>
          <cell r="AQ97">
            <v>0</v>
          </cell>
          <cell r="AR97">
            <v>0</v>
          </cell>
          <cell r="AS97">
            <v>0</v>
          </cell>
          <cell r="AT97">
            <v>0</v>
          </cell>
          <cell r="AU97">
            <v>0</v>
          </cell>
        </row>
        <row r="98">
          <cell r="H98">
            <v>94</v>
          </cell>
          <cell r="I98" t="str">
            <v>PALIZADA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/>
          <cell r="O98"/>
          <cell r="P98"/>
          <cell r="Q98"/>
          <cell r="R98"/>
          <cell r="S98"/>
          <cell r="T98"/>
          <cell r="U98"/>
          <cell r="V98">
            <v>0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  <cell r="AA98"/>
          <cell r="AB98"/>
          <cell r="AC98"/>
          <cell r="AD98"/>
          <cell r="AE98"/>
          <cell r="AF98"/>
          <cell r="AG98"/>
          <cell r="AH98"/>
          <cell r="AI98">
            <v>0</v>
          </cell>
          <cell r="AJ98">
            <v>0</v>
          </cell>
          <cell r="AK98">
            <v>0</v>
          </cell>
          <cell r="AL98">
            <v>0</v>
          </cell>
          <cell r="AM98">
            <v>0</v>
          </cell>
          <cell r="AN98">
            <v>0</v>
          </cell>
          <cell r="AO98">
            <v>0</v>
          </cell>
          <cell r="AP98">
            <v>0</v>
          </cell>
          <cell r="AQ98">
            <v>0</v>
          </cell>
          <cell r="AR98">
            <v>0</v>
          </cell>
          <cell r="AS98">
            <v>0</v>
          </cell>
          <cell r="AT98">
            <v>0</v>
          </cell>
          <cell r="AU98">
            <v>0</v>
          </cell>
        </row>
        <row r="99">
          <cell r="H99">
            <v>95</v>
          </cell>
          <cell r="I99" t="str">
            <v>SANTA FE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/>
          <cell r="O99"/>
          <cell r="P99"/>
          <cell r="Q99"/>
          <cell r="R99"/>
          <cell r="S99"/>
          <cell r="T99"/>
          <cell r="U99"/>
          <cell r="V99">
            <v>0</v>
          </cell>
          <cell r="W99">
            <v>0</v>
          </cell>
          <cell r="X99">
            <v>0</v>
          </cell>
          <cell r="Y99">
            <v>0</v>
          </cell>
          <cell r="Z99">
            <v>0</v>
          </cell>
          <cell r="AA99"/>
          <cell r="AB99"/>
          <cell r="AC99"/>
          <cell r="AD99"/>
          <cell r="AE99"/>
          <cell r="AF99"/>
          <cell r="AG99"/>
          <cell r="AH99"/>
          <cell r="AI99">
            <v>0</v>
          </cell>
          <cell r="AJ99">
            <v>0</v>
          </cell>
          <cell r="AK99">
            <v>0</v>
          </cell>
          <cell r="AL99">
            <v>0</v>
          </cell>
          <cell r="AM99">
            <v>0</v>
          </cell>
          <cell r="AN99">
            <v>0</v>
          </cell>
          <cell r="AO99">
            <v>0</v>
          </cell>
          <cell r="AP99">
            <v>0</v>
          </cell>
          <cell r="AQ99">
            <v>0</v>
          </cell>
          <cell r="AR99">
            <v>0</v>
          </cell>
          <cell r="AS99">
            <v>0</v>
          </cell>
          <cell r="AT99">
            <v>0</v>
          </cell>
          <cell r="AU99">
            <v>0</v>
          </cell>
        </row>
        <row r="100">
          <cell r="H100">
            <v>96</v>
          </cell>
          <cell r="I100" t="str">
            <v>GRAU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/>
          <cell r="O100"/>
          <cell r="P100"/>
          <cell r="Q100"/>
          <cell r="R100"/>
          <cell r="S100"/>
          <cell r="T100"/>
          <cell r="U100"/>
          <cell r="V100">
            <v>0</v>
          </cell>
          <cell r="W100">
            <v>0</v>
          </cell>
          <cell r="X100">
            <v>0</v>
          </cell>
          <cell r="Y100">
            <v>0</v>
          </cell>
          <cell r="Z100">
            <v>0</v>
          </cell>
          <cell r="AA100"/>
          <cell r="AB100"/>
          <cell r="AC100"/>
          <cell r="AD100"/>
          <cell r="AE100"/>
          <cell r="AF100"/>
          <cell r="AG100"/>
          <cell r="AH100"/>
          <cell r="AI100">
            <v>0</v>
          </cell>
          <cell r="AJ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0</v>
          </cell>
          <cell r="AU100">
            <v>0</v>
          </cell>
        </row>
        <row r="101">
          <cell r="H101">
            <v>97</v>
          </cell>
          <cell r="I101" t="str">
            <v>SAN REGIS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/>
          <cell r="O101"/>
          <cell r="P101"/>
          <cell r="Q101"/>
          <cell r="R101"/>
          <cell r="S101"/>
          <cell r="T101"/>
          <cell r="U101"/>
          <cell r="V101">
            <v>0</v>
          </cell>
          <cell r="W101">
            <v>0</v>
          </cell>
          <cell r="X101">
            <v>0</v>
          </cell>
          <cell r="Y101">
            <v>0</v>
          </cell>
          <cell r="Z101">
            <v>0</v>
          </cell>
          <cell r="AA101"/>
          <cell r="AB101"/>
          <cell r="AC101"/>
          <cell r="AD101"/>
          <cell r="AE101"/>
          <cell r="AF101"/>
          <cell r="AG101"/>
          <cell r="AH101"/>
          <cell r="AI101">
            <v>0</v>
          </cell>
          <cell r="AJ101">
            <v>0</v>
          </cell>
          <cell r="AK101">
            <v>0</v>
          </cell>
          <cell r="AL101">
            <v>0</v>
          </cell>
          <cell r="AM101">
            <v>0</v>
          </cell>
          <cell r="AN101">
            <v>0</v>
          </cell>
          <cell r="AO101">
            <v>0</v>
          </cell>
          <cell r="AP101">
            <v>0</v>
          </cell>
          <cell r="AQ101">
            <v>0</v>
          </cell>
          <cell r="AR101">
            <v>0</v>
          </cell>
          <cell r="AS101">
            <v>0</v>
          </cell>
          <cell r="AT101">
            <v>0</v>
          </cell>
          <cell r="AU101">
            <v>0</v>
          </cell>
        </row>
        <row r="102">
          <cell r="H102">
            <v>98</v>
          </cell>
          <cell r="I102" t="str">
            <v xml:space="preserve">SANTA. RITA DE CASTILLA 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/>
          <cell r="O102"/>
          <cell r="P102"/>
          <cell r="Q102"/>
          <cell r="R102"/>
          <cell r="S102"/>
          <cell r="T102"/>
          <cell r="U102"/>
          <cell r="V102">
            <v>0</v>
          </cell>
          <cell r="W102">
            <v>0</v>
          </cell>
          <cell r="X102">
            <v>0</v>
          </cell>
          <cell r="Y102">
            <v>0</v>
          </cell>
          <cell r="Z102">
            <v>0</v>
          </cell>
          <cell r="AA102"/>
          <cell r="AB102"/>
          <cell r="AC102"/>
          <cell r="AD102"/>
          <cell r="AE102"/>
          <cell r="AF102"/>
          <cell r="AG102"/>
          <cell r="AH102"/>
          <cell r="AI102">
            <v>0</v>
          </cell>
          <cell r="AJ102">
            <v>0</v>
          </cell>
          <cell r="AK102">
            <v>0</v>
          </cell>
          <cell r="AL102">
            <v>0</v>
          </cell>
          <cell r="AM102">
            <v>0</v>
          </cell>
          <cell r="AN102">
            <v>0</v>
          </cell>
          <cell r="AO102">
            <v>0</v>
          </cell>
          <cell r="AP102">
            <v>0</v>
          </cell>
          <cell r="AQ102">
            <v>0</v>
          </cell>
          <cell r="AR102">
            <v>0</v>
          </cell>
          <cell r="AS102">
            <v>0</v>
          </cell>
          <cell r="AT102">
            <v>0</v>
          </cell>
          <cell r="AU102">
            <v>0</v>
          </cell>
        </row>
        <row r="103">
          <cell r="H103">
            <v>99</v>
          </cell>
          <cell r="I103" t="str">
            <v>SANTA ISABEL DE YUMBATURO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/>
          <cell r="O103"/>
          <cell r="P103"/>
          <cell r="Q103"/>
          <cell r="R103"/>
          <cell r="S103"/>
          <cell r="T103"/>
          <cell r="U103"/>
          <cell r="V103">
            <v>0</v>
          </cell>
          <cell r="W103">
            <v>0</v>
          </cell>
          <cell r="X103">
            <v>0</v>
          </cell>
          <cell r="Y103">
            <v>0</v>
          </cell>
          <cell r="Z103">
            <v>0</v>
          </cell>
          <cell r="AA103"/>
          <cell r="AB103"/>
          <cell r="AC103"/>
          <cell r="AD103"/>
          <cell r="AE103"/>
          <cell r="AF103"/>
          <cell r="AG103"/>
          <cell r="AH103"/>
          <cell r="AI103">
            <v>0</v>
          </cell>
          <cell r="AJ103">
            <v>0</v>
          </cell>
          <cell r="AK103">
            <v>0</v>
          </cell>
          <cell r="AL103">
            <v>0</v>
          </cell>
          <cell r="AM103">
            <v>0</v>
          </cell>
          <cell r="AN103">
            <v>0</v>
          </cell>
          <cell r="AO103">
            <v>0</v>
          </cell>
          <cell r="AP103">
            <v>0</v>
          </cell>
          <cell r="AQ103">
            <v>0</v>
          </cell>
          <cell r="AR103">
            <v>0</v>
          </cell>
          <cell r="AS103">
            <v>0</v>
          </cell>
          <cell r="AT103">
            <v>0</v>
          </cell>
          <cell r="AU103">
            <v>0</v>
          </cell>
        </row>
        <row r="104">
          <cell r="H104">
            <v>100</v>
          </cell>
          <cell r="I104" t="str">
            <v>SANTA ROSA DE LAGARTO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/>
          <cell r="O104"/>
          <cell r="P104"/>
          <cell r="Q104"/>
          <cell r="R104"/>
          <cell r="S104"/>
          <cell r="T104"/>
          <cell r="U104"/>
          <cell r="V104">
            <v>0</v>
          </cell>
          <cell r="W104">
            <v>0</v>
          </cell>
          <cell r="X104">
            <v>0</v>
          </cell>
          <cell r="Y104">
            <v>0</v>
          </cell>
          <cell r="Z104">
            <v>0</v>
          </cell>
          <cell r="AA104"/>
          <cell r="AB104"/>
          <cell r="AC104"/>
          <cell r="AD104"/>
          <cell r="AE104"/>
          <cell r="AF104"/>
          <cell r="AG104"/>
          <cell r="AH104"/>
          <cell r="AI104">
            <v>0</v>
          </cell>
          <cell r="AJ104">
            <v>0</v>
          </cell>
          <cell r="AK104">
            <v>0</v>
          </cell>
          <cell r="AL104">
            <v>0</v>
          </cell>
          <cell r="AM104">
            <v>0</v>
          </cell>
          <cell r="AN104">
            <v>0</v>
          </cell>
          <cell r="AO104">
            <v>0</v>
          </cell>
          <cell r="AP104">
            <v>0</v>
          </cell>
          <cell r="AQ104">
            <v>0</v>
          </cell>
          <cell r="AR104">
            <v>0</v>
          </cell>
          <cell r="AS104">
            <v>0</v>
          </cell>
          <cell r="AT104">
            <v>0</v>
          </cell>
          <cell r="AU104">
            <v>0</v>
          </cell>
        </row>
        <row r="105">
          <cell r="H105">
            <v>101</v>
          </cell>
          <cell r="I105" t="str">
            <v>INTUTO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/>
          <cell r="O105"/>
          <cell r="P105"/>
          <cell r="Q105"/>
          <cell r="R105"/>
          <cell r="S105"/>
          <cell r="T105"/>
          <cell r="U105"/>
          <cell r="V105">
            <v>0</v>
          </cell>
          <cell r="W105">
            <v>0</v>
          </cell>
          <cell r="X105">
            <v>0</v>
          </cell>
          <cell r="Y105">
            <v>0</v>
          </cell>
          <cell r="Z105">
            <v>0</v>
          </cell>
          <cell r="AA105"/>
          <cell r="AB105"/>
          <cell r="AC105"/>
          <cell r="AD105"/>
          <cell r="AE105"/>
          <cell r="AF105"/>
          <cell r="AG105"/>
          <cell r="AH105"/>
          <cell r="AI105">
            <v>0</v>
          </cell>
          <cell r="AJ105">
            <v>0</v>
          </cell>
          <cell r="AK105">
            <v>0</v>
          </cell>
          <cell r="AL105">
            <v>0</v>
          </cell>
          <cell r="AM105">
            <v>0</v>
          </cell>
          <cell r="AN105">
            <v>0</v>
          </cell>
          <cell r="AO105">
            <v>0</v>
          </cell>
          <cell r="AP105">
            <v>0</v>
          </cell>
          <cell r="AQ105">
            <v>0</v>
          </cell>
          <cell r="AR105">
            <v>0</v>
          </cell>
          <cell r="AS105">
            <v>0</v>
          </cell>
          <cell r="AT105">
            <v>0</v>
          </cell>
          <cell r="AU105">
            <v>0</v>
          </cell>
        </row>
        <row r="106">
          <cell r="H106">
            <v>102</v>
          </cell>
          <cell r="I106" t="str">
            <v>LIBERTAD DEL TIGRE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/>
          <cell r="O106"/>
          <cell r="P106"/>
          <cell r="Q106"/>
          <cell r="R106"/>
          <cell r="S106"/>
          <cell r="T106"/>
          <cell r="U106"/>
          <cell r="V106">
            <v>0</v>
          </cell>
          <cell r="W106">
            <v>0</v>
          </cell>
          <cell r="X106">
            <v>0</v>
          </cell>
          <cell r="Y106">
            <v>0</v>
          </cell>
          <cell r="Z106">
            <v>0</v>
          </cell>
          <cell r="AA106"/>
          <cell r="AB106"/>
          <cell r="AC106"/>
          <cell r="AD106"/>
          <cell r="AE106"/>
          <cell r="AF106"/>
          <cell r="AG106"/>
          <cell r="AH106"/>
          <cell r="AI106">
            <v>0</v>
          </cell>
          <cell r="AJ106">
            <v>0</v>
          </cell>
          <cell r="AK106">
            <v>0</v>
          </cell>
          <cell r="AL106">
            <v>0</v>
          </cell>
          <cell r="AM106">
            <v>0</v>
          </cell>
          <cell r="AN106">
            <v>0</v>
          </cell>
          <cell r="AO106">
            <v>0</v>
          </cell>
          <cell r="AP106">
            <v>0</v>
          </cell>
          <cell r="AQ106">
            <v>0</v>
          </cell>
          <cell r="AR106">
            <v>0</v>
          </cell>
          <cell r="AS106">
            <v>0</v>
          </cell>
          <cell r="AT106">
            <v>0</v>
          </cell>
          <cell r="AU106">
            <v>0</v>
          </cell>
        </row>
        <row r="107">
          <cell r="H107">
            <v>103</v>
          </cell>
          <cell r="I107" t="str">
            <v>PAICHE PLAYA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/>
          <cell r="O107"/>
          <cell r="P107"/>
          <cell r="Q107"/>
          <cell r="R107"/>
          <cell r="S107"/>
          <cell r="T107"/>
          <cell r="U107"/>
          <cell r="V107">
            <v>0</v>
          </cell>
          <cell r="W107">
            <v>0</v>
          </cell>
          <cell r="X107">
            <v>0</v>
          </cell>
          <cell r="Y107">
            <v>0</v>
          </cell>
          <cell r="Z107">
            <v>0</v>
          </cell>
          <cell r="AA107"/>
          <cell r="AB107"/>
          <cell r="AC107"/>
          <cell r="AD107"/>
          <cell r="AE107"/>
          <cell r="AF107"/>
          <cell r="AG107"/>
          <cell r="AH107"/>
          <cell r="AI107">
            <v>0</v>
          </cell>
          <cell r="AJ107">
            <v>0</v>
          </cell>
          <cell r="AK107">
            <v>0</v>
          </cell>
          <cell r="AL107">
            <v>0</v>
          </cell>
          <cell r="AM107">
            <v>0</v>
          </cell>
          <cell r="AN107">
            <v>0</v>
          </cell>
          <cell r="AO107">
            <v>0</v>
          </cell>
          <cell r="AP107">
            <v>0</v>
          </cell>
          <cell r="AQ107">
            <v>0</v>
          </cell>
          <cell r="AR107">
            <v>0</v>
          </cell>
          <cell r="AS107">
            <v>0</v>
          </cell>
          <cell r="AT107">
            <v>0</v>
          </cell>
          <cell r="AU107">
            <v>0</v>
          </cell>
        </row>
        <row r="108">
          <cell r="H108">
            <v>104</v>
          </cell>
          <cell r="I108" t="str">
            <v>12 DE OCTUBRE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/>
          <cell r="O108"/>
          <cell r="P108"/>
          <cell r="Q108"/>
          <cell r="R108"/>
          <cell r="S108"/>
          <cell r="T108"/>
          <cell r="U108"/>
          <cell r="V108">
            <v>0</v>
          </cell>
          <cell r="W108">
            <v>0</v>
          </cell>
          <cell r="X108">
            <v>0</v>
          </cell>
          <cell r="Y108">
            <v>0</v>
          </cell>
          <cell r="Z108">
            <v>0</v>
          </cell>
          <cell r="AA108"/>
          <cell r="AB108"/>
          <cell r="AC108"/>
          <cell r="AD108"/>
          <cell r="AE108"/>
          <cell r="AF108"/>
          <cell r="AG108"/>
          <cell r="AH108"/>
          <cell r="AI108">
            <v>0</v>
          </cell>
          <cell r="AJ108">
            <v>0</v>
          </cell>
          <cell r="AK108">
            <v>0</v>
          </cell>
          <cell r="AL108">
            <v>0</v>
          </cell>
          <cell r="AM108">
            <v>0</v>
          </cell>
          <cell r="AN108">
            <v>0</v>
          </cell>
          <cell r="AO108">
            <v>0</v>
          </cell>
          <cell r="AP108">
            <v>0</v>
          </cell>
          <cell r="AQ108">
            <v>0</v>
          </cell>
          <cell r="AR108">
            <v>0</v>
          </cell>
          <cell r="AS108">
            <v>0</v>
          </cell>
          <cell r="AT108">
            <v>0</v>
          </cell>
          <cell r="AU108">
            <v>0</v>
          </cell>
        </row>
        <row r="109">
          <cell r="H109">
            <v>105</v>
          </cell>
          <cell r="I109" t="str">
            <v>VILLA TROMPETEROS</v>
          </cell>
          <cell r="J109">
            <v>0</v>
          </cell>
          <cell r="K109">
            <v>3</v>
          </cell>
          <cell r="L109">
            <v>0</v>
          </cell>
          <cell r="M109">
            <v>0</v>
          </cell>
          <cell r="N109"/>
          <cell r="O109"/>
          <cell r="P109"/>
          <cell r="Q109"/>
          <cell r="R109"/>
          <cell r="S109"/>
          <cell r="T109"/>
          <cell r="U109"/>
          <cell r="V109">
            <v>3</v>
          </cell>
          <cell r="W109">
            <v>0</v>
          </cell>
          <cell r="X109">
            <v>0</v>
          </cell>
          <cell r="Y109">
            <v>0</v>
          </cell>
          <cell r="Z109">
            <v>0</v>
          </cell>
          <cell r="AA109"/>
          <cell r="AB109"/>
          <cell r="AC109"/>
          <cell r="AD109"/>
          <cell r="AE109"/>
          <cell r="AF109"/>
          <cell r="AG109"/>
          <cell r="AH109"/>
          <cell r="AI109">
            <v>0</v>
          </cell>
          <cell r="AJ109">
            <v>0</v>
          </cell>
          <cell r="AK109">
            <v>3</v>
          </cell>
          <cell r="AL109">
            <v>0</v>
          </cell>
          <cell r="AM109">
            <v>0</v>
          </cell>
          <cell r="AN109">
            <v>0</v>
          </cell>
          <cell r="AO109">
            <v>0</v>
          </cell>
          <cell r="AP109">
            <v>0</v>
          </cell>
          <cell r="AQ109">
            <v>0</v>
          </cell>
          <cell r="AR109">
            <v>0</v>
          </cell>
          <cell r="AS109">
            <v>0</v>
          </cell>
          <cell r="AT109">
            <v>0</v>
          </cell>
          <cell r="AU109">
            <v>0</v>
          </cell>
        </row>
        <row r="110">
          <cell r="H110">
            <v>106</v>
          </cell>
          <cell r="I110" t="str">
            <v>PAMPA HERMOSA DE TROMPETEROS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/>
          <cell r="O110"/>
          <cell r="P110"/>
          <cell r="Q110"/>
          <cell r="R110"/>
          <cell r="S110"/>
          <cell r="T110"/>
          <cell r="U110"/>
          <cell r="V110">
            <v>0</v>
          </cell>
          <cell r="W110">
            <v>0</v>
          </cell>
          <cell r="X110">
            <v>0</v>
          </cell>
          <cell r="Y110">
            <v>0</v>
          </cell>
          <cell r="Z110">
            <v>0</v>
          </cell>
          <cell r="AA110"/>
          <cell r="AB110"/>
          <cell r="AC110"/>
          <cell r="AD110"/>
          <cell r="AE110"/>
          <cell r="AF110"/>
          <cell r="AG110"/>
          <cell r="AH110"/>
          <cell r="AI110">
            <v>0</v>
          </cell>
          <cell r="AJ110">
            <v>0</v>
          </cell>
          <cell r="AK110">
            <v>0</v>
          </cell>
          <cell r="AL110">
            <v>0</v>
          </cell>
          <cell r="AM110">
            <v>0</v>
          </cell>
          <cell r="AN110">
            <v>0</v>
          </cell>
          <cell r="AO110">
            <v>0</v>
          </cell>
          <cell r="AP110">
            <v>0</v>
          </cell>
          <cell r="AQ110">
            <v>0</v>
          </cell>
          <cell r="AR110">
            <v>0</v>
          </cell>
          <cell r="AS110">
            <v>0</v>
          </cell>
          <cell r="AT110">
            <v>0</v>
          </cell>
          <cell r="AU110">
            <v>0</v>
          </cell>
        </row>
        <row r="111">
          <cell r="H111">
            <v>107</v>
          </cell>
          <cell r="I111" t="str">
            <v>NUEVA JERUSALEN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/>
          <cell r="O111"/>
          <cell r="P111"/>
          <cell r="Q111"/>
          <cell r="R111"/>
          <cell r="S111"/>
          <cell r="T111"/>
          <cell r="U111"/>
          <cell r="V111">
            <v>0</v>
          </cell>
          <cell r="W111">
            <v>0</v>
          </cell>
          <cell r="X111">
            <v>0</v>
          </cell>
          <cell r="Y111">
            <v>0</v>
          </cell>
          <cell r="Z111">
            <v>0</v>
          </cell>
          <cell r="AA111"/>
          <cell r="AB111"/>
          <cell r="AC111"/>
          <cell r="AD111"/>
          <cell r="AE111"/>
          <cell r="AF111"/>
          <cell r="AG111"/>
          <cell r="AH111"/>
          <cell r="AI111">
            <v>0</v>
          </cell>
          <cell r="AJ111">
            <v>0</v>
          </cell>
          <cell r="AK111">
            <v>0</v>
          </cell>
          <cell r="AL111">
            <v>0</v>
          </cell>
          <cell r="AM111">
            <v>0</v>
          </cell>
          <cell r="AN111">
            <v>0</v>
          </cell>
          <cell r="AO111">
            <v>0</v>
          </cell>
          <cell r="AP111">
            <v>0</v>
          </cell>
          <cell r="AQ111">
            <v>0</v>
          </cell>
          <cell r="AR111">
            <v>0</v>
          </cell>
          <cell r="AS111">
            <v>0</v>
          </cell>
          <cell r="AT111">
            <v>0</v>
          </cell>
          <cell r="AU111">
            <v>0</v>
          </cell>
        </row>
        <row r="112">
          <cell r="H112">
            <v>108</v>
          </cell>
          <cell r="I112" t="str">
            <v>PROVIDENCIA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/>
          <cell r="O112"/>
          <cell r="P112"/>
          <cell r="Q112"/>
          <cell r="R112"/>
          <cell r="S112"/>
          <cell r="T112"/>
          <cell r="U112"/>
          <cell r="V112">
            <v>0</v>
          </cell>
          <cell r="W112">
            <v>0</v>
          </cell>
          <cell r="X112">
            <v>0</v>
          </cell>
          <cell r="Y112">
            <v>0</v>
          </cell>
          <cell r="Z112">
            <v>0</v>
          </cell>
          <cell r="AA112"/>
          <cell r="AB112"/>
          <cell r="AC112"/>
          <cell r="AD112"/>
          <cell r="AE112"/>
          <cell r="AF112"/>
          <cell r="AG112"/>
          <cell r="AH112"/>
          <cell r="AI112">
            <v>0</v>
          </cell>
          <cell r="AJ112">
            <v>0</v>
          </cell>
          <cell r="AK112">
            <v>0</v>
          </cell>
          <cell r="AL112">
            <v>0</v>
          </cell>
          <cell r="AM112">
            <v>0</v>
          </cell>
          <cell r="AN112">
            <v>0</v>
          </cell>
          <cell r="AO112">
            <v>0</v>
          </cell>
          <cell r="AP112">
            <v>0</v>
          </cell>
          <cell r="AQ112">
            <v>0</v>
          </cell>
          <cell r="AR112">
            <v>0</v>
          </cell>
          <cell r="AS112">
            <v>0</v>
          </cell>
          <cell r="AT112">
            <v>0</v>
          </cell>
          <cell r="AU112">
            <v>0</v>
          </cell>
        </row>
        <row r="113">
          <cell r="H113">
            <v>109</v>
          </cell>
          <cell r="I113" t="str">
            <v>MAYPUCO</v>
          </cell>
          <cell r="J113">
            <v>0</v>
          </cell>
          <cell r="K113">
            <v>1</v>
          </cell>
          <cell r="L113">
            <v>0</v>
          </cell>
          <cell r="M113">
            <v>0</v>
          </cell>
          <cell r="N113"/>
          <cell r="O113"/>
          <cell r="P113"/>
          <cell r="Q113"/>
          <cell r="R113"/>
          <cell r="S113"/>
          <cell r="T113"/>
          <cell r="U113"/>
          <cell r="V113">
            <v>1</v>
          </cell>
          <cell r="W113">
            <v>0</v>
          </cell>
          <cell r="X113">
            <v>0</v>
          </cell>
          <cell r="Y113">
            <v>0</v>
          </cell>
          <cell r="Z113">
            <v>0</v>
          </cell>
          <cell r="AA113"/>
          <cell r="AB113"/>
          <cell r="AC113"/>
          <cell r="AD113"/>
          <cell r="AE113"/>
          <cell r="AF113"/>
          <cell r="AG113"/>
          <cell r="AH113"/>
          <cell r="AI113">
            <v>0</v>
          </cell>
          <cell r="AJ113">
            <v>0</v>
          </cell>
          <cell r="AK113">
            <v>1</v>
          </cell>
          <cell r="AL113">
            <v>0</v>
          </cell>
          <cell r="AM113">
            <v>0</v>
          </cell>
          <cell r="AN113">
            <v>0</v>
          </cell>
          <cell r="AO113">
            <v>0</v>
          </cell>
          <cell r="AP113">
            <v>0</v>
          </cell>
          <cell r="AQ113">
            <v>0</v>
          </cell>
          <cell r="AR113">
            <v>0</v>
          </cell>
          <cell r="AS113">
            <v>0</v>
          </cell>
          <cell r="AT113">
            <v>0</v>
          </cell>
          <cell r="AU113">
            <v>0</v>
          </cell>
        </row>
        <row r="114">
          <cell r="H114">
            <v>110</v>
          </cell>
          <cell r="I114" t="str">
            <v>NUEVA ESPERANZA de Urarinas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/>
          <cell r="O114"/>
          <cell r="P114"/>
          <cell r="Q114"/>
          <cell r="R114"/>
          <cell r="S114"/>
          <cell r="T114"/>
          <cell r="U114"/>
          <cell r="V114">
            <v>0</v>
          </cell>
          <cell r="W114">
            <v>0</v>
          </cell>
          <cell r="X114">
            <v>0</v>
          </cell>
          <cell r="Y114">
            <v>0</v>
          </cell>
          <cell r="Z114">
            <v>0</v>
          </cell>
          <cell r="AA114"/>
          <cell r="AB114"/>
          <cell r="AC114"/>
          <cell r="AD114"/>
          <cell r="AE114"/>
          <cell r="AF114"/>
          <cell r="AG114"/>
          <cell r="AH114"/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0</v>
          </cell>
          <cell r="AU114">
            <v>0</v>
          </cell>
        </row>
        <row r="115">
          <cell r="H115">
            <v>111</v>
          </cell>
          <cell r="I115" t="str">
            <v>CONCORDIA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/>
          <cell r="O115"/>
          <cell r="P115"/>
          <cell r="Q115"/>
          <cell r="R115"/>
          <cell r="S115"/>
          <cell r="T115"/>
          <cell r="U115"/>
          <cell r="V115">
            <v>0</v>
          </cell>
          <cell r="W115">
            <v>0</v>
          </cell>
          <cell r="X115">
            <v>0</v>
          </cell>
          <cell r="Y115">
            <v>0</v>
          </cell>
          <cell r="Z115">
            <v>0</v>
          </cell>
          <cell r="AA115"/>
          <cell r="AB115"/>
          <cell r="AC115"/>
          <cell r="AD115"/>
          <cell r="AE115"/>
          <cell r="AF115"/>
          <cell r="AG115"/>
          <cell r="AH115"/>
          <cell r="AI115">
            <v>0</v>
          </cell>
          <cell r="AJ115">
            <v>0</v>
          </cell>
          <cell r="AK115">
            <v>0</v>
          </cell>
          <cell r="AL115">
            <v>0</v>
          </cell>
          <cell r="AM115">
            <v>0</v>
          </cell>
          <cell r="AN115">
            <v>0</v>
          </cell>
          <cell r="AO115">
            <v>0</v>
          </cell>
          <cell r="AP115">
            <v>0</v>
          </cell>
          <cell r="AQ115">
            <v>0</v>
          </cell>
          <cell r="AR115">
            <v>0</v>
          </cell>
          <cell r="AS115">
            <v>0</v>
          </cell>
          <cell r="AT115">
            <v>0</v>
          </cell>
          <cell r="AU115">
            <v>0</v>
          </cell>
        </row>
        <row r="116">
          <cell r="H116">
            <v>112</v>
          </cell>
          <cell r="I116" t="str">
            <v>REFORMA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/>
          <cell r="O116"/>
          <cell r="P116"/>
          <cell r="Q116"/>
          <cell r="R116"/>
          <cell r="S116"/>
          <cell r="T116"/>
          <cell r="U116"/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  <cell r="AA116"/>
          <cell r="AB116"/>
          <cell r="AC116"/>
          <cell r="AD116"/>
          <cell r="AE116"/>
          <cell r="AF116"/>
          <cell r="AG116"/>
          <cell r="AH116"/>
          <cell r="AI116">
            <v>0</v>
          </cell>
          <cell r="AJ116">
            <v>0</v>
          </cell>
          <cell r="AK116">
            <v>0</v>
          </cell>
          <cell r="AL116">
            <v>0</v>
          </cell>
          <cell r="AM116">
            <v>0</v>
          </cell>
          <cell r="AN116">
            <v>0</v>
          </cell>
          <cell r="AO116">
            <v>0</v>
          </cell>
          <cell r="AP116">
            <v>0</v>
          </cell>
          <cell r="AQ116">
            <v>0</v>
          </cell>
          <cell r="AR116">
            <v>0</v>
          </cell>
          <cell r="AS116">
            <v>0</v>
          </cell>
          <cell r="AT116">
            <v>0</v>
          </cell>
          <cell r="AU116">
            <v>0</v>
          </cell>
        </row>
        <row r="117">
          <cell r="H117">
            <v>113</v>
          </cell>
          <cell r="I117" t="str">
            <v xml:space="preserve">PEVAS 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/>
          <cell r="O117"/>
          <cell r="P117"/>
          <cell r="Q117"/>
          <cell r="R117"/>
          <cell r="S117"/>
          <cell r="T117"/>
          <cell r="U117"/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  <cell r="AA117"/>
          <cell r="AB117"/>
          <cell r="AC117"/>
          <cell r="AD117"/>
          <cell r="AE117"/>
          <cell r="AF117"/>
          <cell r="AG117"/>
          <cell r="AH117"/>
          <cell r="AI117">
            <v>0</v>
          </cell>
          <cell r="AJ117">
            <v>0</v>
          </cell>
          <cell r="AK117">
            <v>0</v>
          </cell>
          <cell r="AL117">
            <v>0</v>
          </cell>
          <cell r="AM117">
            <v>0</v>
          </cell>
          <cell r="AN117">
            <v>0</v>
          </cell>
          <cell r="AO117">
            <v>0</v>
          </cell>
          <cell r="AP117">
            <v>0</v>
          </cell>
          <cell r="AQ117">
            <v>0</v>
          </cell>
          <cell r="AR117">
            <v>0</v>
          </cell>
          <cell r="AS117">
            <v>0</v>
          </cell>
          <cell r="AT117">
            <v>0</v>
          </cell>
          <cell r="AU117">
            <v>0</v>
          </cell>
        </row>
        <row r="118">
          <cell r="H118">
            <v>114</v>
          </cell>
          <cell r="I118" t="str">
            <v>HUANTA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/>
          <cell r="O118"/>
          <cell r="P118"/>
          <cell r="Q118"/>
          <cell r="R118"/>
          <cell r="S118"/>
          <cell r="T118"/>
          <cell r="U118"/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  <cell r="AA118"/>
          <cell r="AB118"/>
          <cell r="AC118"/>
          <cell r="AD118"/>
          <cell r="AE118"/>
          <cell r="AF118"/>
          <cell r="AG118"/>
          <cell r="AH118"/>
          <cell r="AI118">
            <v>0</v>
          </cell>
          <cell r="AJ118">
            <v>0</v>
          </cell>
          <cell r="AK118">
            <v>0</v>
          </cell>
          <cell r="AL118">
            <v>0</v>
          </cell>
          <cell r="AM118">
            <v>0</v>
          </cell>
          <cell r="AN118">
            <v>0</v>
          </cell>
          <cell r="AO118">
            <v>0</v>
          </cell>
          <cell r="AP118">
            <v>0</v>
          </cell>
          <cell r="AQ118">
            <v>0</v>
          </cell>
          <cell r="AR118">
            <v>0</v>
          </cell>
          <cell r="AS118">
            <v>0</v>
          </cell>
          <cell r="AT118">
            <v>0</v>
          </cell>
          <cell r="AU118">
            <v>0</v>
          </cell>
        </row>
        <row r="119">
          <cell r="H119">
            <v>115</v>
          </cell>
          <cell r="I119" t="str">
            <v>PUCAURQUILLO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/>
          <cell r="O119"/>
          <cell r="P119"/>
          <cell r="Q119"/>
          <cell r="R119"/>
          <cell r="S119"/>
          <cell r="T119"/>
          <cell r="U119"/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  <cell r="AA119"/>
          <cell r="AB119"/>
          <cell r="AC119"/>
          <cell r="AD119"/>
          <cell r="AE119"/>
          <cell r="AF119"/>
          <cell r="AG119"/>
          <cell r="AH119"/>
          <cell r="AI119">
            <v>0</v>
          </cell>
          <cell r="AJ119">
            <v>0</v>
          </cell>
          <cell r="AK119">
            <v>0</v>
          </cell>
          <cell r="AL119">
            <v>0</v>
          </cell>
          <cell r="AM119">
            <v>0</v>
          </cell>
          <cell r="AN119">
            <v>0</v>
          </cell>
          <cell r="AO119">
            <v>0</v>
          </cell>
          <cell r="AP119">
            <v>0</v>
          </cell>
          <cell r="AQ119">
            <v>0</v>
          </cell>
          <cell r="AR119">
            <v>0</v>
          </cell>
          <cell r="AS119">
            <v>0</v>
          </cell>
          <cell r="AT119">
            <v>0</v>
          </cell>
          <cell r="AU119">
            <v>0</v>
          </cell>
        </row>
        <row r="120">
          <cell r="H120">
            <v>116</v>
          </cell>
          <cell r="I120" t="str">
            <v>BRILLO NUEVO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/>
          <cell r="O120"/>
          <cell r="P120"/>
          <cell r="Q120"/>
          <cell r="R120"/>
          <cell r="S120"/>
          <cell r="T120"/>
          <cell r="U120"/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  <cell r="AA120"/>
          <cell r="AB120"/>
          <cell r="AC120"/>
          <cell r="AD120"/>
          <cell r="AE120"/>
          <cell r="AF120"/>
          <cell r="AG120"/>
          <cell r="AH120"/>
          <cell r="AI120">
            <v>0</v>
          </cell>
          <cell r="AJ120">
            <v>0</v>
          </cell>
          <cell r="AK120">
            <v>0</v>
          </cell>
          <cell r="AL120">
            <v>0</v>
          </cell>
          <cell r="AM120">
            <v>0</v>
          </cell>
          <cell r="AN120">
            <v>0</v>
          </cell>
          <cell r="AO120">
            <v>0</v>
          </cell>
          <cell r="AP120">
            <v>0</v>
          </cell>
          <cell r="AQ120">
            <v>0</v>
          </cell>
          <cell r="AR120">
            <v>0</v>
          </cell>
          <cell r="AS120">
            <v>0</v>
          </cell>
          <cell r="AT120">
            <v>0</v>
          </cell>
          <cell r="AU120">
            <v>0</v>
          </cell>
        </row>
        <row r="121">
          <cell r="H121">
            <v>117</v>
          </cell>
          <cell r="I121" t="str">
            <v>SAN FRANCISCO De Pevas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/>
          <cell r="O121"/>
          <cell r="P121"/>
          <cell r="Q121"/>
          <cell r="R121"/>
          <cell r="S121"/>
          <cell r="T121"/>
          <cell r="U121"/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  <cell r="AA121"/>
          <cell r="AB121"/>
          <cell r="AC121"/>
          <cell r="AD121"/>
          <cell r="AE121"/>
          <cell r="AF121"/>
          <cell r="AG121"/>
          <cell r="AH121"/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0</v>
          </cell>
          <cell r="AU121">
            <v>0</v>
          </cell>
        </row>
        <row r="122">
          <cell r="H122">
            <v>118</v>
          </cell>
          <cell r="I122" t="str">
            <v>CABALLOCOCHA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/>
          <cell r="O122"/>
          <cell r="P122"/>
          <cell r="Q122"/>
          <cell r="R122"/>
          <cell r="S122"/>
          <cell r="T122"/>
          <cell r="U122"/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  <cell r="AA122"/>
          <cell r="AB122"/>
          <cell r="AC122"/>
          <cell r="AD122"/>
          <cell r="AE122"/>
          <cell r="AF122"/>
          <cell r="AG122"/>
          <cell r="AH122"/>
          <cell r="AI122">
            <v>0</v>
          </cell>
          <cell r="AJ122">
            <v>0</v>
          </cell>
          <cell r="AK122">
            <v>0</v>
          </cell>
          <cell r="AL122">
            <v>0</v>
          </cell>
          <cell r="AM122">
            <v>0</v>
          </cell>
          <cell r="AN122">
            <v>0</v>
          </cell>
          <cell r="AO122">
            <v>0</v>
          </cell>
          <cell r="AP122">
            <v>0</v>
          </cell>
          <cell r="AQ122">
            <v>0</v>
          </cell>
          <cell r="AR122">
            <v>0</v>
          </cell>
          <cell r="AS122">
            <v>0</v>
          </cell>
          <cell r="AT122">
            <v>0</v>
          </cell>
          <cell r="AU122">
            <v>0</v>
          </cell>
        </row>
        <row r="123">
          <cell r="H123">
            <v>119</v>
          </cell>
          <cell r="I123" t="str">
            <v>CHIMBOTE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/>
          <cell r="O123"/>
          <cell r="P123"/>
          <cell r="Q123"/>
          <cell r="R123"/>
          <cell r="S123"/>
          <cell r="T123"/>
          <cell r="U123"/>
          <cell r="V123">
            <v>0</v>
          </cell>
          <cell r="W123">
            <v>0</v>
          </cell>
          <cell r="X123">
            <v>0</v>
          </cell>
          <cell r="Y123">
            <v>0</v>
          </cell>
          <cell r="Z123">
            <v>0</v>
          </cell>
          <cell r="AA123"/>
          <cell r="AB123"/>
          <cell r="AC123"/>
          <cell r="AD123"/>
          <cell r="AE123"/>
          <cell r="AF123"/>
          <cell r="AG123"/>
          <cell r="AH123"/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0</v>
          </cell>
          <cell r="AU123">
            <v>0</v>
          </cell>
        </row>
        <row r="124">
          <cell r="H124">
            <v>120</v>
          </cell>
          <cell r="I124" t="str">
            <v>ISLA TIGRE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/>
          <cell r="O124"/>
          <cell r="P124"/>
          <cell r="Q124"/>
          <cell r="R124"/>
          <cell r="S124"/>
          <cell r="T124"/>
          <cell r="U124"/>
          <cell r="V124">
            <v>0</v>
          </cell>
          <cell r="W124">
            <v>0</v>
          </cell>
          <cell r="X124">
            <v>0</v>
          </cell>
          <cell r="Y124">
            <v>0</v>
          </cell>
          <cell r="Z124">
            <v>0</v>
          </cell>
          <cell r="AA124"/>
          <cell r="AB124"/>
          <cell r="AC124"/>
          <cell r="AD124"/>
          <cell r="AE124"/>
          <cell r="AF124"/>
          <cell r="AG124"/>
          <cell r="AH124"/>
          <cell r="AI124">
            <v>0</v>
          </cell>
          <cell r="AJ124">
            <v>0</v>
          </cell>
          <cell r="AK124">
            <v>0</v>
          </cell>
          <cell r="AL124">
            <v>0</v>
          </cell>
          <cell r="AM124">
            <v>0</v>
          </cell>
          <cell r="AN124">
            <v>0</v>
          </cell>
          <cell r="AO124">
            <v>0</v>
          </cell>
          <cell r="AP124">
            <v>0</v>
          </cell>
          <cell r="AQ124">
            <v>0</v>
          </cell>
          <cell r="AR124">
            <v>0</v>
          </cell>
          <cell r="AS124">
            <v>0</v>
          </cell>
          <cell r="AT124">
            <v>0</v>
          </cell>
          <cell r="AU124">
            <v>0</v>
          </cell>
        </row>
        <row r="125">
          <cell r="H125">
            <v>121</v>
          </cell>
          <cell r="I125" t="str">
            <v>CUSHILLOCOCHA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/>
          <cell r="O125"/>
          <cell r="P125"/>
          <cell r="Q125"/>
          <cell r="R125"/>
          <cell r="S125"/>
          <cell r="T125"/>
          <cell r="U125"/>
          <cell r="V125">
            <v>0</v>
          </cell>
          <cell r="W125">
            <v>0</v>
          </cell>
          <cell r="X125">
            <v>0</v>
          </cell>
          <cell r="Y125">
            <v>0</v>
          </cell>
          <cell r="Z125">
            <v>0</v>
          </cell>
          <cell r="AA125"/>
          <cell r="AB125"/>
          <cell r="AC125"/>
          <cell r="AD125"/>
          <cell r="AE125"/>
          <cell r="AF125"/>
          <cell r="AG125"/>
          <cell r="AH125"/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0</v>
          </cell>
          <cell r="AU125">
            <v>0</v>
          </cell>
        </row>
        <row r="126">
          <cell r="H126">
            <v>122</v>
          </cell>
          <cell r="I126" t="str">
            <v>BELLAVISTA CALLARU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/>
          <cell r="O126"/>
          <cell r="P126"/>
          <cell r="Q126"/>
          <cell r="R126"/>
          <cell r="S126"/>
          <cell r="T126"/>
          <cell r="U126"/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  <cell r="AA126"/>
          <cell r="AB126"/>
          <cell r="AC126"/>
          <cell r="AD126"/>
          <cell r="AE126"/>
          <cell r="AF126"/>
          <cell r="AG126"/>
          <cell r="AH126"/>
          <cell r="AI126">
            <v>0</v>
          </cell>
          <cell r="AJ126">
            <v>0</v>
          </cell>
          <cell r="AK126">
            <v>0</v>
          </cell>
          <cell r="AL126">
            <v>0</v>
          </cell>
          <cell r="AM126">
            <v>0</v>
          </cell>
          <cell r="AN126">
            <v>0</v>
          </cell>
          <cell r="AO126">
            <v>0</v>
          </cell>
          <cell r="AP126">
            <v>0</v>
          </cell>
          <cell r="AQ126">
            <v>0</v>
          </cell>
          <cell r="AR126">
            <v>0</v>
          </cell>
          <cell r="AS126">
            <v>0</v>
          </cell>
          <cell r="AT126">
            <v>0</v>
          </cell>
          <cell r="AU126">
            <v>0</v>
          </cell>
        </row>
        <row r="127">
          <cell r="H127">
            <v>123</v>
          </cell>
          <cell r="I127" t="str">
            <v>SAN PABLO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/>
          <cell r="O127"/>
          <cell r="P127"/>
          <cell r="Q127"/>
          <cell r="R127"/>
          <cell r="S127"/>
          <cell r="T127"/>
          <cell r="U127"/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  <cell r="AA127"/>
          <cell r="AB127"/>
          <cell r="AC127"/>
          <cell r="AD127"/>
          <cell r="AE127"/>
          <cell r="AF127"/>
          <cell r="AG127"/>
          <cell r="AH127"/>
          <cell r="AI127">
            <v>0</v>
          </cell>
          <cell r="AJ127">
            <v>0</v>
          </cell>
          <cell r="AK127">
            <v>0</v>
          </cell>
          <cell r="AL127">
            <v>0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0</v>
          </cell>
          <cell r="AU127">
            <v>0</v>
          </cell>
        </row>
        <row r="128">
          <cell r="H128">
            <v>124</v>
          </cell>
          <cell r="I128" t="str">
            <v>SANTA ELENA DE IMAZA</v>
          </cell>
          <cell r="J128">
            <v>0</v>
          </cell>
          <cell r="K128">
            <v>1</v>
          </cell>
          <cell r="L128">
            <v>1</v>
          </cell>
          <cell r="M128">
            <v>0</v>
          </cell>
          <cell r="N128"/>
          <cell r="O128"/>
          <cell r="P128"/>
          <cell r="Q128"/>
          <cell r="R128"/>
          <cell r="S128"/>
          <cell r="T128"/>
          <cell r="U128"/>
          <cell r="V128">
            <v>2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  <cell r="AA128"/>
          <cell r="AB128"/>
          <cell r="AC128"/>
          <cell r="AD128"/>
          <cell r="AE128"/>
          <cell r="AF128"/>
          <cell r="AG128"/>
          <cell r="AH128"/>
          <cell r="AI128">
            <v>0</v>
          </cell>
          <cell r="AJ128">
            <v>0</v>
          </cell>
          <cell r="AK128">
            <v>1</v>
          </cell>
          <cell r="AL128">
            <v>1</v>
          </cell>
          <cell r="AM128">
            <v>0</v>
          </cell>
          <cell r="AN128">
            <v>0</v>
          </cell>
          <cell r="AO128">
            <v>0</v>
          </cell>
          <cell r="AP128">
            <v>0</v>
          </cell>
          <cell r="AQ128">
            <v>0</v>
          </cell>
          <cell r="AR128">
            <v>0</v>
          </cell>
          <cell r="AS128">
            <v>0</v>
          </cell>
          <cell r="AT128">
            <v>0</v>
          </cell>
          <cell r="AU128">
            <v>0</v>
          </cell>
        </row>
        <row r="129">
          <cell r="H129">
            <v>125</v>
          </cell>
          <cell r="I129" t="str">
            <v xml:space="preserve">ISLANDIA del Yavari </v>
          </cell>
          <cell r="J129">
            <v>1</v>
          </cell>
          <cell r="K129">
            <v>0</v>
          </cell>
          <cell r="L129">
            <v>0</v>
          </cell>
          <cell r="M129">
            <v>0</v>
          </cell>
          <cell r="N129"/>
          <cell r="O129"/>
          <cell r="P129"/>
          <cell r="Q129"/>
          <cell r="R129"/>
          <cell r="S129"/>
          <cell r="T129"/>
          <cell r="U129"/>
          <cell r="V129">
            <v>1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  <cell r="AA129"/>
          <cell r="AB129"/>
          <cell r="AC129"/>
          <cell r="AD129"/>
          <cell r="AE129"/>
          <cell r="AF129"/>
          <cell r="AG129"/>
          <cell r="AH129"/>
          <cell r="AI129">
            <v>0</v>
          </cell>
          <cell r="AJ129">
            <v>1</v>
          </cell>
          <cell r="AK129">
            <v>0</v>
          </cell>
          <cell r="AL129">
            <v>0</v>
          </cell>
          <cell r="AM129">
            <v>0</v>
          </cell>
          <cell r="AN129">
            <v>0</v>
          </cell>
          <cell r="AO129">
            <v>0</v>
          </cell>
          <cell r="AP129">
            <v>0</v>
          </cell>
          <cell r="AQ129">
            <v>0</v>
          </cell>
          <cell r="AR129">
            <v>0</v>
          </cell>
          <cell r="AS129">
            <v>0</v>
          </cell>
          <cell r="AT129">
            <v>0</v>
          </cell>
          <cell r="AU129">
            <v>0</v>
          </cell>
        </row>
        <row r="130">
          <cell r="H130">
            <v>126</v>
          </cell>
          <cell r="I130" t="str">
            <v>BUEN SUCESO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/>
          <cell r="O130"/>
          <cell r="P130"/>
          <cell r="Q130"/>
          <cell r="R130"/>
          <cell r="S130"/>
          <cell r="T130"/>
          <cell r="U130"/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  <cell r="AA130"/>
          <cell r="AB130"/>
          <cell r="AC130"/>
          <cell r="AD130"/>
          <cell r="AE130"/>
          <cell r="AF130"/>
          <cell r="AG130"/>
          <cell r="AH130"/>
          <cell r="AI130">
            <v>0</v>
          </cell>
          <cell r="AJ130">
            <v>0</v>
          </cell>
          <cell r="AK130">
            <v>0</v>
          </cell>
          <cell r="AL130">
            <v>0</v>
          </cell>
          <cell r="AM130">
            <v>0</v>
          </cell>
          <cell r="AN130">
            <v>0</v>
          </cell>
          <cell r="AO130">
            <v>0</v>
          </cell>
          <cell r="AP130">
            <v>0</v>
          </cell>
          <cell r="AQ130">
            <v>0</v>
          </cell>
          <cell r="AR130">
            <v>0</v>
          </cell>
          <cell r="AS130">
            <v>0</v>
          </cell>
          <cell r="AT130">
            <v>0</v>
          </cell>
          <cell r="AU130">
            <v>0</v>
          </cell>
        </row>
        <row r="131">
          <cell r="H131">
            <v>127</v>
          </cell>
          <cell r="I131" t="str">
            <v>SANTA TERESA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/>
          <cell r="O131"/>
          <cell r="P131"/>
          <cell r="Q131"/>
          <cell r="R131"/>
          <cell r="S131"/>
          <cell r="T131"/>
          <cell r="U131"/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  <cell r="AA131"/>
          <cell r="AB131"/>
          <cell r="AC131"/>
          <cell r="AD131"/>
          <cell r="AE131"/>
          <cell r="AF131"/>
          <cell r="AG131"/>
          <cell r="AH131"/>
          <cell r="AI131">
            <v>0</v>
          </cell>
          <cell r="AJ131">
            <v>0</v>
          </cell>
          <cell r="AK131">
            <v>0</v>
          </cell>
          <cell r="AL131">
            <v>0</v>
          </cell>
          <cell r="AM131">
            <v>0</v>
          </cell>
          <cell r="AN131">
            <v>0</v>
          </cell>
          <cell r="AO131">
            <v>0</v>
          </cell>
          <cell r="AP131">
            <v>0</v>
          </cell>
          <cell r="AQ131">
            <v>0</v>
          </cell>
          <cell r="AR131">
            <v>0</v>
          </cell>
          <cell r="AS131">
            <v>0</v>
          </cell>
          <cell r="AT131">
            <v>0</v>
          </cell>
          <cell r="AU131">
            <v>0</v>
          </cell>
        </row>
        <row r="132">
          <cell r="H132">
            <v>128</v>
          </cell>
          <cell r="I132" t="str">
            <v>NUEVA ESPERANZA del Yavari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/>
          <cell r="O132"/>
          <cell r="P132"/>
          <cell r="Q132"/>
          <cell r="R132"/>
          <cell r="S132"/>
          <cell r="T132"/>
          <cell r="U132"/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  <cell r="AA132"/>
          <cell r="AB132"/>
          <cell r="AC132"/>
          <cell r="AD132"/>
          <cell r="AE132"/>
          <cell r="AF132"/>
          <cell r="AG132"/>
          <cell r="AH132"/>
          <cell r="AI132">
            <v>0</v>
          </cell>
          <cell r="AJ132">
            <v>0</v>
          </cell>
          <cell r="AK132">
            <v>0</v>
          </cell>
          <cell r="AL132">
            <v>0</v>
          </cell>
          <cell r="AM132">
            <v>0</v>
          </cell>
          <cell r="AN132">
            <v>0</v>
          </cell>
          <cell r="AO132">
            <v>0</v>
          </cell>
          <cell r="AP132">
            <v>0</v>
          </cell>
          <cell r="AQ132">
            <v>0</v>
          </cell>
          <cell r="AR132">
            <v>0</v>
          </cell>
          <cell r="AS132">
            <v>0</v>
          </cell>
          <cell r="AT132">
            <v>0</v>
          </cell>
          <cell r="AU132">
            <v>0</v>
          </cell>
        </row>
        <row r="133">
          <cell r="H133">
            <v>129</v>
          </cell>
          <cell r="I133" t="str">
            <v xml:space="preserve">SANTA ELENA 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/>
          <cell r="O133"/>
          <cell r="P133"/>
          <cell r="Q133"/>
          <cell r="R133"/>
          <cell r="S133"/>
          <cell r="T133"/>
          <cell r="U133"/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  <cell r="AA133"/>
          <cell r="AB133"/>
          <cell r="AC133"/>
          <cell r="AD133"/>
          <cell r="AE133"/>
          <cell r="AF133"/>
          <cell r="AG133"/>
          <cell r="AH133"/>
          <cell r="AI133">
            <v>0</v>
          </cell>
          <cell r="AJ133">
            <v>0</v>
          </cell>
          <cell r="AK133">
            <v>0</v>
          </cell>
          <cell r="AL133">
            <v>0</v>
          </cell>
          <cell r="AM133">
            <v>0</v>
          </cell>
          <cell r="AN133">
            <v>0</v>
          </cell>
          <cell r="AO133">
            <v>0</v>
          </cell>
          <cell r="AP133">
            <v>0</v>
          </cell>
          <cell r="AQ133">
            <v>0</v>
          </cell>
          <cell r="AR133">
            <v>0</v>
          </cell>
          <cell r="AS133">
            <v>0</v>
          </cell>
          <cell r="AT133">
            <v>0</v>
          </cell>
          <cell r="AU133">
            <v>0</v>
          </cell>
        </row>
        <row r="134">
          <cell r="H134">
            <v>130</v>
          </cell>
          <cell r="I134" t="str">
            <v>FATIMA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/>
          <cell r="O134"/>
          <cell r="P134"/>
          <cell r="Q134"/>
          <cell r="R134"/>
          <cell r="S134"/>
          <cell r="T134"/>
          <cell r="U134"/>
          <cell r="V134">
            <v>0</v>
          </cell>
          <cell r="W134">
            <v>0</v>
          </cell>
          <cell r="X134">
            <v>0</v>
          </cell>
          <cell r="Y134">
            <v>0</v>
          </cell>
          <cell r="Z134">
            <v>0</v>
          </cell>
          <cell r="AA134"/>
          <cell r="AB134"/>
          <cell r="AC134"/>
          <cell r="AD134"/>
          <cell r="AE134"/>
          <cell r="AF134"/>
          <cell r="AG134"/>
          <cell r="AH134"/>
          <cell r="AI134">
            <v>0</v>
          </cell>
          <cell r="AJ134">
            <v>0</v>
          </cell>
          <cell r="AK134">
            <v>0</v>
          </cell>
          <cell r="AL134">
            <v>0</v>
          </cell>
          <cell r="AM134">
            <v>0</v>
          </cell>
          <cell r="AN134">
            <v>0</v>
          </cell>
          <cell r="AO134">
            <v>0</v>
          </cell>
          <cell r="AP134">
            <v>0</v>
          </cell>
          <cell r="AQ134">
            <v>0</v>
          </cell>
          <cell r="AR134">
            <v>0</v>
          </cell>
          <cell r="AS134">
            <v>0</v>
          </cell>
          <cell r="AT134">
            <v>0</v>
          </cell>
          <cell r="AU134">
            <v>0</v>
          </cell>
        </row>
        <row r="135">
          <cell r="H135">
            <v>131</v>
          </cell>
          <cell r="I135" t="str">
            <v>SAN ANTONIO DE FORTALEZA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/>
          <cell r="O135"/>
          <cell r="P135"/>
          <cell r="Q135"/>
          <cell r="R135"/>
          <cell r="S135"/>
          <cell r="T135"/>
          <cell r="U135"/>
          <cell r="V135">
            <v>0</v>
          </cell>
          <cell r="W135">
            <v>0</v>
          </cell>
          <cell r="X135">
            <v>0</v>
          </cell>
          <cell r="Y135">
            <v>0</v>
          </cell>
          <cell r="Z135">
            <v>0</v>
          </cell>
          <cell r="AA135"/>
          <cell r="AB135"/>
          <cell r="AC135"/>
          <cell r="AD135"/>
          <cell r="AE135"/>
          <cell r="AF135"/>
          <cell r="AG135"/>
          <cell r="AH135"/>
          <cell r="AI135">
            <v>0</v>
          </cell>
          <cell r="AJ135">
            <v>0</v>
          </cell>
          <cell r="AK135">
            <v>0</v>
          </cell>
          <cell r="AL135">
            <v>0</v>
          </cell>
          <cell r="AM135">
            <v>0</v>
          </cell>
          <cell r="AN135">
            <v>0</v>
          </cell>
          <cell r="AO135">
            <v>0</v>
          </cell>
          <cell r="AP135">
            <v>0</v>
          </cell>
          <cell r="AQ135">
            <v>0</v>
          </cell>
          <cell r="AR135">
            <v>0</v>
          </cell>
          <cell r="AS135">
            <v>0</v>
          </cell>
          <cell r="AT135">
            <v>0</v>
          </cell>
          <cell r="AU135">
            <v>0</v>
          </cell>
        </row>
        <row r="136">
          <cell r="H136">
            <v>132</v>
          </cell>
          <cell r="I136" t="str">
            <v xml:space="preserve">FLOR DE PUNGA 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/>
          <cell r="O136"/>
          <cell r="P136"/>
          <cell r="Q136"/>
          <cell r="R136"/>
          <cell r="S136"/>
          <cell r="T136"/>
          <cell r="U136"/>
          <cell r="V136">
            <v>0</v>
          </cell>
          <cell r="W136">
            <v>0</v>
          </cell>
          <cell r="X136">
            <v>0</v>
          </cell>
          <cell r="Y136">
            <v>0</v>
          </cell>
          <cell r="Z136">
            <v>0</v>
          </cell>
          <cell r="AA136"/>
          <cell r="AB136"/>
          <cell r="AC136"/>
          <cell r="AD136"/>
          <cell r="AE136"/>
          <cell r="AF136"/>
          <cell r="AG136"/>
          <cell r="AH136"/>
          <cell r="AI136">
            <v>0</v>
          </cell>
          <cell r="AJ136">
            <v>0</v>
          </cell>
          <cell r="AK136">
            <v>0</v>
          </cell>
          <cell r="AL136">
            <v>0</v>
          </cell>
          <cell r="AM136">
            <v>0</v>
          </cell>
          <cell r="AN136">
            <v>0</v>
          </cell>
          <cell r="AO136">
            <v>0</v>
          </cell>
          <cell r="AP136">
            <v>0</v>
          </cell>
          <cell r="AQ136">
            <v>0</v>
          </cell>
          <cell r="AR136">
            <v>0</v>
          </cell>
          <cell r="AS136">
            <v>0</v>
          </cell>
          <cell r="AT136">
            <v>0</v>
          </cell>
          <cell r="AU136">
            <v>0</v>
          </cell>
        </row>
        <row r="137">
          <cell r="H137">
            <v>133</v>
          </cell>
          <cell r="I137" t="str">
            <v>HUATAPI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/>
          <cell r="O137"/>
          <cell r="P137"/>
          <cell r="Q137"/>
          <cell r="R137"/>
          <cell r="S137"/>
          <cell r="T137"/>
          <cell r="U137"/>
          <cell r="V137">
            <v>0</v>
          </cell>
          <cell r="W137">
            <v>0</v>
          </cell>
          <cell r="X137">
            <v>0</v>
          </cell>
          <cell r="Y137">
            <v>0</v>
          </cell>
          <cell r="Z137">
            <v>0</v>
          </cell>
          <cell r="AA137"/>
          <cell r="AB137"/>
          <cell r="AC137"/>
          <cell r="AD137"/>
          <cell r="AE137"/>
          <cell r="AF137"/>
          <cell r="AG137"/>
          <cell r="AH137"/>
          <cell r="AI137">
            <v>0</v>
          </cell>
          <cell r="AJ137">
            <v>0</v>
          </cell>
          <cell r="AK137">
            <v>0</v>
          </cell>
          <cell r="AL137">
            <v>0</v>
          </cell>
          <cell r="AM137">
            <v>0</v>
          </cell>
          <cell r="AN137">
            <v>0</v>
          </cell>
          <cell r="AO137">
            <v>0</v>
          </cell>
          <cell r="AP137">
            <v>0</v>
          </cell>
          <cell r="AQ137">
            <v>0</v>
          </cell>
          <cell r="AR137">
            <v>0</v>
          </cell>
          <cell r="AS137">
            <v>0</v>
          </cell>
          <cell r="AT137">
            <v>0</v>
          </cell>
          <cell r="AU137">
            <v>0</v>
          </cell>
        </row>
        <row r="138">
          <cell r="H138">
            <v>134</v>
          </cell>
          <cell r="I138" t="str">
            <v>SINTICO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/>
          <cell r="O138"/>
          <cell r="P138"/>
          <cell r="Q138"/>
          <cell r="R138"/>
          <cell r="S138"/>
          <cell r="T138"/>
          <cell r="U138"/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  <cell r="AA138"/>
          <cell r="AB138"/>
          <cell r="AC138"/>
          <cell r="AD138"/>
          <cell r="AE138"/>
          <cell r="AF138"/>
          <cell r="AG138"/>
          <cell r="AH138"/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0</v>
          </cell>
          <cell r="AU138">
            <v>0</v>
          </cell>
        </row>
        <row r="139">
          <cell r="H139">
            <v>135</v>
          </cell>
          <cell r="I139" t="str">
            <v>TAMANCO VIEJO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/>
          <cell r="O139"/>
          <cell r="P139"/>
          <cell r="Q139"/>
          <cell r="R139"/>
          <cell r="S139"/>
          <cell r="T139"/>
          <cell r="U139"/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  <cell r="AA139"/>
          <cell r="AB139"/>
          <cell r="AC139"/>
          <cell r="AD139"/>
          <cell r="AE139"/>
          <cell r="AF139"/>
          <cell r="AG139"/>
          <cell r="AH139"/>
          <cell r="AI139">
            <v>0</v>
          </cell>
          <cell r="AJ139">
            <v>0</v>
          </cell>
          <cell r="AK139">
            <v>0</v>
          </cell>
          <cell r="AL139">
            <v>0</v>
          </cell>
          <cell r="AM139">
            <v>0</v>
          </cell>
          <cell r="AN139">
            <v>0</v>
          </cell>
          <cell r="AO139">
            <v>0</v>
          </cell>
          <cell r="AP139">
            <v>0</v>
          </cell>
          <cell r="AQ139">
            <v>0</v>
          </cell>
          <cell r="AR139">
            <v>0</v>
          </cell>
          <cell r="AS139">
            <v>0</v>
          </cell>
          <cell r="AT139">
            <v>0</v>
          </cell>
          <cell r="AU139">
            <v>0</v>
          </cell>
        </row>
        <row r="140">
          <cell r="H140">
            <v>136</v>
          </cell>
          <cell r="I140" t="str">
            <v>GENARO HERRERA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/>
          <cell r="O140"/>
          <cell r="P140"/>
          <cell r="Q140"/>
          <cell r="R140"/>
          <cell r="S140"/>
          <cell r="T140"/>
          <cell r="U140"/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  <cell r="AA140"/>
          <cell r="AB140"/>
          <cell r="AC140"/>
          <cell r="AD140"/>
          <cell r="AE140"/>
          <cell r="AF140"/>
          <cell r="AG140"/>
          <cell r="AH140"/>
          <cell r="AI140">
            <v>0</v>
          </cell>
          <cell r="AJ140">
            <v>0</v>
          </cell>
          <cell r="AK140">
            <v>0</v>
          </cell>
          <cell r="AL140">
            <v>0</v>
          </cell>
          <cell r="AM140">
            <v>0</v>
          </cell>
          <cell r="AN140">
            <v>0</v>
          </cell>
          <cell r="AO140">
            <v>0</v>
          </cell>
          <cell r="AP140">
            <v>0</v>
          </cell>
          <cell r="AQ140">
            <v>0</v>
          </cell>
          <cell r="AR140">
            <v>0</v>
          </cell>
          <cell r="AS140">
            <v>0</v>
          </cell>
          <cell r="AT140">
            <v>0</v>
          </cell>
          <cell r="AU140">
            <v>0</v>
          </cell>
        </row>
        <row r="141">
          <cell r="H141">
            <v>137</v>
          </cell>
          <cell r="I141" t="str">
            <v>SAN ROQUE De Maquia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/>
          <cell r="O141"/>
          <cell r="P141"/>
          <cell r="Q141"/>
          <cell r="R141"/>
          <cell r="S141"/>
          <cell r="T141"/>
          <cell r="U141"/>
          <cell r="V141">
            <v>0</v>
          </cell>
          <cell r="W141">
            <v>0</v>
          </cell>
          <cell r="X141">
            <v>0</v>
          </cell>
          <cell r="Y141">
            <v>0</v>
          </cell>
          <cell r="Z141">
            <v>0</v>
          </cell>
          <cell r="AA141"/>
          <cell r="AB141"/>
          <cell r="AC141"/>
          <cell r="AD141"/>
          <cell r="AE141"/>
          <cell r="AF141"/>
          <cell r="AG141"/>
          <cell r="AH141"/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0</v>
          </cell>
          <cell r="AU141">
            <v>0</v>
          </cell>
        </row>
        <row r="142">
          <cell r="H142">
            <v>138</v>
          </cell>
          <cell r="I142" t="str">
            <v>ARICA VIEJO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/>
          <cell r="O142"/>
          <cell r="P142"/>
          <cell r="Q142"/>
          <cell r="R142"/>
          <cell r="S142"/>
          <cell r="T142"/>
          <cell r="U142"/>
          <cell r="V142">
            <v>0</v>
          </cell>
          <cell r="W142">
            <v>0</v>
          </cell>
          <cell r="X142">
            <v>0</v>
          </cell>
          <cell r="Y142">
            <v>0</v>
          </cell>
          <cell r="Z142">
            <v>0</v>
          </cell>
          <cell r="AA142"/>
          <cell r="AB142"/>
          <cell r="AC142"/>
          <cell r="AD142"/>
          <cell r="AE142"/>
          <cell r="AF142"/>
          <cell r="AG142"/>
          <cell r="AH142"/>
          <cell r="AI142">
            <v>0</v>
          </cell>
          <cell r="AJ142">
            <v>0</v>
          </cell>
          <cell r="AK142">
            <v>0</v>
          </cell>
          <cell r="AL142">
            <v>0</v>
          </cell>
          <cell r="AM142">
            <v>0</v>
          </cell>
          <cell r="AN142">
            <v>0</v>
          </cell>
          <cell r="AO142">
            <v>0</v>
          </cell>
          <cell r="AP142">
            <v>0</v>
          </cell>
          <cell r="AQ142">
            <v>0</v>
          </cell>
          <cell r="AR142">
            <v>0</v>
          </cell>
          <cell r="AS142">
            <v>0</v>
          </cell>
          <cell r="AT142">
            <v>0</v>
          </cell>
          <cell r="AU142">
            <v>0</v>
          </cell>
        </row>
        <row r="143">
          <cell r="H143">
            <v>139</v>
          </cell>
          <cell r="I143" t="str">
            <v>NUEVO JUNIN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/>
          <cell r="O143"/>
          <cell r="P143"/>
          <cell r="Q143"/>
          <cell r="R143"/>
          <cell r="S143"/>
          <cell r="T143"/>
          <cell r="U143"/>
          <cell r="V143">
            <v>0</v>
          </cell>
          <cell r="W143">
            <v>0</v>
          </cell>
          <cell r="X143">
            <v>0</v>
          </cell>
          <cell r="Y143">
            <v>0</v>
          </cell>
          <cell r="Z143">
            <v>0</v>
          </cell>
          <cell r="AA143"/>
          <cell r="AB143"/>
          <cell r="AC143"/>
          <cell r="AD143"/>
          <cell r="AE143"/>
          <cell r="AF143"/>
          <cell r="AG143"/>
          <cell r="AH143"/>
          <cell r="AI143">
            <v>0</v>
          </cell>
          <cell r="AJ143">
            <v>0</v>
          </cell>
          <cell r="AK143">
            <v>0</v>
          </cell>
          <cell r="AL143">
            <v>0</v>
          </cell>
          <cell r="AM143">
            <v>0</v>
          </cell>
          <cell r="AN143">
            <v>0</v>
          </cell>
          <cell r="AO143">
            <v>0</v>
          </cell>
          <cell r="AP143">
            <v>0</v>
          </cell>
          <cell r="AQ143">
            <v>0</v>
          </cell>
          <cell r="AR143">
            <v>0</v>
          </cell>
          <cell r="AS143">
            <v>0</v>
          </cell>
          <cell r="AT143">
            <v>0</v>
          </cell>
          <cell r="AU143">
            <v>0</v>
          </cell>
        </row>
        <row r="144">
          <cell r="H144">
            <v>140</v>
          </cell>
          <cell r="I144" t="str">
            <v>PIURI  ISLA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/>
          <cell r="O144"/>
          <cell r="P144"/>
          <cell r="Q144"/>
          <cell r="R144"/>
          <cell r="S144"/>
          <cell r="T144"/>
          <cell r="U144"/>
          <cell r="V144">
            <v>0</v>
          </cell>
          <cell r="W144">
            <v>0</v>
          </cell>
          <cell r="X144">
            <v>0</v>
          </cell>
          <cell r="Y144">
            <v>0</v>
          </cell>
          <cell r="Z144">
            <v>0</v>
          </cell>
          <cell r="AA144"/>
          <cell r="AB144"/>
          <cell r="AC144"/>
          <cell r="AD144"/>
          <cell r="AE144"/>
          <cell r="AF144"/>
          <cell r="AG144"/>
          <cell r="AH144"/>
          <cell r="AI144">
            <v>0</v>
          </cell>
          <cell r="AJ144">
            <v>0</v>
          </cell>
          <cell r="AK144">
            <v>0</v>
          </cell>
          <cell r="AL144">
            <v>0</v>
          </cell>
          <cell r="AM144">
            <v>0</v>
          </cell>
          <cell r="AN144">
            <v>0</v>
          </cell>
          <cell r="AO144">
            <v>0</v>
          </cell>
          <cell r="AP144">
            <v>0</v>
          </cell>
          <cell r="AQ144">
            <v>0</v>
          </cell>
          <cell r="AR144">
            <v>0</v>
          </cell>
          <cell r="AS144">
            <v>0</v>
          </cell>
          <cell r="AT144">
            <v>0</v>
          </cell>
          <cell r="AU144">
            <v>0</v>
          </cell>
        </row>
        <row r="145">
          <cell r="H145">
            <v>141</v>
          </cell>
          <cell r="I145" t="str">
            <v>NUEVO SAN JOSE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/>
          <cell r="O145"/>
          <cell r="P145"/>
          <cell r="Q145"/>
          <cell r="R145"/>
          <cell r="S145"/>
          <cell r="T145"/>
          <cell r="U145"/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  <cell r="AA145"/>
          <cell r="AB145"/>
          <cell r="AC145"/>
          <cell r="AD145"/>
          <cell r="AE145"/>
          <cell r="AF145"/>
          <cell r="AG145"/>
          <cell r="AH145"/>
          <cell r="AI145">
            <v>0</v>
          </cell>
          <cell r="AJ145">
            <v>0</v>
          </cell>
          <cell r="AK145">
            <v>0</v>
          </cell>
          <cell r="AL145">
            <v>0</v>
          </cell>
          <cell r="AM145">
            <v>0</v>
          </cell>
          <cell r="AN145">
            <v>0</v>
          </cell>
          <cell r="AO145">
            <v>0</v>
          </cell>
          <cell r="AP145">
            <v>0</v>
          </cell>
          <cell r="AQ145">
            <v>0</v>
          </cell>
          <cell r="AR145">
            <v>0</v>
          </cell>
          <cell r="AS145">
            <v>0</v>
          </cell>
          <cell r="AT145">
            <v>0</v>
          </cell>
          <cell r="AU145">
            <v>0</v>
          </cell>
        </row>
        <row r="146">
          <cell r="H146">
            <v>142</v>
          </cell>
          <cell r="I146" t="str">
            <v>NUEVO LIBERAL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/>
          <cell r="O146"/>
          <cell r="P146"/>
          <cell r="Q146"/>
          <cell r="R146"/>
          <cell r="S146"/>
          <cell r="T146"/>
          <cell r="U146"/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  <cell r="AA146"/>
          <cell r="AB146"/>
          <cell r="AC146"/>
          <cell r="AD146"/>
          <cell r="AE146"/>
          <cell r="AF146"/>
          <cell r="AG146"/>
          <cell r="AH146"/>
          <cell r="AI146">
            <v>0</v>
          </cell>
          <cell r="AJ146">
            <v>0</v>
          </cell>
          <cell r="AK146">
            <v>0</v>
          </cell>
          <cell r="AL146">
            <v>0</v>
          </cell>
          <cell r="AM146">
            <v>0</v>
          </cell>
          <cell r="AN146">
            <v>0</v>
          </cell>
          <cell r="AO146">
            <v>0</v>
          </cell>
          <cell r="AP146">
            <v>0</v>
          </cell>
          <cell r="AQ146">
            <v>0</v>
          </cell>
          <cell r="AR146">
            <v>0</v>
          </cell>
          <cell r="AS146">
            <v>0</v>
          </cell>
          <cell r="AT146">
            <v>0</v>
          </cell>
          <cell r="AU146">
            <v>0</v>
          </cell>
        </row>
        <row r="147">
          <cell r="H147">
            <v>143</v>
          </cell>
          <cell r="I147" t="str">
            <v>VICTORIA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/>
          <cell r="O147"/>
          <cell r="P147"/>
          <cell r="Q147"/>
          <cell r="R147"/>
          <cell r="S147"/>
          <cell r="T147"/>
          <cell r="U147"/>
          <cell r="V147">
            <v>0</v>
          </cell>
          <cell r="W147">
            <v>0</v>
          </cell>
          <cell r="X147">
            <v>0</v>
          </cell>
          <cell r="Y147">
            <v>0</v>
          </cell>
          <cell r="Z147">
            <v>0</v>
          </cell>
          <cell r="AA147"/>
          <cell r="AB147"/>
          <cell r="AC147"/>
          <cell r="AD147"/>
          <cell r="AE147"/>
          <cell r="AF147"/>
          <cell r="AG147"/>
          <cell r="AH147"/>
          <cell r="AI147">
            <v>0</v>
          </cell>
          <cell r="AJ147">
            <v>0</v>
          </cell>
          <cell r="AK147">
            <v>0</v>
          </cell>
          <cell r="AL147">
            <v>0</v>
          </cell>
          <cell r="AM147">
            <v>0</v>
          </cell>
          <cell r="AN147">
            <v>0</v>
          </cell>
          <cell r="AO147">
            <v>0</v>
          </cell>
          <cell r="AP147">
            <v>0</v>
          </cell>
          <cell r="AQ147">
            <v>0</v>
          </cell>
          <cell r="AR147">
            <v>0</v>
          </cell>
          <cell r="AS147">
            <v>0</v>
          </cell>
          <cell r="AT147">
            <v>0</v>
          </cell>
          <cell r="AU147">
            <v>0</v>
          </cell>
        </row>
        <row r="148">
          <cell r="H148">
            <v>144</v>
          </cell>
          <cell r="I148" t="str">
            <v>OBRERO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/>
          <cell r="O148"/>
          <cell r="P148"/>
          <cell r="Q148"/>
          <cell r="R148"/>
          <cell r="S148"/>
          <cell r="T148"/>
          <cell r="U148"/>
          <cell r="V148">
            <v>0</v>
          </cell>
          <cell r="W148">
            <v>0</v>
          </cell>
          <cell r="X148">
            <v>0</v>
          </cell>
          <cell r="Y148">
            <v>0</v>
          </cell>
          <cell r="Z148">
            <v>0</v>
          </cell>
          <cell r="AA148"/>
          <cell r="AB148"/>
          <cell r="AC148"/>
          <cell r="AD148"/>
          <cell r="AE148"/>
          <cell r="AF148"/>
          <cell r="AG148"/>
          <cell r="AH148"/>
          <cell r="AI148">
            <v>0</v>
          </cell>
          <cell r="AJ148">
            <v>0</v>
          </cell>
          <cell r="AK148">
            <v>0</v>
          </cell>
          <cell r="AL148">
            <v>0</v>
          </cell>
          <cell r="AM148">
            <v>0</v>
          </cell>
          <cell r="AN148">
            <v>0</v>
          </cell>
          <cell r="AO148">
            <v>0</v>
          </cell>
          <cell r="AP148">
            <v>0</v>
          </cell>
          <cell r="AQ148">
            <v>0</v>
          </cell>
          <cell r="AR148">
            <v>0</v>
          </cell>
          <cell r="AS148">
            <v>0</v>
          </cell>
          <cell r="AT148">
            <v>0</v>
          </cell>
          <cell r="AU148">
            <v>0</v>
          </cell>
        </row>
        <row r="149">
          <cell r="H149">
            <v>145</v>
          </cell>
          <cell r="I149" t="str">
            <v>BOLIVAR DEL MAQUIA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/>
          <cell r="O149"/>
          <cell r="P149"/>
          <cell r="Q149"/>
          <cell r="R149"/>
          <cell r="S149"/>
          <cell r="T149"/>
          <cell r="U149"/>
          <cell r="V149">
            <v>0</v>
          </cell>
          <cell r="W149">
            <v>0</v>
          </cell>
          <cell r="X149">
            <v>0</v>
          </cell>
          <cell r="Y149">
            <v>0</v>
          </cell>
          <cell r="Z149">
            <v>0</v>
          </cell>
          <cell r="AA149"/>
          <cell r="AB149"/>
          <cell r="AC149"/>
          <cell r="AD149"/>
          <cell r="AE149"/>
          <cell r="AF149"/>
          <cell r="AG149"/>
          <cell r="AH149"/>
          <cell r="AI149">
            <v>0</v>
          </cell>
          <cell r="AJ149">
            <v>0</v>
          </cell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S149">
            <v>0</v>
          </cell>
          <cell r="AT149">
            <v>0</v>
          </cell>
          <cell r="AU149">
            <v>0</v>
          </cell>
        </row>
        <row r="150">
          <cell r="H150">
            <v>146</v>
          </cell>
          <cell r="I150" t="str">
            <v>BRETAÑA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/>
          <cell r="O150"/>
          <cell r="P150"/>
          <cell r="Q150"/>
          <cell r="R150"/>
          <cell r="S150"/>
          <cell r="T150"/>
          <cell r="U150"/>
          <cell r="V150">
            <v>0</v>
          </cell>
          <cell r="W150">
            <v>0</v>
          </cell>
          <cell r="X150">
            <v>0</v>
          </cell>
          <cell r="Y150">
            <v>0</v>
          </cell>
          <cell r="Z150">
            <v>0</v>
          </cell>
          <cell r="AA150"/>
          <cell r="AB150"/>
          <cell r="AC150"/>
          <cell r="AD150"/>
          <cell r="AE150"/>
          <cell r="AF150"/>
          <cell r="AG150"/>
          <cell r="AH150"/>
          <cell r="AI150">
            <v>0</v>
          </cell>
          <cell r="AJ150">
            <v>0</v>
          </cell>
          <cell r="AK150">
            <v>0</v>
          </cell>
          <cell r="AL150">
            <v>0</v>
          </cell>
          <cell r="AM150">
            <v>0</v>
          </cell>
          <cell r="AN150">
            <v>0</v>
          </cell>
          <cell r="AO150">
            <v>0</v>
          </cell>
          <cell r="AP150">
            <v>0</v>
          </cell>
          <cell r="AQ150">
            <v>0</v>
          </cell>
          <cell r="AR150">
            <v>0</v>
          </cell>
          <cell r="AS150">
            <v>0</v>
          </cell>
          <cell r="AT150">
            <v>0</v>
          </cell>
          <cell r="AU150">
            <v>0</v>
          </cell>
        </row>
        <row r="151">
          <cell r="H151">
            <v>147</v>
          </cell>
          <cell r="I151" t="str">
            <v>SAN CARLOS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/>
          <cell r="O151"/>
          <cell r="P151"/>
          <cell r="Q151"/>
          <cell r="R151"/>
          <cell r="S151"/>
          <cell r="T151"/>
          <cell r="U151"/>
          <cell r="V151">
            <v>0</v>
          </cell>
          <cell r="W151">
            <v>0</v>
          </cell>
          <cell r="X151">
            <v>0</v>
          </cell>
          <cell r="Y151">
            <v>0</v>
          </cell>
          <cell r="Z151">
            <v>0</v>
          </cell>
          <cell r="AA151"/>
          <cell r="AB151"/>
          <cell r="AC151"/>
          <cell r="AD151"/>
          <cell r="AE151"/>
          <cell r="AF151"/>
          <cell r="AG151"/>
          <cell r="AH151"/>
          <cell r="AI151">
            <v>0</v>
          </cell>
          <cell r="AJ151">
            <v>0</v>
          </cell>
          <cell r="AK151">
            <v>0</v>
          </cell>
          <cell r="AL151">
            <v>0</v>
          </cell>
          <cell r="AM151">
            <v>0</v>
          </cell>
          <cell r="AN151">
            <v>0</v>
          </cell>
          <cell r="AO151">
            <v>0</v>
          </cell>
          <cell r="AP151">
            <v>0</v>
          </cell>
          <cell r="AQ151">
            <v>0</v>
          </cell>
          <cell r="AR151">
            <v>0</v>
          </cell>
          <cell r="AS151">
            <v>0</v>
          </cell>
          <cell r="AT151">
            <v>0</v>
          </cell>
          <cell r="AU151">
            <v>0</v>
          </cell>
        </row>
        <row r="152">
          <cell r="H152">
            <v>148</v>
          </cell>
          <cell r="I152" t="str">
            <v>MANCO CAPAC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/>
          <cell r="O152"/>
          <cell r="P152"/>
          <cell r="Q152"/>
          <cell r="R152"/>
          <cell r="S152"/>
          <cell r="T152"/>
          <cell r="U152"/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  <cell r="AA152"/>
          <cell r="AB152"/>
          <cell r="AC152"/>
          <cell r="AD152"/>
          <cell r="AE152"/>
          <cell r="AF152"/>
          <cell r="AG152"/>
          <cell r="AH152"/>
          <cell r="AI152">
            <v>0</v>
          </cell>
          <cell r="AJ152">
            <v>0</v>
          </cell>
          <cell r="AK152">
            <v>0</v>
          </cell>
          <cell r="AL152">
            <v>0</v>
          </cell>
          <cell r="AM152">
            <v>0</v>
          </cell>
          <cell r="AN152">
            <v>0</v>
          </cell>
          <cell r="AO152">
            <v>0</v>
          </cell>
          <cell r="AP152">
            <v>0</v>
          </cell>
          <cell r="AQ152">
            <v>0</v>
          </cell>
          <cell r="AR152">
            <v>0</v>
          </cell>
          <cell r="AS152">
            <v>0</v>
          </cell>
          <cell r="AT152">
            <v>0</v>
          </cell>
          <cell r="AU152">
            <v>0</v>
          </cell>
        </row>
        <row r="153">
          <cell r="H153">
            <v>149</v>
          </cell>
          <cell r="I153" t="str">
            <v>HUACRACHIRO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/>
          <cell r="O153"/>
          <cell r="P153"/>
          <cell r="Q153"/>
          <cell r="R153"/>
          <cell r="S153"/>
          <cell r="T153"/>
          <cell r="U153"/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  <cell r="AA153"/>
          <cell r="AB153"/>
          <cell r="AC153"/>
          <cell r="AD153"/>
          <cell r="AE153"/>
          <cell r="AF153"/>
          <cell r="AG153"/>
          <cell r="AH153"/>
          <cell r="AI153">
            <v>0</v>
          </cell>
          <cell r="AJ153">
            <v>0</v>
          </cell>
          <cell r="AK153">
            <v>0</v>
          </cell>
          <cell r="AL153">
            <v>0</v>
          </cell>
          <cell r="AM153">
            <v>0</v>
          </cell>
          <cell r="AN153">
            <v>0</v>
          </cell>
          <cell r="AO153">
            <v>0</v>
          </cell>
          <cell r="AP153">
            <v>0</v>
          </cell>
          <cell r="AQ153">
            <v>0</v>
          </cell>
          <cell r="AR153">
            <v>0</v>
          </cell>
          <cell r="AS153">
            <v>0</v>
          </cell>
          <cell r="AT153">
            <v>0</v>
          </cell>
          <cell r="AU153">
            <v>0</v>
          </cell>
        </row>
        <row r="154">
          <cell r="H154">
            <v>150</v>
          </cell>
          <cell r="I154" t="str">
            <v>REQUENA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/>
          <cell r="O154"/>
          <cell r="P154"/>
          <cell r="Q154"/>
          <cell r="R154"/>
          <cell r="S154"/>
          <cell r="T154"/>
          <cell r="U154"/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  <cell r="AA154"/>
          <cell r="AB154"/>
          <cell r="AC154"/>
          <cell r="AD154"/>
          <cell r="AE154"/>
          <cell r="AF154"/>
          <cell r="AG154"/>
          <cell r="AH154"/>
          <cell r="AI154">
            <v>0</v>
          </cell>
          <cell r="AJ154">
            <v>0</v>
          </cell>
          <cell r="AK154">
            <v>0</v>
          </cell>
          <cell r="AL154">
            <v>0</v>
          </cell>
          <cell r="AM154">
            <v>0</v>
          </cell>
          <cell r="AN154">
            <v>0</v>
          </cell>
          <cell r="AO154">
            <v>0</v>
          </cell>
          <cell r="AP154">
            <v>0</v>
          </cell>
          <cell r="AQ154">
            <v>0</v>
          </cell>
          <cell r="AR154">
            <v>0</v>
          </cell>
          <cell r="AS154">
            <v>0</v>
          </cell>
          <cell r="AT154">
            <v>0</v>
          </cell>
          <cell r="AU154">
            <v>0</v>
          </cell>
        </row>
        <row r="155">
          <cell r="H155">
            <v>151</v>
          </cell>
          <cell r="I155" t="str">
            <v>HUARMI ISLA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/>
          <cell r="O155"/>
          <cell r="P155"/>
          <cell r="Q155"/>
          <cell r="R155"/>
          <cell r="S155"/>
          <cell r="T155"/>
          <cell r="U155"/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  <cell r="AA155"/>
          <cell r="AB155"/>
          <cell r="AC155"/>
          <cell r="AD155"/>
          <cell r="AE155"/>
          <cell r="AF155"/>
          <cell r="AG155"/>
          <cell r="AH155"/>
          <cell r="AI155">
            <v>0</v>
          </cell>
          <cell r="AJ155">
            <v>0</v>
          </cell>
          <cell r="AK155">
            <v>0</v>
          </cell>
          <cell r="AL155">
            <v>0</v>
          </cell>
          <cell r="AM155">
            <v>0</v>
          </cell>
          <cell r="AN155">
            <v>0</v>
          </cell>
          <cell r="AO155">
            <v>0</v>
          </cell>
          <cell r="AP155">
            <v>0</v>
          </cell>
          <cell r="AQ155">
            <v>0</v>
          </cell>
          <cell r="AR155">
            <v>0</v>
          </cell>
          <cell r="AS155">
            <v>0</v>
          </cell>
          <cell r="AT155">
            <v>0</v>
          </cell>
          <cell r="AU155">
            <v>0</v>
          </cell>
        </row>
        <row r="156">
          <cell r="H156">
            <v>152</v>
          </cell>
          <cell r="I156" t="str">
            <v>GALICIA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/>
          <cell r="O156"/>
          <cell r="P156"/>
          <cell r="Q156"/>
          <cell r="R156"/>
          <cell r="S156"/>
          <cell r="T156"/>
          <cell r="U156"/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  <cell r="AA156"/>
          <cell r="AB156"/>
          <cell r="AC156"/>
          <cell r="AD156"/>
          <cell r="AE156"/>
          <cell r="AF156"/>
          <cell r="AG156"/>
          <cell r="AH156"/>
          <cell r="AI156">
            <v>0</v>
          </cell>
          <cell r="AJ156">
            <v>0</v>
          </cell>
          <cell r="AK156">
            <v>0</v>
          </cell>
          <cell r="AL156">
            <v>0</v>
          </cell>
          <cell r="AM156">
            <v>0</v>
          </cell>
          <cell r="AN156">
            <v>0</v>
          </cell>
          <cell r="AO156">
            <v>0</v>
          </cell>
          <cell r="AP156">
            <v>0</v>
          </cell>
          <cell r="AQ156">
            <v>0</v>
          </cell>
          <cell r="AR156">
            <v>0</v>
          </cell>
          <cell r="AS156">
            <v>0</v>
          </cell>
          <cell r="AT156">
            <v>0</v>
          </cell>
          <cell r="AU156">
            <v>0</v>
          </cell>
        </row>
        <row r="157">
          <cell r="H157">
            <v>153</v>
          </cell>
          <cell r="I157" t="str">
            <v>YUCURUCHI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/>
          <cell r="O157"/>
          <cell r="P157"/>
          <cell r="Q157"/>
          <cell r="R157"/>
          <cell r="S157"/>
          <cell r="T157"/>
          <cell r="U157"/>
          <cell r="V157">
            <v>0</v>
          </cell>
          <cell r="W157">
            <v>0</v>
          </cell>
          <cell r="X157">
            <v>0</v>
          </cell>
          <cell r="Y157">
            <v>0</v>
          </cell>
          <cell r="Z157">
            <v>0</v>
          </cell>
          <cell r="AA157"/>
          <cell r="AB157"/>
          <cell r="AC157"/>
          <cell r="AD157"/>
          <cell r="AE157"/>
          <cell r="AF157"/>
          <cell r="AG157"/>
          <cell r="AH157"/>
          <cell r="AI157">
            <v>0</v>
          </cell>
          <cell r="AJ157">
            <v>0</v>
          </cell>
          <cell r="AK157">
            <v>0</v>
          </cell>
          <cell r="AL157">
            <v>0</v>
          </cell>
          <cell r="AM157">
            <v>0</v>
          </cell>
          <cell r="AN157">
            <v>0</v>
          </cell>
          <cell r="AO157">
            <v>0</v>
          </cell>
          <cell r="AP157">
            <v>0</v>
          </cell>
          <cell r="AQ157">
            <v>0</v>
          </cell>
          <cell r="AR157">
            <v>0</v>
          </cell>
          <cell r="AS157">
            <v>0</v>
          </cell>
          <cell r="AT157">
            <v>0</v>
          </cell>
          <cell r="AU157">
            <v>0</v>
          </cell>
        </row>
        <row r="158">
          <cell r="H158">
            <v>154</v>
          </cell>
          <cell r="I158" t="str">
            <v>SAPUENA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/>
          <cell r="O158"/>
          <cell r="P158"/>
          <cell r="Q158"/>
          <cell r="R158"/>
          <cell r="S158"/>
          <cell r="T158"/>
          <cell r="U158"/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  <cell r="AA158"/>
          <cell r="AB158"/>
          <cell r="AC158"/>
          <cell r="AD158"/>
          <cell r="AE158"/>
          <cell r="AF158"/>
          <cell r="AG158"/>
          <cell r="AH158"/>
          <cell r="AI158">
            <v>0</v>
          </cell>
          <cell r="AJ158">
            <v>0</v>
          </cell>
          <cell r="AK158">
            <v>0</v>
          </cell>
          <cell r="AL158">
            <v>0</v>
          </cell>
          <cell r="AM158">
            <v>0</v>
          </cell>
          <cell r="AN158">
            <v>0</v>
          </cell>
          <cell r="AO158">
            <v>0</v>
          </cell>
          <cell r="AP158">
            <v>0</v>
          </cell>
          <cell r="AQ158">
            <v>0</v>
          </cell>
          <cell r="AR158">
            <v>0</v>
          </cell>
          <cell r="AS158">
            <v>0</v>
          </cell>
          <cell r="AT158">
            <v>0</v>
          </cell>
          <cell r="AU158">
            <v>0</v>
          </cell>
        </row>
        <row r="159">
          <cell r="H159">
            <v>155</v>
          </cell>
          <cell r="I159" t="str">
            <v>BAGAZAN De Sapuena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/>
          <cell r="O159"/>
          <cell r="P159"/>
          <cell r="Q159"/>
          <cell r="R159"/>
          <cell r="S159"/>
          <cell r="T159"/>
          <cell r="U159"/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  <cell r="AA159"/>
          <cell r="AB159"/>
          <cell r="AC159"/>
          <cell r="AD159"/>
          <cell r="AE159"/>
          <cell r="AF159"/>
          <cell r="AG159"/>
          <cell r="AH159"/>
          <cell r="AI159">
            <v>0</v>
          </cell>
          <cell r="AJ159">
            <v>0</v>
          </cell>
          <cell r="AK159">
            <v>0</v>
          </cell>
          <cell r="AL159">
            <v>0</v>
          </cell>
          <cell r="AM159">
            <v>0</v>
          </cell>
          <cell r="AN159">
            <v>0</v>
          </cell>
          <cell r="AO159">
            <v>0</v>
          </cell>
          <cell r="AP159">
            <v>0</v>
          </cell>
          <cell r="AQ159">
            <v>0</v>
          </cell>
          <cell r="AR159">
            <v>0</v>
          </cell>
          <cell r="AS159">
            <v>0</v>
          </cell>
          <cell r="AT159">
            <v>0</v>
          </cell>
          <cell r="AU159">
            <v>0</v>
          </cell>
        </row>
        <row r="160">
          <cell r="H160">
            <v>156</v>
          </cell>
          <cell r="I160" t="str">
            <v>EL SOL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/>
          <cell r="O160"/>
          <cell r="P160"/>
          <cell r="Q160"/>
          <cell r="R160"/>
          <cell r="S160"/>
          <cell r="T160"/>
          <cell r="U160"/>
          <cell r="V160">
            <v>0</v>
          </cell>
          <cell r="W160">
            <v>0</v>
          </cell>
          <cell r="X160">
            <v>0</v>
          </cell>
          <cell r="Y160">
            <v>0</v>
          </cell>
          <cell r="Z160">
            <v>0</v>
          </cell>
          <cell r="AA160"/>
          <cell r="AB160"/>
          <cell r="AC160"/>
          <cell r="AD160"/>
          <cell r="AE160"/>
          <cell r="AF160"/>
          <cell r="AG160"/>
          <cell r="AH160"/>
          <cell r="AI160">
            <v>0</v>
          </cell>
          <cell r="AJ160">
            <v>0</v>
          </cell>
          <cell r="AK160">
            <v>0</v>
          </cell>
          <cell r="AL160">
            <v>0</v>
          </cell>
          <cell r="AM160">
            <v>0</v>
          </cell>
          <cell r="AN160">
            <v>0</v>
          </cell>
          <cell r="AO160">
            <v>0</v>
          </cell>
          <cell r="AP160">
            <v>0</v>
          </cell>
          <cell r="AQ160">
            <v>0</v>
          </cell>
          <cell r="AR160">
            <v>0</v>
          </cell>
          <cell r="AS160">
            <v>0</v>
          </cell>
          <cell r="AT160">
            <v>0</v>
          </cell>
          <cell r="AU160">
            <v>0</v>
          </cell>
        </row>
        <row r="161">
          <cell r="H161">
            <v>157</v>
          </cell>
          <cell r="I161" t="str">
            <v>CURINGA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/>
          <cell r="O161"/>
          <cell r="P161"/>
          <cell r="Q161"/>
          <cell r="R161"/>
          <cell r="S161"/>
          <cell r="T161"/>
          <cell r="U161"/>
          <cell r="V161">
            <v>0</v>
          </cell>
          <cell r="W161">
            <v>0</v>
          </cell>
          <cell r="X161">
            <v>0</v>
          </cell>
          <cell r="Y161">
            <v>0</v>
          </cell>
          <cell r="Z161">
            <v>0</v>
          </cell>
          <cell r="AA161"/>
          <cell r="AB161"/>
          <cell r="AC161"/>
          <cell r="AD161"/>
          <cell r="AE161"/>
          <cell r="AF161"/>
          <cell r="AG161"/>
          <cell r="AH161"/>
          <cell r="AI161">
            <v>0</v>
          </cell>
          <cell r="AJ161">
            <v>0</v>
          </cell>
          <cell r="AK161">
            <v>0</v>
          </cell>
          <cell r="AL161">
            <v>0</v>
          </cell>
          <cell r="AM161">
            <v>0</v>
          </cell>
          <cell r="AN161">
            <v>0</v>
          </cell>
          <cell r="AO161">
            <v>0</v>
          </cell>
          <cell r="AP161">
            <v>0</v>
          </cell>
          <cell r="AQ161">
            <v>0</v>
          </cell>
          <cell r="AR161">
            <v>0</v>
          </cell>
          <cell r="AS161">
            <v>0</v>
          </cell>
          <cell r="AT161">
            <v>0</v>
          </cell>
          <cell r="AU161">
            <v>0</v>
          </cell>
        </row>
        <row r="162">
          <cell r="H162">
            <v>158</v>
          </cell>
          <cell r="I162" t="str">
            <v>CAPANAHUA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/>
          <cell r="O162"/>
          <cell r="P162"/>
          <cell r="Q162"/>
          <cell r="R162"/>
          <cell r="S162"/>
          <cell r="T162"/>
          <cell r="U162"/>
          <cell r="V162">
            <v>0</v>
          </cell>
          <cell r="W162">
            <v>0</v>
          </cell>
          <cell r="X162">
            <v>0</v>
          </cell>
          <cell r="Y162">
            <v>0</v>
          </cell>
          <cell r="Z162">
            <v>0</v>
          </cell>
          <cell r="AA162"/>
          <cell r="AB162"/>
          <cell r="AC162"/>
          <cell r="AD162"/>
          <cell r="AE162"/>
          <cell r="AF162"/>
          <cell r="AG162"/>
          <cell r="AH162"/>
          <cell r="AI162">
            <v>0</v>
          </cell>
          <cell r="AJ162">
            <v>0</v>
          </cell>
          <cell r="AK162">
            <v>0</v>
          </cell>
          <cell r="AL162">
            <v>0</v>
          </cell>
          <cell r="AM162">
            <v>0</v>
          </cell>
          <cell r="AN162">
            <v>0</v>
          </cell>
          <cell r="AO162">
            <v>0</v>
          </cell>
          <cell r="AP162">
            <v>0</v>
          </cell>
          <cell r="AQ162">
            <v>0</v>
          </cell>
          <cell r="AR162">
            <v>0</v>
          </cell>
          <cell r="AS162">
            <v>0</v>
          </cell>
          <cell r="AT162">
            <v>0</v>
          </cell>
          <cell r="AU162">
            <v>0</v>
          </cell>
        </row>
        <row r="163">
          <cell r="H163">
            <v>159</v>
          </cell>
          <cell r="I163" t="str">
            <v>SAN PEDRO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/>
          <cell r="O163"/>
          <cell r="P163"/>
          <cell r="Q163"/>
          <cell r="R163"/>
          <cell r="S163"/>
          <cell r="T163"/>
          <cell r="U163"/>
          <cell r="V163">
            <v>0</v>
          </cell>
          <cell r="W163">
            <v>0</v>
          </cell>
          <cell r="X163">
            <v>0</v>
          </cell>
          <cell r="Y163">
            <v>0</v>
          </cell>
          <cell r="Z163">
            <v>0</v>
          </cell>
          <cell r="AA163"/>
          <cell r="AB163"/>
          <cell r="AC163"/>
          <cell r="AD163"/>
          <cell r="AE163"/>
          <cell r="AF163"/>
          <cell r="AG163"/>
          <cell r="AH163"/>
          <cell r="AI163">
            <v>0</v>
          </cell>
          <cell r="AJ163">
            <v>0</v>
          </cell>
          <cell r="AK163">
            <v>0</v>
          </cell>
          <cell r="AL163">
            <v>0</v>
          </cell>
          <cell r="AM163">
            <v>0</v>
          </cell>
          <cell r="AN163">
            <v>0</v>
          </cell>
          <cell r="AO163">
            <v>0</v>
          </cell>
          <cell r="AP163">
            <v>0</v>
          </cell>
          <cell r="AQ163">
            <v>0</v>
          </cell>
          <cell r="AR163">
            <v>0</v>
          </cell>
          <cell r="AS163">
            <v>0</v>
          </cell>
          <cell r="AT163">
            <v>0</v>
          </cell>
          <cell r="AU163">
            <v>0</v>
          </cell>
        </row>
        <row r="164">
          <cell r="H164">
            <v>160</v>
          </cell>
          <cell r="I164" t="str">
            <v xml:space="preserve">IBERIA 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/>
          <cell r="O164"/>
          <cell r="P164"/>
          <cell r="Q164"/>
          <cell r="R164"/>
          <cell r="S164"/>
          <cell r="T164"/>
          <cell r="U164"/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  <cell r="AA164"/>
          <cell r="AB164"/>
          <cell r="AC164"/>
          <cell r="AD164"/>
          <cell r="AE164"/>
          <cell r="AF164"/>
          <cell r="AG164"/>
          <cell r="AH164"/>
          <cell r="AI164">
            <v>0</v>
          </cell>
          <cell r="AJ164">
            <v>0</v>
          </cell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0</v>
          </cell>
          <cell r="AR164">
            <v>0</v>
          </cell>
          <cell r="AS164">
            <v>0</v>
          </cell>
          <cell r="AT164">
            <v>0</v>
          </cell>
          <cell r="AU164">
            <v>0</v>
          </cell>
        </row>
        <row r="165">
          <cell r="H165">
            <v>161</v>
          </cell>
          <cell r="I165" t="str">
            <v>JUANCITO De Sarayacu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/>
          <cell r="O165"/>
          <cell r="P165"/>
          <cell r="Q165"/>
          <cell r="R165"/>
          <cell r="S165"/>
          <cell r="T165"/>
          <cell r="U165"/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  <cell r="AA165"/>
          <cell r="AB165"/>
          <cell r="AC165"/>
          <cell r="AD165"/>
          <cell r="AE165"/>
          <cell r="AF165"/>
          <cell r="AG165"/>
          <cell r="AH165"/>
          <cell r="AI165">
            <v>0</v>
          </cell>
          <cell r="AJ165">
            <v>0</v>
          </cell>
          <cell r="AK165">
            <v>0</v>
          </cell>
          <cell r="AL165">
            <v>0</v>
          </cell>
          <cell r="AM165">
            <v>0</v>
          </cell>
          <cell r="AN165">
            <v>0</v>
          </cell>
          <cell r="AO165">
            <v>0</v>
          </cell>
          <cell r="AP165">
            <v>0</v>
          </cell>
          <cell r="AQ165">
            <v>0</v>
          </cell>
          <cell r="AR165">
            <v>0</v>
          </cell>
          <cell r="AS165">
            <v>0</v>
          </cell>
          <cell r="AT165">
            <v>0</v>
          </cell>
          <cell r="AU165">
            <v>0</v>
          </cell>
        </row>
        <row r="166">
          <cell r="H166">
            <v>163</v>
          </cell>
          <cell r="I166" t="str">
            <v>SANTA ROSA CHIA TIPISHCA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/>
          <cell r="O166"/>
          <cell r="P166"/>
          <cell r="Q166"/>
          <cell r="R166"/>
          <cell r="S166"/>
          <cell r="T166"/>
          <cell r="U166"/>
          <cell r="V166">
            <v>0</v>
          </cell>
          <cell r="W166">
            <v>0</v>
          </cell>
          <cell r="X166">
            <v>0</v>
          </cell>
          <cell r="Y166">
            <v>0</v>
          </cell>
          <cell r="Z166">
            <v>0</v>
          </cell>
          <cell r="AA166"/>
          <cell r="AB166"/>
          <cell r="AC166"/>
          <cell r="AD166"/>
          <cell r="AE166"/>
          <cell r="AF166"/>
          <cell r="AG166"/>
          <cell r="AH166"/>
          <cell r="AI166">
            <v>0</v>
          </cell>
          <cell r="AJ166">
            <v>0</v>
          </cell>
          <cell r="AK166">
            <v>0</v>
          </cell>
          <cell r="AL166">
            <v>0</v>
          </cell>
          <cell r="AM166">
            <v>0</v>
          </cell>
          <cell r="AN166">
            <v>0</v>
          </cell>
          <cell r="AO166">
            <v>0</v>
          </cell>
          <cell r="AP166">
            <v>0</v>
          </cell>
          <cell r="AQ166">
            <v>0</v>
          </cell>
          <cell r="AR166">
            <v>0</v>
          </cell>
          <cell r="AS166">
            <v>0</v>
          </cell>
          <cell r="AT166">
            <v>0</v>
          </cell>
          <cell r="AU166">
            <v>0</v>
          </cell>
        </row>
        <row r="167">
          <cell r="H167">
            <v>164</v>
          </cell>
          <cell r="I167" t="str">
            <v>CANAAN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/>
          <cell r="O167"/>
          <cell r="P167"/>
          <cell r="Q167"/>
          <cell r="R167"/>
          <cell r="S167"/>
          <cell r="T167"/>
          <cell r="U167"/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  <cell r="AA167"/>
          <cell r="AB167"/>
          <cell r="AC167"/>
          <cell r="AD167"/>
          <cell r="AE167"/>
          <cell r="AF167"/>
          <cell r="AG167"/>
          <cell r="AH167"/>
          <cell r="AI167">
            <v>0</v>
          </cell>
          <cell r="AJ167">
            <v>0</v>
          </cell>
          <cell r="AK167">
            <v>0</v>
          </cell>
          <cell r="AL167">
            <v>0</v>
          </cell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0</v>
          </cell>
          <cell r="AR167">
            <v>0</v>
          </cell>
          <cell r="AS167">
            <v>0</v>
          </cell>
          <cell r="AT167">
            <v>0</v>
          </cell>
          <cell r="AU167">
            <v>0</v>
          </cell>
        </row>
        <row r="168">
          <cell r="H168">
            <v>165</v>
          </cell>
          <cell r="I168" t="str">
            <v>PROGRESO de Contamana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/>
          <cell r="O168"/>
          <cell r="P168"/>
          <cell r="Q168"/>
          <cell r="R168"/>
          <cell r="S168"/>
          <cell r="T168"/>
          <cell r="U168"/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  <cell r="AA168"/>
          <cell r="AB168"/>
          <cell r="AC168"/>
          <cell r="AD168"/>
          <cell r="AE168"/>
          <cell r="AF168"/>
          <cell r="AG168"/>
          <cell r="AH168"/>
          <cell r="AI168">
            <v>0</v>
          </cell>
          <cell r="AJ168">
            <v>0</v>
          </cell>
          <cell r="AK168">
            <v>0</v>
          </cell>
          <cell r="AL168">
            <v>0</v>
          </cell>
          <cell r="AM168">
            <v>0</v>
          </cell>
          <cell r="AN168">
            <v>0</v>
          </cell>
          <cell r="AO168">
            <v>0</v>
          </cell>
          <cell r="AP168">
            <v>0</v>
          </cell>
          <cell r="AQ168">
            <v>0</v>
          </cell>
          <cell r="AR168">
            <v>0</v>
          </cell>
          <cell r="AS168">
            <v>0</v>
          </cell>
          <cell r="AT168">
            <v>0</v>
          </cell>
          <cell r="AU168">
            <v>0</v>
          </cell>
        </row>
        <row r="169">
          <cell r="H169">
            <v>166</v>
          </cell>
          <cell r="I169" t="str">
            <v>HOLANDA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/>
          <cell r="O169"/>
          <cell r="P169"/>
          <cell r="Q169"/>
          <cell r="R169"/>
          <cell r="S169"/>
          <cell r="T169"/>
          <cell r="U169"/>
          <cell r="V169">
            <v>0</v>
          </cell>
          <cell r="W169">
            <v>0</v>
          </cell>
          <cell r="X169">
            <v>0</v>
          </cell>
          <cell r="Y169">
            <v>0</v>
          </cell>
          <cell r="Z169">
            <v>0</v>
          </cell>
          <cell r="AA169"/>
          <cell r="AB169"/>
          <cell r="AC169"/>
          <cell r="AD169"/>
          <cell r="AE169"/>
          <cell r="AF169"/>
          <cell r="AG169"/>
          <cell r="AH169"/>
          <cell r="AI169">
            <v>0</v>
          </cell>
          <cell r="AJ169">
            <v>0</v>
          </cell>
          <cell r="AK169">
            <v>0</v>
          </cell>
          <cell r="AL169">
            <v>0</v>
          </cell>
          <cell r="AM169">
            <v>0</v>
          </cell>
          <cell r="AN169">
            <v>0</v>
          </cell>
          <cell r="AO169">
            <v>0</v>
          </cell>
          <cell r="AP169">
            <v>0</v>
          </cell>
          <cell r="AQ169">
            <v>0</v>
          </cell>
          <cell r="AR169">
            <v>0</v>
          </cell>
          <cell r="AS169">
            <v>0</v>
          </cell>
          <cell r="AT169">
            <v>0</v>
          </cell>
          <cell r="AU169">
            <v>0</v>
          </cell>
        </row>
        <row r="170">
          <cell r="H170">
            <v>167</v>
          </cell>
          <cell r="I170" t="str">
            <v>TUMBES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/>
          <cell r="O170"/>
          <cell r="P170"/>
          <cell r="Q170"/>
          <cell r="R170"/>
          <cell r="S170"/>
          <cell r="T170"/>
          <cell r="U170"/>
          <cell r="V170">
            <v>0</v>
          </cell>
          <cell r="W170">
            <v>0</v>
          </cell>
          <cell r="X170">
            <v>0</v>
          </cell>
          <cell r="Y170">
            <v>0</v>
          </cell>
          <cell r="Z170">
            <v>0</v>
          </cell>
          <cell r="AA170"/>
          <cell r="AB170"/>
          <cell r="AC170"/>
          <cell r="AD170"/>
          <cell r="AE170"/>
          <cell r="AF170"/>
          <cell r="AG170"/>
          <cell r="AH170"/>
          <cell r="AI170">
            <v>0</v>
          </cell>
          <cell r="AJ170">
            <v>0</v>
          </cell>
          <cell r="AK170">
            <v>0</v>
          </cell>
          <cell r="AL170">
            <v>0</v>
          </cell>
          <cell r="AM170">
            <v>0</v>
          </cell>
          <cell r="AN170">
            <v>0</v>
          </cell>
          <cell r="AO170">
            <v>0</v>
          </cell>
          <cell r="AP170">
            <v>0</v>
          </cell>
          <cell r="AQ170">
            <v>0</v>
          </cell>
          <cell r="AR170">
            <v>0</v>
          </cell>
          <cell r="AS170">
            <v>0</v>
          </cell>
          <cell r="AT170">
            <v>0</v>
          </cell>
          <cell r="AU170">
            <v>0</v>
          </cell>
        </row>
        <row r="171">
          <cell r="H171">
            <v>168</v>
          </cell>
          <cell r="I171" t="str">
            <v>NUEVO EDEN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/>
          <cell r="O171"/>
          <cell r="P171"/>
          <cell r="Q171"/>
          <cell r="R171"/>
          <cell r="S171"/>
          <cell r="T171"/>
          <cell r="U171"/>
          <cell r="V171">
            <v>0</v>
          </cell>
          <cell r="W171">
            <v>0</v>
          </cell>
          <cell r="X171">
            <v>0</v>
          </cell>
          <cell r="Y171">
            <v>0</v>
          </cell>
          <cell r="Z171">
            <v>0</v>
          </cell>
          <cell r="AA171"/>
          <cell r="AB171"/>
          <cell r="AC171"/>
          <cell r="AD171"/>
          <cell r="AE171"/>
          <cell r="AF171"/>
          <cell r="AG171"/>
          <cell r="AH171"/>
          <cell r="AI171">
            <v>0</v>
          </cell>
          <cell r="AJ171">
            <v>0</v>
          </cell>
          <cell r="AK171">
            <v>0</v>
          </cell>
          <cell r="AL171">
            <v>0</v>
          </cell>
          <cell r="AM171">
            <v>0</v>
          </cell>
          <cell r="AN171">
            <v>0</v>
          </cell>
          <cell r="AO171">
            <v>0</v>
          </cell>
          <cell r="AP171">
            <v>0</v>
          </cell>
          <cell r="AQ171">
            <v>0</v>
          </cell>
          <cell r="AR171">
            <v>0</v>
          </cell>
          <cell r="AS171">
            <v>0</v>
          </cell>
          <cell r="AT171">
            <v>0</v>
          </cell>
          <cell r="AU171">
            <v>0</v>
          </cell>
        </row>
        <row r="172">
          <cell r="H172">
            <v>169</v>
          </cell>
          <cell r="I172" t="str">
            <v>CHARASMANA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/>
          <cell r="O172"/>
          <cell r="P172"/>
          <cell r="Q172"/>
          <cell r="R172"/>
          <cell r="S172"/>
          <cell r="T172"/>
          <cell r="U172"/>
          <cell r="V172">
            <v>0</v>
          </cell>
          <cell r="W172">
            <v>0</v>
          </cell>
          <cell r="X172">
            <v>0</v>
          </cell>
          <cell r="Y172">
            <v>0</v>
          </cell>
          <cell r="Z172">
            <v>0</v>
          </cell>
          <cell r="AA172"/>
          <cell r="AB172"/>
          <cell r="AC172"/>
          <cell r="AD172"/>
          <cell r="AE172"/>
          <cell r="AF172"/>
          <cell r="AG172"/>
          <cell r="AH172"/>
          <cell r="AI172">
            <v>0</v>
          </cell>
          <cell r="AJ172">
            <v>0</v>
          </cell>
          <cell r="AK172">
            <v>0</v>
          </cell>
          <cell r="AL172">
            <v>0</v>
          </cell>
          <cell r="AM172">
            <v>0</v>
          </cell>
          <cell r="AN172">
            <v>0</v>
          </cell>
          <cell r="AO172">
            <v>0</v>
          </cell>
          <cell r="AP172">
            <v>0</v>
          </cell>
          <cell r="AQ172">
            <v>0</v>
          </cell>
          <cell r="AR172">
            <v>0</v>
          </cell>
          <cell r="AS172">
            <v>0</v>
          </cell>
          <cell r="AT172">
            <v>0</v>
          </cell>
          <cell r="AU172">
            <v>0</v>
          </cell>
        </row>
        <row r="173">
          <cell r="H173">
            <v>170</v>
          </cell>
          <cell r="I173" t="str">
            <v>INAHUAYA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/>
          <cell r="O173"/>
          <cell r="P173"/>
          <cell r="Q173"/>
          <cell r="R173"/>
          <cell r="S173"/>
          <cell r="T173"/>
          <cell r="U173"/>
          <cell r="V173">
            <v>0</v>
          </cell>
          <cell r="W173">
            <v>0</v>
          </cell>
          <cell r="X173">
            <v>0</v>
          </cell>
          <cell r="Y173">
            <v>0</v>
          </cell>
          <cell r="Z173">
            <v>0</v>
          </cell>
          <cell r="AA173"/>
          <cell r="AB173"/>
          <cell r="AC173"/>
          <cell r="AD173"/>
          <cell r="AE173"/>
          <cell r="AF173"/>
          <cell r="AG173"/>
          <cell r="AH173"/>
          <cell r="AI173">
            <v>0</v>
          </cell>
          <cell r="AJ173">
            <v>0</v>
          </cell>
          <cell r="AK173">
            <v>0</v>
          </cell>
          <cell r="AL173">
            <v>0</v>
          </cell>
          <cell r="AM173">
            <v>0</v>
          </cell>
          <cell r="AN173">
            <v>0</v>
          </cell>
          <cell r="AO173">
            <v>0</v>
          </cell>
          <cell r="AP173">
            <v>0</v>
          </cell>
          <cell r="AQ173">
            <v>0</v>
          </cell>
          <cell r="AR173">
            <v>0</v>
          </cell>
          <cell r="AS173">
            <v>0</v>
          </cell>
          <cell r="AT173">
            <v>0</v>
          </cell>
          <cell r="AU173">
            <v>0</v>
          </cell>
        </row>
        <row r="174">
          <cell r="H174">
            <v>171</v>
          </cell>
          <cell r="I174" t="str">
            <v xml:space="preserve">TIRUNTAN 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/>
          <cell r="O174"/>
          <cell r="P174"/>
          <cell r="Q174"/>
          <cell r="R174"/>
          <cell r="S174"/>
          <cell r="T174"/>
          <cell r="U174"/>
          <cell r="V174">
            <v>0</v>
          </cell>
          <cell r="W174">
            <v>0</v>
          </cell>
          <cell r="X174">
            <v>0</v>
          </cell>
          <cell r="Y174">
            <v>0</v>
          </cell>
          <cell r="Z174">
            <v>0</v>
          </cell>
          <cell r="AA174"/>
          <cell r="AB174"/>
          <cell r="AC174"/>
          <cell r="AD174"/>
          <cell r="AE174"/>
          <cell r="AF174"/>
          <cell r="AG174"/>
          <cell r="AH174"/>
          <cell r="AI174">
            <v>0</v>
          </cell>
          <cell r="AJ174">
            <v>0</v>
          </cell>
          <cell r="AK174">
            <v>0</v>
          </cell>
          <cell r="AL174">
            <v>0</v>
          </cell>
          <cell r="AM174">
            <v>0</v>
          </cell>
          <cell r="AN174">
            <v>0</v>
          </cell>
          <cell r="AO174">
            <v>0</v>
          </cell>
          <cell r="AP174">
            <v>0</v>
          </cell>
          <cell r="AQ174">
            <v>0</v>
          </cell>
          <cell r="AR174">
            <v>0</v>
          </cell>
          <cell r="AS174">
            <v>0</v>
          </cell>
          <cell r="AT174">
            <v>0</v>
          </cell>
          <cell r="AU174">
            <v>0</v>
          </cell>
        </row>
        <row r="175">
          <cell r="H175">
            <v>172</v>
          </cell>
          <cell r="I175" t="str">
            <v>ROHABOYA NATIVA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/>
          <cell r="O175"/>
          <cell r="P175"/>
          <cell r="Q175"/>
          <cell r="R175"/>
          <cell r="S175"/>
          <cell r="T175"/>
          <cell r="U175"/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  <cell r="AA175"/>
          <cell r="AB175"/>
          <cell r="AC175"/>
          <cell r="AD175"/>
          <cell r="AE175"/>
          <cell r="AF175"/>
          <cell r="AG175"/>
          <cell r="AH175"/>
          <cell r="AI175">
            <v>0</v>
          </cell>
          <cell r="AJ175">
            <v>0</v>
          </cell>
          <cell r="AK175">
            <v>0</v>
          </cell>
          <cell r="AL175">
            <v>0</v>
          </cell>
          <cell r="AM175">
            <v>0</v>
          </cell>
          <cell r="AN175">
            <v>0</v>
          </cell>
          <cell r="AO175">
            <v>0</v>
          </cell>
          <cell r="AP175">
            <v>0</v>
          </cell>
          <cell r="AQ175">
            <v>0</v>
          </cell>
          <cell r="AR175">
            <v>0</v>
          </cell>
          <cell r="AS175">
            <v>0</v>
          </cell>
          <cell r="AT175">
            <v>0</v>
          </cell>
          <cell r="AU175">
            <v>0</v>
          </cell>
        </row>
        <row r="176">
          <cell r="H176">
            <v>173</v>
          </cell>
          <cell r="I176" t="str">
            <v>PAHOYAN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/>
          <cell r="O176"/>
          <cell r="P176"/>
          <cell r="Q176"/>
          <cell r="R176"/>
          <cell r="S176"/>
          <cell r="T176"/>
          <cell r="U176"/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  <cell r="AA176"/>
          <cell r="AB176"/>
          <cell r="AC176"/>
          <cell r="AD176"/>
          <cell r="AE176"/>
          <cell r="AF176"/>
          <cell r="AG176"/>
          <cell r="AH176"/>
          <cell r="AI176">
            <v>0</v>
          </cell>
          <cell r="AJ176">
            <v>0</v>
          </cell>
          <cell r="AK176">
            <v>0</v>
          </cell>
          <cell r="AL176">
            <v>0</v>
          </cell>
          <cell r="AM176">
            <v>0</v>
          </cell>
          <cell r="AN176">
            <v>0</v>
          </cell>
          <cell r="AO176">
            <v>0</v>
          </cell>
          <cell r="AP176">
            <v>0</v>
          </cell>
          <cell r="AQ176">
            <v>0</v>
          </cell>
          <cell r="AR176">
            <v>0</v>
          </cell>
          <cell r="AS176">
            <v>0</v>
          </cell>
          <cell r="AT176">
            <v>0</v>
          </cell>
          <cell r="AU176">
            <v>0</v>
          </cell>
        </row>
        <row r="177">
          <cell r="H177">
            <v>174</v>
          </cell>
          <cell r="I177" t="str">
            <v>MARISCAL CASTILLA De Padre Marquez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/>
          <cell r="O177"/>
          <cell r="P177"/>
          <cell r="Q177"/>
          <cell r="R177"/>
          <cell r="S177"/>
          <cell r="T177"/>
          <cell r="U177"/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  <cell r="AA177"/>
          <cell r="AB177"/>
          <cell r="AC177"/>
          <cell r="AD177"/>
          <cell r="AE177"/>
          <cell r="AF177"/>
          <cell r="AG177"/>
          <cell r="AH177"/>
          <cell r="AI177">
            <v>0</v>
          </cell>
          <cell r="AJ177">
            <v>0</v>
          </cell>
          <cell r="AK177">
            <v>0</v>
          </cell>
          <cell r="AL177">
            <v>0</v>
          </cell>
          <cell r="AM177">
            <v>0</v>
          </cell>
          <cell r="AN177">
            <v>0</v>
          </cell>
          <cell r="AO177">
            <v>0</v>
          </cell>
          <cell r="AP177">
            <v>0</v>
          </cell>
          <cell r="AQ177">
            <v>0</v>
          </cell>
          <cell r="AR177">
            <v>0</v>
          </cell>
          <cell r="AS177">
            <v>0</v>
          </cell>
          <cell r="AT177">
            <v>0</v>
          </cell>
          <cell r="AU177">
            <v>0</v>
          </cell>
        </row>
        <row r="178">
          <cell r="H178">
            <v>175</v>
          </cell>
          <cell r="I178" t="str">
            <v>ALFONSO UGARTE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/>
          <cell r="O178"/>
          <cell r="P178"/>
          <cell r="Q178"/>
          <cell r="R178"/>
          <cell r="S178"/>
          <cell r="T178"/>
          <cell r="U178"/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  <cell r="AA178"/>
          <cell r="AB178"/>
          <cell r="AC178"/>
          <cell r="AD178"/>
          <cell r="AE178"/>
          <cell r="AF178"/>
          <cell r="AG178"/>
          <cell r="AH178"/>
          <cell r="AI178">
            <v>0</v>
          </cell>
          <cell r="AJ178">
            <v>0</v>
          </cell>
          <cell r="AK178">
            <v>0</v>
          </cell>
          <cell r="AL178">
            <v>0</v>
          </cell>
          <cell r="AM178">
            <v>0</v>
          </cell>
          <cell r="AN178">
            <v>0</v>
          </cell>
          <cell r="AO178">
            <v>0</v>
          </cell>
          <cell r="AP178">
            <v>0</v>
          </cell>
          <cell r="AQ178">
            <v>0</v>
          </cell>
          <cell r="AR178">
            <v>0</v>
          </cell>
          <cell r="AS178">
            <v>0</v>
          </cell>
          <cell r="AT178">
            <v>0</v>
          </cell>
          <cell r="AU178">
            <v>0</v>
          </cell>
        </row>
        <row r="179">
          <cell r="H179">
            <v>176</v>
          </cell>
          <cell r="I179" t="str">
            <v>PAMPA HERMOZA de Pampa Hermoza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/>
          <cell r="O179"/>
          <cell r="P179"/>
          <cell r="Q179"/>
          <cell r="R179"/>
          <cell r="S179"/>
          <cell r="T179"/>
          <cell r="U179"/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/>
          <cell r="AB179"/>
          <cell r="AC179"/>
          <cell r="AD179"/>
          <cell r="AE179"/>
          <cell r="AF179"/>
          <cell r="AG179"/>
          <cell r="AH179"/>
          <cell r="AI179">
            <v>0</v>
          </cell>
          <cell r="AJ179">
            <v>0</v>
          </cell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R179">
            <v>0</v>
          </cell>
          <cell r="AS179">
            <v>0</v>
          </cell>
          <cell r="AT179">
            <v>0</v>
          </cell>
          <cell r="AU179">
            <v>0</v>
          </cell>
        </row>
        <row r="180">
          <cell r="H180">
            <v>177</v>
          </cell>
          <cell r="I180" t="str">
            <v>PEDRERA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/>
          <cell r="O180"/>
          <cell r="P180"/>
          <cell r="Q180"/>
          <cell r="R180"/>
          <cell r="S180"/>
          <cell r="T180"/>
          <cell r="U180"/>
          <cell r="V180">
            <v>0</v>
          </cell>
          <cell r="W180">
            <v>0</v>
          </cell>
          <cell r="X180">
            <v>0</v>
          </cell>
          <cell r="Y180">
            <v>0</v>
          </cell>
          <cell r="Z180">
            <v>0</v>
          </cell>
          <cell r="AA180"/>
          <cell r="AB180"/>
          <cell r="AC180"/>
          <cell r="AD180"/>
          <cell r="AE180"/>
          <cell r="AF180"/>
          <cell r="AG180"/>
          <cell r="AH180"/>
          <cell r="AI180">
            <v>0</v>
          </cell>
          <cell r="AJ180">
            <v>0</v>
          </cell>
          <cell r="AK180">
            <v>0</v>
          </cell>
          <cell r="AL180">
            <v>0</v>
          </cell>
          <cell r="AM180">
            <v>0</v>
          </cell>
          <cell r="AN180">
            <v>0</v>
          </cell>
          <cell r="AO180">
            <v>0</v>
          </cell>
          <cell r="AP180">
            <v>0</v>
          </cell>
          <cell r="AQ180">
            <v>0</v>
          </cell>
          <cell r="AR180">
            <v>0</v>
          </cell>
          <cell r="AS180">
            <v>0</v>
          </cell>
          <cell r="AT180">
            <v>0</v>
          </cell>
          <cell r="AU180">
            <v>0</v>
          </cell>
        </row>
        <row r="181">
          <cell r="H181">
            <v>178</v>
          </cell>
          <cell r="I181" t="str">
            <v>MONTE BELLO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/>
          <cell r="O181"/>
          <cell r="P181"/>
          <cell r="Q181"/>
          <cell r="R181"/>
          <cell r="S181"/>
          <cell r="T181"/>
          <cell r="U181"/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  <cell r="AA181"/>
          <cell r="AB181"/>
          <cell r="AC181"/>
          <cell r="AD181"/>
          <cell r="AE181"/>
          <cell r="AF181"/>
          <cell r="AG181"/>
          <cell r="AH181"/>
          <cell r="AI181">
            <v>0</v>
          </cell>
          <cell r="AJ181">
            <v>0</v>
          </cell>
          <cell r="AK181">
            <v>0</v>
          </cell>
          <cell r="AL181">
            <v>0</v>
          </cell>
          <cell r="AM181">
            <v>0</v>
          </cell>
          <cell r="AN181">
            <v>0</v>
          </cell>
          <cell r="AO181">
            <v>0</v>
          </cell>
          <cell r="AP181">
            <v>0</v>
          </cell>
          <cell r="AQ181">
            <v>0</v>
          </cell>
          <cell r="AR181">
            <v>0</v>
          </cell>
          <cell r="AS181">
            <v>0</v>
          </cell>
          <cell r="AT181">
            <v>0</v>
          </cell>
          <cell r="AU181">
            <v>0</v>
          </cell>
        </row>
        <row r="182">
          <cell r="H182">
            <v>179</v>
          </cell>
          <cell r="I182" t="str">
            <v>MAHUIZO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/>
          <cell r="O182"/>
          <cell r="P182"/>
          <cell r="Q182"/>
          <cell r="R182"/>
          <cell r="S182"/>
          <cell r="T182"/>
          <cell r="U182"/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  <cell r="AA182"/>
          <cell r="AB182"/>
          <cell r="AC182"/>
          <cell r="AD182"/>
          <cell r="AE182"/>
          <cell r="AF182"/>
          <cell r="AG182"/>
          <cell r="AH182"/>
          <cell r="AI182">
            <v>0</v>
          </cell>
          <cell r="AJ182">
            <v>0</v>
          </cell>
          <cell r="AK182">
            <v>0</v>
          </cell>
          <cell r="AL182">
            <v>0</v>
          </cell>
          <cell r="AM182">
            <v>0</v>
          </cell>
          <cell r="AN182">
            <v>0</v>
          </cell>
          <cell r="AO182">
            <v>0</v>
          </cell>
          <cell r="AP182">
            <v>0</v>
          </cell>
          <cell r="AQ182">
            <v>0</v>
          </cell>
          <cell r="AR182">
            <v>0</v>
          </cell>
          <cell r="AS182">
            <v>0</v>
          </cell>
          <cell r="AT182">
            <v>0</v>
          </cell>
          <cell r="AU182">
            <v>0</v>
          </cell>
        </row>
        <row r="183">
          <cell r="H183">
            <v>180</v>
          </cell>
          <cell r="I183" t="str">
            <v>NUEVO DOS DE MAYO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/>
          <cell r="O183"/>
          <cell r="P183"/>
          <cell r="Q183"/>
          <cell r="R183"/>
          <cell r="S183"/>
          <cell r="T183"/>
          <cell r="U183"/>
          <cell r="V183">
            <v>0</v>
          </cell>
          <cell r="W183">
            <v>0</v>
          </cell>
          <cell r="X183">
            <v>0</v>
          </cell>
          <cell r="Y183">
            <v>0</v>
          </cell>
          <cell r="Z183">
            <v>0</v>
          </cell>
          <cell r="AA183"/>
          <cell r="AB183"/>
          <cell r="AC183"/>
          <cell r="AD183"/>
          <cell r="AE183"/>
          <cell r="AF183"/>
          <cell r="AG183"/>
          <cell r="AH183"/>
          <cell r="AI183">
            <v>0</v>
          </cell>
          <cell r="AJ183">
            <v>0</v>
          </cell>
          <cell r="AK183">
            <v>0</v>
          </cell>
          <cell r="AL183">
            <v>0</v>
          </cell>
          <cell r="AM183">
            <v>0</v>
          </cell>
          <cell r="AN183">
            <v>0</v>
          </cell>
          <cell r="AO183">
            <v>0</v>
          </cell>
          <cell r="AP183">
            <v>0</v>
          </cell>
          <cell r="AQ183">
            <v>0</v>
          </cell>
          <cell r="AR183">
            <v>0</v>
          </cell>
          <cell r="AS183">
            <v>0</v>
          </cell>
          <cell r="AT183">
            <v>0</v>
          </cell>
          <cell r="AU183">
            <v>0</v>
          </cell>
        </row>
        <row r="184">
          <cell r="H184">
            <v>181</v>
          </cell>
          <cell r="I184" t="str">
            <v>DOS DE MAYO De Sarayacu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/>
          <cell r="O184"/>
          <cell r="P184"/>
          <cell r="Q184"/>
          <cell r="R184"/>
          <cell r="S184"/>
          <cell r="T184"/>
          <cell r="U184"/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  <cell r="AA184"/>
          <cell r="AB184"/>
          <cell r="AC184"/>
          <cell r="AD184"/>
          <cell r="AE184"/>
          <cell r="AF184"/>
          <cell r="AG184"/>
          <cell r="AH184"/>
          <cell r="AI184">
            <v>0</v>
          </cell>
          <cell r="AJ184">
            <v>0</v>
          </cell>
          <cell r="AK184">
            <v>0</v>
          </cell>
          <cell r="AL184">
            <v>0</v>
          </cell>
          <cell r="AM184">
            <v>0</v>
          </cell>
          <cell r="AN184">
            <v>0</v>
          </cell>
          <cell r="AO184">
            <v>0</v>
          </cell>
          <cell r="AP184">
            <v>0</v>
          </cell>
          <cell r="AQ184">
            <v>0</v>
          </cell>
          <cell r="AR184">
            <v>0</v>
          </cell>
          <cell r="AS184">
            <v>0</v>
          </cell>
          <cell r="AT184">
            <v>0</v>
          </cell>
          <cell r="AU184">
            <v>0</v>
          </cell>
        </row>
        <row r="185">
          <cell r="H185">
            <v>182</v>
          </cell>
          <cell r="I185" t="str">
            <v>TIERRA BLANCA Juber Sandoval Briones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/>
          <cell r="O185"/>
          <cell r="P185"/>
          <cell r="Q185"/>
          <cell r="R185"/>
          <cell r="S185"/>
          <cell r="T185"/>
          <cell r="U185"/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  <cell r="AA185"/>
          <cell r="AB185"/>
          <cell r="AC185"/>
          <cell r="AD185"/>
          <cell r="AE185"/>
          <cell r="AF185"/>
          <cell r="AG185"/>
          <cell r="AH185"/>
          <cell r="AI185">
            <v>0</v>
          </cell>
          <cell r="AJ185">
            <v>0</v>
          </cell>
          <cell r="AK185">
            <v>0</v>
          </cell>
          <cell r="AL185">
            <v>0</v>
          </cell>
          <cell r="AM185">
            <v>0</v>
          </cell>
          <cell r="AN185">
            <v>0</v>
          </cell>
          <cell r="AO185">
            <v>0</v>
          </cell>
          <cell r="AP185">
            <v>0</v>
          </cell>
          <cell r="AQ185">
            <v>0</v>
          </cell>
          <cell r="AR185">
            <v>0</v>
          </cell>
          <cell r="AS185">
            <v>0</v>
          </cell>
          <cell r="AT185">
            <v>0</v>
          </cell>
          <cell r="AU185">
            <v>0</v>
          </cell>
        </row>
        <row r="186">
          <cell r="H186">
            <v>183</v>
          </cell>
          <cell r="I186" t="str">
            <v>HUAÑUNA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/>
          <cell r="O186"/>
          <cell r="P186"/>
          <cell r="Q186"/>
          <cell r="R186"/>
          <cell r="S186"/>
          <cell r="T186"/>
          <cell r="U186"/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  <cell r="AA186"/>
          <cell r="AB186"/>
          <cell r="AC186"/>
          <cell r="AD186"/>
          <cell r="AE186"/>
          <cell r="AF186"/>
          <cell r="AG186"/>
          <cell r="AH186"/>
          <cell r="AI186">
            <v>0</v>
          </cell>
          <cell r="AJ186">
            <v>0</v>
          </cell>
          <cell r="AK186">
            <v>0</v>
          </cell>
          <cell r="AL186">
            <v>0</v>
          </cell>
          <cell r="AM186">
            <v>0</v>
          </cell>
          <cell r="AN186">
            <v>0</v>
          </cell>
          <cell r="AO186">
            <v>0</v>
          </cell>
          <cell r="AP186">
            <v>0</v>
          </cell>
          <cell r="AQ186">
            <v>0</v>
          </cell>
          <cell r="AR186">
            <v>0</v>
          </cell>
          <cell r="AS186">
            <v>0</v>
          </cell>
          <cell r="AT186">
            <v>0</v>
          </cell>
          <cell r="AU186">
            <v>0</v>
          </cell>
        </row>
        <row r="187">
          <cell r="H187">
            <v>184</v>
          </cell>
          <cell r="I187" t="str">
            <v>PUERTO ENRIQUE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/>
          <cell r="O187"/>
          <cell r="P187"/>
          <cell r="Q187"/>
          <cell r="R187"/>
          <cell r="S187"/>
          <cell r="T187"/>
          <cell r="U187"/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  <cell r="AA187"/>
          <cell r="AB187"/>
          <cell r="AC187"/>
          <cell r="AD187"/>
          <cell r="AE187"/>
          <cell r="AF187"/>
          <cell r="AG187"/>
          <cell r="AH187"/>
          <cell r="AI187">
            <v>0</v>
          </cell>
          <cell r="AJ187">
            <v>0</v>
          </cell>
          <cell r="AK187">
            <v>0</v>
          </cell>
          <cell r="AL187">
            <v>0</v>
          </cell>
          <cell r="AM187">
            <v>0</v>
          </cell>
          <cell r="AN187">
            <v>0</v>
          </cell>
          <cell r="AO187">
            <v>0</v>
          </cell>
          <cell r="AP187">
            <v>0</v>
          </cell>
          <cell r="AQ187">
            <v>0</v>
          </cell>
          <cell r="AR187">
            <v>0</v>
          </cell>
          <cell r="AS187">
            <v>0</v>
          </cell>
          <cell r="AT187">
            <v>0</v>
          </cell>
          <cell r="AU187">
            <v>0</v>
          </cell>
        </row>
        <row r="188">
          <cell r="H188">
            <v>185</v>
          </cell>
          <cell r="I188" t="str">
            <v>ORELLANA</v>
          </cell>
          <cell r="J188">
            <v>1</v>
          </cell>
          <cell r="K188">
            <v>0</v>
          </cell>
          <cell r="L188">
            <v>0</v>
          </cell>
          <cell r="M188">
            <v>0</v>
          </cell>
          <cell r="N188"/>
          <cell r="O188"/>
          <cell r="P188"/>
          <cell r="Q188"/>
          <cell r="R188"/>
          <cell r="S188"/>
          <cell r="T188"/>
          <cell r="U188"/>
          <cell r="V188">
            <v>1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  <cell r="AA188"/>
          <cell r="AB188"/>
          <cell r="AC188"/>
          <cell r="AD188"/>
          <cell r="AE188"/>
          <cell r="AF188"/>
          <cell r="AG188"/>
          <cell r="AH188"/>
          <cell r="AI188">
            <v>0</v>
          </cell>
          <cell r="AJ188">
            <v>1</v>
          </cell>
          <cell r="AK188">
            <v>0</v>
          </cell>
          <cell r="AL188">
            <v>0</v>
          </cell>
          <cell r="AM188">
            <v>0</v>
          </cell>
          <cell r="AN188">
            <v>0</v>
          </cell>
          <cell r="AO188">
            <v>0</v>
          </cell>
          <cell r="AP188">
            <v>0</v>
          </cell>
          <cell r="AQ188">
            <v>0</v>
          </cell>
          <cell r="AR188">
            <v>0</v>
          </cell>
          <cell r="AS188">
            <v>0</v>
          </cell>
          <cell r="AT188">
            <v>0</v>
          </cell>
          <cell r="AU188">
            <v>0</v>
          </cell>
        </row>
        <row r="189">
          <cell r="H189">
            <v>186</v>
          </cell>
          <cell r="I189" t="str">
            <v>SAN GABRIEL DE VARADERO (EJE M.R.)</v>
          </cell>
          <cell r="J189">
            <v>6</v>
          </cell>
          <cell r="K189">
            <v>0</v>
          </cell>
          <cell r="L189">
            <v>0</v>
          </cell>
          <cell r="M189">
            <v>0</v>
          </cell>
          <cell r="N189"/>
          <cell r="O189"/>
          <cell r="P189"/>
          <cell r="Q189"/>
          <cell r="R189"/>
          <cell r="S189"/>
          <cell r="T189"/>
          <cell r="U189"/>
          <cell r="V189">
            <v>6</v>
          </cell>
          <cell r="W189">
            <v>0</v>
          </cell>
          <cell r="X189">
            <v>0</v>
          </cell>
          <cell r="Y189">
            <v>0</v>
          </cell>
          <cell r="Z189">
            <v>0</v>
          </cell>
          <cell r="AA189"/>
          <cell r="AB189"/>
          <cell r="AC189"/>
          <cell r="AD189"/>
          <cell r="AE189"/>
          <cell r="AF189"/>
          <cell r="AG189"/>
          <cell r="AH189"/>
          <cell r="AI189">
            <v>0</v>
          </cell>
          <cell r="AJ189">
            <v>6</v>
          </cell>
          <cell r="AK189">
            <v>0</v>
          </cell>
          <cell r="AL189">
            <v>0</v>
          </cell>
          <cell r="AM189">
            <v>0</v>
          </cell>
          <cell r="AN189">
            <v>0</v>
          </cell>
          <cell r="AO189">
            <v>0</v>
          </cell>
          <cell r="AP189">
            <v>0</v>
          </cell>
          <cell r="AQ189">
            <v>0</v>
          </cell>
          <cell r="AR189">
            <v>0</v>
          </cell>
          <cell r="AS189">
            <v>0</v>
          </cell>
          <cell r="AT189">
            <v>0</v>
          </cell>
          <cell r="AU189">
            <v>0</v>
          </cell>
        </row>
        <row r="190">
          <cell r="H190">
            <v>187</v>
          </cell>
          <cell r="I190" t="str">
            <v>BALSAPUERTO (EJE M.R.)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/>
          <cell r="O190"/>
          <cell r="P190"/>
          <cell r="Q190"/>
          <cell r="R190"/>
          <cell r="S190"/>
          <cell r="T190"/>
          <cell r="U190"/>
          <cell r="V190">
            <v>0</v>
          </cell>
          <cell r="W190">
            <v>0</v>
          </cell>
          <cell r="X190">
            <v>0</v>
          </cell>
          <cell r="Y190">
            <v>0</v>
          </cell>
          <cell r="Z190">
            <v>0</v>
          </cell>
          <cell r="AA190"/>
          <cell r="AB190"/>
          <cell r="AC190"/>
          <cell r="AD190"/>
          <cell r="AE190"/>
          <cell r="AF190"/>
          <cell r="AG190"/>
          <cell r="AH190"/>
          <cell r="AI190">
            <v>0</v>
          </cell>
          <cell r="AJ190">
            <v>0</v>
          </cell>
          <cell r="AK190">
            <v>0</v>
          </cell>
          <cell r="AL190">
            <v>0</v>
          </cell>
          <cell r="AM190">
            <v>0</v>
          </cell>
          <cell r="AN190">
            <v>0</v>
          </cell>
          <cell r="AO190">
            <v>0</v>
          </cell>
          <cell r="AP190">
            <v>0</v>
          </cell>
          <cell r="AQ190">
            <v>0</v>
          </cell>
          <cell r="AR190">
            <v>0</v>
          </cell>
          <cell r="AS190">
            <v>0</v>
          </cell>
          <cell r="AT190">
            <v>0</v>
          </cell>
          <cell r="AU190">
            <v>0</v>
          </cell>
        </row>
        <row r="191">
          <cell r="H191">
            <v>188</v>
          </cell>
          <cell r="I191" t="str">
            <v>VISTA ALEGRE De Balsapuerto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/>
          <cell r="O191"/>
          <cell r="P191"/>
          <cell r="Q191"/>
          <cell r="R191"/>
          <cell r="S191"/>
          <cell r="T191"/>
          <cell r="U191"/>
          <cell r="V191">
            <v>0</v>
          </cell>
          <cell r="W191">
            <v>0</v>
          </cell>
          <cell r="X191">
            <v>0</v>
          </cell>
          <cell r="Y191">
            <v>0</v>
          </cell>
          <cell r="Z191">
            <v>0</v>
          </cell>
          <cell r="AA191"/>
          <cell r="AB191"/>
          <cell r="AC191"/>
          <cell r="AD191"/>
          <cell r="AE191"/>
          <cell r="AF191"/>
          <cell r="AG191"/>
          <cell r="AH191"/>
          <cell r="AI191">
            <v>0</v>
          </cell>
          <cell r="AJ191">
            <v>0</v>
          </cell>
          <cell r="AK191">
            <v>0</v>
          </cell>
          <cell r="AL191">
            <v>0</v>
          </cell>
          <cell r="AM191">
            <v>0</v>
          </cell>
          <cell r="AN191">
            <v>0</v>
          </cell>
          <cell r="AO191">
            <v>0</v>
          </cell>
          <cell r="AP191">
            <v>0</v>
          </cell>
          <cell r="AQ191">
            <v>0</v>
          </cell>
          <cell r="AR191">
            <v>0</v>
          </cell>
          <cell r="AS191">
            <v>0</v>
          </cell>
          <cell r="AT191">
            <v>0</v>
          </cell>
          <cell r="AU191">
            <v>0</v>
          </cell>
        </row>
        <row r="192">
          <cell r="H192">
            <v>189</v>
          </cell>
          <cell r="I192" t="str">
            <v>NUEVA VIDA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/>
          <cell r="O192"/>
          <cell r="P192"/>
          <cell r="Q192"/>
          <cell r="R192"/>
          <cell r="S192"/>
          <cell r="T192"/>
          <cell r="U192"/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  <cell r="AA192"/>
          <cell r="AB192"/>
          <cell r="AC192"/>
          <cell r="AD192"/>
          <cell r="AE192"/>
          <cell r="AF192"/>
          <cell r="AG192"/>
          <cell r="AH192"/>
          <cell r="AI192">
            <v>0</v>
          </cell>
          <cell r="AJ192">
            <v>0</v>
          </cell>
          <cell r="AK192">
            <v>0</v>
          </cell>
          <cell r="AL192">
            <v>0</v>
          </cell>
          <cell r="AM192">
            <v>0</v>
          </cell>
          <cell r="AN192">
            <v>0</v>
          </cell>
          <cell r="AO192">
            <v>0</v>
          </cell>
          <cell r="AP192">
            <v>0</v>
          </cell>
          <cell r="AQ192">
            <v>0</v>
          </cell>
          <cell r="AR192">
            <v>0</v>
          </cell>
          <cell r="AS192">
            <v>0</v>
          </cell>
          <cell r="AT192">
            <v>0</v>
          </cell>
          <cell r="AU192">
            <v>0</v>
          </cell>
        </row>
        <row r="193">
          <cell r="H193">
            <v>190</v>
          </cell>
          <cell r="I193" t="str">
            <v>PROGRESO De Balsapuerto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/>
          <cell r="O193"/>
          <cell r="P193"/>
          <cell r="Q193"/>
          <cell r="R193"/>
          <cell r="S193"/>
          <cell r="T193"/>
          <cell r="U193"/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  <cell r="AA193"/>
          <cell r="AB193"/>
          <cell r="AC193"/>
          <cell r="AD193"/>
          <cell r="AE193"/>
          <cell r="AF193"/>
          <cell r="AG193"/>
          <cell r="AH193"/>
          <cell r="AI193">
            <v>0</v>
          </cell>
          <cell r="AJ193">
            <v>0</v>
          </cell>
          <cell r="AK193">
            <v>0</v>
          </cell>
          <cell r="AL193">
            <v>0</v>
          </cell>
          <cell r="AM193">
            <v>0</v>
          </cell>
          <cell r="AN193">
            <v>0</v>
          </cell>
          <cell r="AO193">
            <v>0</v>
          </cell>
          <cell r="AP193">
            <v>0</v>
          </cell>
          <cell r="AQ193">
            <v>0</v>
          </cell>
          <cell r="AR193">
            <v>0</v>
          </cell>
          <cell r="AS193">
            <v>0</v>
          </cell>
          <cell r="AT193">
            <v>0</v>
          </cell>
          <cell r="AU193">
            <v>0</v>
          </cell>
        </row>
        <row r="194">
          <cell r="H194">
            <v>191</v>
          </cell>
          <cell r="I194" t="str">
            <v xml:space="preserve">JEBEROS 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/>
          <cell r="O194"/>
          <cell r="P194"/>
          <cell r="Q194"/>
          <cell r="R194"/>
          <cell r="S194"/>
          <cell r="T194"/>
          <cell r="U194"/>
          <cell r="V194">
            <v>0</v>
          </cell>
          <cell r="W194">
            <v>0</v>
          </cell>
          <cell r="X194">
            <v>0</v>
          </cell>
          <cell r="Y194">
            <v>0</v>
          </cell>
          <cell r="Z194">
            <v>0</v>
          </cell>
          <cell r="AA194"/>
          <cell r="AB194"/>
          <cell r="AC194"/>
          <cell r="AD194"/>
          <cell r="AE194"/>
          <cell r="AF194"/>
          <cell r="AG194"/>
          <cell r="AH194"/>
          <cell r="AI194">
            <v>0</v>
          </cell>
          <cell r="AJ194">
            <v>0</v>
          </cell>
          <cell r="AK194">
            <v>0</v>
          </cell>
          <cell r="AL194">
            <v>0</v>
          </cell>
          <cell r="AM194">
            <v>0</v>
          </cell>
          <cell r="AN194">
            <v>0</v>
          </cell>
          <cell r="AO194">
            <v>0</v>
          </cell>
          <cell r="AP194">
            <v>0</v>
          </cell>
          <cell r="AQ194">
            <v>0</v>
          </cell>
          <cell r="AR194">
            <v>0</v>
          </cell>
          <cell r="AS194">
            <v>0</v>
          </cell>
          <cell r="AT194">
            <v>0</v>
          </cell>
          <cell r="AU194">
            <v>0</v>
          </cell>
        </row>
        <row r="195">
          <cell r="H195">
            <v>192</v>
          </cell>
          <cell r="I195" t="str">
            <v>BELLAVISTA de Jeberos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/>
          <cell r="O195"/>
          <cell r="P195"/>
          <cell r="Q195"/>
          <cell r="R195"/>
          <cell r="S195"/>
          <cell r="T195"/>
          <cell r="U195"/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  <cell r="AA195"/>
          <cell r="AB195"/>
          <cell r="AC195"/>
          <cell r="AD195"/>
          <cell r="AE195"/>
          <cell r="AF195"/>
          <cell r="AG195"/>
          <cell r="AH195"/>
          <cell r="AI195">
            <v>0</v>
          </cell>
          <cell r="AJ195">
            <v>0</v>
          </cell>
          <cell r="AK195">
            <v>0</v>
          </cell>
          <cell r="AL195">
            <v>0</v>
          </cell>
          <cell r="AM195">
            <v>0</v>
          </cell>
          <cell r="AN195">
            <v>0</v>
          </cell>
          <cell r="AO195">
            <v>0</v>
          </cell>
          <cell r="AP195">
            <v>0</v>
          </cell>
          <cell r="AQ195">
            <v>0</v>
          </cell>
          <cell r="AR195">
            <v>0</v>
          </cell>
          <cell r="AS195">
            <v>0</v>
          </cell>
          <cell r="AT195">
            <v>0</v>
          </cell>
          <cell r="AU195">
            <v>0</v>
          </cell>
        </row>
        <row r="196">
          <cell r="H196">
            <v>193</v>
          </cell>
          <cell r="I196" t="str">
            <v>LAGUNAS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/>
          <cell r="O196"/>
          <cell r="P196"/>
          <cell r="Q196"/>
          <cell r="R196"/>
          <cell r="S196"/>
          <cell r="T196"/>
          <cell r="U196"/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  <cell r="AA196"/>
          <cell r="AB196"/>
          <cell r="AC196"/>
          <cell r="AD196"/>
          <cell r="AE196"/>
          <cell r="AF196"/>
          <cell r="AG196"/>
          <cell r="AH196"/>
          <cell r="AI196">
            <v>0</v>
          </cell>
          <cell r="AJ196">
            <v>0</v>
          </cell>
          <cell r="AK196">
            <v>0</v>
          </cell>
          <cell r="AL196">
            <v>0</v>
          </cell>
          <cell r="AM196">
            <v>0</v>
          </cell>
          <cell r="AN196">
            <v>0</v>
          </cell>
          <cell r="AO196">
            <v>0</v>
          </cell>
          <cell r="AP196">
            <v>0</v>
          </cell>
          <cell r="AQ196">
            <v>0</v>
          </cell>
          <cell r="AR196">
            <v>0</v>
          </cell>
          <cell r="AS196">
            <v>0</v>
          </cell>
          <cell r="AT196">
            <v>0</v>
          </cell>
          <cell r="AU196">
            <v>0</v>
          </cell>
        </row>
        <row r="197">
          <cell r="H197">
            <v>194</v>
          </cell>
          <cell r="I197" t="str">
            <v>PUCACURO de Lagunas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/>
          <cell r="O197"/>
          <cell r="P197"/>
          <cell r="Q197"/>
          <cell r="R197"/>
          <cell r="S197"/>
          <cell r="T197"/>
          <cell r="U197"/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  <cell r="AA197"/>
          <cell r="AB197"/>
          <cell r="AC197"/>
          <cell r="AD197"/>
          <cell r="AE197"/>
          <cell r="AF197"/>
          <cell r="AG197"/>
          <cell r="AH197"/>
          <cell r="AI197">
            <v>0</v>
          </cell>
          <cell r="AJ197">
            <v>0</v>
          </cell>
          <cell r="AK197">
            <v>0</v>
          </cell>
          <cell r="AL197">
            <v>0</v>
          </cell>
          <cell r="AM197">
            <v>0</v>
          </cell>
          <cell r="AN197">
            <v>0</v>
          </cell>
          <cell r="AO197">
            <v>0</v>
          </cell>
          <cell r="AP197">
            <v>0</v>
          </cell>
          <cell r="AQ197">
            <v>0</v>
          </cell>
          <cell r="AR197">
            <v>0</v>
          </cell>
          <cell r="AS197">
            <v>0</v>
          </cell>
          <cell r="AT197">
            <v>0</v>
          </cell>
          <cell r="AU197">
            <v>0</v>
          </cell>
        </row>
        <row r="198">
          <cell r="H198">
            <v>195</v>
          </cell>
          <cell r="I198" t="str">
            <v>PUERTO VICTORIA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/>
          <cell r="O198"/>
          <cell r="P198"/>
          <cell r="Q198"/>
          <cell r="R198"/>
          <cell r="S198"/>
          <cell r="T198"/>
          <cell r="U198"/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  <cell r="AA198"/>
          <cell r="AB198"/>
          <cell r="AC198"/>
          <cell r="AD198"/>
          <cell r="AE198"/>
          <cell r="AF198"/>
          <cell r="AG198"/>
          <cell r="AH198"/>
          <cell r="AI198">
            <v>0</v>
          </cell>
          <cell r="AJ198">
            <v>0</v>
          </cell>
          <cell r="AK198">
            <v>0</v>
          </cell>
          <cell r="AL198">
            <v>0</v>
          </cell>
          <cell r="AM198">
            <v>0</v>
          </cell>
          <cell r="AN198">
            <v>0</v>
          </cell>
          <cell r="AO198">
            <v>0</v>
          </cell>
          <cell r="AP198">
            <v>0</v>
          </cell>
          <cell r="AQ198">
            <v>0</v>
          </cell>
          <cell r="AR198">
            <v>0</v>
          </cell>
          <cell r="AS198">
            <v>0</v>
          </cell>
          <cell r="AT198">
            <v>0</v>
          </cell>
          <cell r="AU198">
            <v>0</v>
          </cell>
        </row>
        <row r="199">
          <cell r="H199">
            <v>196</v>
          </cell>
          <cell r="I199" t="str">
            <v>ARAHUANTE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/>
          <cell r="O199"/>
          <cell r="P199"/>
          <cell r="Q199"/>
          <cell r="R199"/>
          <cell r="S199"/>
          <cell r="T199"/>
          <cell r="U199"/>
          <cell r="V199">
            <v>0</v>
          </cell>
          <cell r="W199">
            <v>0</v>
          </cell>
          <cell r="X199">
            <v>0</v>
          </cell>
          <cell r="Y199">
            <v>0</v>
          </cell>
          <cell r="Z199">
            <v>0</v>
          </cell>
          <cell r="AA199"/>
          <cell r="AB199"/>
          <cell r="AC199"/>
          <cell r="AD199"/>
          <cell r="AE199"/>
          <cell r="AF199"/>
          <cell r="AG199"/>
          <cell r="AH199"/>
          <cell r="AI199">
            <v>0</v>
          </cell>
          <cell r="AJ199">
            <v>0</v>
          </cell>
          <cell r="AK199">
            <v>0</v>
          </cell>
          <cell r="AL199">
            <v>0</v>
          </cell>
          <cell r="AM199">
            <v>0</v>
          </cell>
          <cell r="AN199">
            <v>0</v>
          </cell>
          <cell r="AO199">
            <v>0</v>
          </cell>
          <cell r="AP199">
            <v>0</v>
          </cell>
          <cell r="AQ199">
            <v>0</v>
          </cell>
          <cell r="AR199">
            <v>0</v>
          </cell>
          <cell r="AS199">
            <v>0</v>
          </cell>
          <cell r="AT199">
            <v>0</v>
          </cell>
          <cell r="AU199">
            <v>0</v>
          </cell>
        </row>
        <row r="200">
          <cell r="H200">
            <v>197</v>
          </cell>
          <cell r="I200" t="str">
            <v>BARRIO CENTRAL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/>
          <cell r="O200"/>
          <cell r="P200"/>
          <cell r="Q200"/>
          <cell r="R200"/>
          <cell r="S200"/>
          <cell r="T200"/>
          <cell r="U200"/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  <cell r="AA200"/>
          <cell r="AB200"/>
          <cell r="AC200"/>
          <cell r="AD200"/>
          <cell r="AE200"/>
          <cell r="AF200"/>
          <cell r="AG200"/>
          <cell r="AH200"/>
          <cell r="AI200">
            <v>0</v>
          </cell>
          <cell r="AJ200">
            <v>0</v>
          </cell>
          <cell r="AK200">
            <v>0</v>
          </cell>
          <cell r="AL200">
            <v>0</v>
          </cell>
          <cell r="AM200">
            <v>0</v>
          </cell>
          <cell r="AN200">
            <v>0</v>
          </cell>
          <cell r="AO200">
            <v>0</v>
          </cell>
          <cell r="AP200">
            <v>0</v>
          </cell>
          <cell r="AQ200">
            <v>0</v>
          </cell>
          <cell r="AR200">
            <v>0</v>
          </cell>
          <cell r="AS200">
            <v>0</v>
          </cell>
          <cell r="AT200">
            <v>0</v>
          </cell>
          <cell r="AU200">
            <v>0</v>
          </cell>
        </row>
        <row r="201">
          <cell r="H201">
            <v>198</v>
          </cell>
          <cell r="I201" t="str">
            <v>CHARUPA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/>
          <cell r="O201"/>
          <cell r="P201"/>
          <cell r="Q201"/>
          <cell r="R201"/>
          <cell r="S201"/>
          <cell r="T201"/>
          <cell r="U201"/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  <cell r="AA201"/>
          <cell r="AB201"/>
          <cell r="AC201"/>
          <cell r="AD201"/>
          <cell r="AE201"/>
          <cell r="AF201"/>
          <cell r="AG201"/>
          <cell r="AH201"/>
          <cell r="AI201">
            <v>0</v>
          </cell>
          <cell r="AJ201">
            <v>0</v>
          </cell>
          <cell r="AK201">
            <v>0</v>
          </cell>
          <cell r="AL201">
            <v>0</v>
          </cell>
          <cell r="AM201">
            <v>0</v>
          </cell>
          <cell r="AN201">
            <v>0</v>
          </cell>
          <cell r="AO201">
            <v>0</v>
          </cell>
          <cell r="AP201">
            <v>0</v>
          </cell>
          <cell r="AQ201">
            <v>0</v>
          </cell>
          <cell r="AR201">
            <v>0</v>
          </cell>
          <cell r="AS201">
            <v>0</v>
          </cell>
          <cell r="AT201">
            <v>0</v>
          </cell>
          <cell r="AU201">
            <v>0</v>
          </cell>
        </row>
        <row r="202">
          <cell r="H202">
            <v>199</v>
          </cell>
          <cell r="I202" t="str">
            <v>NUEVO MUNDO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/>
          <cell r="O202"/>
          <cell r="P202"/>
          <cell r="Q202"/>
          <cell r="R202"/>
          <cell r="S202"/>
          <cell r="T202"/>
          <cell r="U202"/>
          <cell r="V202">
            <v>0</v>
          </cell>
          <cell r="W202">
            <v>0</v>
          </cell>
          <cell r="X202">
            <v>0</v>
          </cell>
          <cell r="Y202">
            <v>0</v>
          </cell>
          <cell r="Z202">
            <v>0</v>
          </cell>
          <cell r="AA202"/>
          <cell r="AB202"/>
          <cell r="AC202"/>
          <cell r="AD202"/>
          <cell r="AE202"/>
          <cell r="AF202"/>
          <cell r="AG202"/>
          <cell r="AH202"/>
          <cell r="AI202">
            <v>0</v>
          </cell>
          <cell r="AJ202">
            <v>0</v>
          </cell>
          <cell r="AK202">
            <v>0</v>
          </cell>
          <cell r="AL202">
            <v>0</v>
          </cell>
          <cell r="AM202">
            <v>0</v>
          </cell>
          <cell r="AN202">
            <v>0</v>
          </cell>
          <cell r="AO202">
            <v>0</v>
          </cell>
          <cell r="AP202">
            <v>0</v>
          </cell>
          <cell r="AQ202">
            <v>0</v>
          </cell>
          <cell r="AR202">
            <v>0</v>
          </cell>
          <cell r="AS202">
            <v>0</v>
          </cell>
          <cell r="AT202">
            <v>0</v>
          </cell>
          <cell r="AU202">
            <v>0</v>
          </cell>
        </row>
        <row r="203">
          <cell r="H203">
            <v>200</v>
          </cell>
          <cell r="I203" t="str">
            <v>HUANCAYO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/>
          <cell r="O203"/>
          <cell r="P203"/>
          <cell r="Q203"/>
          <cell r="R203"/>
          <cell r="S203"/>
          <cell r="T203"/>
          <cell r="U203"/>
          <cell r="V203">
            <v>0</v>
          </cell>
          <cell r="W203">
            <v>0</v>
          </cell>
          <cell r="X203">
            <v>0</v>
          </cell>
          <cell r="Y203">
            <v>0</v>
          </cell>
          <cell r="Z203">
            <v>0</v>
          </cell>
          <cell r="AA203"/>
          <cell r="AB203"/>
          <cell r="AC203"/>
          <cell r="AD203"/>
          <cell r="AE203"/>
          <cell r="AF203"/>
          <cell r="AG203"/>
          <cell r="AH203"/>
          <cell r="AI203">
            <v>0</v>
          </cell>
          <cell r="AJ203">
            <v>0</v>
          </cell>
          <cell r="AK203">
            <v>0</v>
          </cell>
          <cell r="AL203">
            <v>0</v>
          </cell>
          <cell r="AM203">
            <v>0</v>
          </cell>
          <cell r="AN203">
            <v>0</v>
          </cell>
          <cell r="AO203">
            <v>0</v>
          </cell>
          <cell r="AP203">
            <v>0</v>
          </cell>
          <cell r="AQ203">
            <v>0</v>
          </cell>
          <cell r="AR203">
            <v>0</v>
          </cell>
          <cell r="AS203">
            <v>0</v>
          </cell>
          <cell r="AT203">
            <v>0</v>
          </cell>
          <cell r="AU203">
            <v>0</v>
          </cell>
        </row>
        <row r="204">
          <cell r="H204">
            <v>201</v>
          </cell>
          <cell r="I204" t="str">
            <v>TAMARATE</v>
          </cell>
          <cell r="J204">
            <v>0</v>
          </cell>
          <cell r="K204">
            <v>0</v>
          </cell>
          <cell r="L204">
            <v>0</v>
          </cell>
          <cell r="M204">
            <v>0</v>
          </cell>
          <cell r="N204"/>
          <cell r="O204"/>
          <cell r="P204"/>
          <cell r="Q204"/>
          <cell r="R204"/>
          <cell r="S204"/>
          <cell r="T204"/>
          <cell r="U204"/>
          <cell r="V204">
            <v>0</v>
          </cell>
          <cell r="W204">
            <v>0</v>
          </cell>
          <cell r="X204">
            <v>0</v>
          </cell>
          <cell r="Y204">
            <v>0</v>
          </cell>
          <cell r="Z204">
            <v>0</v>
          </cell>
          <cell r="AA204"/>
          <cell r="AB204"/>
          <cell r="AC204"/>
          <cell r="AD204"/>
          <cell r="AE204"/>
          <cell r="AF204"/>
          <cell r="AG204"/>
          <cell r="AH204"/>
          <cell r="AI204">
            <v>0</v>
          </cell>
          <cell r="AJ204">
            <v>0</v>
          </cell>
          <cell r="AK204">
            <v>0</v>
          </cell>
          <cell r="AL204">
            <v>0</v>
          </cell>
          <cell r="AM204">
            <v>0</v>
          </cell>
          <cell r="AN204">
            <v>0</v>
          </cell>
          <cell r="AO204">
            <v>0</v>
          </cell>
          <cell r="AP204">
            <v>0</v>
          </cell>
          <cell r="AQ204">
            <v>0</v>
          </cell>
          <cell r="AR204">
            <v>0</v>
          </cell>
          <cell r="AS204">
            <v>0</v>
          </cell>
          <cell r="AT204">
            <v>0</v>
          </cell>
          <cell r="AU204">
            <v>0</v>
          </cell>
        </row>
        <row r="205">
          <cell r="H205">
            <v>202</v>
          </cell>
          <cell r="I205" t="str">
            <v xml:space="preserve">SANTA CRUZ 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/>
          <cell r="O205"/>
          <cell r="P205"/>
          <cell r="Q205"/>
          <cell r="R205"/>
          <cell r="S205"/>
          <cell r="T205"/>
          <cell r="U205"/>
          <cell r="V205">
            <v>0</v>
          </cell>
          <cell r="W205">
            <v>0</v>
          </cell>
          <cell r="X205">
            <v>0</v>
          </cell>
          <cell r="Y205">
            <v>0</v>
          </cell>
          <cell r="Z205">
            <v>0</v>
          </cell>
          <cell r="AA205"/>
          <cell r="AB205"/>
          <cell r="AC205"/>
          <cell r="AD205"/>
          <cell r="AE205"/>
          <cell r="AF205"/>
          <cell r="AG205"/>
          <cell r="AH205"/>
          <cell r="AI205">
            <v>0</v>
          </cell>
          <cell r="AJ205">
            <v>0</v>
          </cell>
          <cell r="AK205">
            <v>0</v>
          </cell>
          <cell r="AL205">
            <v>0</v>
          </cell>
          <cell r="AM205">
            <v>0</v>
          </cell>
          <cell r="AN205">
            <v>0</v>
          </cell>
          <cell r="AO205">
            <v>0</v>
          </cell>
          <cell r="AP205">
            <v>0</v>
          </cell>
          <cell r="AQ205">
            <v>0</v>
          </cell>
          <cell r="AR205">
            <v>0</v>
          </cell>
          <cell r="AS205">
            <v>0</v>
          </cell>
          <cell r="AT205">
            <v>0</v>
          </cell>
          <cell r="AU205">
            <v>0</v>
          </cell>
        </row>
        <row r="206">
          <cell r="H206">
            <v>204</v>
          </cell>
          <cell r="I206" t="str">
            <v>ACHUAL TIPISHCA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/>
          <cell r="O206"/>
          <cell r="P206"/>
          <cell r="Q206"/>
          <cell r="R206"/>
          <cell r="S206"/>
          <cell r="T206"/>
          <cell r="U206"/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  <cell r="AA206"/>
          <cell r="AB206"/>
          <cell r="AC206"/>
          <cell r="AD206"/>
          <cell r="AE206"/>
          <cell r="AF206"/>
          <cell r="AG206"/>
          <cell r="AH206"/>
          <cell r="AI206">
            <v>0</v>
          </cell>
          <cell r="AJ206">
            <v>0</v>
          </cell>
          <cell r="AK206">
            <v>0</v>
          </cell>
          <cell r="AL206">
            <v>0</v>
          </cell>
          <cell r="AM206">
            <v>0</v>
          </cell>
          <cell r="AN206">
            <v>0</v>
          </cell>
          <cell r="AO206">
            <v>0</v>
          </cell>
          <cell r="AP206">
            <v>0</v>
          </cell>
          <cell r="AQ206">
            <v>0</v>
          </cell>
          <cell r="AR206">
            <v>0</v>
          </cell>
          <cell r="AS206">
            <v>0</v>
          </cell>
          <cell r="AT206">
            <v>0</v>
          </cell>
          <cell r="AU206">
            <v>0</v>
          </cell>
        </row>
        <row r="207">
          <cell r="H207">
            <v>205</v>
          </cell>
          <cell r="I207" t="str">
            <v>LAGO NARANJAL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/>
          <cell r="O207"/>
          <cell r="P207"/>
          <cell r="Q207"/>
          <cell r="R207"/>
          <cell r="S207"/>
          <cell r="T207"/>
          <cell r="U207"/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  <cell r="AA207"/>
          <cell r="AB207"/>
          <cell r="AC207"/>
          <cell r="AD207"/>
          <cell r="AE207"/>
          <cell r="AF207"/>
          <cell r="AG207"/>
          <cell r="AH207"/>
          <cell r="AI207">
            <v>0</v>
          </cell>
          <cell r="AJ207">
            <v>0</v>
          </cell>
          <cell r="AK207">
            <v>0</v>
          </cell>
          <cell r="AL207">
            <v>0</v>
          </cell>
          <cell r="AM207">
            <v>0</v>
          </cell>
          <cell r="AN207">
            <v>0</v>
          </cell>
          <cell r="AO207">
            <v>0</v>
          </cell>
          <cell r="AP207">
            <v>0</v>
          </cell>
          <cell r="AQ207">
            <v>0</v>
          </cell>
          <cell r="AR207">
            <v>0</v>
          </cell>
          <cell r="AS207">
            <v>0</v>
          </cell>
          <cell r="AT207">
            <v>0</v>
          </cell>
          <cell r="AU207">
            <v>0</v>
          </cell>
        </row>
        <row r="208">
          <cell r="H208">
            <v>206</v>
          </cell>
          <cell r="I208" t="str">
            <v>JORGE CHAVEZ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/>
          <cell r="O208"/>
          <cell r="P208"/>
          <cell r="Q208"/>
          <cell r="R208"/>
          <cell r="S208"/>
          <cell r="T208"/>
          <cell r="U208"/>
          <cell r="V208">
            <v>0</v>
          </cell>
          <cell r="W208">
            <v>0</v>
          </cell>
          <cell r="X208">
            <v>0</v>
          </cell>
          <cell r="Y208">
            <v>0</v>
          </cell>
          <cell r="Z208">
            <v>0</v>
          </cell>
          <cell r="AA208"/>
          <cell r="AB208"/>
          <cell r="AC208"/>
          <cell r="AD208"/>
          <cell r="AE208"/>
          <cell r="AF208"/>
          <cell r="AG208"/>
          <cell r="AH208"/>
          <cell r="AI208">
            <v>0</v>
          </cell>
          <cell r="AJ208">
            <v>0</v>
          </cell>
          <cell r="AK208">
            <v>0</v>
          </cell>
          <cell r="AL208">
            <v>0</v>
          </cell>
          <cell r="AM208">
            <v>0</v>
          </cell>
          <cell r="AN208">
            <v>0</v>
          </cell>
          <cell r="AO208">
            <v>0</v>
          </cell>
          <cell r="AP208">
            <v>0</v>
          </cell>
          <cell r="AQ208">
            <v>0</v>
          </cell>
          <cell r="AR208">
            <v>0</v>
          </cell>
          <cell r="AS208">
            <v>0</v>
          </cell>
          <cell r="AT208">
            <v>0</v>
          </cell>
          <cell r="AU208">
            <v>0</v>
          </cell>
        </row>
        <row r="209">
          <cell r="H209">
            <v>207</v>
          </cell>
          <cell r="I209" t="str">
            <v>CUIPARI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/>
          <cell r="O209"/>
          <cell r="P209"/>
          <cell r="Q209"/>
          <cell r="R209"/>
          <cell r="S209"/>
          <cell r="T209"/>
          <cell r="U209"/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  <cell r="AA209"/>
          <cell r="AB209"/>
          <cell r="AC209"/>
          <cell r="AD209"/>
          <cell r="AE209"/>
          <cell r="AF209"/>
          <cell r="AG209"/>
          <cell r="AH209"/>
          <cell r="AI209">
            <v>0</v>
          </cell>
          <cell r="AJ209">
            <v>0</v>
          </cell>
          <cell r="AK209">
            <v>0</v>
          </cell>
          <cell r="AL209">
            <v>0</v>
          </cell>
          <cell r="AM209">
            <v>0</v>
          </cell>
          <cell r="AN209">
            <v>0</v>
          </cell>
          <cell r="AO209">
            <v>0</v>
          </cell>
          <cell r="AP209">
            <v>0</v>
          </cell>
          <cell r="AQ209">
            <v>0</v>
          </cell>
          <cell r="AR209">
            <v>0</v>
          </cell>
          <cell r="AS209">
            <v>0</v>
          </cell>
          <cell r="AT209">
            <v>0</v>
          </cell>
          <cell r="AU209">
            <v>0</v>
          </cell>
        </row>
        <row r="210">
          <cell r="H210">
            <v>208</v>
          </cell>
          <cell r="I210" t="str">
            <v>SONAPI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/>
          <cell r="O210"/>
          <cell r="P210"/>
          <cell r="Q210"/>
          <cell r="R210"/>
          <cell r="S210"/>
          <cell r="T210"/>
          <cell r="U210"/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  <cell r="AA210"/>
          <cell r="AB210"/>
          <cell r="AC210"/>
          <cell r="AD210"/>
          <cell r="AE210"/>
          <cell r="AF210"/>
          <cell r="AG210"/>
          <cell r="AH210"/>
          <cell r="AI210">
            <v>0</v>
          </cell>
          <cell r="AJ210">
            <v>0</v>
          </cell>
          <cell r="AK210">
            <v>0</v>
          </cell>
          <cell r="AL210">
            <v>0</v>
          </cell>
          <cell r="AM210">
            <v>0</v>
          </cell>
          <cell r="AN210">
            <v>0</v>
          </cell>
          <cell r="AO210">
            <v>0</v>
          </cell>
          <cell r="AP210">
            <v>0</v>
          </cell>
          <cell r="AQ210">
            <v>0</v>
          </cell>
          <cell r="AR210">
            <v>0</v>
          </cell>
          <cell r="AS210">
            <v>0</v>
          </cell>
          <cell r="AT210">
            <v>0</v>
          </cell>
          <cell r="AU210">
            <v>0</v>
          </cell>
        </row>
        <row r="211">
          <cell r="H211">
            <v>209</v>
          </cell>
          <cell r="I211" t="str">
            <v>SHUCUSHYACU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/>
          <cell r="O211"/>
          <cell r="P211"/>
          <cell r="Q211"/>
          <cell r="R211"/>
          <cell r="S211"/>
          <cell r="T211"/>
          <cell r="U211"/>
          <cell r="V211">
            <v>0</v>
          </cell>
          <cell r="W211">
            <v>0</v>
          </cell>
          <cell r="X211">
            <v>0</v>
          </cell>
          <cell r="Y211">
            <v>0</v>
          </cell>
          <cell r="Z211">
            <v>0</v>
          </cell>
          <cell r="AA211"/>
          <cell r="AB211"/>
          <cell r="AC211"/>
          <cell r="AD211"/>
          <cell r="AE211"/>
          <cell r="AF211"/>
          <cell r="AG211"/>
          <cell r="AH211"/>
          <cell r="AI211">
            <v>0</v>
          </cell>
          <cell r="AJ211">
            <v>0</v>
          </cell>
          <cell r="AK211">
            <v>0</v>
          </cell>
          <cell r="AL211">
            <v>0</v>
          </cell>
          <cell r="AM211">
            <v>0</v>
          </cell>
          <cell r="AN211">
            <v>0</v>
          </cell>
          <cell r="AO211">
            <v>0</v>
          </cell>
          <cell r="AP211">
            <v>0</v>
          </cell>
          <cell r="AQ211">
            <v>0</v>
          </cell>
          <cell r="AR211">
            <v>0</v>
          </cell>
          <cell r="AS211">
            <v>0</v>
          </cell>
          <cell r="AT211">
            <v>0</v>
          </cell>
          <cell r="AU211">
            <v>0</v>
          </cell>
        </row>
        <row r="212">
          <cell r="H212">
            <v>211</v>
          </cell>
          <cell r="I212" t="str">
            <v>AGUAMIRO (EJE DE M.R.)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/>
          <cell r="O212"/>
          <cell r="P212"/>
          <cell r="Q212"/>
          <cell r="R212"/>
          <cell r="S212"/>
          <cell r="T212"/>
          <cell r="U212"/>
          <cell r="V212">
            <v>0</v>
          </cell>
          <cell r="W212">
            <v>0</v>
          </cell>
          <cell r="X212">
            <v>0</v>
          </cell>
          <cell r="Y212">
            <v>0</v>
          </cell>
          <cell r="Z212">
            <v>0</v>
          </cell>
          <cell r="AA212"/>
          <cell r="AB212"/>
          <cell r="AC212"/>
          <cell r="AD212"/>
          <cell r="AE212"/>
          <cell r="AF212"/>
          <cell r="AG212"/>
          <cell r="AH212"/>
          <cell r="AI212">
            <v>0</v>
          </cell>
          <cell r="AJ212">
            <v>0</v>
          </cell>
          <cell r="AK212">
            <v>0</v>
          </cell>
          <cell r="AL212">
            <v>0</v>
          </cell>
          <cell r="AM212">
            <v>0</v>
          </cell>
          <cell r="AN212">
            <v>0</v>
          </cell>
          <cell r="AO212">
            <v>0</v>
          </cell>
          <cell r="AP212">
            <v>0</v>
          </cell>
          <cell r="AQ212">
            <v>0</v>
          </cell>
          <cell r="AR212">
            <v>0</v>
          </cell>
          <cell r="AS212">
            <v>0</v>
          </cell>
          <cell r="AT212">
            <v>0</v>
          </cell>
          <cell r="AU212">
            <v>0</v>
          </cell>
        </row>
        <row r="213">
          <cell r="H213">
            <v>212</v>
          </cell>
          <cell r="I213" t="str">
            <v>PAMPA HERMOZA de Yurimaguas (EJE M.R.)</v>
          </cell>
          <cell r="J213">
            <v>1</v>
          </cell>
          <cell r="K213">
            <v>1</v>
          </cell>
          <cell r="L213">
            <v>0</v>
          </cell>
          <cell r="M213">
            <v>0</v>
          </cell>
          <cell r="N213"/>
          <cell r="O213"/>
          <cell r="P213"/>
          <cell r="Q213"/>
          <cell r="R213"/>
          <cell r="S213"/>
          <cell r="T213"/>
          <cell r="U213"/>
          <cell r="V213">
            <v>2</v>
          </cell>
          <cell r="W213">
            <v>0</v>
          </cell>
          <cell r="X213">
            <v>0</v>
          </cell>
          <cell r="Y213">
            <v>0</v>
          </cell>
          <cell r="Z213">
            <v>0</v>
          </cell>
          <cell r="AA213"/>
          <cell r="AB213"/>
          <cell r="AC213"/>
          <cell r="AD213"/>
          <cell r="AE213"/>
          <cell r="AF213"/>
          <cell r="AG213"/>
          <cell r="AH213"/>
          <cell r="AI213">
            <v>0</v>
          </cell>
          <cell r="AJ213">
            <v>1</v>
          </cell>
          <cell r="AK213">
            <v>1</v>
          </cell>
          <cell r="AL213">
            <v>0</v>
          </cell>
          <cell r="AM213">
            <v>0</v>
          </cell>
          <cell r="AN213">
            <v>0</v>
          </cell>
          <cell r="AO213">
            <v>0</v>
          </cell>
          <cell r="AP213">
            <v>0</v>
          </cell>
          <cell r="AQ213">
            <v>0</v>
          </cell>
          <cell r="AR213">
            <v>0</v>
          </cell>
          <cell r="AS213">
            <v>0</v>
          </cell>
          <cell r="AT213">
            <v>0</v>
          </cell>
          <cell r="AU213">
            <v>0</v>
          </cell>
        </row>
        <row r="214">
          <cell r="H214">
            <v>213</v>
          </cell>
          <cell r="I214" t="str">
            <v>PROVIDENCIA DE Yurimaguas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/>
          <cell r="O214"/>
          <cell r="P214"/>
          <cell r="Q214"/>
          <cell r="R214"/>
          <cell r="S214"/>
          <cell r="T214"/>
          <cell r="U214"/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  <cell r="AA214"/>
          <cell r="AB214"/>
          <cell r="AC214"/>
          <cell r="AD214"/>
          <cell r="AE214"/>
          <cell r="AF214"/>
          <cell r="AG214"/>
          <cell r="AH214"/>
          <cell r="AI214">
            <v>0</v>
          </cell>
          <cell r="AJ214">
            <v>0</v>
          </cell>
          <cell r="AK214">
            <v>0</v>
          </cell>
          <cell r="AL214">
            <v>0</v>
          </cell>
          <cell r="AM214">
            <v>0</v>
          </cell>
          <cell r="AN214">
            <v>0</v>
          </cell>
          <cell r="AO214">
            <v>0</v>
          </cell>
          <cell r="AP214">
            <v>0</v>
          </cell>
          <cell r="AQ214">
            <v>0</v>
          </cell>
          <cell r="AR214">
            <v>0</v>
          </cell>
          <cell r="AS214">
            <v>0</v>
          </cell>
          <cell r="AT214">
            <v>0</v>
          </cell>
          <cell r="AU214">
            <v>0</v>
          </cell>
        </row>
        <row r="215">
          <cell r="H215">
            <v>214</v>
          </cell>
          <cell r="I215" t="str">
            <v>SANTA MARIA DEL BAJO HUALLAGA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/>
          <cell r="O215"/>
          <cell r="P215"/>
          <cell r="Q215"/>
          <cell r="R215"/>
          <cell r="S215"/>
          <cell r="T215"/>
          <cell r="U215"/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  <cell r="AA215"/>
          <cell r="AB215"/>
          <cell r="AC215"/>
          <cell r="AD215"/>
          <cell r="AE215"/>
          <cell r="AF215"/>
          <cell r="AG215"/>
          <cell r="AH215"/>
          <cell r="AI215">
            <v>0</v>
          </cell>
          <cell r="AJ215">
            <v>0</v>
          </cell>
          <cell r="AK215">
            <v>0</v>
          </cell>
          <cell r="AL215">
            <v>0</v>
          </cell>
          <cell r="AM215">
            <v>0</v>
          </cell>
          <cell r="AN215">
            <v>0</v>
          </cell>
          <cell r="AO215">
            <v>0</v>
          </cell>
          <cell r="AP215">
            <v>0</v>
          </cell>
          <cell r="AQ215">
            <v>0</v>
          </cell>
          <cell r="AR215">
            <v>0</v>
          </cell>
          <cell r="AS215">
            <v>0</v>
          </cell>
          <cell r="AT215">
            <v>0</v>
          </cell>
          <cell r="AU215">
            <v>0</v>
          </cell>
        </row>
        <row r="216">
          <cell r="H216">
            <v>215</v>
          </cell>
          <cell r="I216" t="str">
            <v>NUEVA ERA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/>
          <cell r="O216"/>
          <cell r="P216"/>
          <cell r="Q216"/>
          <cell r="R216"/>
          <cell r="S216"/>
          <cell r="T216"/>
          <cell r="U216"/>
          <cell r="V216">
            <v>0</v>
          </cell>
          <cell r="W216">
            <v>0</v>
          </cell>
          <cell r="X216">
            <v>0</v>
          </cell>
          <cell r="Y216">
            <v>0</v>
          </cell>
          <cell r="Z216">
            <v>0</v>
          </cell>
          <cell r="AA216"/>
          <cell r="AB216"/>
          <cell r="AC216"/>
          <cell r="AD216"/>
          <cell r="AE216"/>
          <cell r="AF216"/>
          <cell r="AG216"/>
          <cell r="AH216"/>
          <cell r="AI216">
            <v>0</v>
          </cell>
          <cell r="AJ216">
            <v>0</v>
          </cell>
          <cell r="AK216">
            <v>0</v>
          </cell>
          <cell r="AL216">
            <v>0</v>
          </cell>
          <cell r="AM216">
            <v>0</v>
          </cell>
          <cell r="AN216">
            <v>0</v>
          </cell>
          <cell r="AO216">
            <v>0</v>
          </cell>
          <cell r="AP216">
            <v>0</v>
          </cell>
          <cell r="AQ216">
            <v>0</v>
          </cell>
          <cell r="AR216">
            <v>0</v>
          </cell>
          <cell r="AS216">
            <v>0</v>
          </cell>
          <cell r="AT216">
            <v>0</v>
          </cell>
          <cell r="AU216">
            <v>0</v>
          </cell>
        </row>
        <row r="217">
          <cell r="H217">
            <v>216</v>
          </cell>
          <cell r="I217" t="str">
            <v>ZAPOTE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/>
          <cell r="O217"/>
          <cell r="P217"/>
          <cell r="Q217"/>
          <cell r="R217"/>
          <cell r="S217"/>
          <cell r="T217"/>
          <cell r="U217"/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  <cell r="AA217"/>
          <cell r="AB217"/>
          <cell r="AC217"/>
          <cell r="AD217"/>
          <cell r="AE217"/>
          <cell r="AF217"/>
          <cell r="AG217"/>
          <cell r="AH217"/>
          <cell r="AI217">
            <v>0</v>
          </cell>
          <cell r="AJ217">
            <v>0</v>
          </cell>
          <cell r="AK217">
            <v>0</v>
          </cell>
          <cell r="AL217">
            <v>0</v>
          </cell>
          <cell r="AM217">
            <v>0</v>
          </cell>
          <cell r="AN217">
            <v>0</v>
          </cell>
          <cell r="AO217">
            <v>0</v>
          </cell>
          <cell r="AP217">
            <v>0</v>
          </cell>
          <cell r="AQ217">
            <v>0</v>
          </cell>
          <cell r="AR217">
            <v>0</v>
          </cell>
          <cell r="AS217">
            <v>0</v>
          </cell>
          <cell r="AT217">
            <v>0</v>
          </cell>
          <cell r="AU217">
            <v>0</v>
          </cell>
        </row>
        <row r="218">
          <cell r="H218">
            <v>217</v>
          </cell>
          <cell r="I218" t="str">
            <v>SAN JUAN DE ZAPOTE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/>
          <cell r="O218"/>
          <cell r="P218"/>
          <cell r="Q218"/>
          <cell r="R218"/>
          <cell r="S218"/>
          <cell r="T218"/>
          <cell r="U218"/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  <cell r="AA218"/>
          <cell r="AB218"/>
          <cell r="AC218"/>
          <cell r="AD218"/>
          <cell r="AE218"/>
          <cell r="AF218"/>
          <cell r="AG218"/>
          <cell r="AH218"/>
          <cell r="AI218">
            <v>0</v>
          </cell>
          <cell r="AJ218">
            <v>0</v>
          </cell>
          <cell r="AK218">
            <v>0</v>
          </cell>
          <cell r="AL218">
            <v>0</v>
          </cell>
          <cell r="AM218">
            <v>0</v>
          </cell>
          <cell r="AN218">
            <v>0</v>
          </cell>
          <cell r="AO218">
            <v>0</v>
          </cell>
          <cell r="AP218">
            <v>0</v>
          </cell>
          <cell r="AQ218">
            <v>0</v>
          </cell>
          <cell r="AR218">
            <v>0</v>
          </cell>
          <cell r="AS218">
            <v>0</v>
          </cell>
          <cell r="AT218">
            <v>0</v>
          </cell>
          <cell r="AU218">
            <v>0</v>
          </cell>
        </row>
        <row r="219">
          <cell r="H219">
            <v>218</v>
          </cell>
          <cell r="I219" t="str">
            <v>ALTO MOHENA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/>
          <cell r="O219"/>
          <cell r="P219"/>
          <cell r="Q219"/>
          <cell r="R219"/>
          <cell r="S219"/>
          <cell r="T219"/>
          <cell r="U219"/>
          <cell r="V219">
            <v>0</v>
          </cell>
          <cell r="W219">
            <v>0</v>
          </cell>
          <cell r="X219">
            <v>0</v>
          </cell>
          <cell r="Y219">
            <v>0</v>
          </cell>
          <cell r="Z219">
            <v>0</v>
          </cell>
          <cell r="AA219"/>
          <cell r="AB219"/>
          <cell r="AC219"/>
          <cell r="AD219"/>
          <cell r="AE219"/>
          <cell r="AF219"/>
          <cell r="AG219"/>
          <cell r="AH219"/>
          <cell r="AI219">
            <v>0</v>
          </cell>
          <cell r="AJ219">
            <v>0</v>
          </cell>
          <cell r="AK219">
            <v>0</v>
          </cell>
          <cell r="AL219">
            <v>0</v>
          </cell>
          <cell r="AM219">
            <v>0</v>
          </cell>
          <cell r="AN219">
            <v>0</v>
          </cell>
          <cell r="AO219">
            <v>0</v>
          </cell>
          <cell r="AP219">
            <v>0</v>
          </cell>
          <cell r="AQ219">
            <v>0</v>
          </cell>
          <cell r="AR219">
            <v>0</v>
          </cell>
          <cell r="AS219">
            <v>0</v>
          </cell>
          <cell r="AT219">
            <v>0</v>
          </cell>
          <cell r="AU219">
            <v>0</v>
          </cell>
        </row>
        <row r="220">
          <cell r="H220">
            <v>219</v>
          </cell>
          <cell r="I220" t="str">
            <v>SAN PEDRO DE ZAPOTE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/>
          <cell r="O220"/>
          <cell r="P220"/>
          <cell r="Q220"/>
          <cell r="R220"/>
          <cell r="S220"/>
          <cell r="T220"/>
          <cell r="U220"/>
          <cell r="V220">
            <v>0</v>
          </cell>
          <cell r="W220">
            <v>0</v>
          </cell>
          <cell r="X220">
            <v>0</v>
          </cell>
          <cell r="Y220">
            <v>0</v>
          </cell>
          <cell r="Z220">
            <v>0</v>
          </cell>
          <cell r="AA220"/>
          <cell r="AB220"/>
          <cell r="AC220"/>
          <cell r="AD220"/>
          <cell r="AE220"/>
          <cell r="AF220"/>
          <cell r="AG220"/>
          <cell r="AH220"/>
          <cell r="AI220">
            <v>0</v>
          </cell>
          <cell r="AJ220">
            <v>0</v>
          </cell>
          <cell r="AK220">
            <v>0</v>
          </cell>
          <cell r="AL220">
            <v>0</v>
          </cell>
          <cell r="AM220">
            <v>0</v>
          </cell>
          <cell r="AN220">
            <v>0</v>
          </cell>
          <cell r="AO220">
            <v>0</v>
          </cell>
          <cell r="AP220">
            <v>0</v>
          </cell>
          <cell r="AQ220">
            <v>0</v>
          </cell>
          <cell r="AR220">
            <v>0</v>
          </cell>
          <cell r="AS220">
            <v>0</v>
          </cell>
          <cell r="AT220">
            <v>0</v>
          </cell>
          <cell r="AU220">
            <v>0</v>
          </cell>
        </row>
        <row r="221">
          <cell r="H221">
            <v>220</v>
          </cell>
          <cell r="I221" t="str">
            <v>JEBERILLOS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/>
          <cell r="O221"/>
          <cell r="P221"/>
          <cell r="Q221"/>
          <cell r="R221"/>
          <cell r="S221"/>
          <cell r="T221"/>
          <cell r="U221"/>
          <cell r="V221">
            <v>0</v>
          </cell>
          <cell r="W221">
            <v>0</v>
          </cell>
          <cell r="X221">
            <v>0</v>
          </cell>
          <cell r="Y221">
            <v>0</v>
          </cell>
          <cell r="Z221">
            <v>0</v>
          </cell>
          <cell r="AA221"/>
          <cell r="AB221"/>
          <cell r="AC221"/>
          <cell r="AD221"/>
          <cell r="AE221"/>
          <cell r="AF221"/>
          <cell r="AG221"/>
          <cell r="AH221"/>
          <cell r="AI221">
            <v>0</v>
          </cell>
          <cell r="AJ221">
            <v>0</v>
          </cell>
          <cell r="AK221">
            <v>0</v>
          </cell>
          <cell r="AL221">
            <v>0</v>
          </cell>
          <cell r="AM221">
            <v>0</v>
          </cell>
          <cell r="AN221">
            <v>0</v>
          </cell>
          <cell r="AO221">
            <v>0</v>
          </cell>
          <cell r="AP221">
            <v>0</v>
          </cell>
          <cell r="AQ221">
            <v>0</v>
          </cell>
          <cell r="AR221">
            <v>0</v>
          </cell>
          <cell r="AS221">
            <v>0</v>
          </cell>
          <cell r="AT221">
            <v>0</v>
          </cell>
          <cell r="AU221">
            <v>0</v>
          </cell>
        </row>
        <row r="222">
          <cell r="H222">
            <v>221</v>
          </cell>
          <cell r="I222" t="str">
            <v>ACHUAL LIMON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/>
          <cell r="O222"/>
          <cell r="P222"/>
          <cell r="Q222"/>
          <cell r="R222"/>
          <cell r="S222"/>
          <cell r="T222"/>
          <cell r="U222"/>
          <cell r="V222">
            <v>0</v>
          </cell>
          <cell r="W222">
            <v>0</v>
          </cell>
          <cell r="X222">
            <v>0</v>
          </cell>
          <cell r="Y222">
            <v>0</v>
          </cell>
          <cell r="Z222">
            <v>0</v>
          </cell>
          <cell r="AA222"/>
          <cell r="AB222"/>
          <cell r="AC222"/>
          <cell r="AD222"/>
          <cell r="AE222"/>
          <cell r="AF222"/>
          <cell r="AG222"/>
          <cell r="AH222"/>
          <cell r="AI222">
            <v>0</v>
          </cell>
          <cell r="AJ222">
            <v>0</v>
          </cell>
          <cell r="AK222">
            <v>0</v>
          </cell>
          <cell r="AL222">
            <v>0</v>
          </cell>
          <cell r="AM222">
            <v>0</v>
          </cell>
          <cell r="AN222">
            <v>0</v>
          </cell>
          <cell r="AO222">
            <v>0</v>
          </cell>
          <cell r="AP222">
            <v>0</v>
          </cell>
          <cell r="AQ222">
            <v>0</v>
          </cell>
          <cell r="AR222">
            <v>0</v>
          </cell>
          <cell r="AS222">
            <v>0</v>
          </cell>
          <cell r="AT222">
            <v>0</v>
          </cell>
          <cell r="AU222">
            <v>0</v>
          </cell>
        </row>
        <row r="223">
          <cell r="H223">
            <v>222</v>
          </cell>
          <cell r="I223" t="str">
            <v>MUNICHIS De Yurimaguas(EJE DE M.R)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/>
          <cell r="O223"/>
          <cell r="P223"/>
          <cell r="Q223"/>
          <cell r="R223"/>
          <cell r="S223"/>
          <cell r="T223"/>
          <cell r="U223"/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  <cell r="AA223"/>
          <cell r="AB223"/>
          <cell r="AC223"/>
          <cell r="AD223"/>
          <cell r="AE223"/>
          <cell r="AF223"/>
          <cell r="AG223"/>
          <cell r="AH223"/>
          <cell r="AI223">
            <v>0</v>
          </cell>
          <cell r="AJ223">
            <v>0</v>
          </cell>
          <cell r="AK223">
            <v>0</v>
          </cell>
          <cell r="AL223">
            <v>0</v>
          </cell>
          <cell r="AM223">
            <v>0</v>
          </cell>
          <cell r="AN223">
            <v>0</v>
          </cell>
          <cell r="AO223">
            <v>0</v>
          </cell>
          <cell r="AP223">
            <v>0</v>
          </cell>
          <cell r="AQ223">
            <v>0</v>
          </cell>
          <cell r="AR223">
            <v>0</v>
          </cell>
          <cell r="AS223">
            <v>0</v>
          </cell>
          <cell r="AT223">
            <v>0</v>
          </cell>
          <cell r="AU223">
            <v>0</v>
          </cell>
        </row>
        <row r="224">
          <cell r="H224">
            <v>223</v>
          </cell>
          <cell r="I224" t="str">
            <v>VARADERILLO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/>
          <cell r="O224"/>
          <cell r="P224"/>
          <cell r="Q224"/>
          <cell r="R224"/>
          <cell r="S224"/>
          <cell r="T224"/>
          <cell r="U224"/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  <cell r="AA224"/>
          <cell r="AB224"/>
          <cell r="AC224"/>
          <cell r="AD224"/>
          <cell r="AE224"/>
          <cell r="AF224"/>
          <cell r="AG224"/>
          <cell r="AH224"/>
          <cell r="AI224">
            <v>0</v>
          </cell>
          <cell r="AJ224">
            <v>0</v>
          </cell>
          <cell r="AK224">
            <v>0</v>
          </cell>
          <cell r="AL224">
            <v>0</v>
          </cell>
          <cell r="AM224">
            <v>0</v>
          </cell>
          <cell r="AN224">
            <v>0</v>
          </cell>
          <cell r="AO224">
            <v>0</v>
          </cell>
          <cell r="AP224">
            <v>0</v>
          </cell>
          <cell r="AQ224">
            <v>0</v>
          </cell>
          <cell r="AR224">
            <v>0</v>
          </cell>
          <cell r="AS224">
            <v>0</v>
          </cell>
          <cell r="AT224">
            <v>0</v>
          </cell>
          <cell r="AU224">
            <v>0</v>
          </cell>
        </row>
        <row r="225">
          <cell r="H225">
            <v>224</v>
          </cell>
          <cell r="I225" t="str">
            <v>LA LOMA (EJE DE M.R.)</v>
          </cell>
          <cell r="J225">
            <v>0</v>
          </cell>
          <cell r="K225">
            <v>2</v>
          </cell>
          <cell r="L225">
            <v>0</v>
          </cell>
          <cell r="M225">
            <v>0</v>
          </cell>
          <cell r="N225"/>
          <cell r="O225"/>
          <cell r="P225"/>
          <cell r="Q225"/>
          <cell r="R225"/>
          <cell r="S225"/>
          <cell r="T225"/>
          <cell r="U225"/>
          <cell r="V225">
            <v>2</v>
          </cell>
          <cell r="W225">
            <v>0</v>
          </cell>
          <cell r="X225">
            <v>0</v>
          </cell>
          <cell r="Y225">
            <v>0</v>
          </cell>
          <cell r="Z225">
            <v>0</v>
          </cell>
          <cell r="AA225"/>
          <cell r="AB225"/>
          <cell r="AC225"/>
          <cell r="AD225"/>
          <cell r="AE225"/>
          <cell r="AF225"/>
          <cell r="AG225"/>
          <cell r="AH225"/>
          <cell r="AI225">
            <v>0</v>
          </cell>
          <cell r="AJ225">
            <v>0</v>
          </cell>
          <cell r="AK225">
            <v>2</v>
          </cell>
          <cell r="AL225">
            <v>0</v>
          </cell>
          <cell r="AM225">
            <v>0</v>
          </cell>
          <cell r="AN225">
            <v>0</v>
          </cell>
          <cell r="AO225">
            <v>0</v>
          </cell>
          <cell r="AP225">
            <v>0</v>
          </cell>
          <cell r="AQ225">
            <v>0</v>
          </cell>
          <cell r="AR225">
            <v>0</v>
          </cell>
          <cell r="AS225">
            <v>0</v>
          </cell>
          <cell r="AT225">
            <v>0</v>
          </cell>
          <cell r="AU225">
            <v>0</v>
          </cell>
        </row>
        <row r="226">
          <cell r="H226">
            <v>225</v>
          </cell>
          <cell r="I226" t="str">
            <v>TUPAC AMARU De Yurimaguas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/>
          <cell r="O226"/>
          <cell r="P226"/>
          <cell r="Q226"/>
          <cell r="R226"/>
          <cell r="S226"/>
          <cell r="T226"/>
          <cell r="U226"/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  <cell r="AA226"/>
          <cell r="AB226"/>
          <cell r="AC226"/>
          <cell r="AD226"/>
          <cell r="AE226"/>
          <cell r="AF226"/>
          <cell r="AG226"/>
          <cell r="AH226"/>
          <cell r="AI226">
            <v>0</v>
          </cell>
          <cell r="AJ226">
            <v>0</v>
          </cell>
          <cell r="AK226">
            <v>0</v>
          </cell>
          <cell r="AL226">
            <v>0</v>
          </cell>
          <cell r="AM226">
            <v>0</v>
          </cell>
          <cell r="AN226">
            <v>0</v>
          </cell>
          <cell r="AO226">
            <v>0</v>
          </cell>
          <cell r="AP226">
            <v>0</v>
          </cell>
          <cell r="AQ226">
            <v>0</v>
          </cell>
          <cell r="AR226">
            <v>0</v>
          </cell>
          <cell r="AS226">
            <v>0</v>
          </cell>
          <cell r="AT226">
            <v>0</v>
          </cell>
          <cell r="AU226">
            <v>0</v>
          </cell>
        </row>
        <row r="227">
          <cell r="H227">
            <v>226</v>
          </cell>
          <cell r="I227" t="str">
            <v>PUERTO PERU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/>
          <cell r="O227"/>
          <cell r="P227"/>
          <cell r="Q227"/>
          <cell r="R227"/>
          <cell r="S227"/>
          <cell r="T227"/>
          <cell r="U227"/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  <cell r="AA227"/>
          <cell r="AB227"/>
          <cell r="AC227"/>
          <cell r="AD227"/>
          <cell r="AE227"/>
          <cell r="AF227"/>
          <cell r="AG227"/>
          <cell r="AH227"/>
          <cell r="AI227">
            <v>0</v>
          </cell>
          <cell r="AJ227">
            <v>0</v>
          </cell>
          <cell r="AK227">
            <v>0</v>
          </cell>
          <cell r="AL227">
            <v>0</v>
          </cell>
          <cell r="AM227">
            <v>0</v>
          </cell>
          <cell r="AN227">
            <v>0</v>
          </cell>
          <cell r="AO227">
            <v>0</v>
          </cell>
          <cell r="AP227">
            <v>0</v>
          </cell>
          <cell r="AQ227">
            <v>0</v>
          </cell>
          <cell r="AR227">
            <v>0</v>
          </cell>
          <cell r="AS227">
            <v>0</v>
          </cell>
          <cell r="AT227">
            <v>0</v>
          </cell>
          <cell r="AU227">
            <v>0</v>
          </cell>
        </row>
        <row r="228">
          <cell r="H228">
            <v>227</v>
          </cell>
          <cell r="I228" t="str">
            <v>COTOYACU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/>
          <cell r="O228"/>
          <cell r="P228"/>
          <cell r="Q228"/>
          <cell r="R228"/>
          <cell r="S228"/>
          <cell r="T228"/>
          <cell r="U228"/>
          <cell r="V228">
            <v>0</v>
          </cell>
          <cell r="W228">
            <v>0</v>
          </cell>
          <cell r="X228">
            <v>0</v>
          </cell>
          <cell r="Y228">
            <v>0</v>
          </cell>
          <cell r="Z228">
            <v>0</v>
          </cell>
          <cell r="AA228"/>
          <cell r="AB228"/>
          <cell r="AC228"/>
          <cell r="AD228"/>
          <cell r="AE228"/>
          <cell r="AF228"/>
          <cell r="AG228"/>
          <cell r="AH228"/>
          <cell r="AI228">
            <v>0</v>
          </cell>
          <cell r="AJ228">
            <v>0</v>
          </cell>
          <cell r="AK228">
            <v>0</v>
          </cell>
          <cell r="AL228">
            <v>0</v>
          </cell>
          <cell r="AM228">
            <v>0</v>
          </cell>
          <cell r="AN228">
            <v>0</v>
          </cell>
          <cell r="AO228">
            <v>0</v>
          </cell>
          <cell r="AP228">
            <v>0</v>
          </cell>
          <cell r="AQ228">
            <v>0</v>
          </cell>
          <cell r="AR228">
            <v>0</v>
          </cell>
          <cell r="AS228">
            <v>0</v>
          </cell>
          <cell r="AT228">
            <v>0</v>
          </cell>
          <cell r="AU228">
            <v>0</v>
          </cell>
        </row>
        <row r="229">
          <cell r="H229">
            <v>228</v>
          </cell>
          <cell r="I229" t="str">
            <v>CARRETERA KM. 1.5 (EJE DE M.R.)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/>
          <cell r="O229"/>
          <cell r="P229"/>
          <cell r="Q229"/>
          <cell r="R229"/>
          <cell r="S229"/>
          <cell r="T229"/>
          <cell r="U229"/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  <cell r="AA229"/>
          <cell r="AB229"/>
          <cell r="AC229"/>
          <cell r="AD229"/>
          <cell r="AE229"/>
          <cell r="AF229"/>
          <cell r="AG229"/>
          <cell r="AH229"/>
          <cell r="AI229">
            <v>0</v>
          </cell>
          <cell r="AJ229">
            <v>0</v>
          </cell>
          <cell r="AK229">
            <v>0</v>
          </cell>
          <cell r="AL229">
            <v>0</v>
          </cell>
          <cell r="AM229">
            <v>0</v>
          </cell>
          <cell r="AN229">
            <v>0</v>
          </cell>
          <cell r="AO229">
            <v>0</v>
          </cell>
          <cell r="AP229">
            <v>0</v>
          </cell>
          <cell r="AQ229">
            <v>0</v>
          </cell>
          <cell r="AR229">
            <v>0</v>
          </cell>
          <cell r="AS229">
            <v>0</v>
          </cell>
          <cell r="AT229">
            <v>0</v>
          </cell>
          <cell r="AU229">
            <v>0</v>
          </cell>
        </row>
        <row r="230">
          <cell r="H230">
            <v>229</v>
          </cell>
          <cell r="I230" t="str">
            <v>AA.HH. 30 DE AGOSTO KM.17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/>
          <cell r="O230"/>
          <cell r="P230"/>
          <cell r="Q230"/>
          <cell r="R230"/>
          <cell r="S230"/>
          <cell r="T230"/>
          <cell r="U230"/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  <cell r="AA230"/>
          <cell r="AB230"/>
          <cell r="AC230"/>
          <cell r="AD230"/>
          <cell r="AE230"/>
          <cell r="AF230"/>
          <cell r="AG230"/>
          <cell r="AH230"/>
          <cell r="AI230">
            <v>0</v>
          </cell>
          <cell r="AJ230">
            <v>0</v>
          </cell>
          <cell r="AK230">
            <v>0</v>
          </cell>
          <cell r="AL230">
            <v>0</v>
          </cell>
          <cell r="AM230">
            <v>0</v>
          </cell>
          <cell r="AN230">
            <v>0</v>
          </cell>
          <cell r="AO230">
            <v>0</v>
          </cell>
          <cell r="AP230">
            <v>0</v>
          </cell>
          <cell r="AQ230">
            <v>0</v>
          </cell>
          <cell r="AR230">
            <v>0</v>
          </cell>
          <cell r="AS230">
            <v>0</v>
          </cell>
          <cell r="AT230">
            <v>0</v>
          </cell>
          <cell r="AU230">
            <v>0</v>
          </cell>
        </row>
        <row r="231">
          <cell r="H231">
            <v>230</v>
          </cell>
          <cell r="I231" t="str">
            <v>SAN JUAN DE PAMPLONA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/>
          <cell r="O231"/>
          <cell r="P231"/>
          <cell r="Q231"/>
          <cell r="R231"/>
          <cell r="S231"/>
          <cell r="T231"/>
          <cell r="U231"/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  <cell r="AA231"/>
          <cell r="AB231"/>
          <cell r="AC231"/>
          <cell r="AD231"/>
          <cell r="AE231"/>
          <cell r="AF231"/>
          <cell r="AG231"/>
          <cell r="AH231"/>
          <cell r="AI231">
            <v>0</v>
          </cell>
          <cell r="AJ231">
            <v>0</v>
          </cell>
          <cell r="AK231">
            <v>0</v>
          </cell>
          <cell r="AL231">
            <v>0</v>
          </cell>
          <cell r="AM231">
            <v>0</v>
          </cell>
          <cell r="AN231">
            <v>0</v>
          </cell>
          <cell r="AO231">
            <v>0</v>
          </cell>
          <cell r="AP231">
            <v>0</v>
          </cell>
          <cell r="AQ231">
            <v>0</v>
          </cell>
          <cell r="AR231">
            <v>0</v>
          </cell>
          <cell r="AS231">
            <v>0</v>
          </cell>
          <cell r="AT231">
            <v>0</v>
          </cell>
          <cell r="AU231">
            <v>0</v>
          </cell>
        </row>
        <row r="232">
          <cell r="H232">
            <v>231</v>
          </cell>
          <cell r="I232" t="str">
            <v>SANTO TOMAS De Yurimaguas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/>
          <cell r="O232"/>
          <cell r="P232"/>
          <cell r="Q232"/>
          <cell r="R232"/>
          <cell r="S232"/>
          <cell r="T232"/>
          <cell r="U232"/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  <cell r="AA232"/>
          <cell r="AB232"/>
          <cell r="AC232"/>
          <cell r="AD232"/>
          <cell r="AE232"/>
          <cell r="AF232"/>
          <cell r="AG232"/>
          <cell r="AH232"/>
          <cell r="AI232">
            <v>0</v>
          </cell>
          <cell r="AJ232">
            <v>0</v>
          </cell>
          <cell r="AK232">
            <v>0</v>
          </cell>
          <cell r="AL232">
            <v>0</v>
          </cell>
          <cell r="AM232">
            <v>0</v>
          </cell>
          <cell r="AN232">
            <v>0</v>
          </cell>
          <cell r="AO232">
            <v>0</v>
          </cell>
          <cell r="AP232">
            <v>0</v>
          </cell>
          <cell r="AQ232">
            <v>0</v>
          </cell>
          <cell r="AR232">
            <v>0</v>
          </cell>
          <cell r="AS232">
            <v>0</v>
          </cell>
          <cell r="AT232">
            <v>0</v>
          </cell>
          <cell r="AU232">
            <v>0</v>
          </cell>
        </row>
        <row r="233">
          <cell r="H233">
            <v>232</v>
          </cell>
          <cell r="I233" t="str">
            <v>GRAU (KM. 40)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/>
          <cell r="O233"/>
          <cell r="P233"/>
          <cell r="Q233"/>
          <cell r="R233"/>
          <cell r="S233"/>
          <cell r="T233"/>
          <cell r="U233"/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  <cell r="AA233"/>
          <cell r="AB233"/>
          <cell r="AC233"/>
          <cell r="AD233"/>
          <cell r="AE233"/>
          <cell r="AF233"/>
          <cell r="AG233"/>
          <cell r="AH233"/>
          <cell r="AI233">
            <v>0</v>
          </cell>
          <cell r="AJ233">
            <v>0</v>
          </cell>
          <cell r="AK233">
            <v>0</v>
          </cell>
          <cell r="AL233">
            <v>0</v>
          </cell>
          <cell r="AM233">
            <v>0</v>
          </cell>
          <cell r="AN233">
            <v>0</v>
          </cell>
          <cell r="AO233">
            <v>0</v>
          </cell>
          <cell r="AP233">
            <v>0</v>
          </cell>
          <cell r="AQ233">
            <v>0</v>
          </cell>
          <cell r="AR233">
            <v>0</v>
          </cell>
          <cell r="AS233">
            <v>0</v>
          </cell>
          <cell r="AT233">
            <v>0</v>
          </cell>
          <cell r="AU233">
            <v>0</v>
          </cell>
        </row>
        <row r="234">
          <cell r="H234">
            <v>234</v>
          </cell>
          <cell r="I234" t="str">
            <v>SAN FRANCISCO PAMPAYACU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/>
          <cell r="O234"/>
          <cell r="P234"/>
          <cell r="Q234"/>
          <cell r="R234"/>
          <cell r="S234"/>
          <cell r="T234"/>
          <cell r="U234"/>
          <cell r="V234">
            <v>0</v>
          </cell>
          <cell r="W234">
            <v>0</v>
          </cell>
          <cell r="X234">
            <v>0</v>
          </cell>
          <cell r="Y234">
            <v>0</v>
          </cell>
          <cell r="Z234">
            <v>0</v>
          </cell>
          <cell r="AA234"/>
          <cell r="AB234"/>
          <cell r="AC234"/>
          <cell r="AD234"/>
          <cell r="AE234"/>
          <cell r="AF234"/>
          <cell r="AG234"/>
          <cell r="AH234"/>
          <cell r="AI234">
            <v>0</v>
          </cell>
          <cell r="AJ234">
            <v>0</v>
          </cell>
          <cell r="AK234">
            <v>0</v>
          </cell>
          <cell r="AL234">
            <v>0</v>
          </cell>
          <cell r="AM234">
            <v>0</v>
          </cell>
          <cell r="AN234">
            <v>0</v>
          </cell>
          <cell r="AO234">
            <v>0</v>
          </cell>
          <cell r="AP234">
            <v>0</v>
          </cell>
          <cell r="AQ234">
            <v>0</v>
          </cell>
          <cell r="AR234">
            <v>0</v>
          </cell>
          <cell r="AS234">
            <v>0</v>
          </cell>
          <cell r="AT234">
            <v>0</v>
          </cell>
          <cell r="AU234">
            <v>0</v>
          </cell>
        </row>
        <row r="235">
          <cell r="H235">
            <v>235</v>
          </cell>
          <cell r="I235" t="str">
            <v>SAN LORENZO</v>
          </cell>
          <cell r="J235">
            <v>0</v>
          </cell>
          <cell r="K235">
            <v>1</v>
          </cell>
          <cell r="L235">
            <v>0</v>
          </cell>
          <cell r="M235">
            <v>0</v>
          </cell>
          <cell r="N235"/>
          <cell r="O235"/>
          <cell r="P235"/>
          <cell r="Q235"/>
          <cell r="R235"/>
          <cell r="S235"/>
          <cell r="T235"/>
          <cell r="U235"/>
          <cell r="V235">
            <v>1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  <cell r="AA235"/>
          <cell r="AB235"/>
          <cell r="AC235"/>
          <cell r="AD235"/>
          <cell r="AE235"/>
          <cell r="AF235"/>
          <cell r="AG235"/>
          <cell r="AH235"/>
          <cell r="AI235">
            <v>0</v>
          </cell>
          <cell r="AJ235">
            <v>0</v>
          </cell>
          <cell r="AK235">
            <v>1</v>
          </cell>
          <cell r="AL235">
            <v>0</v>
          </cell>
          <cell r="AM235">
            <v>0</v>
          </cell>
          <cell r="AN235">
            <v>0</v>
          </cell>
          <cell r="AO235">
            <v>0</v>
          </cell>
          <cell r="AP235">
            <v>0</v>
          </cell>
          <cell r="AQ235">
            <v>0</v>
          </cell>
          <cell r="AR235">
            <v>0</v>
          </cell>
          <cell r="AS235">
            <v>0</v>
          </cell>
          <cell r="AT235">
            <v>0</v>
          </cell>
          <cell r="AU235">
            <v>0</v>
          </cell>
        </row>
        <row r="236">
          <cell r="H236">
            <v>236</v>
          </cell>
          <cell r="I236" t="str">
            <v>LIBERTAD de Barranca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/>
          <cell r="O236"/>
          <cell r="P236"/>
          <cell r="Q236"/>
          <cell r="R236"/>
          <cell r="S236"/>
          <cell r="T236"/>
          <cell r="U236"/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  <cell r="AA236"/>
          <cell r="AB236"/>
          <cell r="AC236"/>
          <cell r="AD236"/>
          <cell r="AE236"/>
          <cell r="AF236"/>
          <cell r="AG236"/>
          <cell r="AH236"/>
          <cell r="AI236">
            <v>0</v>
          </cell>
          <cell r="AJ236">
            <v>0</v>
          </cell>
          <cell r="AK236">
            <v>0</v>
          </cell>
          <cell r="AL236">
            <v>0</v>
          </cell>
          <cell r="AM236">
            <v>0</v>
          </cell>
          <cell r="AN236">
            <v>0</v>
          </cell>
          <cell r="AO236">
            <v>0</v>
          </cell>
          <cell r="AP236">
            <v>0</v>
          </cell>
          <cell r="AQ236">
            <v>0</v>
          </cell>
          <cell r="AR236">
            <v>0</v>
          </cell>
          <cell r="AS236">
            <v>0</v>
          </cell>
          <cell r="AT236">
            <v>0</v>
          </cell>
          <cell r="AU236">
            <v>0</v>
          </cell>
        </row>
        <row r="237">
          <cell r="H237">
            <v>237</v>
          </cell>
          <cell r="I237" t="str">
            <v>INDUSTRIAL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/>
          <cell r="O237"/>
          <cell r="P237"/>
          <cell r="Q237"/>
          <cell r="R237"/>
          <cell r="S237"/>
          <cell r="T237"/>
          <cell r="U237"/>
          <cell r="V237">
            <v>0</v>
          </cell>
          <cell r="W237">
            <v>0</v>
          </cell>
          <cell r="X237">
            <v>0</v>
          </cell>
          <cell r="Y237">
            <v>0</v>
          </cell>
          <cell r="Z237">
            <v>0</v>
          </cell>
          <cell r="AA237"/>
          <cell r="AB237"/>
          <cell r="AC237"/>
          <cell r="AD237"/>
          <cell r="AE237"/>
          <cell r="AF237"/>
          <cell r="AG237"/>
          <cell r="AH237"/>
          <cell r="AI237">
            <v>0</v>
          </cell>
          <cell r="AJ237">
            <v>0</v>
          </cell>
          <cell r="AK237">
            <v>0</v>
          </cell>
          <cell r="AL237">
            <v>0</v>
          </cell>
          <cell r="AM237">
            <v>0</v>
          </cell>
          <cell r="AN237">
            <v>0</v>
          </cell>
          <cell r="AO237">
            <v>0</v>
          </cell>
          <cell r="AP237">
            <v>0</v>
          </cell>
          <cell r="AQ237">
            <v>0</v>
          </cell>
          <cell r="AR237">
            <v>0</v>
          </cell>
          <cell r="AS237">
            <v>0</v>
          </cell>
          <cell r="AT237">
            <v>0</v>
          </cell>
          <cell r="AU237">
            <v>0</v>
          </cell>
        </row>
        <row r="238">
          <cell r="H238">
            <v>238</v>
          </cell>
          <cell r="I238" t="str">
            <v>TIGRE PLAYA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/>
          <cell r="O238"/>
          <cell r="P238"/>
          <cell r="Q238"/>
          <cell r="R238"/>
          <cell r="S238"/>
          <cell r="T238"/>
          <cell r="U238"/>
          <cell r="V238">
            <v>0</v>
          </cell>
          <cell r="W238">
            <v>0</v>
          </cell>
          <cell r="X238">
            <v>0</v>
          </cell>
          <cell r="Y238">
            <v>0</v>
          </cell>
          <cell r="Z238">
            <v>0</v>
          </cell>
          <cell r="AA238"/>
          <cell r="AB238"/>
          <cell r="AC238"/>
          <cell r="AD238"/>
          <cell r="AE238"/>
          <cell r="AF238"/>
          <cell r="AG238"/>
          <cell r="AH238"/>
          <cell r="AI238">
            <v>0</v>
          </cell>
          <cell r="AJ238">
            <v>0</v>
          </cell>
          <cell r="AK238">
            <v>0</v>
          </cell>
          <cell r="AL238">
            <v>0</v>
          </cell>
          <cell r="AM238">
            <v>0</v>
          </cell>
          <cell r="AN238">
            <v>0</v>
          </cell>
          <cell r="AO238">
            <v>0</v>
          </cell>
          <cell r="AP238">
            <v>0</v>
          </cell>
          <cell r="AQ238">
            <v>0</v>
          </cell>
          <cell r="AR238">
            <v>0</v>
          </cell>
          <cell r="AS238">
            <v>0</v>
          </cell>
          <cell r="AT238">
            <v>0</v>
          </cell>
          <cell r="AU238">
            <v>0</v>
          </cell>
        </row>
        <row r="239">
          <cell r="H239">
            <v>239</v>
          </cell>
          <cell r="I239" t="str">
            <v>BUENA VISTA De Barranca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/>
          <cell r="O239"/>
          <cell r="P239"/>
          <cell r="Q239"/>
          <cell r="R239"/>
          <cell r="S239"/>
          <cell r="T239"/>
          <cell r="U239"/>
          <cell r="V239">
            <v>0</v>
          </cell>
          <cell r="W239">
            <v>0</v>
          </cell>
          <cell r="X239">
            <v>0</v>
          </cell>
          <cell r="Y239">
            <v>0</v>
          </cell>
          <cell r="Z239">
            <v>0</v>
          </cell>
          <cell r="AA239"/>
          <cell r="AB239"/>
          <cell r="AC239"/>
          <cell r="AD239"/>
          <cell r="AE239"/>
          <cell r="AF239"/>
          <cell r="AG239"/>
          <cell r="AH239"/>
          <cell r="AI239">
            <v>0</v>
          </cell>
          <cell r="AJ239">
            <v>0</v>
          </cell>
          <cell r="AK239">
            <v>0</v>
          </cell>
          <cell r="AL239">
            <v>0</v>
          </cell>
          <cell r="AM239">
            <v>0</v>
          </cell>
          <cell r="AN239">
            <v>0</v>
          </cell>
          <cell r="AO239">
            <v>0</v>
          </cell>
          <cell r="AP239">
            <v>0</v>
          </cell>
          <cell r="AQ239">
            <v>0</v>
          </cell>
          <cell r="AR239">
            <v>0</v>
          </cell>
          <cell r="AS239">
            <v>0</v>
          </cell>
          <cell r="AT239">
            <v>0</v>
          </cell>
          <cell r="AU239">
            <v>0</v>
          </cell>
        </row>
        <row r="240">
          <cell r="H240">
            <v>240</v>
          </cell>
          <cell r="I240" t="str">
            <v xml:space="preserve">SANTA. MARIA DE CAHUAPANAS 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/>
          <cell r="O240"/>
          <cell r="P240"/>
          <cell r="Q240"/>
          <cell r="R240"/>
          <cell r="S240"/>
          <cell r="T240"/>
          <cell r="U240"/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  <cell r="AA240"/>
          <cell r="AB240"/>
          <cell r="AC240"/>
          <cell r="AD240"/>
          <cell r="AE240"/>
          <cell r="AF240"/>
          <cell r="AG240"/>
          <cell r="AH240"/>
          <cell r="AI240">
            <v>0</v>
          </cell>
          <cell r="AJ240">
            <v>0</v>
          </cell>
          <cell r="AK240">
            <v>0</v>
          </cell>
          <cell r="AL240">
            <v>0</v>
          </cell>
          <cell r="AM240">
            <v>0</v>
          </cell>
          <cell r="AN240">
            <v>0</v>
          </cell>
          <cell r="AO240">
            <v>0</v>
          </cell>
          <cell r="AP240">
            <v>0</v>
          </cell>
          <cell r="AQ240">
            <v>0</v>
          </cell>
          <cell r="AR240">
            <v>0</v>
          </cell>
          <cell r="AS240">
            <v>0</v>
          </cell>
          <cell r="AT240">
            <v>0</v>
          </cell>
          <cell r="AU240">
            <v>0</v>
          </cell>
        </row>
        <row r="241">
          <cell r="H241">
            <v>241</v>
          </cell>
          <cell r="I241" t="str">
            <v>BARRANQUITA DE CAHUAPANAS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/>
          <cell r="O241"/>
          <cell r="P241"/>
          <cell r="Q241"/>
          <cell r="R241"/>
          <cell r="S241"/>
          <cell r="T241"/>
          <cell r="U241"/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  <cell r="AA241"/>
          <cell r="AB241"/>
          <cell r="AC241"/>
          <cell r="AD241"/>
          <cell r="AE241"/>
          <cell r="AF241"/>
          <cell r="AG241"/>
          <cell r="AH241"/>
          <cell r="AI241">
            <v>0</v>
          </cell>
          <cell r="AJ241">
            <v>0</v>
          </cell>
          <cell r="AK241">
            <v>0</v>
          </cell>
          <cell r="AL241">
            <v>0</v>
          </cell>
          <cell r="AM241">
            <v>0</v>
          </cell>
          <cell r="AN241">
            <v>0</v>
          </cell>
          <cell r="AO241">
            <v>0</v>
          </cell>
          <cell r="AP241">
            <v>0</v>
          </cell>
          <cell r="AQ241">
            <v>0</v>
          </cell>
          <cell r="AR241">
            <v>0</v>
          </cell>
          <cell r="AS241">
            <v>0</v>
          </cell>
          <cell r="AT241">
            <v>0</v>
          </cell>
          <cell r="AU241">
            <v>0</v>
          </cell>
        </row>
        <row r="242">
          <cell r="H242">
            <v>242</v>
          </cell>
          <cell r="I242" t="str">
            <v>SAN MIGUEL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/>
          <cell r="O242"/>
          <cell r="P242"/>
          <cell r="Q242"/>
          <cell r="R242"/>
          <cell r="S242"/>
          <cell r="T242"/>
          <cell r="U242"/>
          <cell r="V242">
            <v>0</v>
          </cell>
          <cell r="W242">
            <v>0</v>
          </cell>
          <cell r="X242">
            <v>0</v>
          </cell>
          <cell r="Y242">
            <v>0</v>
          </cell>
          <cell r="Z242">
            <v>0</v>
          </cell>
          <cell r="AA242"/>
          <cell r="AB242"/>
          <cell r="AC242"/>
          <cell r="AD242"/>
          <cell r="AE242"/>
          <cell r="AF242"/>
          <cell r="AG242"/>
          <cell r="AH242"/>
          <cell r="AI242">
            <v>0</v>
          </cell>
          <cell r="AJ242">
            <v>0</v>
          </cell>
          <cell r="AK242">
            <v>0</v>
          </cell>
          <cell r="AL242">
            <v>0</v>
          </cell>
          <cell r="AM242">
            <v>0</v>
          </cell>
          <cell r="AN242">
            <v>0</v>
          </cell>
          <cell r="AO242">
            <v>0</v>
          </cell>
          <cell r="AP242">
            <v>0</v>
          </cell>
          <cell r="AQ242">
            <v>0</v>
          </cell>
          <cell r="AR242">
            <v>0</v>
          </cell>
          <cell r="AS242">
            <v>0</v>
          </cell>
          <cell r="AT242">
            <v>0</v>
          </cell>
          <cell r="AU242">
            <v>0</v>
          </cell>
        </row>
        <row r="243">
          <cell r="H243">
            <v>243</v>
          </cell>
          <cell r="I243" t="str">
            <v>PALMICHE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/>
          <cell r="O243"/>
          <cell r="P243"/>
          <cell r="Q243"/>
          <cell r="R243"/>
          <cell r="S243"/>
          <cell r="T243"/>
          <cell r="U243"/>
          <cell r="V243">
            <v>0</v>
          </cell>
          <cell r="W243">
            <v>0</v>
          </cell>
          <cell r="X243">
            <v>0</v>
          </cell>
          <cell r="Y243">
            <v>0</v>
          </cell>
          <cell r="Z243">
            <v>0</v>
          </cell>
          <cell r="AA243"/>
          <cell r="AB243"/>
          <cell r="AC243"/>
          <cell r="AD243"/>
          <cell r="AE243"/>
          <cell r="AF243"/>
          <cell r="AG243"/>
          <cell r="AH243"/>
          <cell r="AI243">
            <v>0</v>
          </cell>
          <cell r="AJ243">
            <v>0</v>
          </cell>
          <cell r="AK243">
            <v>0</v>
          </cell>
          <cell r="AL243">
            <v>0</v>
          </cell>
          <cell r="AM243">
            <v>0</v>
          </cell>
          <cell r="AN243">
            <v>0</v>
          </cell>
          <cell r="AO243">
            <v>0</v>
          </cell>
          <cell r="AP243">
            <v>0</v>
          </cell>
          <cell r="AQ243">
            <v>0</v>
          </cell>
          <cell r="AR243">
            <v>0</v>
          </cell>
          <cell r="AS243">
            <v>0</v>
          </cell>
          <cell r="AT243">
            <v>0</v>
          </cell>
          <cell r="AU243">
            <v>0</v>
          </cell>
        </row>
        <row r="244">
          <cell r="H244">
            <v>244</v>
          </cell>
          <cell r="I244" t="str">
            <v>KAUPAN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/>
          <cell r="O244"/>
          <cell r="P244"/>
          <cell r="Q244"/>
          <cell r="R244"/>
          <cell r="S244"/>
          <cell r="T244"/>
          <cell r="U244"/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  <cell r="AA244"/>
          <cell r="AB244"/>
          <cell r="AC244"/>
          <cell r="AD244"/>
          <cell r="AE244"/>
          <cell r="AF244"/>
          <cell r="AG244"/>
          <cell r="AH244"/>
          <cell r="AI244">
            <v>0</v>
          </cell>
          <cell r="AJ244">
            <v>0</v>
          </cell>
          <cell r="AK244">
            <v>0</v>
          </cell>
          <cell r="AL244">
            <v>0</v>
          </cell>
          <cell r="AM244">
            <v>0</v>
          </cell>
          <cell r="AN244">
            <v>0</v>
          </cell>
          <cell r="AO244">
            <v>0</v>
          </cell>
          <cell r="AP244">
            <v>0</v>
          </cell>
          <cell r="AQ244">
            <v>0</v>
          </cell>
          <cell r="AR244">
            <v>0</v>
          </cell>
          <cell r="AS244">
            <v>0</v>
          </cell>
          <cell r="AT244">
            <v>0</v>
          </cell>
          <cell r="AU244">
            <v>0</v>
          </cell>
        </row>
        <row r="245">
          <cell r="H245">
            <v>245</v>
          </cell>
          <cell r="I245" t="str">
            <v>SAN ANTONIO de Cahuapanas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/>
          <cell r="O245"/>
          <cell r="P245"/>
          <cell r="Q245"/>
          <cell r="R245"/>
          <cell r="S245"/>
          <cell r="T245"/>
          <cell r="U245"/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  <cell r="AA245"/>
          <cell r="AB245"/>
          <cell r="AC245"/>
          <cell r="AD245"/>
          <cell r="AE245"/>
          <cell r="AF245"/>
          <cell r="AG245"/>
          <cell r="AH245"/>
          <cell r="AI245">
            <v>0</v>
          </cell>
          <cell r="AJ245">
            <v>0</v>
          </cell>
          <cell r="AK245">
            <v>0</v>
          </cell>
          <cell r="AL245">
            <v>0</v>
          </cell>
          <cell r="AM245">
            <v>0</v>
          </cell>
          <cell r="AN245">
            <v>0</v>
          </cell>
          <cell r="AO245">
            <v>0</v>
          </cell>
          <cell r="AP245">
            <v>0</v>
          </cell>
          <cell r="AQ245">
            <v>0</v>
          </cell>
          <cell r="AR245">
            <v>0</v>
          </cell>
          <cell r="AS245">
            <v>0</v>
          </cell>
          <cell r="AT245">
            <v>0</v>
          </cell>
          <cell r="AU245">
            <v>0</v>
          </cell>
        </row>
        <row r="246">
          <cell r="H246">
            <v>246</v>
          </cell>
          <cell r="I246" t="str">
            <v xml:space="preserve">SARAMIRIZA </v>
          </cell>
          <cell r="J246">
            <v>1</v>
          </cell>
          <cell r="K246">
            <v>0</v>
          </cell>
          <cell r="L246">
            <v>0</v>
          </cell>
          <cell r="M246">
            <v>0</v>
          </cell>
          <cell r="N246"/>
          <cell r="O246"/>
          <cell r="P246"/>
          <cell r="Q246"/>
          <cell r="R246"/>
          <cell r="S246"/>
          <cell r="T246"/>
          <cell r="U246"/>
          <cell r="V246">
            <v>1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  <cell r="AA246"/>
          <cell r="AB246"/>
          <cell r="AC246"/>
          <cell r="AD246"/>
          <cell r="AE246"/>
          <cell r="AF246"/>
          <cell r="AG246"/>
          <cell r="AH246"/>
          <cell r="AI246">
            <v>0</v>
          </cell>
          <cell r="AJ246">
            <v>1</v>
          </cell>
          <cell r="AK246">
            <v>0</v>
          </cell>
          <cell r="AL246">
            <v>0</v>
          </cell>
          <cell r="AM246">
            <v>0</v>
          </cell>
          <cell r="AN246">
            <v>0</v>
          </cell>
          <cell r="AO246">
            <v>0</v>
          </cell>
          <cell r="AP246">
            <v>0</v>
          </cell>
          <cell r="AQ246">
            <v>0</v>
          </cell>
          <cell r="AR246">
            <v>0</v>
          </cell>
          <cell r="AS246">
            <v>0</v>
          </cell>
          <cell r="AT246">
            <v>0</v>
          </cell>
          <cell r="AU246">
            <v>0</v>
          </cell>
        </row>
        <row r="247">
          <cell r="H247">
            <v>247</v>
          </cell>
          <cell r="I247" t="str">
            <v>BORJA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/>
          <cell r="O247"/>
          <cell r="P247"/>
          <cell r="Q247"/>
          <cell r="R247"/>
          <cell r="S247"/>
          <cell r="T247"/>
          <cell r="U247"/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  <cell r="AA247"/>
          <cell r="AB247"/>
          <cell r="AC247"/>
          <cell r="AD247"/>
          <cell r="AE247"/>
          <cell r="AF247"/>
          <cell r="AG247"/>
          <cell r="AH247"/>
          <cell r="AI247">
            <v>0</v>
          </cell>
          <cell r="AJ247">
            <v>0</v>
          </cell>
          <cell r="AK247">
            <v>0</v>
          </cell>
          <cell r="AL247">
            <v>0</v>
          </cell>
          <cell r="AM247">
            <v>0</v>
          </cell>
          <cell r="AN247">
            <v>0</v>
          </cell>
          <cell r="AO247">
            <v>0</v>
          </cell>
          <cell r="AP247">
            <v>0</v>
          </cell>
          <cell r="AQ247">
            <v>0</v>
          </cell>
          <cell r="AR247">
            <v>0</v>
          </cell>
          <cell r="AS247">
            <v>0</v>
          </cell>
          <cell r="AT247">
            <v>0</v>
          </cell>
          <cell r="AU247">
            <v>0</v>
          </cell>
        </row>
        <row r="248">
          <cell r="H248">
            <v>248</v>
          </cell>
          <cell r="I248" t="str">
            <v>FELIX FLORES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/>
          <cell r="O248"/>
          <cell r="P248"/>
          <cell r="Q248"/>
          <cell r="R248"/>
          <cell r="S248"/>
          <cell r="T248"/>
          <cell r="U248"/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  <cell r="AA248"/>
          <cell r="AB248"/>
          <cell r="AC248"/>
          <cell r="AD248"/>
          <cell r="AE248"/>
          <cell r="AF248"/>
          <cell r="AG248"/>
          <cell r="AH248"/>
          <cell r="AI248">
            <v>0</v>
          </cell>
          <cell r="AJ248">
            <v>0</v>
          </cell>
          <cell r="AK248">
            <v>0</v>
          </cell>
          <cell r="AL248">
            <v>0</v>
          </cell>
          <cell r="AM248">
            <v>0</v>
          </cell>
          <cell r="AN248">
            <v>0</v>
          </cell>
          <cell r="AO248">
            <v>0</v>
          </cell>
          <cell r="AP248">
            <v>0</v>
          </cell>
          <cell r="AQ248">
            <v>0</v>
          </cell>
          <cell r="AR248">
            <v>0</v>
          </cell>
          <cell r="AS248">
            <v>0</v>
          </cell>
          <cell r="AT248">
            <v>0</v>
          </cell>
          <cell r="AU248">
            <v>0</v>
          </cell>
        </row>
        <row r="249">
          <cell r="H249">
            <v>249</v>
          </cell>
          <cell r="I249" t="str">
            <v>SACHA PAPA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/>
          <cell r="O249"/>
          <cell r="P249"/>
          <cell r="Q249"/>
          <cell r="R249"/>
          <cell r="S249"/>
          <cell r="T249"/>
          <cell r="U249"/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  <cell r="AA249"/>
          <cell r="AB249"/>
          <cell r="AC249"/>
          <cell r="AD249"/>
          <cell r="AE249"/>
          <cell r="AF249"/>
          <cell r="AG249"/>
          <cell r="AH249"/>
          <cell r="AI249">
            <v>0</v>
          </cell>
          <cell r="AJ249">
            <v>0</v>
          </cell>
          <cell r="AK249">
            <v>0</v>
          </cell>
          <cell r="AL249">
            <v>0</v>
          </cell>
          <cell r="AM249">
            <v>0</v>
          </cell>
          <cell r="AN249">
            <v>0</v>
          </cell>
          <cell r="AO249">
            <v>0</v>
          </cell>
          <cell r="AP249">
            <v>0</v>
          </cell>
          <cell r="AQ249">
            <v>0</v>
          </cell>
          <cell r="AR249">
            <v>0</v>
          </cell>
          <cell r="AS249">
            <v>0</v>
          </cell>
          <cell r="AT249">
            <v>0</v>
          </cell>
          <cell r="AU249">
            <v>0</v>
          </cell>
        </row>
        <row r="250">
          <cell r="H250">
            <v>250</v>
          </cell>
          <cell r="I250" t="str">
            <v>ATAHUALPA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/>
          <cell r="O250"/>
          <cell r="P250"/>
          <cell r="Q250"/>
          <cell r="R250"/>
          <cell r="S250"/>
          <cell r="T250"/>
          <cell r="U250"/>
          <cell r="V250">
            <v>0</v>
          </cell>
          <cell r="W250">
            <v>0</v>
          </cell>
          <cell r="X250">
            <v>0</v>
          </cell>
          <cell r="Y250">
            <v>0</v>
          </cell>
          <cell r="Z250">
            <v>0</v>
          </cell>
          <cell r="AA250"/>
          <cell r="AB250"/>
          <cell r="AC250"/>
          <cell r="AD250"/>
          <cell r="AE250"/>
          <cell r="AF250"/>
          <cell r="AG250"/>
          <cell r="AH250"/>
          <cell r="AI250">
            <v>0</v>
          </cell>
          <cell r="AJ250">
            <v>0</v>
          </cell>
          <cell r="AK250">
            <v>0</v>
          </cell>
          <cell r="AL250">
            <v>0</v>
          </cell>
          <cell r="AM250">
            <v>0</v>
          </cell>
          <cell r="AN250">
            <v>0</v>
          </cell>
          <cell r="AO250">
            <v>0</v>
          </cell>
          <cell r="AP250">
            <v>0</v>
          </cell>
          <cell r="AQ250">
            <v>0</v>
          </cell>
          <cell r="AR250">
            <v>0</v>
          </cell>
          <cell r="AS250">
            <v>0</v>
          </cell>
          <cell r="AT250">
            <v>0</v>
          </cell>
          <cell r="AU250">
            <v>0</v>
          </cell>
        </row>
        <row r="251">
          <cell r="H251">
            <v>251</v>
          </cell>
          <cell r="I251" t="str">
            <v>PUERTO AMERICA De Morona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/>
          <cell r="O251"/>
          <cell r="P251"/>
          <cell r="Q251"/>
          <cell r="R251"/>
          <cell r="S251"/>
          <cell r="T251"/>
          <cell r="U251"/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  <cell r="AA251"/>
          <cell r="AB251"/>
          <cell r="AC251"/>
          <cell r="AD251"/>
          <cell r="AE251"/>
          <cell r="AF251"/>
          <cell r="AG251"/>
          <cell r="AH251"/>
          <cell r="AI251">
            <v>0</v>
          </cell>
          <cell r="AJ251">
            <v>0</v>
          </cell>
          <cell r="AK251">
            <v>0</v>
          </cell>
          <cell r="AL251">
            <v>0</v>
          </cell>
          <cell r="AM251">
            <v>0</v>
          </cell>
          <cell r="AN251">
            <v>0</v>
          </cell>
          <cell r="AO251">
            <v>0</v>
          </cell>
          <cell r="AP251">
            <v>0</v>
          </cell>
          <cell r="AQ251">
            <v>0</v>
          </cell>
          <cell r="AR251">
            <v>0</v>
          </cell>
          <cell r="AS251">
            <v>0</v>
          </cell>
          <cell r="AT251">
            <v>0</v>
          </cell>
          <cell r="AU251">
            <v>0</v>
          </cell>
        </row>
        <row r="252">
          <cell r="H252">
            <v>252</v>
          </cell>
          <cell r="I252" t="str">
            <v>PUERTO ALEGRIA de Morona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/>
          <cell r="O252"/>
          <cell r="P252"/>
          <cell r="Q252"/>
          <cell r="R252"/>
          <cell r="S252"/>
          <cell r="T252"/>
          <cell r="U252"/>
          <cell r="V252">
            <v>0</v>
          </cell>
          <cell r="W252">
            <v>0</v>
          </cell>
          <cell r="X252">
            <v>0</v>
          </cell>
          <cell r="Y252">
            <v>0</v>
          </cell>
          <cell r="Z252">
            <v>0</v>
          </cell>
          <cell r="AA252"/>
          <cell r="AB252"/>
          <cell r="AC252"/>
          <cell r="AD252"/>
          <cell r="AE252"/>
          <cell r="AF252"/>
          <cell r="AG252"/>
          <cell r="AH252"/>
          <cell r="AI252">
            <v>0</v>
          </cell>
          <cell r="AJ252">
            <v>0</v>
          </cell>
          <cell r="AK252">
            <v>0</v>
          </cell>
          <cell r="AL252">
            <v>0</v>
          </cell>
          <cell r="AM252">
            <v>0</v>
          </cell>
          <cell r="AN252">
            <v>0</v>
          </cell>
          <cell r="AO252">
            <v>0</v>
          </cell>
          <cell r="AP252">
            <v>0</v>
          </cell>
          <cell r="AQ252">
            <v>0</v>
          </cell>
          <cell r="AR252">
            <v>0</v>
          </cell>
          <cell r="AS252">
            <v>0</v>
          </cell>
          <cell r="AT252">
            <v>0</v>
          </cell>
          <cell r="AU252">
            <v>0</v>
          </cell>
        </row>
        <row r="253">
          <cell r="H253">
            <v>253</v>
          </cell>
          <cell r="I253" t="str">
            <v>PIJUAYAL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/>
          <cell r="O253"/>
          <cell r="P253"/>
          <cell r="Q253"/>
          <cell r="R253"/>
          <cell r="S253"/>
          <cell r="T253"/>
          <cell r="U253"/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  <cell r="AA253"/>
          <cell r="AB253"/>
          <cell r="AC253"/>
          <cell r="AD253"/>
          <cell r="AE253"/>
          <cell r="AF253"/>
          <cell r="AG253"/>
          <cell r="AH253"/>
          <cell r="AI253">
            <v>0</v>
          </cell>
          <cell r="AJ253">
            <v>0</v>
          </cell>
          <cell r="AK253">
            <v>0</v>
          </cell>
          <cell r="AL253">
            <v>0</v>
          </cell>
          <cell r="AM253">
            <v>0</v>
          </cell>
          <cell r="AN253">
            <v>0</v>
          </cell>
          <cell r="AO253">
            <v>0</v>
          </cell>
          <cell r="AP253">
            <v>0</v>
          </cell>
          <cell r="AQ253">
            <v>0</v>
          </cell>
          <cell r="AR253">
            <v>0</v>
          </cell>
          <cell r="AS253">
            <v>0</v>
          </cell>
          <cell r="AT253">
            <v>0</v>
          </cell>
          <cell r="AU253">
            <v>0</v>
          </cell>
        </row>
        <row r="254">
          <cell r="H254">
            <v>254</v>
          </cell>
          <cell r="I254" t="str">
            <v>CABALLITO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/>
          <cell r="O254"/>
          <cell r="P254"/>
          <cell r="Q254"/>
          <cell r="R254"/>
          <cell r="S254"/>
          <cell r="T254"/>
          <cell r="U254"/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  <cell r="AA254"/>
          <cell r="AB254"/>
          <cell r="AC254"/>
          <cell r="AD254"/>
          <cell r="AE254"/>
          <cell r="AF254"/>
          <cell r="AG254"/>
          <cell r="AH254"/>
          <cell r="AI254">
            <v>0</v>
          </cell>
          <cell r="AJ254">
            <v>0</v>
          </cell>
          <cell r="AK254">
            <v>0</v>
          </cell>
          <cell r="AL254">
            <v>0</v>
          </cell>
          <cell r="AM254">
            <v>0</v>
          </cell>
          <cell r="AN254">
            <v>0</v>
          </cell>
          <cell r="AO254">
            <v>0</v>
          </cell>
          <cell r="AP254">
            <v>0</v>
          </cell>
          <cell r="AQ254">
            <v>0</v>
          </cell>
          <cell r="AR254">
            <v>0</v>
          </cell>
          <cell r="AS254">
            <v>0</v>
          </cell>
          <cell r="AT254">
            <v>0</v>
          </cell>
          <cell r="AU254">
            <v>0</v>
          </cell>
        </row>
        <row r="255">
          <cell r="H255">
            <v>255</v>
          </cell>
          <cell r="I255" t="str">
            <v>SAN JUAN de Morona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/>
          <cell r="O255"/>
          <cell r="P255"/>
          <cell r="Q255"/>
          <cell r="R255"/>
          <cell r="S255"/>
          <cell r="T255"/>
          <cell r="U255"/>
          <cell r="V255">
            <v>0</v>
          </cell>
          <cell r="W255">
            <v>0</v>
          </cell>
          <cell r="X255">
            <v>0</v>
          </cell>
          <cell r="Y255">
            <v>0</v>
          </cell>
          <cell r="Z255">
            <v>0</v>
          </cell>
          <cell r="AA255"/>
          <cell r="AB255"/>
          <cell r="AC255"/>
          <cell r="AD255"/>
          <cell r="AE255"/>
          <cell r="AF255"/>
          <cell r="AG255"/>
          <cell r="AH255"/>
          <cell r="AI255">
            <v>0</v>
          </cell>
          <cell r="AJ255">
            <v>0</v>
          </cell>
          <cell r="AK255">
            <v>0</v>
          </cell>
          <cell r="AL255">
            <v>0</v>
          </cell>
          <cell r="AM255">
            <v>0</v>
          </cell>
          <cell r="AN255">
            <v>0</v>
          </cell>
          <cell r="AO255">
            <v>0</v>
          </cell>
          <cell r="AP255">
            <v>0</v>
          </cell>
          <cell r="AQ255">
            <v>0</v>
          </cell>
          <cell r="AR255">
            <v>0</v>
          </cell>
          <cell r="AS255">
            <v>0</v>
          </cell>
          <cell r="AT255">
            <v>0</v>
          </cell>
          <cell r="AU255">
            <v>0</v>
          </cell>
        </row>
        <row r="256">
          <cell r="H256">
            <v>256</v>
          </cell>
          <cell r="I256" t="str">
            <v>PANINTZA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/>
          <cell r="O256"/>
          <cell r="P256"/>
          <cell r="Q256"/>
          <cell r="R256"/>
          <cell r="S256"/>
          <cell r="T256"/>
          <cell r="U256"/>
          <cell r="V256">
            <v>0</v>
          </cell>
          <cell r="W256">
            <v>0</v>
          </cell>
          <cell r="X256">
            <v>0</v>
          </cell>
          <cell r="Y256">
            <v>0</v>
          </cell>
          <cell r="Z256">
            <v>0</v>
          </cell>
          <cell r="AA256"/>
          <cell r="AB256"/>
          <cell r="AC256"/>
          <cell r="AD256"/>
          <cell r="AE256"/>
          <cell r="AF256"/>
          <cell r="AG256"/>
          <cell r="AH256"/>
          <cell r="AI256">
            <v>0</v>
          </cell>
          <cell r="AJ256">
            <v>0</v>
          </cell>
          <cell r="AK256">
            <v>0</v>
          </cell>
          <cell r="AL256">
            <v>0</v>
          </cell>
          <cell r="AM256">
            <v>0</v>
          </cell>
          <cell r="AN256">
            <v>0</v>
          </cell>
          <cell r="AO256">
            <v>0</v>
          </cell>
          <cell r="AP256">
            <v>0</v>
          </cell>
          <cell r="AQ256">
            <v>0</v>
          </cell>
          <cell r="AR256">
            <v>0</v>
          </cell>
          <cell r="AS256">
            <v>0</v>
          </cell>
          <cell r="AT256">
            <v>0</v>
          </cell>
          <cell r="AU256">
            <v>0</v>
          </cell>
        </row>
        <row r="257">
          <cell r="H257">
            <v>257</v>
          </cell>
          <cell r="I257" t="str">
            <v>SHINGUITO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/>
          <cell r="O257"/>
          <cell r="P257"/>
          <cell r="Q257"/>
          <cell r="R257"/>
          <cell r="S257"/>
          <cell r="T257"/>
          <cell r="U257"/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  <cell r="AA257"/>
          <cell r="AB257"/>
          <cell r="AC257"/>
          <cell r="AD257"/>
          <cell r="AE257"/>
          <cell r="AF257"/>
          <cell r="AG257"/>
          <cell r="AH257"/>
          <cell r="AI257">
            <v>0</v>
          </cell>
          <cell r="AJ257">
            <v>0</v>
          </cell>
          <cell r="AK257">
            <v>0</v>
          </cell>
          <cell r="AL257">
            <v>0</v>
          </cell>
          <cell r="AM257">
            <v>0</v>
          </cell>
          <cell r="AN257">
            <v>0</v>
          </cell>
          <cell r="AO257">
            <v>0</v>
          </cell>
          <cell r="AP257">
            <v>0</v>
          </cell>
          <cell r="AQ257">
            <v>0</v>
          </cell>
          <cell r="AR257">
            <v>0</v>
          </cell>
          <cell r="AS257">
            <v>0</v>
          </cell>
          <cell r="AT257">
            <v>0</v>
          </cell>
          <cell r="AU257">
            <v>0</v>
          </cell>
        </row>
        <row r="258">
          <cell r="H258">
            <v>258</v>
          </cell>
          <cell r="I258" t="str">
            <v>NUEVO ANDOAS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/>
          <cell r="O258"/>
          <cell r="P258"/>
          <cell r="Q258"/>
          <cell r="R258"/>
          <cell r="S258"/>
          <cell r="T258"/>
          <cell r="U258"/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  <cell r="AA258"/>
          <cell r="AB258"/>
          <cell r="AC258"/>
          <cell r="AD258"/>
          <cell r="AE258"/>
          <cell r="AF258"/>
          <cell r="AG258"/>
          <cell r="AH258"/>
          <cell r="AI258">
            <v>0</v>
          </cell>
          <cell r="AJ258">
            <v>0</v>
          </cell>
          <cell r="AK258">
            <v>0</v>
          </cell>
          <cell r="AL258">
            <v>0</v>
          </cell>
          <cell r="AM258">
            <v>0</v>
          </cell>
          <cell r="AN258">
            <v>0</v>
          </cell>
          <cell r="AO258">
            <v>0</v>
          </cell>
          <cell r="AP258">
            <v>0</v>
          </cell>
          <cell r="AQ258">
            <v>0</v>
          </cell>
          <cell r="AR258">
            <v>0</v>
          </cell>
          <cell r="AS258">
            <v>0</v>
          </cell>
          <cell r="AT258">
            <v>0</v>
          </cell>
          <cell r="AU258">
            <v>0</v>
          </cell>
        </row>
        <row r="259">
          <cell r="H259">
            <v>259</v>
          </cell>
          <cell r="I259" t="str">
            <v>ANDOAS VIEJO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/>
          <cell r="O259"/>
          <cell r="P259"/>
          <cell r="Q259"/>
          <cell r="R259"/>
          <cell r="S259"/>
          <cell r="T259"/>
          <cell r="U259"/>
          <cell r="V259">
            <v>0</v>
          </cell>
          <cell r="W259">
            <v>0</v>
          </cell>
          <cell r="X259">
            <v>0</v>
          </cell>
          <cell r="Y259">
            <v>0</v>
          </cell>
          <cell r="Z259">
            <v>0</v>
          </cell>
          <cell r="AA259"/>
          <cell r="AB259"/>
          <cell r="AC259"/>
          <cell r="AD259"/>
          <cell r="AE259"/>
          <cell r="AF259"/>
          <cell r="AG259"/>
          <cell r="AH259"/>
          <cell r="AI259">
            <v>0</v>
          </cell>
          <cell r="AJ259">
            <v>0</v>
          </cell>
          <cell r="AK259">
            <v>0</v>
          </cell>
          <cell r="AL259">
            <v>0</v>
          </cell>
          <cell r="AM259">
            <v>0</v>
          </cell>
          <cell r="AN259">
            <v>0</v>
          </cell>
          <cell r="AO259">
            <v>0</v>
          </cell>
          <cell r="AP259">
            <v>0</v>
          </cell>
          <cell r="AQ259">
            <v>0</v>
          </cell>
          <cell r="AR259">
            <v>0</v>
          </cell>
          <cell r="AS259">
            <v>0</v>
          </cell>
          <cell r="AT259">
            <v>0</v>
          </cell>
          <cell r="AU259">
            <v>0</v>
          </cell>
        </row>
        <row r="260">
          <cell r="H260">
            <v>260</v>
          </cell>
          <cell r="I260" t="str">
            <v>ALIANZA CRISTIANA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/>
          <cell r="O260"/>
          <cell r="P260"/>
          <cell r="Q260"/>
          <cell r="R260"/>
          <cell r="S260"/>
          <cell r="T260"/>
          <cell r="U260"/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  <cell r="AA260"/>
          <cell r="AB260"/>
          <cell r="AC260"/>
          <cell r="AD260"/>
          <cell r="AE260"/>
          <cell r="AF260"/>
          <cell r="AG260"/>
          <cell r="AH260"/>
          <cell r="AI260">
            <v>0</v>
          </cell>
          <cell r="AJ260">
            <v>0</v>
          </cell>
          <cell r="AK260">
            <v>0</v>
          </cell>
          <cell r="AL260">
            <v>0</v>
          </cell>
          <cell r="AM260">
            <v>0</v>
          </cell>
          <cell r="AN260">
            <v>0</v>
          </cell>
          <cell r="AO260">
            <v>0</v>
          </cell>
          <cell r="AP260">
            <v>0</v>
          </cell>
          <cell r="AQ260">
            <v>0</v>
          </cell>
          <cell r="AR260">
            <v>0</v>
          </cell>
          <cell r="AS260">
            <v>0</v>
          </cell>
          <cell r="AT260">
            <v>0</v>
          </cell>
          <cell r="AU260">
            <v>0</v>
          </cell>
        </row>
        <row r="261">
          <cell r="H261">
            <v>261</v>
          </cell>
          <cell r="I261" t="str">
            <v>MUSHACARUSHA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/>
          <cell r="O261"/>
          <cell r="P261"/>
          <cell r="Q261"/>
          <cell r="R261"/>
          <cell r="S261"/>
          <cell r="T261"/>
          <cell r="U261"/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  <cell r="AA261"/>
          <cell r="AB261"/>
          <cell r="AC261"/>
          <cell r="AD261"/>
          <cell r="AE261"/>
          <cell r="AF261"/>
          <cell r="AG261"/>
          <cell r="AH261"/>
          <cell r="AI261">
            <v>0</v>
          </cell>
          <cell r="AJ261">
            <v>0</v>
          </cell>
          <cell r="AK261">
            <v>0</v>
          </cell>
          <cell r="AL261">
            <v>0</v>
          </cell>
          <cell r="AM261">
            <v>0</v>
          </cell>
          <cell r="AN261">
            <v>0</v>
          </cell>
          <cell r="AO261">
            <v>0</v>
          </cell>
          <cell r="AP261">
            <v>0</v>
          </cell>
          <cell r="AQ261">
            <v>0</v>
          </cell>
          <cell r="AR261">
            <v>0</v>
          </cell>
          <cell r="AS261">
            <v>0</v>
          </cell>
          <cell r="AT261">
            <v>0</v>
          </cell>
          <cell r="AU261">
            <v>0</v>
          </cell>
        </row>
        <row r="262">
          <cell r="H262">
            <v>262</v>
          </cell>
          <cell r="I262" t="str">
            <v>CHUINTAR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/>
          <cell r="O262"/>
          <cell r="P262"/>
          <cell r="Q262"/>
          <cell r="R262"/>
          <cell r="S262"/>
          <cell r="T262"/>
          <cell r="U262"/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  <cell r="AA262"/>
          <cell r="AB262"/>
          <cell r="AC262"/>
          <cell r="AD262"/>
          <cell r="AE262"/>
          <cell r="AF262"/>
          <cell r="AG262"/>
          <cell r="AH262"/>
          <cell r="AI262">
            <v>0</v>
          </cell>
          <cell r="AJ262">
            <v>0</v>
          </cell>
          <cell r="AK262">
            <v>0</v>
          </cell>
          <cell r="AL262">
            <v>0</v>
          </cell>
          <cell r="AM262">
            <v>0</v>
          </cell>
          <cell r="AN262">
            <v>0</v>
          </cell>
          <cell r="AO262">
            <v>0</v>
          </cell>
          <cell r="AP262">
            <v>0</v>
          </cell>
          <cell r="AQ262">
            <v>0</v>
          </cell>
          <cell r="AR262">
            <v>0</v>
          </cell>
          <cell r="AS262">
            <v>0</v>
          </cell>
          <cell r="AT262">
            <v>0</v>
          </cell>
          <cell r="AU262">
            <v>0</v>
          </cell>
        </row>
        <row r="263">
          <cell r="H263">
            <v>263</v>
          </cell>
          <cell r="I263" t="str">
            <v>SABALOYACU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/>
          <cell r="O263"/>
          <cell r="P263"/>
          <cell r="Q263"/>
          <cell r="R263"/>
          <cell r="S263"/>
          <cell r="T263"/>
          <cell r="U263"/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  <cell r="AA263"/>
          <cell r="AB263"/>
          <cell r="AC263"/>
          <cell r="AD263"/>
          <cell r="AE263"/>
          <cell r="AF263"/>
          <cell r="AG263"/>
          <cell r="AH263"/>
          <cell r="AI263">
            <v>0</v>
          </cell>
          <cell r="AJ263">
            <v>0</v>
          </cell>
          <cell r="AK263">
            <v>0</v>
          </cell>
          <cell r="AL263">
            <v>0</v>
          </cell>
          <cell r="AM263">
            <v>0</v>
          </cell>
          <cell r="AN263">
            <v>0</v>
          </cell>
          <cell r="AO263">
            <v>0</v>
          </cell>
          <cell r="AP263">
            <v>0</v>
          </cell>
          <cell r="AQ263">
            <v>0</v>
          </cell>
          <cell r="AR263">
            <v>0</v>
          </cell>
          <cell r="AS263">
            <v>0</v>
          </cell>
          <cell r="AT263">
            <v>0</v>
          </cell>
          <cell r="AU263">
            <v>0</v>
          </cell>
        </row>
        <row r="264">
          <cell r="H264">
            <v>264</v>
          </cell>
          <cell r="I264" t="str">
            <v>LOBOYACU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/>
          <cell r="O264"/>
          <cell r="P264"/>
          <cell r="Q264"/>
          <cell r="R264"/>
          <cell r="S264"/>
          <cell r="T264"/>
          <cell r="U264"/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  <cell r="AA264"/>
          <cell r="AB264"/>
          <cell r="AC264"/>
          <cell r="AD264"/>
          <cell r="AE264"/>
          <cell r="AF264"/>
          <cell r="AG264"/>
          <cell r="AH264"/>
          <cell r="AI264">
            <v>0</v>
          </cell>
          <cell r="AJ264">
            <v>0</v>
          </cell>
          <cell r="AK264">
            <v>0</v>
          </cell>
          <cell r="AL264">
            <v>0</v>
          </cell>
          <cell r="AM264">
            <v>0</v>
          </cell>
          <cell r="AN264">
            <v>0</v>
          </cell>
          <cell r="AO264">
            <v>0</v>
          </cell>
          <cell r="AP264">
            <v>0</v>
          </cell>
          <cell r="AQ264">
            <v>0</v>
          </cell>
          <cell r="AR264">
            <v>0</v>
          </cell>
          <cell r="AS264">
            <v>0</v>
          </cell>
          <cell r="AT264">
            <v>0</v>
          </cell>
          <cell r="AU264">
            <v>0</v>
          </cell>
        </row>
        <row r="265">
          <cell r="H265">
            <v>265</v>
          </cell>
          <cell r="I265" t="str">
            <v>WASHIENTZA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/>
          <cell r="O265"/>
          <cell r="P265"/>
          <cell r="Q265"/>
          <cell r="R265"/>
          <cell r="S265"/>
          <cell r="T265"/>
          <cell r="U265"/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  <cell r="AA265"/>
          <cell r="AB265"/>
          <cell r="AC265"/>
          <cell r="AD265"/>
          <cell r="AE265"/>
          <cell r="AF265"/>
          <cell r="AG265"/>
          <cell r="AH265"/>
          <cell r="AI265">
            <v>0</v>
          </cell>
          <cell r="AJ265">
            <v>0</v>
          </cell>
          <cell r="AK265">
            <v>0</v>
          </cell>
          <cell r="AL265">
            <v>0</v>
          </cell>
          <cell r="AM265">
            <v>0</v>
          </cell>
          <cell r="AN265">
            <v>0</v>
          </cell>
          <cell r="AO265">
            <v>0</v>
          </cell>
          <cell r="AP265">
            <v>0</v>
          </cell>
          <cell r="AQ265">
            <v>0</v>
          </cell>
          <cell r="AR265">
            <v>0</v>
          </cell>
          <cell r="AS265">
            <v>0</v>
          </cell>
          <cell r="AT265">
            <v>0</v>
          </cell>
          <cell r="AU265">
            <v>0</v>
          </cell>
        </row>
        <row r="266">
          <cell r="H266">
            <v>266</v>
          </cell>
          <cell r="I266" t="str">
            <v>NUEVO PROGRESO - HUITOYACU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/>
          <cell r="O266"/>
          <cell r="P266"/>
          <cell r="Q266"/>
          <cell r="R266"/>
          <cell r="S266"/>
          <cell r="T266"/>
          <cell r="U266"/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  <cell r="AA266"/>
          <cell r="AB266"/>
          <cell r="AC266"/>
          <cell r="AD266"/>
          <cell r="AE266"/>
          <cell r="AF266"/>
          <cell r="AG266"/>
          <cell r="AH266"/>
          <cell r="AI266">
            <v>0</v>
          </cell>
          <cell r="AJ266">
            <v>0</v>
          </cell>
          <cell r="AK266">
            <v>0</v>
          </cell>
          <cell r="AL266">
            <v>0</v>
          </cell>
          <cell r="AM266">
            <v>0</v>
          </cell>
          <cell r="AN266">
            <v>0</v>
          </cell>
          <cell r="AO266">
            <v>0</v>
          </cell>
          <cell r="AP266">
            <v>0</v>
          </cell>
          <cell r="AQ266">
            <v>0</v>
          </cell>
          <cell r="AR266">
            <v>0</v>
          </cell>
          <cell r="AS266">
            <v>0</v>
          </cell>
          <cell r="AT266">
            <v>0</v>
          </cell>
          <cell r="AU266">
            <v>0</v>
          </cell>
        </row>
        <row r="267">
          <cell r="H267">
            <v>267</v>
          </cell>
          <cell r="I267" t="str">
            <v>NUEVA YARINA Tsanchi Simon Kamarampi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/>
          <cell r="O267"/>
          <cell r="P267"/>
          <cell r="Q267"/>
          <cell r="R267"/>
          <cell r="S267"/>
          <cell r="T267"/>
          <cell r="U267"/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  <cell r="AA267"/>
          <cell r="AB267"/>
          <cell r="AC267"/>
          <cell r="AD267"/>
          <cell r="AE267"/>
          <cell r="AF267"/>
          <cell r="AG267"/>
          <cell r="AH267"/>
          <cell r="AI267">
            <v>0</v>
          </cell>
          <cell r="AJ267">
            <v>0</v>
          </cell>
          <cell r="AK267">
            <v>0</v>
          </cell>
          <cell r="AL267">
            <v>0</v>
          </cell>
          <cell r="AM267">
            <v>0</v>
          </cell>
          <cell r="AN267">
            <v>0</v>
          </cell>
          <cell r="AO267">
            <v>0</v>
          </cell>
          <cell r="AP267">
            <v>0</v>
          </cell>
          <cell r="AQ267">
            <v>0</v>
          </cell>
          <cell r="AR267">
            <v>0</v>
          </cell>
          <cell r="AS267">
            <v>0</v>
          </cell>
          <cell r="AT267">
            <v>0</v>
          </cell>
          <cell r="AU267">
            <v>0</v>
          </cell>
        </row>
        <row r="268">
          <cell r="H268">
            <v>268</v>
          </cell>
          <cell r="I268" t="str">
            <v>ULLPAYACU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/>
          <cell r="O268"/>
          <cell r="P268"/>
          <cell r="Q268"/>
          <cell r="R268"/>
          <cell r="S268"/>
          <cell r="T268"/>
          <cell r="U268"/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  <cell r="AA268"/>
          <cell r="AB268"/>
          <cell r="AC268"/>
          <cell r="AD268"/>
          <cell r="AE268"/>
          <cell r="AF268"/>
          <cell r="AG268"/>
          <cell r="AH268"/>
          <cell r="AI268">
            <v>0</v>
          </cell>
          <cell r="AJ268">
            <v>0</v>
          </cell>
          <cell r="AK268">
            <v>0</v>
          </cell>
          <cell r="AL268">
            <v>0</v>
          </cell>
          <cell r="AM268">
            <v>0</v>
          </cell>
          <cell r="AN268">
            <v>0</v>
          </cell>
          <cell r="AO268">
            <v>0</v>
          </cell>
          <cell r="AP268">
            <v>0</v>
          </cell>
          <cell r="AQ268">
            <v>0</v>
          </cell>
          <cell r="AR268">
            <v>0</v>
          </cell>
          <cell r="AS268">
            <v>0</v>
          </cell>
          <cell r="AT268">
            <v>0</v>
          </cell>
          <cell r="AU268">
            <v>0</v>
          </cell>
        </row>
        <row r="269">
          <cell r="H269">
            <v>269</v>
          </cell>
          <cell r="I269" t="str">
            <v>UWIJINT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/>
          <cell r="O269"/>
          <cell r="P269"/>
          <cell r="Q269"/>
          <cell r="R269"/>
          <cell r="S269"/>
          <cell r="T269"/>
          <cell r="U269"/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  <cell r="AA269"/>
          <cell r="AB269"/>
          <cell r="AC269"/>
          <cell r="AD269"/>
          <cell r="AE269"/>
          <cell r="AF269"/>
          <cell r="AG269"/>
          <cell r="AH269"/>
          <cell r="AI269">
            <v>0</v>
          </cell>
          <cell r="AJ269">
            <v>0</v>
          </cell>
          <cell r="AK269">
            <v>0</v>
          </cell>
          <cell r="AL269">
            <v>0</v>
          </cell>
          <cell r="AM269">
            <v>0</v>
          </cell>
          <cell r="AN269">
            <v>0</v>
          </cell>
          <cell r="AO269">
            <v>0</v>
          </cell>
          <cell r="AP269">
            <v>0</v>
          </cell>
          <cell r="AQ269">
            <v>0</v>
          </cell>
          <cell r="AR269">
            <v>0</v>
          </cell>
          <cell r="AS269">
            <v>0</v>
          </cell>
          <cell r="AT269">
            <v>0</v>
          </cell>
          <cell r="AU269">
            <v>0</v>
          </cell>
        </row>
        <row r="270">
          <cell r="H270">
            <v>270</v>
          </cell>
          <cell r="I270" t="str">
            <v>SAN JOSE DE LUPUNA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/>
          <cell r="O270"/>
          <cell r="P270"/>
          <cell r="Q270"/>
          <cell r="R270"/>
          <cell r="S270"/>
          <cell r="T270"/>
          <cell r="U270"/>
          <cell r="V270">
            <v>0</v>
          </cell>
          <cell r="W270">
            <v>0</v>
          </cell>
          <cell r="X270">
            <v>0</v>
          </cell>
          <cell r="Y270">
            <v>0</v>
          </cell>
          <cell r="Z270">
            <v>0</v>
          </cell>
          <cell r="AA270"/>
          <cell r="AB270"/>
          <cell r="AC270"/>
          <cell r="AD270"/>
          <cell r="AE270"/>
          <cell r="AF270"/>
          <cell r="AG270"/>
          <cell r="AH270"/>
          <cell r="AI270">
            <v>0</v>
          </cell>
          <cell r="AJ270">
            <v>0</v>
          </cell>
          <cell r="AK270">
            <v>0</v>
          </cell>
          <cell r="AL270">
            <v>0</v>
          </cell>
          <cell r="AM270">
            <v>0</v>
          </cell>
          <cell r="AN270">
            <v>0</v>
          </cell>
          <cell r="AO270">
            <v>0</v>
          </cell>
          <cell r="AP270">
            <v>0</v>
          </cell>
          <cell r="AQ270">
            <v>0</v>
          </cell>
          <cell r="AR270">
            <v>0</v>
          </cell>
          <cell r="AS270">
            <v>0</v>
          </cell>
          <cell r="AT270">
            <v>0</v>
          </cell>
          <cell r="AU270">
            <v>0</v>
          </cell>
        </row>
        <row r="271">
          <cell r="H271">
            <v>271</v>
          </cell>
          <cell r="I271" t="str">
            <v>MASUSA</v>
          </cell>
          <cell r="J271">
            <v>0</v>
          </cell>
          <cell r="K271">
            <v>1</v>
          </cell>
          <cell r="L271">
            <v>0</v>
          </cell>
          <cell r="M271">
            <v>0</v>
          </cell>
          <cell r="N271"/>
          <cell r="O271"/>
          <cell r="P271"/>
          <cell r="Q271"/>
          <cell r="R271"/>
          <cell r="S271"/>
          <cell r="T271"/>
          <cell r="U271"/>
          <cell r="V271">
            <v>1</v>
          </cell>
          <cell r="W271">
            <v>0</v>
          </cell>
          <cell r="X271">
            <v>0</v>
          </cell>
          <cell r="Y271">
            <v>0</v>
          </cell>
          <cell r="Z271">
            <v>0</v>
          </cell>
          <cell r="AA271"/>
          <cell r="AB271"/>
          <cell r="AC271"/>
          <cell r="AD271"/>
          <cell r="AE271"/>
          <cell r="AF271"/>
          <cell r="AG271"/>
          <cell r="AH271"/>
          <cell r="AI271">
            <v>0</v>
          </cell>
          <cell r="AJ271">
            <v>0</v>
          </cell>
          <cell r="AK271">
            <v>1</v>
          </cell>
          <cell r="AL271">
            <v>0</v>
          </cell>
          <cell r="AM271">
            <v>0</v>
          </cell>
          <cell r="AN271">
            <v>0</v>
          </cell>
          <cell r="AO271">
            <v>0</v>
          </cell>
          <cell r="AP271">
            <v>0</v>
          </cell>
          <cell r="AQ271">
            <v>0</v>
          </cell>
          <cell r="AR271">
            <v>0</v>
          </cell>
          <cell r="AS271">
            <v>0</v>
          </cell>
          <cell r="AT271">
            <v>0</v>
          </cell>
          <cell r="AU271">
            <v>0</v>
          </cell>
        </row>
        <row r="272">
          <cell r="H272">
            <v>272</v>
          </cell>
          <cell r="I272" t="str">
            <v>CENTRO FUERTE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/>
          <cell r="O272"/>
          <cell r="P272"/>
          <cell r="Q272"/>
          <cell r="R272"/>
          <cell r="S272"/>
          <cell r="T272"/>
          <cell r="U272"/>
          <cell r="V272">
            <v>0</v>
          </cell>
          <cell r="W272">
            <v>0</v>
          </cell>
          <cell r="X272">
            <v>0</v>
          </cell>
          <cell r="Y272">
            <v>0</v>
          </cell>
          <cell r="Z272">
            <v>0</v>
          </cell>
          <cell r="AA272"/>
          <cell r="AB272"/>
          <cell r="AC272"/>
          <cell r="AD272"/>
          <cell r="AE272"/>
          <cell r="AF272"/>
          <cell r="AG272"/>
          <cell r="AH272"/>
          <cell r="AI272">
            <v>0</v>
          </cell>
          <cell r="AJ272">
            <v>0</v>
          </cell>
          <cell r="AK272">
            <v>0</v>
          </cell>
          <cell r="AL272">
            <v>0</v>
          </cell>
          <cell r="AM272">
            <v>0</v>
          </cell>
          <cell r="AN272">
            <v>0</v>
          </cell>
          <cell r="AO272">
            <v>0</v>
          </cell>
          <cell r="AP272">
            <v>0</v>
          </cell>
          <cell r="AQ272">
            <v>0</v>
          </cell>
          <cell r="AR272">
            <v>0</v>
          </cell>
          <cell r="AS272">
            <v>0</v>
          </cell>
          <cell r="AT272">
            <v>0</v>
          </cell>
          <cell r="AU272">
            <v>0</v>
          </cell>
        </row>
        <row r="273">
          <cell r="H273">
            <v>273</v>
          </cell>
          <cell r="I273" t="str">
            <v>SAN ANTONIO DE PINTUYACU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/>
          <cell r="O273"/>
          <cell r="P273"/>
          <cell r="Q273"/>
          <cell r="R273"/>
          <cell r="S273"/>
          <cell r="T273"/>
          <cell r="U273"/>
          <cell r="V273">
            <v>0</v>
          </cell>
          <cell r="W273">
            <v>0</v>
          </cell>
          <cell r="X273">
            <v>0</v>
          </cell>
          <cell r="Y273">
            <v>0</v>
          </cell>
          <cell r="Z273">
            <v>0</v>
          </cell>
          <cell r="AA273"/>
          <cell r="AB273"/>
          <cell r="AC273"/>
          <cell r="AD273"/>
          <cell r="AE273"/>
          <cell r="AF273"/>
          <cell r="AG273"/>
          <cell r="AH273"/>
          <cell r="AI273">
            <v>0</v>
          </cell>
          <cell r="AJ273">
            <v>0</v>
          </cell>
          <cell r="AK273">
            <v>0</v>
          </cell>
          <cell r="AL273">
            <v>0</v>
          </cell>
          <cell r="AM273">
            <v>0</v>
          </cell>
          <cell r="AN273">
            <v>0</v>
          </cell>
          <cell r="AO273">
            <v>0</v>
          </cell>
          <cell r="AP273">
            <v>0</v>
          </cell>
          <cell r="AQ273">
            <v>0</v>
          </cell>
          <cell r="AR273">
            <v>0</v>
          </cell>
          <cell r="AS273">
            <v>0</v>
          </cell>
          <cell r="AT273">
            <v>0</v>
          </cell>
          <cell r="AU273">
            <v>0</v>
          </cell>
        </row>
        <row r="274">
          <cell r="H274">
            <v>275</v>
          </cell>
          <cell r="I274" t="str">
            <v>BELEN de BELEN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/>
          <cell r="O274"/>
          <cell r="P274"/>
          <cell r="Q274"/>
          <cell r="R274"/>
          <cell r="S274"/>
          <cell r="T274"/>
          <cell r="U274"/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  <cell r="AA274"/>
          <cell r="AB274"/>
          <cell r="AC274"/>
          <cell r="AD274"/>
          <cell r="AE274"/>
          <cell r="AF274"/>
          <cell r="AG274"/>
          <cell r="AH274"/>
          <cell r="AI274">
            <v>0</v>
          </cell>
          <cell r="AJ274">
            <v>0</v>
          </cell>
          <cell r="AK274">
            <v>0</v>
          </cell>
          <cell r="AL274">
            <v>0</v>
          </cell>
          <cell r="AM274">
            <v>0</v>
          </cell>
          <cell r="AN274">
            <v>0</v>
          </cell>
          <cell r="AO274">
            <v>0</v>
          </cell>
          <cell r="AP274">
            <v>0</v>
          </cell>
          <cell r="AQ274">
            <v>0</v>
          </cell>
          <cell r="AR274">
            <v>0</v>
          </cell>
          <cell r="AS274">
            <v>0</v>
          </cell>
          <cell r="AT274">
            <v>0</v>
          </cell>
          <cell r="AU274">
            <v>0</v>
          </cell>
        </row>
        <row r="275">
          <cell r="H275">
            <v>276</v>
          </cell>
          <cell r="I275" t="str">
            <v>GALLITO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/>
          <cell r="O275"/>
          <cell r="P275"/>
          <cell r="Q275"/>
          <cell r="R275"/>
          <cell r="S275"/>
          <cell r="T275"/>
          <cell r="U275"/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  <cell r="AA275"/>
          <cell r="AB275"/>
          <cell r="AC275"/>
          <cell r="AD275"/>
          <cell r="AE275"/>
          <cell r="AF275"/>
          <cell r="AG275"/>
          <cell r="AH275"/>
          <cell r="AI275">
            <v>0</v>
          </cell>
          <cell r="AJ275">
            <v>0</v>
          </cell>
          <cell r="AK275">
            <v>0</v>
          </cell>
          <cell r="AL275">
            <v>0</v>
          </cell>
          <cell r="AM275">
            <v>0</v>
          </cell>
          <cell r="AN275">
            <v>0</v>
          </cell>
          <cell r="AO275">
            <v>0</v>
          </cell>
          <cell r="AP275">
            <v>0</v>
          </cell>
          <cell r="AQ275">
            <v>0</v>
          </cell>
          <cell r="AR275">
            <v>0</v>
          </cell>
          <cell r="AS275">
            <v>0</v>
          </cell>
          <cell r="AT275">
            <v>0</v>
          </cell>
          <cell r="AU275">
            <v>0</v>
          </cell>
        </row>
        <row r="276">
          <cell r="H276">
            <v>277</v>
          </cell>
          <cell r="I276" t="str">
            <v>SERAFIN FILOMENO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/>
          <cell r="O276"/>
          <cell r="P276"/>
          <cell r="Q276"/>
          <cell r="R276"/>
          <cell r="S276"/>
          <cell r="T276"/>
          <cell r="U276"/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  <cell r="AA276"/>
          <cell r="AB276"/>
          <cell r="AC276"/>
          <cell r="AD276"/>
          <cell r="AE276"/>
          <cell r="AF276"/>
          <cell r="AG276"/>
          <cell r="AH276"/>
          <cell r="AI276">
            <v>0</v>
          </cell>
          <cell r="AJ276">
            <v>0</v>
          </cell>
          <cell r="AK276">
            <v>0</v>
          </cell>
          <cell r="AL276">
            <v>0</v>
          </cell>
          <cell r="AM276">
            <v>0</v>
          </cell>
          <cell r="AN276">
            <v>0</v>
          </cell>
          <cell r="AO276">
            <v>0</v>
          </cell>
          <cell r="AP276">
            <v>0</v>
          </cell>
          <cell r="AQ276">
            <v>0</v>
          </cell>
          <cell r="AR276">
            <v>0</v>
          </cell>
          <cell r="AS276">
            <v>0</v>
          </cell>
          <cell r="AT276">
            <v>0</v>
          </cell>
          <cell r="AU276">
            <v>0</v>
          </cell>
        </row>
        <row r="277">
          <cell r="H277">
            <v>278</v>
          </cell>
          <cell r="I277" t="str">
            <v>BUENAS LOMAS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/>
          <cell r="O277"/>
          <cell r="P277"/>
          <cell r="Q277"/>
          <cell r="R277"/>
          <cell r="S277"/>
          <cell r="T277"/>
          <cell r="U277"/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  <cell r="AA277"/>
          <cell r="AB277"/>
          <cell r="AC277"/>
          <cell r="AD277"/>
          <cell r="AE277"/>
          <cell r="AF277"/>
          <cell r="AG277"/>
          <cell r="AH277"/>
          <cell r="AI277">
            <v>0</v>
          </cell>
          <cell r="AJ277">
            <v>0</v>
          </cell>
          <cell r="AK277">
            <v>0</v>
          </cell>
          <cell r="AL277">
            <v>0</v>
          </cell>
          <cell r="AM277">
            <v>0</v>
          </cell>
          <cell r="AN277">
            <v>0</v>
          </cell>
          <cell r="AO277">
            <v>0</v>
          </cell>
          <cell r="AP277">
            <v>0</v>
          </cell>
          <cell r="AQ277">
            <v>0</v>
          </cell>
          <cell r="AR277">
            <v>0</v>
          </cell>
          <cell r="AS277">
            <v>0</v>
          </cell>
          <cell r="AT277">
            <v>0</v>
          </cell>
          <cell r="AU277">
            <v>0</v>
          </cell>
        </row>
        <row r="278">
          <cell r="H278">
            <v>279</v>
          </cell>
          <cell r="I278" t="str">
            <v>HUAMAN URCO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/>
          <cell r="O278"/>
          <cell r="P278"/>
          <cell r="Q278"/>
          <cell r="R278"/>
          <cell r="S278"/>
          <cell r="T278"/>
          <cell r="U278"/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  <cell r="AA278"/>
          <cell r="AB278"/>
          <cell r="AC278"/>
          <cell r="AD278"/>
          <cell r="AE278"/>
          <cell r="AF278"/>
          <cell r="AG278"/>
          <cell r="AH278"/>
          <cell r="AI278">
            <v>0</v>
          </cell>
          <cell r="AJ278">
            <v>0</v>
          </cell>
          <cell r="AK278">
            <v>0</v>
          </cell>
          <cell r="AL278">
            <v>0</v>
          </cell>
          <cell r="AM278">
            <v>0</v>
          </cell>
          <cell r="AN278">
            <v>0</v>
          </cell>
          <cell r="AO278">
            <v>0</v>
          </cell>
          <cell r="AP278">
            <v>0</v>
          </cell>
          <cell r="AQ278">
            <v>0</v>
          </cell>
          <cell r="AR278">
            <v>0</v>
          </cell>
          <cell r="AS278">
            <v>0</v>
          </cell>
          <cell r="AT278">
            <v>0</v>
          </cell>
          <cell r="AU278">
            <v>0</v>
          </cell>
        </row>
        <row r="279">
          <cell r="H279">
            <v>280</v>
          </cell>
          <cell r="I279" t="str">
            <v>MANGUA del Mazan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/>
          <cell r="O279"/>
          <cell r="P279"/>
          <cell r="Q279"/>
          <cell r="R279"/>
          <cell r="S279"/>
          <cell r="T279"/>
          <cell r="U279"/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  <cell r="AA279"/>
          <cell r="AB279"/>
          <cell r="AC279"/>
          <cell r="AD279"/>
          <cell r="AE279"/>
          <cell r="AF279"/>
          <cell r="AG279"/>
          <cell r="AH279"/>
          <cell r="AI279">
            <v>0</v>
          </cell>
          <cell r="AJ279">
            <v>0</v>
          </cell>
          <cell r="AK279">
            <v>0</v>
          </cell>
          <cell r="AL279">
            <v>0</v>
          </cell>
          <cell r="AM279">
            <v>0</v>
          </cell>
          <cell r="AN279">
            <v>0</v>
          </cell>
          <cell r="AO279">
            <v>0</v>
          </cell>
          <cell r="AP279">
            <v>0</v>
          </cell>
          <cell r="AQ279">
            <v>0</v>
          </cell>
          <cell r="AR279">
            <v>0</v>
          </cell>
          <cell r="AS279">
            <v>0</v>
          </cell>
          <cell r="AT279">
            <v>0</v>
          </cell>
          <cell r="AU279">
            <v>0</v>
          </cell>
        </row>
        <row r="280">
          <cell r="H280">
            <v>281</v>
          </cell>
          <cell r="I280" t="str">
            <v>SAN FRANCISCO DE BUEN PASO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/>
          <cell r="O280"/>
          <cell r="P280"/>
          <cell r="Q280"/>
          <cell r="R280"/>
          <cell r="S280"/>
          <cell r="T280"/>
          <cell r="U280"/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  <cell r="AA280"/>
          <cell r="AB280"/>
          <cell r="AC280"/>
          <cell r="AD280"/>
          <cell r="AE280"/>
          <cell r="AF280"/>
          <cell r="AG280"/>
          <cell r="AH280"/>
          <cell r="AI280">
            <v>0</v>
          </cell>
          <cell r="AJ280">
            <v>0</v>
          </cell>
          <cell r="AK280">
            <v>0</v>
          </cell>
          <cell r="AL280">
            <v>0</v>
          </cell>
          <cell r="AM280">
            <v>0</v>
          </cell>
          <cell r="AN280">
            <v>0</v>
          </cell>
          <cell r="AO280">
            <v>0</v>
          </cell>
          <cell r="AP280">
            <v>0</v>
          </cell>
          <cell r="AQ280">
            <v>0</v>
          </cell>
          <cell r="AR280">
            <v>0</v>
          </cell>
          <cell r="AS280">
            <v>0</v>
          </cell>
          <cell r="AT280">
            <v>0</v>
          </cell>
          <cell r="AU280">
            <v>0</v>
          </cell>
        </row>
        <row r="281">
          <cell r="H281">
            <v>282</v>
          </cell>
          <cell r="I281" t="str">
            <v>LIBERTAD - RIO MAZAN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/>
          <cell r="O281"/>
          <cell r="P281"/>
          <cell r="Q281"/>
          <cell r="R281"/>
          <cell r="S281"/>
          <cell r="T281"/>
          <cell r="U281"/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  <cell r="AA281"/>
          <cell r="AB281"/>
          <cell r="AC281"/>
          <cell r="AD281"/>
          <cell r="AE281"/>
          <cell r="AF281"/>
          <cell r="AG281"/>
          <cell r="AH281"/>
          <cell r="AI281">
            <v>0</v>
          </cell>
          <cell r="AJ281">
            <v>0</v>
          </cell>
          <cell r="AK281">
            <v>0</v>
          </cell>
          <cell r="AL281">
            <v>0</v>
          </cell>
          <cell r="AM281">
            <v>0</v>
          </cell>
          <cell r="AN281">
            <v>0</v>
          </cell>
          <cell r="AO281">
            <v>0</v>
          </cell>
          <cell r="AP281">
            <v>0</v>
          </cell>
          <cell r="AQ281">
            <v>0</v>
          </cell>
          <cell r="AR281">
            <v>0</v>
          </cell>
          <cell r="AS281">
            <v>0</v>
          </cell>
          <cell r="AT281">
            <v>0</v>
          </cell>
          <cell r="AU281">
            <v>0</v>
          </cell>
        </row>
        <row r="282">
          <cell r="H282">
            <v>283</v>
          </cell>
          <cell r="I282" t="str">
            <v>SAN LUIS DE TACSHA CURARAY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/>
          <cell r="O282"/>
          <cell r="P282"/>
          <cell r="Q282"/>
          <cell r="R282"/>
          <cell r="S282"/>
          <cell r="T282"/>
          <cell r="U282"/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  <cell r="AA282"/>
          <cell r="AB282"/>
          <cell r="AC282"/>
          <cell r="AD282"/>
          <cell r="AE282"/>
          <cell r="AF282"/>
          <cell r="AG282"/>
          <cell r="AH282"/>
          <cell r="AI282">
            <v>0</v>
          </cell>
          <cell r="AJ282">
            <v>0</v>
          </cell>
          <cell r="AK282">
            <v>0</v>
          </cell>
          <cell r="AL282">
            <v>0</v>
          </cell>
          <cell r="AM282">
            <v>0</v>
          </cell>
          <cell r="AN282">
            <v>0</v>
          </cell>
          <cell r="AO282">
            <v>0</v>
          </cell>
          <cell r="AP282">
            <v>0</v>
          </cell>
          <cell r="AQ282">
            <v>0</v>
          </cell>
          <cell r="AR282">
            <v>0</v>
          </cell>
          <cell r="AS282">
            <v>0</v>
          </cell>
          <cell r="AT282">
            <v>0</v>
          </cell>
          <cell r="AU282">
            <v>0</v>
          </cell>
        </row>
        <row r="283">
          <cell r="H283">
            <v>284</v>
          </cell>
          <cell r="I283" t="str">
            <v>RUMI TUMI</v>
          </cell>
          <cell r="J283">
            <v>2</v>
          </cell>
          <cell r="K283">
            <v>1</v>
          </cell>
          <cell r="L283">
            <v>0</v>
          </cell>
          <cell r="M283">
            <v>0</v>
          </cell>
          <cell r="N283"/>
          <cell r="O283"/>
          <cell r="P283"/>
          <cell r="Q283"/>
          <cell r="R283"/>
          <cell r="S283"/>
          <cell r="T283"/>
          <cell r="U283"/>
          <cell r="V283">
            <v>3</v>
          </cell>
          <cell r="W283">
            <v>0</v>
          </cell>
          <cell r="X283">
            <v>0</v>
          </cell>
          <cell r="Y283">
            <v>0</v>
          </cell>
          <cell r="Z283">
            <v>0</v>
          </cell>
          <cell r="AA283"/>
          <cell r="AB283"/>
          <cell r="AC283"/>
          <cell r="AD283"/>
          <cell r="AE283"/>
          <cell r="AF283"/>
          <cell r="AG283"/>
          <cell r="AH283"/>
          <cell r="AI283">
            <v>0</v>
          </cell>
          <cell r="AJ283">
            <v>2</v>
          </cell>
          <cell r="AK283">
            <v>1</v>
          </cell>
          <cell r="AL283">
            <v>0</v>
          </cell>
          <cell r="AM283">
            <v>0</v>
          </cell>
          <cell r="AN283">
            <v>0</v>
          </cell>
          <cell r="AO283">
            <v>0</v>
          </cell>
          <cell r="AP283">
            <v>0</v>
          </cell>
          <cell r="AQ283">
            <v>0</v>
          </cell>
          <cell r="AR283">
            <v>0</v>
          </cell>
          <cell r="AS283">
            <v>0</v>
          </cell>
          <cell r="AT283">
            <v>0</v>
          </cell>
          <cell r="AU283">
            <v>0</v>
          </cell>
        </row>
        <row r="284">
          <cell r="H284">
            <v>285</v>
          </cell>
          <cell r="I284" t="str">
            <v>SAN RAFAEL</v>
          </cell>
          <cell r="J284">
            <v>4</v>
          </cell>
          <cell r="K284">
            <v>4</v>
          </cell>
          <cell r="L284">
            <v>8</v>
          </cell>
          <cell r="M284">
            <v>0</v>
          </cell>
          <cell r="N284"/>
          <cell r="O284"/>
          <cell r="P284"/>
          <cell r="Q284"/>
          <cell r="R284"/>
          <cell r="S284"/>
          <cell r="T284"/>
          <cell r="U284"/>
          <cell r="V284">
            <v>16</v>
          </cell>
          <cell r="W284">
            <v>0</v>
          </cell>
          <cell r="X284">
            <v>0</v>
          </cell>
          <cell r="Y284">
            <v>0</v>
          </cell>
          <cell r="Z284">
            <v>0</v>
          </cell>
          <cell r="AA284"/>
          <cell r="AB284"/>
          <cell r="AC284"/>
          <cell r="AD284"/>
          <cell r="AE284"/>
          <cell r="AF284"/>
          <cell r="AG284"/>
          <cell r="AH284"/>
          <cell r="AI284">
            <v>0</v>
          </cell>
          <cell r="AJ284">
            <v>4</v>
          </cell>
          <cell r="AK284">
            <v>4</v>
          </cell>
          <cell r="AL284">
            <v>8</v>
          </cell>
          <cell r="AM284">
            <v>0</v>
          </cell>
          <cell r="AN284">
            <v>0</v>
          </cell>
          <cell r="AO284">
            <v>0</v>
          </cell>
          <cell r="AP284">
            <v>0</v>
          </cell>
          <cell r="AQ284">
            <v>0</v>
          </cell>
          <cell r="AR284">
            <v>0</v>
          </cell>
          <cell r="AS284">
            <v>0</v>
          </cell>
          <cell r="AT284">
            <v>0</v>
          </cell>
          <cell r="AU284">
            <v>0</v>
          </cell>
        </row>
        <row r="285">
          <cell r="H285">
            <v>286</v>
          </cell>
          <cell r="I285" t="str">
            <v>BUENA VISTA del Napo</v>
          </cell>
          <cell r="J285">
            <v>0</v>
          </cell>
          <cell r="K285">
            <v>0</v>
          </cell>
          <cell r="L285">
            <v>0</v>
          </cell>
          <cell r="M285">
            <v>0</v>
          </cell>
          <cell r="N285"/>
          <cell r="O285"/>
          <cell r="P285"/>
          <cell r="Q285"/>
          <cell r="R285"/>
          <cell r="S285"/>
          <cell r="T285"/>
          <cell r="U285"/>
          <cell r="V285">
            <v>0</v>
          </cell>
          <cell r="W285">
            <v>0</v>
          </cell>
          <cell r="X285">
            <v>0</v>
          </cell>
          <cell r="Y285">
            <v>0</v>
          </cell>
          <cell r="Z285">
            <v>0</v>
          </cell>
          <cell r="AA285"/>
          <cell r="AB285"/>
          <cell r="AC285"/>
          <cell r="AD285"/>
          <cell r="AE285"/>
          <cell r="AF285"/>
          <cell r="AG285"/>
          <cell r="AH285"/>
          <cell r="AI285">
            <v>0</v>
          </cell>
          <cell r="AJ285">
            <v>0</v>
          </cell>
          <cell r="AK285">
            <v>0</v>
          </cell>
          <cell r="AL285">
            <v>0</v>
          </cell>
          <cell r="AM285">
            <v>0</v>
          </cell>
          <cell r="AN285">
            <v>0</v>
          </cell>
          <cell r="AO285">
            <v>0</v>
          </cell>
          <cell r="AP285">
            <v>0</v>
          </cell>
          <cell r="AQ285">
            <v>0</v>
          </cell>
          <cell r="AR285">
            <v>0</v>
          </cell>
          <cell r="AS285">
            <v>0</v>
          </cell>
          <cell r="AT285">
            <v>0</v>
          </cell>
          <cell r="AU285">
            <v>0</v>
          </cell>
        </row>
        <row r="286">
          <cell r="H286">
            <v>287</v>
          </cell>
          <cell r="I286" t="str">
            <v>ANGUSILLA</v>
          </cell>
          <cell r="J286">
            <v>0</v>
          </cell>
          <cell r="K286">
            <v>0</v>
          </cell>
          <cell r="L286">
            <v>0</v>
          </cell>
          <cell r="M286">
            <v>0</v>
          </cell>
          <cell r="N286"/>
          <cell r="O286"/>
          <cell r="P286"/>
          <cell r="Q286"/>
          <cell r="R286"/>
          <cell r="S286"/>
          <cell r="T286"/>
          <cell r="U286"/>
          <cell r="V286">
            <v>0</v>
          </cell>
          <cell r="W286">
            <v>0</v>
          </cell>
          <cell r="X286">
            <v>0</v>
          </cell>
          <cell r="Y286">
            <v>0</v>
          </cell>
          <cell r="Z286">
            <v>0</v>
          </cell>
          <cell r="AA286"/>
          <cell r="AB286"/>
          <cell r="AC286"/>
          <cell r="AD286"/>
          <cell r="AE286"/>
          <cell r="AF286"/>
          <cell r="AG286"/>
          <cell r="AH286"/>
          <cell r="AI286">
            <v>0</v>
          </cell>
          <cell r="AJ286">
            <v>0</v>
          </cell>
          <cell r="AK286">
            <v>0</v>
          </cell>
          <cell r="AL286">
            <v>0</v>
          </cell>
          <cell r="AM286">
            <v>0</v>
          </cell>
          <cell r="AN286">
            <v>0</v>
          </cell>
          <cell r="AO286">
            <v>0</v>
          </cell>
          <cell r="AP286">
            <v>0</v>
          </cell>
          <cell r="AQ286">
            <v>0</v>
          </cell>
          <cell r="AR286">
            <v>0</v>
          </cell>
          <cell r="AS286">
            <v>0</v>
          </cell>
          <cell r="AT286">
            <v>0</v>
          </cell>
          <cell r="AU286">
            <v>0</v>
          </cell>
        </row>
        <row r="287">
          <cell r="H287">
            <v>288</v>
          </cell>
          <cell r="I287" t="str">
            <v>SAN JOSE DE SARAMURO</v>
          </cell>
          <cell r="J287">
            <v>1</v>
          </cell>
          <cell r="K287">
            <v>0</v>
          </cell>
          <cell r="L287">
            <v>1</v>
          </cell>
          <cell r="M287">
            <v>0</v>
          </cell>
          <cell r="N287"/>
          <cell r="O287"/>
          <cell r="P287"/>
          <cell r="Q287"/>
          <cell r="R287"/>
          <cell r="S287"/>
          <cell r="T287"/>
          <cell r="U287"/>
          <cell r="V287">
            <v>2</v>
          </cell>
          <cell r="W287">
            <v>0</v>
          </cell>
          <cell r="X287">
            <v>0</v>
          </cell>
          <cell r="Y287">
            <v>0</v>
          </cell>
          <cell r="Z287">
            <v>0</v>
          </cell>
          <cell r="AA287"/>
          <cell r="AB287"/>
          <cell r="AC287"/>
          <cell r="AD287"/>
          <cell r="AE287"/>
          <cell r="AF287"/>
          <cell r="AG287"/>
          <cell r="AH287"/>
          <cell r="AI287">
            <v>0</v>
          </cell>
          <cell r="AJ287">
            <v>1</v>
          </cell>
          <cell r="AK287">
            <v>0</v>
          </cell>
          <cell r="AL287">
            <v>1</v>
          </cell>
          <cell r="AM287">
            <v>0</v>
          </cell>
          <cell r="AN287">
            <v>0</v>
          </cell>
          <cell r="AO287">
            <v>0</v>
          </cell>
          <cell r="AP287">
            <v>0</v>
          </cell>
          <cell r="AQ287">
            <v>0</v>
          </cell>
          <cell r="AR287">
            <v>0</v>
          </cell>
          <cell r="AS287">
            <v>0</v>
          </cell>
          <cell r="AT287">
            <v>0</v>
          </cell>
          <cell r="AU287">
            <v>0</v>
          </cell>
        </row>
        <row r="288">
          <cell r="H288">
            <v>289</v>
          </cell>
          <cell r="I288" t="str">
            <v>PIURA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/>
          <cell r="O288"/>
          <cell r="P288"/>
          <cell r="Q288"/>
          <cell r="R288"/>
          <cell r="S288"/>
          <cell r="T288"/>
          <cell r="U288"/>
          <cell r="V288">
            <v>0</v>
          </cell>
          <cell r="W288">
            <v>0</v>
          </cell>
          <cell r="X288">
            <v>0</v>
          </cell>
          <cell r="Y288">
            <v>0</v>
          </cell>
          <cell r="Z288">
            <v>0</v>
          </cell>
          <cell r="AA288"/>
          <cell r="AB288"/>
          <cell r="AC288"/>
          <cell r="AD288"/>
          <cell r="AE288"/>
          <cell r="AF288"/>
          <cell r="AG288"/>
          <cell r="AH288"/>
          <cell r="AI288">
            <v>0</v>
          </cell>
          <cell r="AJ288">
            <v>0</v>
          </cell>
          <cell r="AK288">
            <v>0</v>
          </cell>
          <cell r="AL288">
            <v>0</v>
          </cell>
          <cell r="AM288">
            <v>0</v>
          </cell>
          <cell r="AN288">
            <v>0</v>
          </cell>
          <cell r="AO288">
            <v>0</v>
          </cell>
          <cell r="AP288">
            <v>0</v>
          </cell>
          <cell r="AQ288">
            <v>0</v>
          </cell>
          <cell r="AR288">
            <v>0</v>
          </cell>
          <cell r="AS288">
            <v>0</v>
          </cell>
          <cell r="AT288">
            <v>0</v>
          </cell>
          <cell r="AU288">
            <v>0</v>
          </cell>
        </row>
        <row r="289">
          <cell r="H289">
            <v>290</v>
          </cell>
          <cell r="I289" t="str">
            <v>SAN ANTONIO - BAJO AMAZONAS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/>
          <cell r="O289"/>
          <cell r="P289"/>
          <cell r="Q289"/>
          <cell r="R289"/>
          <cell r="S289"/>
          <cell r="T289"/>
          <cell r="U289"/>
          <cell r="V289">
            <v>0</v>
          </cell>
          <cell r="W289">
            <v>0</v>
          </cell>
          <cell r="X289">
            <v>0</v>
          </cell>
          <cell r="Y289">
            <v>0</v>
          </cell>
          <cell r="Z289">
            <v>0</v>
          </cell>
          <cell r="AA289"/>
          <cell r="AB289"/>
          <cell r="AC289"/>
          <cell r="AD289"/>
          <cell r="AE289"/>
          <cell r="AF289"/>
          <cell r="AG289"/>
          <cell r="AH289"/>
          <cell r="AI289">
            <v>0</v>
          </cell>
          <cell r="AJ289">
            <v>0</v>
          </cell>
          <cell r="AK289">
            <v>0</v>
          </cell>
          <cell r="AL289">
            <v>0</v>
          </cell>
          <cell r="AM289">
            <v>0</v>
          </cell>
          <cell r="AN289">
            <v>0</v>
          </cell>
          <cell r="AO289">
            <v>0</v>
          </cell>
          <cell r="AP289">
            <v>0</v>
          </cell>
          <cell r="AQ289">
            <v>0</v>
          </cell>
          <cell r="AR289">
            <v>0</v>
          </cell>
          <cell r="AS289">
            <v>0</v>
          </cell>
          <cell r="AT289">
            <v>0</v>
          </cell>
          <cell r="AU289">
            <v>0</v>
          </cell>
        </row>
        <row r="290">
          <cell r="H290">
            <v>291</v>
          </cell>
          <cell r="I290" t="str">
            <v>SANTA ROSA De Ramon Castilla</v>
          </cell>
          <cell r="J290">
            <v>0</v>
          </cell>
          <cell r="K290">
            <v>0</v>
          </cell>
          <cell r="L290">
            <v>0</v>
          </cell>
          <cell r="M290">
            <v>0</v>
          </cell>
          <cell r="N290"/>
          <cell r="O290"/>
          <cell r="P290"/>
          <cell r="Q290"/>
          <cell r="R290"/>
          <cell r="S290"/>
          <cell r="T290"/>
          <cell r="U290"/>
          <cell r="V290">
            <v>0</v>
          </cell>
          <cell r="W290">
            <v>0</v>
          </cell>
          <cell r="X290">
            <v>0</v>
          </cell>
          <cell r="Y290">
            <v>0</v>
          </cell>
          <cell r="Z290">
            <v>0</v>
          </cell>
          <cell r="AA290"/>
          <cell r="AB290"/>
          <cell r="AC290"/>
          <cell r="AD290"/>
          <cell r="AE290"/>
          <cell r="AF290"/>
          <cell r="AG290"/>
          <cell r="AH290"/>
          <cell r="AI290">
            <v>0</v>
          </cell>
          <cell r="AJ290">
            <v>0</v>
          </cell>
          <cell r="AK290">
            <v>0</v>
          </cell>
          <cell r="AL290">
            <v>0</v>
          </cell>
          <cell r="AM290">
            <v>0</v>
          </cell>
          <cell r="AN290">
            <v>0</v>
          </cell>
          <cell r="AO290">
            <v>0</v>
          </cell>
          <cell r="AP290">
            <v>0</v>
          </cell>
          <cell r="AQ290">
            <v>0</v>
          </cell>
          <cell r="AR290">
            <v>0</v>
          </cell>
          <cell r="AS290">
            <v>0</v>
          </cell>
          <cell r="AT290">
            <v>0</v>
          </cell>
          <cell r="AU290">
            <v>0</v>
          </cell>
        </row>
        <row r="291">
          <cell r="H291">
            <v>292</v>
          </cell>
          <cell r="I291" t="str">
            <v>PUERTO ALEGRIA de Ramon Castilla</v>
          </cell>
          <cell r="J291">
            <v>0</v>
          </cell>
          <cell r="K291">
            <v>0</v>
          </cell>
          <cell r="L291">
            <v>0</v>
          </cell>
          <cell r="M291">
            <v>0</v>
          </cell>
          <cell r="N291"/>
          <cell r="O291"/>
          <cell r="P291"/>
          <cell r="Q291"/>
          <cell r="R291"/>
          <cell r="S291"/>
          <cell r="T291"/>
          <cell r="U291"/>
          <cell r="V291">
            <v>0</v>
          </cell>
          <cell r="W291">
            <v>0</v>
          </cell>
          <cell r="X291">
            <v>0</v>
          </cell>
          <cell r="Y291">
            <v>0</v>
          </cell>
          <cell r="Z291">
            <v>0</v>
          </cell>
          <cell r="AA291"/>
          <cell r="AB291"/>
          <cell r="AC291"/>
          <cell r="AD291"/>
          <cell r="AE291"/>
          <cell r="AF291"/>
          <cell r="AG291"/>
          <cell r="AH291"/>
          <cell r="AI291">
            <v>0</v>
          </cell>
          <cell r="AJ291">
            <v>0</v>
          </cell>
          <cell r="AK291">
            <v>0</v>
          </cell>
          <cell r="AL291">
            <v>0</v>
          </cell>
          <cell r="AM291">
            <v>0</v>
          </cell>
          <cell r="AN291">
            <v>0</v>
          </cell>
          <cell r="AO291">
            <v>0</v>
          </cell>
          <cell r="AP291">
            <v>0</v>
          </cell>
          <cell r="AQ291">
            <v>0</v>
          </cell>
          <cell r="AR291">
            <v>0</v>
          </cell>
          <cell r="AS291">
            <v>0</v>
          </cell>
          <cell r="AT291">
            <v>0</v>
          </cell>
          <cell r="AU291">
            <v>0</v>
          </cell>
        </row>
        <row r="292">
          <cell r="H292">
            <v>293</v>
          </cell>
          <cell r="I292" t="str">
            <v>CAROCURAHUAYTE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/>
          <cell r="O292"/>
          <cell r="P292"/>
          <cell r="Q292"/>
          <cell r="R292"/>
          <cell r="S292"/>
          <cell r="T292"/>
          <cell r="U292"/>
          <cell r="V292">
            <v>0</v>
          </cell>
          <cell r="W292">
            <v>0</v>
          </cell>
          <cell r="X292">
            <v>0</v>
          </cell>
          <cell r="Y292">
            <v>0</v>
          </cell>
          <cell r="Z292">
            <v>0</v>
          </cell>
          <cell r="AA292"/>
          <cell r="AB292"/>
          <cell r="AC292"/>
          <cell r="AD292"/>
          <cell r="AE292"/>
          <cell r="AF292"/>
          <cell r="AG292"/>
          <cell r="AH292"/>
          <cell r="AI292">
            <v>0</v>
          </cell>
          <cell r="AJ292">
            <v>0</v>
          </cell>
          <cell r="AK292">
            <v>0</v>
          </cell>
          <cell r="AL292">
            <v>0</v>
          </cell>
          <cell r="AM292">
            <v>0</v>
          </cell>
          <cell r="AN292">
            <v>0</v>
          </cell>
          <cell r="AO292">
            <v>0</v>
          </cell>
          <cell r="AP292">
            <v>0</v>
          </cell>
          <cell r="AQ292">
            <v>0</v>
          </cell>
          <cell r="AR292">
            <v>0</v>
          </cell>
          <cell r="AS292">
            <v>0</v>
          </cell>
          <cell r="AT292">
            <v>0</v>
          </cell>
          <cell r="AU292">
            <v>0</v>
          </cell>
        </row>
        <row r="293">
          <cell r="H293">
            <v>294</v>
          </cell>
          <cell r="I293" t="str">
            <v>SAN PABLO DE SINUYA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/>
          <cell r="O293"/>
          <cell r="P293"/>
          <cell r="Q293"/>
          <cell r="R293"/>
          <cell r="S293"/>
          <cell r="T293"/>
          <cell r="U293"/>
          <cell r="V293">
            <v>0</v>
          </cell>
          <cell r="W293">
            <v>0</v>
          </cell>
          <cell r="X293">
            <v>0</v>
          </cell>
          <cell r="Y293">
            <v>0</v>
          </cell>
          <cell r="Z293">
            <v>0</v>
          </cell>
          <cell r="AA293"/>
          <cell r="AB293"/>
          <cell r="AC293"/>
          <cell r="AD293"/>
          <cell r="AE293"/>
          <cell r="AF293"/>
          <cell r="AG293"/>
          <cell r="AH293"/>
          <cell r="AI293">
            <v>0</v>
          </cell>
          <cell r="AJ293">
            <v>0</v>
          </cell>
          <cell r="AK293">
            <v>0</v>
          </cell>
          <cell r="AL293">
            <v>0</v>
          </cell>
          <cell r="AM293">
            <v>0</v>
          </cell>
          <cell r="AN293">
            <v>0</v>
          </cell>
          <cell r="AO293">
            <v>0</v>
          </cell>
          <cell r="AP293">
            <v>0</v>
          </cell>
          <cell r="AQ293">
            <v>0</v>
          </cell>
          <cell r="AR293">
            <v>0</v>
          </cell>
          <cell r="AS293">
            <v>0</v>
          </cell>
          <cell r="AT293">
            <v>0</v>
          </cell>
          <cell r="AU293">
            <v>0</v>
          </cell>
        </row>
        <row r="294">
          <cell r="H294">
            <v>295</v>
          </cell>
          <cell r="I294" t="str">
            <v>SANTA ROSA DEL PISQUI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/>
          <cell r="O294"/>
          <cell r="P294"/>
          <cell r="Q294"/>
          <cell r="R294"/>
          <cell r="S294"/>
          <cell r="T294"/>
          <cell r="U294"/>
          <cell r="V294">
            <v>0</v>
          </cell>
          <cell r="W294">
            <v>0</v>
          </cell>
          <cell r="X294">
            <v>0</v>
          </cell>
          <cell r="Y294">
            <v>0</v>
          </cell>
          <cell r="Z294">
            <v>0</v>
          </cell>
          <cell r="AA294"/>
          <cell r="AB294"/>
          <cell r="AC294"/>
          <cell r="AD294"/>
          <cell r="AE294"/>
          <cell r="AF294"/>
          <cell r="AG294"/>
          <cell r="AH294"/>
          <cell r="AI294">
            <v>0</v>
          </cell>
          <cell r="AJ294">
            <v>0</v>
          </cell>
          <cell r="AK294">
            <v>0</v>
          </cell>
          <cell r="AL294">
            <v>0</v>
          </cell>
          <cell r="AM294">
            <v>0</v>
          </cell>
          <cell r="AN294">
            <v>0</v>
          </cell>
          <cell r="AO294">
            <v>0</v>
          </cell>
          <cell r="AP294">
            <v>0</v>
          </cell>
          <cell r="AQ294">
            <v>0</v>
          </cell>
          <cell r="AR294">
            <v>0</v>
          </cell>
          <cell r="AS294">
            <v>0</v>
          </cell>
          <cell r="AT294">
            <v>0</v>
          </cell>
          <cell r="AU294">
            <v>0</v>
          </cell>
        </row>
        <row r="295">
          <cell r="H295">
            <v>296</v>
          </cell>
          <cell r="I295" t="str">
            <v>MIGUEL GRAU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/>
          <cell r="O295"/>
          <cell r="P295"/>
          <cell r="Q295"/>
          <cell r="R295"/>
          <cell r="S295"/>
          <cell r="T295"/>
          <cell r="U295"/>
          <cell r="V295">
            <v>0</v>
          </cell>
          <cell r="W295">
            <v>0</v>
          </cell>
          <cell r="X295">
            <v>0</v>
          </cell>
          <cell r="Y295">
            <v>0</v>
          </cell>
          <cell r="Z295">
            <v>0</v>
          </cell>
          <cell r="AA295"/>
          <cell r="AB295"/>
          <cell r="AC295"/>
          <cell r="AD295"/>
          <cell r="AE295"/>
          <cell r="AF295"/>
          <cell r="AG295"/>
          <cell r="AH295"/>
          <cell r="AI295">
            <v>0</v>
          </cell>
          <cell r="AJ295">
            <v>0</v>
          </cell>
          <cell r="AK295">
            <v>0</v>
          </cell>
          <cell r="AL295">
            <v>0</v>
          </cell>
          <cell r="AM295">
            <v>0</v>
          </cell>
          <cell r="AN295">
            <v>0</v>
          </cell>
          <cell r="AO295">
            <v>0</v>
          </cell>
          <cell r="AP295">
            <v>0</v>
          </cell>
          <cell r="AQ295">
            <v>0</v>
          </cell>
          <cell r="AR295">
            <v>0</v>
          </cell>
          <cell r="AS295">
            <v>0</v>
          </cell>
          <cell r="AT295">
            <v>0</v>
          </cell>
          <cell r="AU295">
            <v>0</v>
          </cell>
        </row>
        <row r="296">
          <cell r="H296">
            <v>297</v>
          </cell>
          <cell r="I296" t="str">
            <v>SAMAN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/>
          <cell r="O296"/>
          <cell r="P296"/>
          <cell r="Q296"/>
          <cell r="R296"/>
          <cell r="S296"/>
          <cell r="T296"/>
          <cell r="U296"/>
          <cell r="V296">
            <v>0</v>
          </cell>
          <cell r="W296">
            <v>0</v>
          </cell>
          <cell r="X296">
            <v>0</v>
          </cell>
          <cell r="Y296">
            <v>0</v>
          </cell>
          <cell r="Z296">
            <v>0</v>
          </cell>
          <cell r="AA296"/>
          <cell r="AB296"/>
          <cell r="AC296"/>
          <cell r="AD296"/>
          <cell r="AE296"/>
          <cell r="AF296"/>
          <cell r="AG296"/>
          <cell r="AH296"/>
          <cell r="AI296">
            <v>0</v>
          </cell>
          <cell r="AJ296">
            <v>0</v>
          </cell>
          <cell r="AK296">
            <v>0</v>
          </cell>
          <cell r="AL296">
            <v>0</v>
          </cell>
          <cell r="AM296">
            <v>0</v>
          </cell>
          <cell r="AN296">
            <v>0</v>
          </cell>
          <cell r="AO296">
            <v>0</v>
          </cell>
          <cell r="AP296">
            <v>0</v>
          </cell>
          <cell r="AQ296">
            <v>0</v>
          </cell>
          <cell r="AR296">
            <v>0</v>
          </cell>
          <cell r="AS296">
            <v>0</v>
          </cell>
          <cell r="AT296">
            <v>0</v>
          </cell>
          <cell r="AU296">
            <v>0</v>
          </cell>
        </row>
        <row r="297">
          <cell r="H297">
            <v>298</v>
          </cell>
          <cell r="I297" t="str">
            <v>ALTO PERILLO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/>
          <cell r="O297"/>
          <cell r="P297"/>
          <cell r="Q297"/>
          <cell r="R297"/>
          <cell r="S297"/>
          <cell r="T297"/>
          <cell r="U297"/>
          <cell r="V297">
            <v>0</v>
          </cell>
          <cell r="W297">
            <v>0</v>
          </cell>
          <cell r="X297">
            <v>0</v>
          </cell>
          <cell r="Y297">
            <v>0</v>
          </cell>
          <cell r="Z297">
            <v>0</v>
          </cell>
          <cell r="AA297"/>
          <cell r="AB297"/>
          <cell r="AC297"/>
          <cell r="AD297"/>
          <cell r="AE297"/>
          <cell r="AF297"/>
          <cell r="AG297"/>
          <cell r="AH297"/>
          <cell r="AI297">
            <v>0</v>
          </cell>
          <cell r="AJ297">
            <v>0</v>
          </cell>
          <cell r="AK297">
            <v>0</v>
          </cell>
          <cell r="AL297">
            <v>0</v>
          </cell>
          <cell r="AM297">
            <v>0</v>
          </cell>
          <cell r="AN297">
            <v>0</v>
          </cell>
          <cell r="AO297">
            <v>0</v>
          </cell>
          <cell r="AP297">
            <v>0</v>
          </cell>
          <cell r="AQ297">
            <v>0</v>
          </cell>
          <cell r="AR297">
            <v>0</v>
          </cell>
          <cell r="AS297">
            <v>0</v>
          </cell>
          <cell r="AT297">
            <v>0</v>
          </cell>
          <cell r="AU297">
            <v>0</v>
          </cell>
        </row>
        <row r="298">
          <cell r="H298">
            <v>299</v>
          </cell>
          <cell r="I298" t="str">
            <v>PARINARI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/>
          <cell r="O298"/>
          <cell r="P298"/>
          <cell r="Q298"/>
          <cell r="R298"/>
          <cell r="S298"/>
          <cell r="T298"/>
          <cell r="U298"/>
          <cell r="V298">
            <v>0</v>
          </cell>
          <cell r="W298">
            <v>0</v>
          </cell>
          <cell r="X298">
            <v>0</v>
          </cell>
          <cell r="Y298">
            <v>0</v>
          </cell>
          <cell r="Z298">
            <v>0</v>
          </cell>
          <cell r="AA298"/>
          <cell r="AB298"/>
          <cell r="AC298"/>
          <cell r="AD298"/>
          <cell r="AE298"/>
          <cell r="AF298"/>
          <cell r="AG298"/>
          <cell r="AH298"/>
          <cell r="AI298">
            <v>0</v>
          </cell>
          <cell r="AJ298">
            <v>0</v>
          </cell>
          <cell r="AK298">
            <v>0</v>
          </cell>
          <cell r="AL298">
            <v>0</v>
          </cell>
          <cell r="AM298">
            <v>0</v>
          </cell>
          <cell r="AN298">
            <v>0</v>
          </cell>
          <cell r="AO298">
            <v>0</v>
          </cell>
          <cell r="AP298">
            <v>0</v>
          </cell>
          <cell r="AQ298">
            <v>0</v>
          </cell>
          <cell r="AR298">
            <v>0</v>
          </cell>
          <cell r="AS298">
            <v>0</v>
          </cell>
          <cell r="AT298">
            <v>0</v>
          </cell>
          <cell r="AU298">
            <v>0</v>
          </cell>
        </row>
        <row r="299">
          <cell r="H299">
            <v>300</v>
          </cell>
          <cell r="I299" t="str">
            <v>LIBERTAD DE CUIPARILLO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/>
          <cell r="O299"/>
          <cell r="P299"/>
          <cell r="Q299"/>
          <cell r="R299"/>
          <cell r="S299"/>
          <cell r="T299"/>
          <cell r="U299"/>
          <cell r="V299">
            <v>0</v>
          </cell>
          <cell r="W299">
            <v>0</v>
          </cell>
          <cell r="X299">
            <v>0</v>
          </cell>
          <cell r="Y299">
            <v>0</v>
          </cell>
          <cell r="Z299">
            <v>0</v>
          </cell>
          <cell r="AA299"/>
          <cell r="AB299"/>
          <cell r="AC299"/>
          <cell r="AD299"/>
          <cell r="AE299"/>
          <cell r="AF299"/>
          <cell r="AG299"/>
          <cell r="AH299"/>
          <cell r="AI299">
            <v>0</v>
          </cell>
          <cell r="AJ299">
            <v>0</v>
          </cell>
          <cell r="AK299">
            <v>0</v>
          </cell>
          <cell r="AL299">
            <v>0</v>
          </cell>
          <cell r="AM299">
            <v>0</v>
          </cell>
          <cell r="AN299">
            <v>0</v>
          </cell>
          <cell r="AO299">
            <v>0</v>
          </cell>
          <cell r="AP299">
            <v>0</v>
          </cell>
          <cell r="AQ299">
            <v>0</v>
          </cell>
          <cell r="AR299">
            <v>0</v>
          </cell>
          <cell r="AS299">
            <v>0</v>
          </cell>
          <cell r="AT299">
            <v>0</v>
          </cell>
          <cell r="AU299">
            <v>0</v>
          </cell>
        </row>
        <row r="300">
          <cell r="H300">
            <v>301</v>
          </cell>
          <cell r="I300" t="str">
            <v xml:space="preserve">GLORIA 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/>
          <cell r="O300"/>
          <cell r="P300"/>
          <cell r="Q300"/>
          <cell r="R300"/>
          <cell r="S300"/>
          <cell r="T300"/>
          <cell r="U300"/>
          <cell r="V300">
            <v>0</v>
          </cell>
          <cell r="W300">
            <v>0</v>
          </cell>
          <cell r="X300">
            <v>0</v>
          </cell>
          <cell r="Y300">
            <v>0</v>
          </cell>
          <cell r="Z300">
            <v>0</v>
          </cell>
          <cell r="AA300"/>
          <cell r="AB300"/>
          <cell r="AC300"/>
          <cell r="AD300"/>
          <cell r="AE300"/>
          <cell r="AF300"/>
          <cell r="AG300"/>
          <cell r="AH300"/>
          <cell r="AI300">
            <v>0</v>
          </cell>
          <cell r="AJ300">
            <v>0</v>
          </cell>
          <cell r="AK300">
            <v>0</v>
          </cell>
          <cell r="AL300">
            <v>0</v>
          </cell>
          <cell r="AM300">
            <v>0</v>
          </cell>
          <cell r="AN300">
            <v>0</v>
          </cell>
          <cell r="AO300">
            <v>0</v>
          </cell>
          <cell r="AP300">
            <v>0</v>
          </cell>
          <cell r="AQ300">
            <v>0</v>
          </cell>
          <cell r="AR300">
            <v>0</v>
          </cell>
          <cell r="AS300">
            <v>0</v>
          </cell>
          <cell r="AT300">
            <v>0</v>
          </cell>
          <cell r="AU300">
            <v>0</v>
          </cell>
        </row>
        <row r="301">
          <cell r="H301">
            <v>302</v>
          </cell>
          <cell r="I301" t="str">
            <v>PANAM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/>
          <cell r="O301"/>
          <cell r="P301"/>
          <cell r="Q301"/>
          <cell r="R301"/>
          <cell r="S301"/>
          <cell r="T301"/>
          <cell r="U301"/>
          <cell r="V301">
            <v>0</v>
          </cell>
          <cell r="W301">
            <v>0</v>
          </cell>
          <cell r="X301">
            <v>0</v>
          </cell>
          <cell r="Y301">
            <v>0</v>
          </cell>
          <cell r="Z301">
            <v>0</v>
          </cell>
          <cell r="AA301"/>
          <cell r="AB301"/>
          <cell r="AC301"/>
          <cell r="AD301"/>
          <cell r="AE301"/>
          <cell r="AF301"/>
          <cell r="AG301"/>
          <cell r="AH301"/>
          <cell r="AI301">
            <v>0</v>
          </cell>
          <cell r="AJ301">
            <v>0</v>
          </cell>
          <cell r="AK301">
            <v>0</v>
          </cell>
          <cell r="AL301">
            <v>0</v>
          </cell>
          <cell r="AM301">
            <v>0</v>
          </cell>
          <cell r="AN301">
            <v>0</v>
          </cell>
          <cell r="AO301">
            <v>0</v>
          </cell>
          <cell r="AP301">
            <v>0</v>
          </cell>
          <cell r="AQ301">
            <v>0</v>
          </cell>
          <cell r="AR301">
            <v>0</v>
          </cell>
          <cell r="AS301">
            <v>0</v>
          </cell>
          <cell r="AT301">
            <v>0</v>
          </cell>
          <cell r="AU301">
            <v>0</v>
          </cell>
        </row>
        <row r="302">
          <cell r="H302">
            <v>303</v>
          </cell>
          <cell r="I302" t="str">
            <v>NUEVO ARICA De Balsapuerto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/>
          <cell r="O302"/>
          <cell r="P302"/>
          <cell r="Q302"/>
          <cell r="R302"/>
          <cell r="S302"/>
          <cell r="T302"/>
          <cell r="U302"/>
          <cell r="V302">
            <v>0</v>
          </cell>
          <cell r="W302">
            <v>0</v>
          </cell>
          <cell r="X302">
            <v>0</v>
          </cell>
          <cell r="Y302">
            <v>0</v>
          </cell>
          <cell r="Z302">
            <v>0</v>
          </cell>
          <cell r="AA302"/>
          <cell r="AB302"/>
          <cell r="AC302"/>
          <cell r="AD302"/>
          <cell r="AE302"/>
          <cell r="AF302"/>
          <cell r="AG302"/>
          <cell r="AH302"/>
          <cell r="AI302">
            <v>0</v>
          </cell>
          <cell r="AJ302">
            <v>0</v>
          </cell>
          <cell r="AK302">
            <v>0</v>
          </cell>
          <cell r="AL302">
            <v>0</v>
          </cell>
          <cell r="AM302">
            <v>0</v>
          </cell>
          <cell r="AN302">
            <v>0</v>
          </cell>
          <cell r="AO302">
            <v>0</v>
          </cell>
          <cell r="AP302">
            <v>0</v>
          </cell>
          <cell r="AQ302">
            <v>0</v>
          </cell>
          <cell r="AR302">
            <v>0</v>
          </cell>
          <cell r="AS302">
            <v>0</v>
          </cell>
          <cell r="AT302">
            <v>0</v>
          </cell>
          <cell r="AU302">
            <v>0</v>
          </cell>
        </row>
        <row r="303">
          <cell r="H303">
            <v>304</v>
          </cell>
          <cell r="I303" t="str">
            <v>CENTRO AMERICA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/>
          <cell r="O303"/>
          <cell r="P303"/>
          <cell r="Q303"/>
          <cell r="R303"/>
          <cell r="S303"/>
          <cell r="T303"/>
          <cell r="U303"/>
          <cell r="V303">
            <v>0</v>
          </cell>
          <cell r="W303">
            <v>0</v>
          </cell>
          <cell r="X303">
            <v>0</v>
          </cell>
          <cell r="Y303">
            <v>0</v>
          </cell>
          <cell r="Z303">
            <v>0</v>
          </cell>
          <cell r="AA303"/>
          <cell r="AB303"/>
          <cell r="AC303"/>
          <cell r="AD303"/>
          <cell r="AE303"/>
          <cell r="AF303"/>
          <cell r="AG303"/>
          <cell r="AH303"/>
          <cell r="AI303">
            <v>0</v>
          </cell>
          <cell r="AJ303">
            <v>0</v>
          </cell>
          <cell r="AK303">
            <v>0</v>
          </cell>
          <cell r="AL303">
            <v>0</v>
          </cell>
          <cell r="AM303">
            <v>0</v>
          </cell>
          <cell r="AN303">
            <v>0</v>
          </cell>
          <cell r="AO303">
            <v>0</v>
          </cell>
          <cell r="AP303">
            <v>0</v>
          </cell>
          <cell r="AQ303">
            <v>0</v>
          </cell>
          <cell r="AR303">
            <v>0</v>
          </cell>
          <cell r="AS303">
            <v>0</v>
          </cell>
          <cell r="AT303">
            <v>0</v>
          </cell>
          <cell r="AU303">
            <v>0</v>
          </cell>
        </row>
        <row r="304">
          <cell r="H304">
            <v>305</v>
          </cell>
          <cell r="I304" t="str">
            <v>SAN JUAN DEL MARAÑON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/>
          <cell r="O304"/>
          <cell r="P304"/>
          <cell r="Q304"/>
          <cell r="R304"/>
          <cell r="S304"/>
          <cell r="T304"/>
          <cell r="U304"/>
          <cell r="V304">
            <v>0</v>
          </cell>
          <cell r="W304">
            <v>0</v>
          </cell>
          <cell r="X304">
            <v>0</v>
          </cell>
          <cell r="Y304">
            <v>0</v>
          </cell>
          <cell r="Z304">
            <v>0</v>
          </cell>
          <cell r="AA304"/>
          <cell r="AB304"/>
          <cell r="AC304"/>
          <cell r="AD304"/>
          <cell r="AE304"/>
          <cell r="AF304"/>
          <cell r="AG304"/>
          <cell r="AH304"/>
          <cell r="AI304">
            <v>0</v>
          </cell>
          <cell r="AJ304">
            <v>0</v>
          </cell>
          <cell r="AK304">
            <v>0</v>
          </cell>
          <cell r="AL304">
            <v>0</v>
          </cell>
          <cell r="AM304">
            <v>0</v>
          </cell>
          <cell r="AN304">
            <v>0</v>
          </cell>
          <cell r="AO304">
            <v>0</v>
          </cell>
          <cell r="AP304">
            <v>0</v>
          </cell>
          <cell r="AQ304">
            <v>0</v>
          </cell>
          <cell r="AR304">
            <v>0</v>
          </cell>
          <cell r="AS304">
            <v>0</v>
          </cell>
          <cell r="AT304">
            <v>0</v>
          </cell>
          <cell r="AU304">
            <v>0</v>
          </cell>
        </row>
        <row r="305">
          <cell r="H305">
            <v>307</v>
          </cell>
          <cell r="I305" t="str">
            <v>TZEKUNZA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/>
          <cell r="O305"/>
          <cell r="P305"/>
          <cell r="Q305"/>
          <cell r="R305"/>
          <cell r="S305"/>
          <cell r="T305"/>
          <cell r="U305"/>
          <cell r="V305">
            <v>0</v>
          </cell>
          <cell r="W305">
            <v>0</v>
          </cell>
          <cell r="X305">
            <v>0</v>
          </cell>
          <cell r="Y305">
            <v>0</v>
          </cell>
          <cell r="Z305">
            <v>0</v>
          </cell>
          <cell r="AA305"/>
          <cell r="AB305"/>
          <cell r="AC305"/>
          <cell r="AD305"/>
          <cell r="AE305"/>
          <cell r="AF305"/>
          <cell r="AG305"/>
          <cell r="AH305"/>
          <cell r="AI305">
            <v>0</v>
          </cell>
          <cell r="AJ305">
            <v>0</v>
          </cell>
          <cell r="AK305">
            <v>0</v>
          </cell>
          <cell r="AL305">
            <v>0</v>
          </cell>
          <cell r="AM305">
            <v>0</v>
          </cell>
          <cell r="AN305">
            <v>0</v>
          </cell>
          <cell r="AO305">
            <v>0</v>
          </cell>
          <cell r="AP305">
            <v>0</v>
          </cell>
          <cell r="AQ305">
            <v>0</v>
          </cell>
          <cell r="AR305">
            <v>0</v>
          </cell>
          <cell r="AS305">
            <v>0</v>
          </cell>
          <cell r="AT305">
            <v>0</v>
          </cell>
          <cell r="AU305">
            <v>0</v>
          </cell>
        </row>
        <row r="306">
          <cell r="H306">
            <v>6687</v>
          </cell>
          <cell r="I306" t="str">
            <v>BARRANCA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/>
          <cell r="O306"/>
          <cell r="P306"/>
          <cell r="Q306"/>
          <cell r="R306"/>
          <cell r="S306"/>
          <cell r="T306"/>
          <cell r="U306"/>
          <cell r="V306">
            <v>0</v>
          </cell>
          <cell r="W306">
            <v>0</v>
          </cell>
          <cell r="X306">
            <v>0</v>
          </cell>
          <cell r="Y306">
            <v>0</v>
          </cell>
          <cell r="Z306">
            <v>0</v>
          </cell>
          <cell r="AA306"/>
          <cell r="AB306"/>
          <cell r="AC306"/>
          <cell r="AD306"/>
          <cell r="AE306"/>
          <cell r="AF306"/>
          <cell r="AG306"/>
          <cell r="AH306"/>
          <cell r="AI306">
            <v>0</v>
          </cell>
          <cell r="AJ306">
            <v>0</v>
          </cell>
          <cell r="AK306">
            <v>0</v>
          </cell>
          <cell r="AL306">
            <v>0</v>
          </cell>
          <cell r="AM306">
            <v>0</v>
          </cell>
          <cell r="AN306">
            <v>0</v>
          </cell>
          <cell r="AO306">
            <v>0</v>
          </cell>
          <cell r="AP306">
            <v>0</v>
          </cell>
          <cell r="AQ306">
            <v>0</v>
          </cell>
          <cell r="AR306">
            <v>0</v>
          </cell>
          <cell r="AS306">
            <v>0</v>
          </cell>
          <cell r="AT306">
            <v>0</v>
          </cell>
          <cell r="AU306">
            <v>0</v>
          </cell>
        </row>
        <row r="307">
          <cell r="H307">
            <v>6688</v>
          </cell>
          <cell r="I307" t="str">
            <v>SINCHI ROCA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/>
          <cell r="O307"/>
          <cell r="P307"/>
          <cell r="Q307"/>
          <cell r="R307"/>
          <cell r="S307"/>
          <cell r="T307"/>
          <cell r="U307"/>
          <cell r="V307">
            <v>0</v>
          </cell>
          <cell r="W307">
            <v>0</v>
          </cell>
          <cell r="X307">
            <v>0</v>
          </cell>
          <cell r="Y307">
            <v>0</v>
          </cell>
          <cell r="Z307">
            <v>0</v>
          </cell>
          <cell r="AA307"/>
          <cell r="AB307"/>
          <cell r="AC307"/>
          <cell r="AD307"/>
          <cell r="AE307"/>
          <cell r="AF307"/>
          <cell r="AG307"/>
          <cell r="AH307"/>
          <cell r="AI307">
            <v>0</v>
          </cell>
          <cell r="AJ307">
            <v>0</v>
          </cell>
          <cell r="AK307">
            <v>0</v>
          </cell>
          <cell r="AL307">
            <v>0</v>
          </cell>
          <cell r="AM307">
            <v>0</v>
          </cell>
          <cell r="AN307">
            <v>0</v>
          </cell>
          <cell r="AO307">
            <v>0</v>
          </cell>
          <cell r="AP307">
            <v>0</v>
          </cell>
          <cell r="AQ307">
            <v>0</v>
          </cell>
          <cell r="AR307">
            <v>0</v>
          </cell>
          <cell r="AS307">
            <v>0</v>
          </cell>
          <cell r="AT307">
            <v>0</v>
          </cell>
          <cell r="AU307">
            <v>0</v>
          </cell>
        </row>
        <row r="308">
          <cell r="H308">
            <v>6689</v>
          </cell>
          <cell r="I308" t="str">
            <v>NUEVO PEVAS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/>
          <cell r="O308"/>
          <cell r="P308"/>
          <cell r="Q308"/>
          <cell r="R308"/>
          <cell r="S308"/>
          <cell r="T308"/>
          <cell r="U308"/>
          <cell r="V308">
            <v>0</v>
          </cell>
          <cell r="W308">
            <v>0</v>
          </cell>
          <cell r="X308">
            <v>0</v>
          </cell>
          <cell r="Y308">
            <v>0</v>
          </cell>
          <cell r="Z308">
            <v>0</v>
          </cell>
          <cell r="AA308"/>
          <cell r="AB308"/>
          <cell r="AC308"/>
          <cell r="AD308"/>
          <cell r="AE308"/>
          <cell r="AF308"/>
          <cell r="AG308"/>
          <cell r="AH308"/>
          <cell r="AI308">
            <v>0</v>
          </cell>
          <cell r="AJ308">
            <v>0</v>
          </cell>
          <cell r="AK308">
            <v>0</v>
          </cell>
          <cell r="AL308">
            <v>0</v>
          </cell>
          <cell r="AM308">
            <v>0</v>
          </cell>
          <cell r="AN308">
            <v>0</v>
          </cell>
          <cell r="AO308">
            <v>0</v>
          </cell>
          <cell r="AP308">
            <v>0</v>
          </cell>
          <cell r="AQ308">
            <v>0</v>
          </cell>
          <cell r="AR308">
            <v>0</v>
          </cell>
          <cell r="AS308">
            <v>0</v>
          </cell>
          <cell r="AT308">
            <v>0</v>
          </cell>
          <cell r="AU308">
            <v>0</v>
          </cell>
        </row>
        <row r="309">
          <cell r="H309">
            <v>6690</v>
          </cell>
          <cell r="I309" t="str">
            <v>CARACHAMA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/>
          <cell r="O309"/>
          <cell r="P309"/>
          <cell r="Q309"/>
          <cell r="R309"/>
          <cell r="S309"/>
          <cell r="T309"/>
          <cell r="U309"/>
          <cell r="V309">
            <v>0</v>
          </cell>
          <cell r="W309">
            <v>0</v>
          </cell>
          <cell r="X309">
            <v>0</v>
          </cell>
          <cell r="Y309">
            <v>0</v>
          </cell>
          <cell r="Z309">
            <v>0</v>
          </cell>
          <cell r="AA309"/>
          <cell r="AB309"/>
          <cell r="AC309"/>
          <cell r="AD309"/>
          <cell r="AE309"/>
          <cell r="AF309"/>
          <cell r="AG309"/>
          <cell r="AH309"/>
          <cell r="AI309">
            <v>0</v>
          </cell>
          <cell r="AJ309">
            <v>0</v>
          </cell>
          <cell r="AK309">
            <v>0</v>
          </cell>
          <cell r="AL309">
            <v>0</v>
          </cell>
          <cell r="AM309">
            <v>0</v>
          </cell>
          <cell r="AN309">
            <v>0</v>
          </cell>
          <cell r="AO309">
            <v>0</v>
          </cell>
          <cell r="AP309">
            <v>0</v>
          </cell>
          <cell r="AQ309">
            <v>0</v>
          </cell>
          <cell r="AR309">
            <v>0</v>
          </cell>
          <cell r="AS309">
            <v>0</v>
          </cell>
          <cell r="AT309">
            <v>0</v>
          </cell>
          <cell r="AU309">
            <v>0</v>
          </cell>
        </row>
        <row r="310">
          <cell r="H310">
            <v>6691</v>
          </cell>
          <cell r="I310" t="str">
            <v>CHIRAPA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/>
          <cell r="O310"/>
          <cell r="P310"/>
          <cell r="Q310"/>
          <cell r="R310"/>
          <cell r="S310"/>
          <cell r="T310"/>
          <cell r="U310"/>
          <cell r="V310">
            <v>0</v>
          </cell>
          <cell r="W310">
            <v>0</v>
          </cell>
          <cell r="X310">
            <v>0</v>
          </cell>
          <cell r="Y310">
            <v>0</v>
          </cell>
          <cell r="Z310">
            <v>0</v>
          </cell>
          <cell r="AA310"/>
          <cell r="AB310"/>
          <cell r="AC310"/>
          <cell r="AD310"/>
          <cell r="AE310"/>
          <cell r="AF310"/>
          <cell r="AG310"/>
          <cell r="AH310"/>
          <cell r="AI310">
            <v>0</v>
          </cell>
          <cell r="AJ310">
            <v>0</v>
          </cell>
          <cell r="AK310">
            <v>0</v>
          </cell>
          <cell r="AL310">
            <v>0</v>
          </cell>
          <cell r="AM310">
            <v>0</v>
          </cell>
          <cell r="AN310">
            <v>0</v>
          </cell>
          <cell r="AO310">
            <v>0</v>
          </cell>
          <cell r="AP310">
            <v>0</v>
          </cell>
          <cell r="AQ310">
            <v>0</v>
          </cell>
          <cell r="AR310">
            <v>0</v>
          </cell>
          <cell r="AS310">
            <v>0</v>
          </cell>
          <cell r="AT310">
            <v>0</v>
          </cell>
          <cell r="AU310">
            <v>0</v>
          </cell>
        </row>
        <row r="311">
          <cell r="H311">
            <v>6693</v>
          </cell>
          <cell r="I311" t="str">
            <v>MODELO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/>
          <cell r="O311"/>
          <cell r="P311"/>
          <cell r="Q311"/>
          <cell r="R311"/>
          <cell r="S311"/>
          <cell r="T311"/>
          <cell r="U311"/>
          <cell r="V311">
            <v>0</v>
          </cell>
          <cell r="W311">
            <v>0</v>
          </cell>
          <cell r="X311">
            <v>0</v>
          </cell>
          <cell r="Y311">
            <v>0</v>
          </cell>
          <cell r="Z311">
            <v>0</v>
          </cell>
          <cell r="AA311"/>
          <cell r="AB311"/>
          <cell r="AC311"/>
          <cell r="AD311"/>
          <cell r="AE311"/>
          <cell r="AF311"/>
          <cell r="AG311"/>
          <cell r="AH311"/>
          <cell r="AI311">
            <v>0</v>
          </cell>
          <cell r="AJ311">
            <v>0</v>
          </cell>
          <cell r="AK311">
            <v>0</v>
          </cell>
          <cell r="AL311">
            <v>0</v>
          </cell>
          <cell r="AM311">
            <v>0</v>
          </cell>
          <cell r="AN311">
            <v>0</v>
          </cell>
          <cell r="AO311">
            <v>0</v>
          </cell>
          <cell r="AP311">
            <v>0</v>
          </cell>
          <cell r="AQ311">
            <v>0</v>
          </cell>
          <cell r="AR311">
            <v>0</v>
          </cell>
          <cell r="AS311">
            <v>0</v>
          </cell>
          <cell r="AT311">
            <v>0</v>
          </cell>
          <cell r="AU311">
            <v>0</v>
          </cell>
        </row>
        <row r="312">
          <cell r="H312">
            <v>6694</v>
          </cell>
          <cell r="I312" t="str">
            <v>CAHUIDE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/>
          <cell r="O312"/>
          <cell r="P312"/>
          <cell r="Q312"/>
          <cell r="R312"/>
          <cell r="S312"/>
          <cell r="T312"/>
          <cell r="U312"/>
          <cell r="V312">
            <v>0</v>
          </cell>
          <cell r="W312">
            <v>0</v>
          </cell>
          <cell r="X312">
            <v>0</v>
          </cell>
          <cell r="Y312">
            <v>0</v>
          </cell>
          <cell r="Z312">
            <v>0</v>
          </cell>
          <cell r="AA312"/>
          <cell r="AB312"/>
          <cell r="AC312"/>
          <cell r="AD312"/>
          <cell r="AE312"/>
          <cell r="AF312"/>
          <cell r="AG312"/>
          <cell r="AH312"/>
          <cell r="AI312">
            <v>0</v>
          </cell>
          <cell r="AJ312">
            <v>0</v>
          </cell>
          <cell r="AK312">
            <v>0</v>
          </cell>
          <cell r="AL312">
            <v>0</v>
          </cell>
          <cell r="AM312">
            <v>0</v>
          </cell>
          <cell r="AN312">
            <v>0</v>
          </cell>
          <cell r="AO312">
            <v>0</v>
          </cell>
          <cell r="AP312">
            <v>0</v>
          </cell>
          <cell r="AQ312">
            <v>0</v>
          </cell>
          <cell r="AR312">
            <v>0</v>
          </cell>
          <cell r="AS312">
            <v>0</v>
          </cell>
          <cell r="AT312">
            <v>0</v>
          </cell>
          <cell r="AU312">
            <v>0</v>
          </cell>
        </row>
        <row r="313">
          <cell r="H313">
            <v>6695</v>
          </cell>
          <cell r="I313" t="str">
            <v>UNION CAMPESINA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/>
          <cell r="O313"/>
          <cell r="P313"/>
          <cell r="Q313"/>
          <cell r="R313"/>
          <cell r="S313"/>
          <cell r="T313"/>
          <cell r="U313"/>
          <cell r="V313">
            <v>0</v>
          </cell>
          <cell r="W313">
            <v>0</v>
          </cell>
          <cell r="X313">
            <v>0</v>
          </cell>
          <cell r="Y313">
            <v>0</v>
          </cell>
          <cell r="Z313">
            <v>0</v>
          </cell>
          <cell r="AA313"/>
          <cell r="AB313"/>
          <cell r="AC313"/>
          <cell r="AD313"/>
          <cell r="AE313"/>
          <cell r="AF313"/>
          <cell r="AG313"/>
          <cell r="AH313"/>
          <cell r="AI313">
            <v>0</v>
          </cell>
          <cell r="AJ313">
            <v>0</v>
          </cell>
          <cell r="AK313">
            <v>0</v>
          </cell>
          <cell r="AL313">
            <v>0</v>
          </cell>
          <cell r="AM313">
            <v>0</v>
          </cell>
          <cell r="AN313">
            <v>0</v>
          </cell>
          <cell r="AO313">
            <v>0</v>
          </cell>
          <cell r="AP313">
            <v>0</v>
          </cell>
          <cell r="AQ313">
            <v>0</v>
          </cell>
          <cell r="AR313">
            <v>0</v>
          </cell>
          <cell r="AS313">
            <v>0</v>
          </cell>
          <cell r="AT313">
            <v>0</v>
          </cell>
          <cell r="AU313">
            <v>0</v>
          </cell>
        </row>
        <row r="314">
          <cell r="H314">
            <v>6727</v>
          </cell>
          <cell r="I314" t="str">
            <v>PANGUANA II ZONA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/>
          <cell r="O314"/>
          <cell r="P314"/>
          <cell r="Q314"/>
          <cell r="R314"/>
          <cell r="S314"/>
          <cell r="T314"/>
          <cell r="U314"/>
          <cell r="V314">
            <v>0</v>
          </cell>
          <cell r="W314">
            <v>0</v>
          </cell>
          <cell r="X314">
            <v>0</v>
          </cell>
          <cell r="Y314">
            <v>0</v>
          </cell>
          <cell r="Z314">
            <v>0</v>
          </cell>
          <cell r="AA314"/>
          <cell r="AB314"/>
          <cell r="AC314"/>
          <cell r="AD314"/>
          <cell r="AE314"/>
          <cell r="AF314"/>
          <cell r="AG314"/>
          <cell r="AH314"/>
          <cell r="AI314">
            <v>0</v>
          </cell>
          <cell r="AJ314">
            <v>0</v>
          </cell>
          <cell r="AK314">
            <v>0</v>
          </cell>
          <cell r="AL314">
            <v>0</v>
          </cell>
          <cell r="AM314">
            <v>0</v>
          </cell>
          <cell r="AN314">
            <v>0</v>
          </cell>
          <cell r="AO314">
            <v>0</v>
          </cell>
          <cell r="AP314">
            <v>0</v>
          </cell>
          <cell r="AQ314">
            <v>0</v>
          </cell>
          <cell r="AR314">
            <v>0</v>
          </cell>
          <cell r="AS314">
            <v>0</v>
          </cell>
          <cell r="AT314">
            <v>0</v>
          </cell>
          <cell r="AU314">
            <v>0</v>
          </cell>
        </row>
        <row r="315">
          <cell r="H315">
            <v>6728</v>
          </cell>
          <cell r="I315" t="str">
            <v>LEONCIO PRADO</v>
          </cell>
          <cell r="J315">
            <v>1</v>
          </cell>
          <cell r="K315">
            <v>0</v>
          </cell>
          <cell r="L315">
            <v>0</v>
          </cell>
          <cell r="M315">
            <v>0</v>
          </cell>
          <cell r="N315"/>
          <cell r="O315"/>
          <cell r="P315"/>
          <cell r="Q315"/>
          <cell r="R315"/>
          <cell r="S315"/>
          <cell r="T315"/>
          <cell r="U315"/>
          <cell r="V315">
            <v>1</v>
          </cell>
          <cell r="W315">
            <v>0</v>
          </cell>
          <cell r="X315">
            <v>0</v>
          </cell>
          <cell r="Y315">
            <v>0</v>
          </cell>
          <cell r="Z315">
            <v>0</v>
          </cell>
          <cell r="AA315"/>
          <cell r="AB315"/>
          <cell r="AC315"/>
          <cell r="AD315"/>
          <cell r="AE315"/>
          <cell r="AF315"/>
          <cell r="AG315"/>
          <cell r="AH315"/>
          <cell r="AI315">
            <v>0</v>
          </cell>
          <cell r="AJ315">
            <v>1</v>
          </cell>
          <cell r="AK315">
            <v>0</v>
          </cell>
          <cell r="AL315">
            <v>0</v>
          </cell>
          <cell r="AM315">
            <v>0</v>
          </cell>
          <cell r="AN315">
            <v>0</v>
          </cell>
          <cell r="AO315">
            <v>0</v>
          </cell>
          <cell r="AP315">
            <v>0</v>
          </cell>
          <cell r="AQ315">
            <v>0</v>
          </cell>
          <cell r="AR315">
            <v>0</v>
          </cell>
          <cell r="AS315">
            <v>0</v>
          </cell>
          <cell r="AT315">
            <v>0</v>
          </cell>
          <cell r="AU315">
            <v>0</v>
          </cell>
        </row>
        <row r="316">
          <cell r="H316">
            <v>6729</v>
          </cell>
          <cell r="I316" t="str">
            <v>PORVENIR de Papayacu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/>
          <cell r="O316"/>
          <cell r="P316"/>
          <cell r="Q316"/>
          <cell r="R316"/>
          <cell r="S316"/>
          <cell r="T316"/>
          <cell r="U316"/>
          <cell r="V316">
            <v>0</v>
          </cell>
          <cell r="W316">
            <v>0</v>
          </cell>
          <cell r="X316">
            <v>0</v>
          </cell>
          <cell r="Y316">
            <v>0</v>
          </cell>
          <cell r="Z316">
            <v>0</v>
          </cell>
          <cell r="AA316"/>
          <cell r="AB316"/>
          <cell r="AC316"/>
          <cell r="AD316"/>
          <cell r="AE316"/>
          <cell r="AF316"/>
          <cell r="AG316"/>
          <cell r="AH316"/>
          <cell r="AI316">
            <v>0</v>
          </cell>
          <cell r="AJ316">
            <v>0</v>
          </cell>
          <cell r="AK316">
            <v>0</v>
          </cell>
          <cell r="AL316">
            <v>0</v>
          </cell>
          <cell r="AM316">
            <v>0</v>
          </cell>
          <cell r="AN316">
            <v>0</v>
          </cell>
          <cell r="AO316">
            <v>0</v>
          </cell>
          <cell r="AP316">
            <v>0</v>
          </cell>
          <cell r="AQ316">
            <v>0</v>
          </cell>
          <cell r="AR316">
            <v>0</v>
          </cell>
          <cell r="AS316">
            <v>0</v>
          </cell>
          <cell r="AT316">
            <v>0</v>
          </cell>
          <cell r="AU316">
            <v>0</v>
          </cell>
        </row>
        <row r="317">
          <cell r="H317">
            <v>6730</v>
          </cell>
          <cell r="I317" t="str">
            <v>NUEVO JERUSALEN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/>
          <cell r="O317"/>
          <cell r="P317"/>
          <cell r="Q317"/>
          <cell r="R317"/>
          <cell r="S317"/>
          <cell r="T317"/>
          <cell r="U317"/>
          <cell r="V317">
            <v>0</v>
          </cell>
          <cell r="W317">
            <v>0</v>
          </cell>
          <cell r="X317">
            <v>0</v>
          </cell>
          <cell r="Y317">
            <v>0</v>
          </cell>
          <cell r="Z317">
            <v>0</v>
          </cell>
          <cell r="AA317"/>
          <cell r="AB317"/>
          <cell r="AC317"/>
          <cell r="AD317"/>
          <cell r="AE317"/>
          <cell r="AF317"/>
          <cell r="AG317"/>
          <cell r="AH317"/>
          <cell r="AI317">
            <v>0</v>
          </cell>
          <cell r="AJ317">
            <v>0</v>
          </cell>
          <cell r="AK317">
            <v>0</v>
          </cell>
          <cell r="AL317">
            <v>0</v>
          </cell>
          <cell r="AM317">
            <v>0</v>
          </cell>
          <cell r="AN317">
            <v>0</v>
          </cell>
          <cell r="AO317">
            <v>0</v>
          </cell>
          <cell r="AP317">
            <v>0</v>
          </cell>
          <cell r="AQ317">
            <v>0</v>
          </cell>
          <cell r="AR317">
            <v>0</v>
          </cell>
          <cell r="AS317">
            <v>0</v>
          </cell>
          <cell r="AT317">
            <v>0</v>
          </cell>
          <cell r="AU317">
            <v>0</v>
          </cell>
        </row>
        <row r="318">
          <cell r="H318">
            <v>6731</v>
          </cell>
          <cell r="I318" t="str">
            <v>CHAPIS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/>
          <cell r="O318"/>
          <cell r="P318"/>
          <cell r="Q318"/>
          <cell r="R318"/>
          <cell r="S318"/>
          <cell r="T318"/>
          <cell r="U318"/>
          <cell r="V318">
            <v>0</v>
          </cell>
          <cell r="W318">
            <v>0</v>
          </cell>
          <cell r="X318">
            <v>0</v>
          </cell>
          <cell r="Y318">
            <v>0</v>
          </cell>
          <cell r="Z318">
            <v>0</v>
          </cell>
          <cell r="AA318"/>
          <cell r="AB318"/>
          <cell r="AC318"/>
          <cell r="AD318"/>
          <cell r="AE318"/>
          <cell r="AF318"/>
          <cell r="AG318"/>
          <cell r="AH318"/>
          <cell r="AI318">
            <v>0</v>
          </cell>
          <cell r="AJ318">
            <v>0</v>
          </cell>
          <cell r="AK318">
            <v>0</v>
          </cell>
          <cell r="AL318">
            <v>0</v>
          </cell>
          <cell r="AM318">
            <v>0</v>
          </cell>
          <cell r="AN318">
            <v>0</v>
          </cell>
          <cell r="AO318">
            <v>0</v>
          </cell>
          <cell r="AP318">
            <v>0</v>
          </cell>
          <cell r="AQ318">
            <v>0</v>
          </cell>
          <cell r="AR318">
            <v>0</v>
          </cell>
          <cell r="AS318">
            <v>0</v>
          </cell>
          <cell r="AT318">
            <v>0</v>
          </cell>
          <cell r="AU318">
            <v>0</v>
          </cell>
        </row>
        <row r="319">
          <cell r="H319">
            <v>6740</v>
          </cell>
          <cell r="I319" t="str">
            <v>DOMINGO COCHA - Rimachi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/>
          <cell r="O319"/>
          <cell r="P319"/>
          <cell r="Q319"/>
          <cell r="R319"/>
          <cell r="S319"/>
          <cell r="T319"/>
          <cell r="U319"/>
          <cell r="V319">
            <v>0</v>
          </cell>
          <cell r="W319">
            <v>0</v>
          </cell>
          <cell r="X319">
            <v>0</v>
          </cell>
          <cell r="Y319">
            <v>0</v>
          </cell>
          <cell r="Z319">
            <v>0</v>
          </cell>
          <cell r="AA319"/>
          <cell r="AB319"/>
          <cell r="AC319"/>
          <cell r="AD319"/>
          <cell r="AE319"/>
          <cell r="AF319"/>
          <cell r="AG319"/>
          <cell r="AH319"/>
          <cell r="AI319">
            <v>0</v>
          </cell>
          <cell r="AJ319">
            <v>0</v>
          </cell>
          <cell r="AK319">
            <v>0</v>
          </cell>
          <cell r="AL319">
            <v>0</v>
          </cell>
          <cell r="AM319">
            <v>0</v>
          </cell>
          <cell r="AN319">
            <v>0</v>
          </cell>
          <cell r="AO319">
            <v>0</v>
          </cell>
          <cell r="AP319">
            <v>0</v>
          </cell>
          <cell r="AQ319">
            <v>0</v>
          </cell>
          <cell r="AR319">
            <v>0</v>
          </cell>
          <cell r="AS319">
            <v>0</v>
          </cell>
          <cell r="AT319">
            <v>0</v>
          </cell>
          <cell r="AU319">
            <v>0</v>
          </cell>
        </row>
        <row r="320">
          <cell r="H320">
            <v>6763</v>
          </cell>
          <cell r="I320" t="str">
            <v>NUEVO OLAYA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/>
          <cell r="O320"/>
          <cell r="P320"/>
          <cell r="Q320"/>
          <cell r="R320"/>
          <cell r="S320"/>
          <cell r="T320"/>
          <cell r="U320"/>
          <cell r="V320">
            <v>0</v>
          </cell>
          <cell r="W320">
            <v>0</v>
          </cell>
          <cell r="X320">
            <v>0</v>
          </cell>
          <cell r="Y320">
            <v>0</v>
          </cell>
          <cell r="Z320">
            <v>0</v>
          </cell>
          <cell r="AA320"/>
          <cell r="AB320"/>
          <cell r="AC320"/>
          <cell r="AD320"/>
          <cell r="AE320"/>
          <cell r="AF320"/>
          <cell r="AG320"/>
          <cell r="AH320"/>
          <cell r="AI320">
            <v>0</v>
          </cell>
          <cell r="AJ320">
            <v>0</v>
          </cell>
          <cell r="AK320">
            <v>0</v>
          </cell>
          <cell r="AL320">
            <v>0</v>
          </cell>
          <cell r="AM320">
            <v>0</v>
          </cell>
          <cell r="AN320">
            <v>0</v>
          </cell>
          <cell r="AO320">
            <v>0</v>
          </cell>
          <cell r="AP320">
            <v>0</v>
          </cell>
          <cell r="AQ320">
            <v>0</v>
          </cell>
          <cell r="AR320">
            <v>0</v>
          </cell>
          <cell r="AS320">
            <v>0</v>
          </cell>
          <cell r="AT320">
            <v>0</v>
          </cell>
          <cell r="AU320">
            <v>0</v>
          </cell>
        </row>
        <row r="321">
          <cell r="H321">
            <v>6764</v>
          </cell>
          <cell r="I321" t="str">
            <v>BOLIVAR DE SARAYACU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/>
          <cell r="O321"/>
          <cell r="P321"/>
          <cell r="Q321"/>
          <cell r="R321"/>
          <cell r="S321"/>
          <cell r="T321"/>
          <cell r="U321"/>
          <cell r="V321">
            <v>0</v>
          </cell>
          <cell r="W321">
            <v>0</v>
          </cell>
          <cell r="X321">
            <v>0</v>
          </cell>
          <cell r="Y321">
            <v>0</v>
          </cell>
          <cell r="Z321">
            <v>0</v>
          </cell>
          <cell r="AA321"/>
          <cell r="AB321"/>
          <cell r="AC321"/>
          <cell r="AD321"/>
          <cell r="AE321"/>
          <cell r="AF321"/>
          <cell r="AG321"/>
          <cell r="AH321"/>
          <cell r="AI321">
            <v>0</v>
          </cell>
          <cell r="AJ321">
            <v>0</v>
          </cell>
          <cell r="AK321">
            <v>0</v>
          </cell>
          <cell r="AL321">
            <v>0</v>
          </cell>
          <cell r="AM321">
            <v>0</v>
          </cell>
          <cell r="AN321">
            <v>0</v>
          </cell>
          <cell r="AO321">
            <v>0</v>
          </cell>
          <cell r="AP321">
            <v>0</v>
          </cell>
          <cell r="AQ321">
            <v>0</v>
          </cell>
          <cell r="AR321">
            <v>0</v>
          </cell>
          <cell r="AS321">
            <v>0</v>
          </cell>
          <cell r="AT321">
            <v>0</v>
          </cell>
          <cell r="AU321">
            <v>0</v>
          </cell>
        </row>
        <row r="322">
          <cell r="H322">
            <v>6765</v>
          </cell>
          <cell r="I322" t="str">
            <v>PORVENIR de Barranca</v>
          </cell>
          <cell r="J322">
            <v>0</v>
          </cell>
          <cell r="K322">
            <v>0</v>
          </cell>
          <cell r="L322">
            <v>0</v>
          </cell>
          <cell r="M322">
            <v>0</v>
          </cell>
          <cell r="N322"/>
          <cell r="O322"/>
          <cell r="P322"/>
          <cell r="Q322"/>
          <cell r="R322"/>
          <cell r="S322"/>
          <cell r="T322"/>
          <cell r="U322"/>
          <cell r="V322">
            <v>0</v>
          </cell>
          <cell r="W322">
            <v>0</v>
          </cell>
          <cell r="X322">
            <v>0</v>
          </cell>
          <cell r="Y322">
            <v>0</v>
          </cell>
          <cell r="Z322">
            <v>0</v>
          </cell>
          <cell r="AA322"/>
          <cell r="AB322"/>
          <cell r="AC322"/>
          <cell r="AD322"/>
          <cell r="AE322"/>
          <cell r="AF322"/>
          <cell r="AG322"/>
          <cell r="AH322"/>
          <cell r="AI322">
            <v>0</v>
          </cell>
          <cell r="AJ322">
            <v>0</v>
          </cell>
          <cell r="AK322">
            <v>0</v>
          </cell>
          <cell r="AL322">
            <v>0</v>
          </cell>
          <cell r="AM322">
            <v>0</v>
          </cell>
          <cell r="AN322">
            <v>0</v>
          </cell>
          <cell r="AO322">
            <v>0</v>
          </cell>
          <cell r="AP322">
            <v>0</v>
          </cell>
          <cell r="AQ322">
            <v>0</v>
          </cell>
          <cell r="AR322">
            <v>0</v>
          </cell>
          <cell r="AS322">
            <v>0</v>
          </cell>
          <cell r="AT322">
            <v>0</v>
          </cell>
          <cell r="AU322">
            <v>0</v>
          </cell>
        </row>
        <row r="323">
          <cell r="H323">
            <v>6794</v>
          </cell>
          <cell r="I323" t="str">
            <v xml:space="preserve">LOS DELFINES </v>
          </cell>
          <cell r="J323">
            <v>0</v>
          </cell>
          <cell r="K323">
            <v>0</v>
          </cell>
          <cell r="L323">
            <v>0</v>
          </cell>
          <cell r="M323">
            <v>0</v>
          </cell>
          <cell r="N323"/>
          <cell r="O323"/>
          <cell r="P323"/>
          <cell r="Q323"/>
          <cell r="R323"/>
          <cell r="S323"/>
          <cell r="T323"/>
          <cell r="U323"/>
          <cell r="V323">
            <v>0</v>
          </cell>
          <cell r="W323">
            <v>0</v>
          </cell>
          <cell r="X323">
            <v>0</v>
          </cell>
          <cell r="Y323">
            <v>0</v>
          </cell>
          <cell r="Z323">
            <v>0</v>
          </cell>
          <cell r="AA323"/>
          <cell r="AB323"/>
          <cell r="AC323"/>
          <cell r="AD323"/>
          <cell r="AE323"/>
          <cell r="AF323"/>
          <cell r="AG323"/>
          <cell r="AH323"/>
          <cell r="AI323">
            <v>0</v>
          </cell>
          <cell r="AJ323">
            <v>0</v>
          </cell>
          <cell r="AK323">
            <v>0</v>
          </cell>
          <cell r="AL323">
            <v>0</v>
          </cell>
          <cell r="AM323">
            <v>0</v>
          </cell>
          <cell r="AN323">
            <v>0</v>
          </cell>
          <cell r="AO323">
            <v>0</v>
          </cell>
          <cell r="AP323">
            <v>0</v>
          </cell>
          <cell r="AQ323">
            <v>0</v>
          </cell>
          <cell r="AR323">
            <v>0</v>
          </cell>
          <cell r="AS323">
            <v>0</v>
          </cell>
          <cell r="AT323">
            <v>0</v>
          </cell>
          <cell r="AU323">
            <v>0</v>
          </cell>
        </row>
        <row r="324">
          <cell r="H324">
            <v>6826</v>
          </cell>
          <cell r="I324" t="str">
            <v>SHOROYA NUEVO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/>
          <cell r="O324"/>
          <cell r="P324"/>
          <cell r="Q324"/>
          <cell r="R324"/>
          <cell r="S324"/>
          <cell r="T324"/>
          <cell r="U324"/>
          <cell r="V324">
            <v>0</v>
          </cell>
          <cell r="W324">
            <v>0</v>
          </cell>
          <cell r="X324">
            <v>0</v>
          </cell>
          <cell r="Y324">
            <v>0</v>
          </cell>
          <cell r="Z324">
            <v>0</v>
          </cell>
          <cell r="AA324"/>
          <cell r="AB324"/>
          <cell r="AC324"/>
          <cell r="AD324"/>
          <cell r="AE324"/>
          <cell r="AF324"/>
          <cell r="AG324"/>
          <cell r="AH324"/>
          <cell r="AI324">
            <v>0</v>
          </cell>
          <cell r="AJ324">
            <v>0</v>
          </cell>
          <cell r="AK324">
            <v>0</v>
          </cell>
          <cell r="AL324">
            <v>0</v>
          </cell>
          <cell r="AM324">
            <v>0</v>
          </cell>
          <cell r="AN324">
            <v>0</v>
          </cell>
          <cell r="AO324">
            <v>0</v>
          </cell>
          <cell r="AP324">
            <v>0</v>
          </cell>
          <cell r="AQ324">
            <v>0</v>
          </cell>
          <cell r="AR324">
            <v>0</v>
          </cell>
          <cell r="AS324">
            <v>0</v>
          </cell>
          <cell r="AT324">
            <v>0</v>
          </cell>
          <cell r="AU324">
            <v>0</v>
          </cell>
        </row>
        <row r="325">
          <cell r="H325">
            <v>6846</v>
          </cell>
          <cell r="I325" t="str">
            <v>VILLA BUEN PASTOR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/>
          <cell r="O325"/>
          <cell r="P325"/>
          <cell r="Q325"/>
          <cell r="R325"/>
          <cell r="S325"/>
          <cell r="T325"/>
          <cell r="U325"/>
          <cell r="V325">
            <v>0</v>
          </cell>
          <cell r="W325">
            <v>0</v>
          </cell>
          <cell r="X325">
            <v>0</v>
          </cell>
          <cell r="Y325">
            <v>0</v>
          </cell>
          <cell r="Z325">
            <v>0</v>
          </cell>
          <cell r="AA325"/>
          <cell r="AB325"/>
          <cell r="AC325"/>
          <cell r="AD325"/>
          <cell r="AE325"/>
          <cell r="AF325"/>
          <cell r="AG325"/>
          <cell r="AH325"/>
          <cell r="AI325">
            <v>0</v>
          </cell>
          <cell r="AJ325">
            <v>0</v>
          </cell>
          <cell r="AK325">
            <v>0</v>
          </cell>
          <cell r="AL325">
            <v>0</v>
          </cell>
          <cell r="AM325">
            <v>0</v>
          </cell>
          <cell r="AN325">
            <v>0</v>
          </cell>
          <cell r="AO325">
            <v>0</v>
          </cell>
          <cell r="AP325">
            <v>0</v>
          </cell>
          <cell r="AQ325">
            <v>0</v>
          </cell>
          <cell r="AR325">
            <v>0</v>
          </cell>
          <cell r="AS325">
            <v>0</v>
          </cell>
          <cell r="AT325">
            <v>0</v>
          </cell>
          <cell r="AU325">
            <v>0</v>
          </cell>
        </row>
        <row r="326">
          <cell r="H326">
            <v>6847</v>
          </cell>
          <cell r="I326" t="str">
            <v>SAN RAMON DE SINAR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/>
          <cell r="O326"/>
          <cell r="P326"/>
          <cell r="Q326"/>
          <cell r="R326"/>
          <cell r="S326"/>
          <cell r="T326"/>
          <cell r="U326"/>
          <cell r="V326">
            <v>0</v>
          </cell>
          <cell r="W326">
            <v>0</v>
          </cell>
          <cell r="X326">
            <v>0</v>
          </cell>
          <cell r="Y326">
            <v>0</v>
          </cell>
          <cell r="Z326">
            <v>0</v>
          </cell>
          <cell r="AA326"/>
          <cell r="AB326"/>
          <cell r="AC326"/>
          <cell r="AD326"/>
          <cell r="AE326"/>
          <cell r="AF326"/>
          <cell r="AG326"/>
          <cell r="AH326"/>
          <cell r="AI326">
            <v>0</v>
          </cell>
          <cell r="AJ326">
            <v>0</v>
          </cell>
          <cell r="AK326">
            <v>0</v>
          </cell>
          <cell r="AL326">
            <v>0</v>
          </cell>
          <cell r="AM326">
            <v>0</v>
          </cell>
          <cell r="AN326">
            <v>0</v>
          </cell>
          <cell r="AO326">
            <v>0</v>
          </cell>
          <cell r="AP326">
            <v>0</v>
          </cell>
          <cell r="AQ326">
            <v>0</v>
          </cell>
          <cell r="AR326">
            <v>0</v>
          </cell>
          <cell r="AS326">
            <v>0</v>
          </cell>
          <cell r="AT326">
            <v>0</v>
          </cell>
          <cell r="AU326">
            <v>0</v>
          </cell>
        </row>
        <row r="327">
          <cell r="H327">
            <v>6848</v>
          </cell>
          <cell r="I327" t="str">
            <v>LUPUNA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/>
          <cell r="O327"/>
          <cell r="P327"/>
          <cell r="Q327"/>
          <cell r="R327"/>
          <cell r="S327"/>
          <cell r="T327"/>
          <cell r="U327"/>
          <cell r="V327">
            <v>0</v>
          </cell>
          <cell r="W327">
            <v>0</v>
          </cell>
          <cell r="X327">
            <v>0</v>
          </cell>
          <cell r="Y327">
            <v>0</v>
          </cell>
          <cell r="Z327">
            <v>0</v>
          </cell>
          <cell r="AA327"/>
          <cell r="AB327"/>
          <cell r="AC327"/>
          <cell r="AD327"/>
          <cell r="AE327"/>
          <cell r="AF327"/>
          <cell r="AG327"/>
          <cell r="AH327"/>
          <cell r="AI327">
            <v>0</v>
          </cell>
          <cell r="AJ327">
            <v>0</v>
          </cell>
          <cell r="AK327">
            <v>0</v>
          </cell>
          <cell r="AL327">
            <v>0</v>
          </cell>
          <cell r="AM327">
            <v>0</v>
          </cell>
          <cell r="AN327">
            <v>0</v>
          </cell>
          <cell r="AO327">
            <v>0</v>
          </cell>
          <cell r="AP327">
            <v>0</v>
          </cell>
          <cell r="AQ327">
            <v>0</v>
          </cell>
          <cell r="AR327">
            <v>0</v>
          </cell>
          <cell r="AS327">
            <v>0</v>
          </cell>
          <cell r="AT327">
            <v>0</v>
          </cell>
          <cell r="AU327">
            <v>0</v>
          </cell>
        </row>
        <row r="328">
          <cell r="H328">
            <v>6924</v>
          </cell>
          <cell r="I328" t="str">
            <v>ANGORA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/>
          <cell r="O328"/>
          <cell r="P328"/>
          <cell r="Q328"/>
          <cell r="R328"/>
          <cell r="S328"/>
          <cell r="T328"/>
          <cell r="U328"/>
          <cell r="V328">
            <v>0</v>
          </cell>
          <cell r="W328">
            <v>0</v>
          </cell>
          <cell r="X328">
            <v>0</v>
          </cell>
          <cell r="Y328">
            <v>0</v>
          </cell>
          <cell r="Z328">
            <v>0</v>
          </cell>
          <cell r="AA328"/>
          <cell r="AB328"/>
          <cell r="AC328"/>
          <cell r="AD328"/>
          <cell r="AE328"/>
          <cell r="AF328"/>
          <cell r="AG328"/>
          <cell r="AH328"/>
          <cell r="AI328">
            <v>0</v>
          </cell>
          <cell r="AJ328">
            <v>0</v>
          </cell>
          <cell r="AK328">
            <v>0</v>
          </cell>
          <cell r="AL328">
            <v>0</v>
          </cell>
          <cell r="AM328">
            <v>0</v>
          </cell>
          <cell r="AN328">
            <v>0</v>
          </cell>
          <cell r="AO328">
            <v>0</v>
          </cell>
          <cell r="AP328">
            <v>0</v>
          </cell>
          <cell r="AQ328">
            <v>0</v>
          </cell>
          <cell r="AR328">
            <v>0</v>
          </cell>
          <cell r="AS328">
            <v>0</v>
          </cell>
          <cell r="AT328">
            <v>0</v>
          </cell>
          <cell r="AU328">
            <v>0</v>
          </cell>
        </row>
        <row r="329">
          <cell r="H329">
            <v>6945</v>
          </cell>
          <cell r="I329" t="str">
            <v>NUEVO LIBERTAD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/>
          <cell r="O329"/>
          <cell r="P329"/>
          <cell r="Q329"/>
          <cell r="R329"/>
          <cell r="S329"/>
          <cell r="T329"/>
          <cell r="U329"/>
          <cell r="V329">
            <v>0</v>
          </cell>
          <cell r="W329">
            <v>0</v>
          </cell>
          <cell r="X329">
            <v>0</v>
          </cell>
          <cell r="Y329">
            <v>0</v>
          </cell>
          <cell r="Z329">
            <v>0</v>
          </cell>
          <cell r="AA329"/>
          <cell r="AB329"/>
          <cell r="AC329"/>
          <cell r="AD329"/>
          <cell r="AE329"/>
          <cell r="AF329"/>
          <cell r="AG329"/>
          <cell r="AH329"/>
          <cell r="AI329">
            <v>0</v>
          </cell>
          <cell r="AJ329">
            <v>0</v>
          </cell>
          <cell r="AK329">
            <v>0</v>
          </cell>
          <cell r="AL329">
            <v>0</v>
          </cell>
          <cell r="AM329">
            <v>0</v>
          </cell>
          <cell r="AN329">
            <v>0</v>
          </cell>
          <cell r="AO329">
            <v>0</v>
          </cell>
          <cell r="AP329">
            <v>0</v>
          </cell>
          <cell r="AQ329">
            <v>0</v>
          </cell>
          <cell r="AR329">
            <v>0</v>
          </cell>
          <cell r="AS329">
            <v>0</v>
          </cell>
          <cell r="AT329">
            <v>0</v>
          </cell>
          <cell r="AU329">
            <v>0</v>
          </cell>
        </row>
        <row r="330">
          <cell r="H330">
            <v>6946</v>
          </cell>
          <cell r="I330" t="str">
            <v>SAN PEDRO DE MANATI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/>
          <cell r="O330"/>
          <cell r="P330"/>
          <cell r="Q330"/>
          <cell r="R330"/>
          <cell r="S330"/>
          <cell r="T330"/>
          <cell r="U330"/>
          <cell r="V330">
            <v>0</v>
          </cell>
          <cell r="W330">
            <v>0</v>
          </cell>
          <cell r="X330">
            <v>0</v>
          </cell>
          <cell r="Y330">
            <v>0</v>
          </cell>
          <cell r="Z330">
            <v>0</v>
          </cell>
          <cell r="AA330"/>
          <cell r="AB330"/>
          <cell r="AC330"/>
          <cell r="AD330"/>
          <cell r="AE330"/>
          <cell r="AF330"/>
          <cell r="AG330"/>
          <cell r="AH330"/>
          <cell r="AI330">
            <v>0</v>
          </cell>
          <cell r="AJ330">
            <v>0</v>
          </cell>
          <cell r="AK330">
            <v>0</v>
          </cell>
          <cell r="AL330">
            <v>0</v>
          </cell>
          <cell r="AM330">
            <v>0</v>
          </cell>
          <cell r="AN330">
            <v>0</v>
          </cell>
          <cell r="AO330">
            <v>0</v>
          </cell>
          <cell r="AP330">
            <v>0</v>
          </cell>
          <cell r="AQ330">
            <v>0</v>
          </cell>
          <cell r="AR330">
            <v>0</v>
          </cell>
          <cell r="AS330">
            <v>0</v>
          </cell>
          <cell r="AT330">
            <v>0</v>
          </cell>
          <cell r="AU330">
            <v>0</v>
          </cell>
        </row>
        <row r="331">
          <cell r="H331">
            <v>6964</v>
          </cell>
          <cell r="I331" t="str">
            <v>PUCAPANGA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/>
          <cell r="O331"/>
          <cell r="P331"/>
          <cell r="Q331"/>
          <cell r="R331"/>
          <cell r="S331"/>
          <cell r="T331"/>
          <cell r="U331"/>
          <cell r="V331">
            <v>0</v>
          </cell>
          <cell r="W331">
            <v>0</v>
          </cell>
          <cell r="X331">
            <v>0</v>
          </cell>
          <cell r="Y331">
            <v>0</v>
          </cell>
          <cell r="Z331">
            <v>0</v>
          </cell>
          <cell r="AA331"/>
          <cell r="AB331"/>
          <cell r="AC331"/>
          <cell r="AD331"/>
          <cell r="AE331"/>
          <cell r="AF331"/>
          <cell r="AG331"/>
          <cell r="AH331"/>
          <cell r="AI331">
            <v>0</v>
          </cell>
          <cell r="AJ331">
            <v>0</v>
          </cell>
          <cell r="AK331">
            <v>0</v>
          </cell>
          <cell r="AL331">
            <v>0</v>
          </cell>
          <cell r="AM331">
            <v>0</v>
          </cell>
          <cell r="AN331">
            <v>0</v>
          </cell>
          <cell r="AO331">
            <v>0</v>
          </cell>
          <cell r="AP331">
            <v>0</v>
          </cell>
          <cell r="AQ331">
            <v>0</v>
          </cell>
          <cell r="AR331">
            <v>0</v>
          </cell>
          <cell r="AS331">
            <v>0</v>
          </cell>
          <cell r="AT331">
            <v>0</v>
          </cell>
          <cell r="AU331">
            <v>0</v>
          </cell>
        </row>
        <row r="332">
          <cell r="H332">
            <v>6992</v>
          </cell>
          <cell r="I332" t="str">
            <v>NUEVO PAPAPLAYA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/>
          <cell r="O332"/>
          <cell r="P332"/>
          <cell r="Q332"/>
          <cell r="R332"/>
          <cell r="S332"/>
          <cell r="T332"/>
          <cell r="U332"/>
          <cell r="V332">
            <v>0</v>
          </cell>
          <cell r="W332">
            <v>0</v>
          </cell>
          <cell r="X332">
            <v>0</v>
          </cell>
          <cell r="Y332">
            <v>0</v>
          </cell>
          <cell r="Z332">
            <v>0</v>
          </cell>
          <cell r="AA332"/>
          <cell r="AB332"/>
          <cell r="AC332"/>
          <cell r="AD332"/>
          <cell r="AE332"/>
          <cell r="AF332"/>
          <cell r="AG332"/>
          <cell r="AH332"/>
          <cell r="AI332">
            <v>0</v>
          </cell>
          <cell r="AJ332">
            <v>0</v>
          </cell>
          <cell r="AK332">
            <v>0</v>
          </cell>
          <cell r="AL332">
            <v>0</v>
          </cell>
          <cell r="AM332">
            <v>0</v>
          </cell>
          <cell r="AN332">
            <v>0</v>
          </cell>
          <cell r="AO332">
            <v>0</v>
          </cell>
          <cell r="AP332">
            <v>0</v>
          </cell>
          <cell r="AQ332">
            <v>0</v>
          </cell>
          <cell r="AR332">
            <v>0</v>
          </cell>
          <cell r="AS332">
            <v>0</v>
          </cell>
          <cell r="AT332">
            <v>0</v>
          </cell>
          <cell r="AU332">
            <v>0</v>
          </cell>
        </row>
        <row r="333">
          <cell r="H333">
            <v>7014</v>
          </cell>
          <cell r="I333" t="str">
            <v>YANKUNTICH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/>
          <cell r="O333"/>
          <cell r="P333"/>
          <cell r="Q333"/>
          <cell r="R333"/>
          <cell r="S333"/>
          <cell r="T333"/>
          <cell r="U333"/>
          <cell r="V333">
            <v>0</v>
          </cell>
          <cell r="W333">
            <v>0</v>
          </cell>
          <cell r="X333">
            <v>0</v>
          </cell>
          <cell r="Y333">
            <v>0</v>
          </cell>
          <cell r="Z333">
            <v>0</v>
          </cell>
          <cell r="AA333"/>
          <cell r="AB333"/>
          <cell r="AC333"/>
          <cell r="AD333"/>
          <cell r="AE333"/>
          <cell r="AF333"/>
          <cell r="AG333"/>
          <cell r="AH333"/>
          <cell r="AI333">
            <v>0</v>
          </cell>
          <cell r="AJ333">
            <v>0</v>
          </cell>
          <cell r="AK333">
            <v>0</v>
          </cell>
          <cell r="AL333">
            <v>0</v>
          </cell>
          <cell r="AM333">
            <v>0</v>
          </cell>
          <cell r="AN333">
            <v>0</v>
          </cell>
          <cell r="AO333">
            <v>0</v>
          </cell>
          <cell r="AP333">
            <v>0</v>
          </cell>
          <cell r="AQ333">
            <v>0</v>
          </cell>
          <cell r="AR333">
            <v>0</v>
          </cell>
          <cell r="AS333">
            <v>0</v>
          </cell>
          <cell r="AT333">
            <v>0</v>
          </cell>
          <cell r="AU333">
            <v>0</v>
          </cell>
        </row>
        <row r="334">
          <cell r="H334">
            <v>7035</v>
          </cell>
          <cell r="I334" t="str">
            <v>NUEVA GALILEA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/>
          <cell r="O334"/>
          <cell r="P334"/>
          <cell r="Q334"/>
          <cell r="R334"/>
          <cell r="S334"/>
          <cell r="T334"/>
          <cell r="U334"/>
          <cell r="V334">
            <v>0</v>
          </cell>
          <cell r="W334">
            <v>0</v>
          </cell>
          <cell r="X334">
            <v>0</v>
          </cell>
          <cell r="Y334">
            <v>0</v>
          </cell>
          <cell r="Z334">
            <v>0</v>
          </cell>
          <cell r="AA334"/>
          <cell r="AB334"/>
          <cell r="AC334"/>
          <cell r="AD334"/>
          <cell r="AE334"/>
          <cell r="AF334"/>
          <cell r="AG334"/>
          <cell r="AH334"/>
          <cell r="AI334">
            <v>0</v>
          </cell>
          <cell r="AJ334">
            <v>0</v>
          </cell>
          <cell r="AK334">
            <v>0</v>
          </cell>
          <cell r="AL334">
            <v>0</v>
          </cell>
          <cell r="AM334">
            <v>0</v>
          </cell>
          <cell r="AN334">
            <v>0</v>
          </cell>
          <cell r="AO334">
            <v>0</v>
          </cell>
          <cell r="AP334">
            <v>0</v>
          </cell>
          <cell r="AQ334">
            <v>0</v>
          </cell>
          <cell r="AR334">
            <v>0</v>
          </cell>
          <cell r="AS334">
            <v>0</v>
          </cell>
          <cell r="AT334">
            <v>0</v>
          </cell>
          <cell r="AU334">
            <v>0</v>
          </cell>
        </row>
        <row r="335">
          <cell r="H335">
            <v>7041</v>
          </cell>
          <cell r="I335" t="str">
            <v>NUEVA YORK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/>
          <cell r="O335"/>
          <cell r="P335"/>
          <cell r="Q335"/>
          <cell r="R335"/>
          <cell r="S335"/>
          <cell r="T335"/>
          <cell r="U335"/>
          <cell r="V335">
            <v>0</v>
          </cell>
          <cell r="W335">
            <v>0</v>
          </cell>
          <cell r="X335">
            <v>0</v>
          </cell>
          <cell r="Y335">
            <v>0</v>
          </cell>
          <cell r="Z335">
            <v>0</v>
          </cell>
          <cell r="AA335"/>
          <cell r="AB335"/>
          <cell r="AC335"/>
          <cell r="AD335"/>
          <cell r="AE335"/>
          <cell r="AF335"/>
          <cell r="AG335"/>
          <cell r="AH335"/>
          <cell r="AI335">
            <v>0</v>
          </cell>
          <cell r="AJ335">
            <v>0</v>
          </cell>
          <cell r="AK335">
            <v>0</v>
          </cell>
          <cell r="AL335">
            <v>0</v>
          </cell>
          <cell r="AM335">
            <v>0</v>
          </cell>
          <cell r="AN335">
            <v>0</v>
          </cell>
          <cell r="AO335">
            <v>0</v>
          </cell>
          <cell r="AP335">
            <v>0</v>
          </cell>
          <cell r="AQ335">
            <v>0</v>
          </cell>
          <cell r="AR335">
            <v>0</v>
          </cell>
          <cell r="AS335">
            <v>0</v>
          </cell>
          <cell r="AT335">
            <v>0</v>
          </cell>
          <cell r="AU335">
            <v>0</v>
          </cell>
        </row>
        <row r="336">
          <cell r="H336">
            <v>7131</v>
          </cell>
          <cell r="I336" t="str">
            <v>DOS DE MAYO De Yurimaguas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/>
          <cell r="O336"/>
          <cell r="P336"/>
          <cell r="Q336"/>
          <cell r="R336"/>
          <cell r="S336"/>
          <cell r="T336"/>
          <cell r="U336"/>
          <cell r="V336">
            <v>0</v>
          </cell>
          <cell r="W336">
            <v>0</v>
          </cell>
          <cell r="X336">
            <v>0</v>
          </cell>
          <cell r="Y336">
            <v>0</v>
          </cell>
          <cell r="Z336">
            <v>0</v>
          </cell>
          <cell r="AA336"/>
          <cell r="AB336"/>
          <cell r="AC336"/>
          <cell r="AD336"/>
          <cell r="AE336"/>
          <cell r="AF336"/>
          <cell r="AG336"/>
          <cell r="AH336"/>
          <cell r="AI336">
            <v>0</v>
          </cell>
          <cell r="AJ336">
            <v>0</v>
          </cell>
          <cell r="AK336">
            <v>0</v>
          </cell>
          <cell r="AL336">
            <v>0</v>
          </cell>
          <cell r="AM336">
            <v>0</v>
          </cell>
          <cell r="AN336">
            <v>0</v>
          </cell>
          <cell r="AO336">
            <v>0</v>
          </cell>
          <cell r="AP336">
            <v>0</v>
          </cell>
          <cell r="AQ336">
            <v>0</v>
          </cell>
          <cell r="AR336">
            <v>0</v>
          </cell>
          <cell r="AS336">
            <v>0</v>
          </cell>
          <cell r="AT336">
            <v>0</v>
          </cell>
          <cell r="AU336">
            <v>0</v>
          </cell>
        </row>
        <row r="337">
          <cell r="H337">
            <v>7132</v>
          </cell>
          <cell r="I337" t="str">
            <v>VISTA ALEGRE De Yurimaguas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/>
          <cell r="O337"/>
          <cell r="P337"/>
          <cell r="Q337"/>
          <cell r="R337"/>
          <cell r="S337"/>
          <cell r="T337"/>
          <cell r="U337"/>
          <cell r="V337">
            <v>0</v>
          </cell>
          <cell r="W337">
            <v>0</v>
          </cell>
          <cell r="X337">
            <v>0</v>
          </cell>
          <cell r="Y337">
            <v>0</v>
          </cell>
          <cell r="Z337">
            <v>0</v>
          </cell>
          <cell r="AA337"/>
          <cell r="AB337"/>
          <cell r="AC337"/>
          <cell r="AD337"/>
          <cell r="AE337"/>
          <cell r="AF337"/>
          <cell r="AG337"/>
          <cell r="AH337"/>
          <cell r="AI337">
            <v>0</v>
          </cell>
          <cell r="AJ337">
            <v>0</v>
          </cell>
          <cell r="AK337">
            <v>0</v>
          </cell>
          <cell r="AL337">
            <v>0</v>
          </cell>
          <cell r="AM337">
            <v>0</v>
          </cell>
          <cell r="AN337">
            <v>0</v>
          </cell>
          <cell r="AO337">
            <v>0</v>
          </cell>
          <cell r="AP337">
            <v>0</v>
          </cell>
          <cell r="AQ337">
            <v>0</v>
          </cell>
          <cell r="AR337">
            <v>0</v>
          </cell>
          <cell r="AS337">
            <v>0</v>
          </cell>
          <cell r="AT337">
            <v>0</v>
          </cell>
          <cell r="AU337">
            <v>0</v>
          </cell>
        </row>
        <row r="338">
          <cell r="H338">
            <v>7220</v>
          </cell>
          <cell r="I338" t="str">
            <v>PUNTO ALEGRE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/>
          <cell r="O338"/>
          <cell r="P338"/>
          <cell r="Q338"/>
          <cell r="R338"/>
          <cell r="S338"/>
          <cell r="T338"/>
          <cell r="U338"/>
          <cell r="V338">
            <v>0</v>
          </cell>
          <cell r="W338">
            <v>0</v>
          </cell>
          <cell r="X338">
            <v>0</v>
          </cell>
          <cell r="Y338">
            <v>0</v>
          </cell>
          <cell r="Z338">
            <v>0</v>
          </cell>
          <cell r="AA338"/>
          <cell r="AB338"/>
          <cell r="AC338"/>
          <cell r="AD338"/>
          <cell r="AE338"/>
          <cell r="AF338"/>
          <cell r="AG338"/>
          <cell r="AH338"/>
          <cell r="AI338">
            <v>0</v>
          </cell>
          <cell r="AJ338">
            <v>0</v>
          </cell>
          <cell r="AK338">
            <v>0</v>
          </cell>
          <cell r="AL338">
            <v>0</v>
          </cell>
          <cell r="AM338">
            <v>0</v>
          </cell>
          <cell r="AN338">
            <v>0</v>
          </cell>
          <cell r="AO338">
            <v>0</v>
          </cell>
          <cell r="AP338">
            <v>0</v>
          </cell>
          <cell r="AQ338">
            <v>0</v>
          </cell>
          <cell r="AR338">
            <v>0</v>
          </cell>
          <cell r="AS338">
            <v>0</v>
          </cell>
          <cell r="AT338">
            <v>0</v>
          </cell>
          <cell r="AU338">
            <v>0</v>
          </cell>
        </row>
        <row r="339">
          <cell r="H339">
            <v>7221</v>
          </cell>
          <cell r="I339" t="str">
            <v>CANTA GALLO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/>
          <cell r="O339"/>
          <cell r="P339"/>
          <cell r="Q339"/>
          <cell r="R339"/>
          <cell r="S339"/>
          <cell r="T339"/>
          <cell r="U339"/>
          <cell r="V339">
            <v>0</v>
          </cell>
          <cell r="W339">
            <v>0</v>
          </cell>
          <cell r="X339">
            <v>0</v>
          </cell>
          <cell r="Y339">
            <v>0</v>
          </cell>
          <cell r="Z339">
            <v>0</v>
          </cell>
          <cell r="AA339"/>
          <cell r="AB339"/>
          <cell r="AC339"/>
          <cell r="AD339"/>
          <cell r="AE339"/>
          <cell r="AF339"/>
          <cell r="AG339"/>
          <cell r="AH339"/>
          <cell r="AI339">
            <v>0</v>
          </cell>
          <cell r="AJ339">
            <v>0</v>
          </cell>
          <cell r="AK339">
            <v>0</v>
          </cell>
          <cell r="AL339">
            <v>0</v>
          </cell>
          <cell r="AM339">
            <v>0</v>
          </cell>
          <cell r="AN339">
            <v>0</v>
          </cell>
          <cell r="AO339">
            <v>0</v>
          </cell>
          <cell r="AP339">
            <v>0</v>
          </cell>
          <cell r="AQ339">
            <v>0</v>
          </cell>
          <cell r="AR339">
            <v>0</v>
          </cell>
          <cell r="AS339">
            <v>0</v>
          </cell>
          <cell r="AT339">
            <v>0</v>
          </cell>
          <cell r="AU339">
            <v>0</v>
          </cell>
        </row>
        <row r="340">
          <cell r="H340">
            <v>7325</v>
          </cell>
          <cell r="I340" t="str">
            <v>NATIVIDAD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/>
          <cell r="O340"/>
          <cell r="P340"/>
          <cell r="Q340"/>
          <cell r="R340"/>
          <cell r="S340"/>
          <cell r="T340"/>
          <cell r="U340"/>
          <cell r="V340">
            <v>0</v>
          </cell>
          <cell r="W340">
            <v>0</v>
          </cell>
          <cell r="X340">
            <v>0</v>
          </cell>
          <cell r="Y340">
            <v>0</v>
          </cell>
          <cell r="Z340">
            <v>0</v>
          </cell>
          <cell r="AA340"/>
          <cell r="AB340"/>
          <cell r="AC340"/>
          <cell r="AD340"/>
          <cell r="AE340"/>
          <cell r="AF340"/>
          <cell r="AG340"/>
          <cell r="AH340"/>
          <cell r="AI340">
            <v>0</v>
          </cell>
          <cell r="AJ340">
            <v>0</v>
          </cell>
          <cell r="AK340">
            <v>0</v>
          </cell>
          <cell r="AL340">
            <v>0</v>
          </cell>
          <cell r="AM340">
            <v>0</v>
          </cell>
          <cell r="AN340">
            <v>0</v>
          </cell>
          <cell r="AO340">
            <v>0</v>
          </cell>
          <cell r="AP340">
            <v>0</v>
          </cell>
          <cell r="AQ340">
            <v>0</v>
          </cell>
          <cell r="AR340">
            <v>0</v>
          </cell>
          <cell r="AS340">
            <v>0</v>
          </cell>
          <cell r="AT340">
            <v>0</v>
          </cell>
          <cell r="AU340">
            <v>0</v>
          </cell>
        </row>
        <row r="341">
          <cell r="H341">
            <v>7326</v>
          </cell>
          <cell r="I341" t="str">
            <v>INDEPENDENCIA</v>
          </cell>
          <cell r="J341">
            <v>3</v>
          </cell>
          <cell r="K341">
            <v>1</v>
          </cell>
          <cell r="L341">
            <v>1</v>
          </cell>
          <cell r="M341">
            <v>0</v>
          </cell>
          <cell r="N341"/>
          <cell r="O341"/>
          <cell r="P341"/>
          <cell r="Q341"/>
          <cell r="R341"/>
          <cell r="S341"/>
          <cell r="T341"/>
          <cell r="U341"/>
          <cell r="V341">
            <v>5</v>
          </cell>
          <cell r="W341">
            <v>0</v>
          </cell>
          <cell r="X341">
            <v>0</v>
          </cell>
          <cell r="Y341">
            <v>0</v>
          </cell>
          <cell r="Z341">
            <v>0</v>
          </cell>
          <cell r="AA341"/>
          <cell r="AB341"/>
          <cell r="AC341"/>
          <cell r="AD341"/>
          <cell r="AE341"/>
          <cell r="AF341"/>
          <cell r="AG341"/>
          <cell r="AH341"/>
          <cell r="AI341">
            <v>0</v>
          </cell>
          <cell r="AJ341">
            <v>3</v>
          </cell>
          <cell r="AK341">
            <v>1</v>
          </cell>
          <cell r="AL341">
            <v>1</v>
          </cell>
          <cell r="AM341">
            <v>0</v>
          </cell>
          <cell r="AN341">
            <v>0</v>
          </cell>
          <cell r="AO341">
            <v>0</v>
          </cell>
          <cell r="AP341">
            <v>0</v>
          </cell>
          <cell r="AQ341">
            <v>0</v>
          </cell>
          <cell r="AR341">
            <v>0</v>
          </cell>
          <cell r="AS341">
            <v>0</v>
          </cell>
          <cell r="AT341">
            <v>0</v>
          </cell>
          <cell r="AU341">
            <v>0</v>
          </cell>
        </row>
        <row r="342">
          <cell r="H342">
            <v>7412</v>
          </cell>
          <cell r="I342" t="str">
            <v>PUERTO ARTURO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/>
          <cell r="O342"/>
          <cell r="P342"/>
          <cell r="Q342"/>
          <cell r="R342"/>
          <cell r="S342"/>
          <cell r="T342"/>
          <cell r="U342"/>
          <cell r="V342">
            <v>0</v>
          </cell>
          <cell r="W342">
            <v>0</v>
          </cell>
          <cell r="X342">
            <v>0</v>
          </cell>
          <cell r="Y342">
            <v>0</v>
          </cell>
          <cell r="Z342">
            <v>0</v>
          </cell>
          <cell r="AA342"/>
          <cell r="AB342"/>
          <cell r="AC342"/>
          <cell r="AD342"/>
          <cell r="AE342"/>
          <cell r="AF342"/>
          <cell r="AG342"/>
          <cell r="AH342"/>
          <cell r="AI342">
            <v>0</v>
          </cell>
          <cell r="AJ342">
            <v>0</v>
          </cell>
          <cell r="AK342">
            <v>0</v>
          </cell>
          <cell r="AL342">
            <v>0</v>
          </cell>
          <cell r="AM342">
            <v>0</v>
          </cell>
          <cell r="AN342">
            <v>0</v>
          </cell>
          <cell r="AO342">
            <v>0</v>
          </cell>
          <cell r="AP342">
            <v>0</v>
          </cell>
          <cell r="AQ342">
            <v>0</v>
          </cell>
          <cell r="AR342">
            <v>0</v>
          </cell>
          <cell r="AS342">
            <v>0</v>
          </cell>
          <cell r="AT342">
            <v>0</v>
          </cell>
          <cell r="AU342">
            <v>0</v>
          </cell>
        </row>
        <row r="343">
          <cell r="H343">
            <v>7413</v>
          </cell>
          <cell r="I343" t="str">
            <v>SOLEDAD De Balsapuerto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/>
          <cell r="O343"/>
          <cell r="P343"/>
          <cell r="Q343"/>
          <cell r="R343"/>
          <cell r="S343"/>
          <cell r="T343"/>
          <cell r="U343"/>
          <cell r="V343">
            <v>0</v>
          </cell>
          <cell r="W343">
            <v>0</v>
          </cell>
          <cell r="X343">
            <v>0</v>
          </cell>
          <cell r="Y343">
            <v>0</v>
          </cell>
          <cell r="Z343">
            <v>0</v>
          </cell>
          <cell r="AA343"/>
          <cell r="AB343"/>
          <cell r="AC343"/>
          <cell r="AD343"/>
          <cell r="AE343"/>
          <cell r="AF343"/>
          <cell r="AG343"/>
          <cell r="AH343"/>
          <cell r="AI343">
            <v>0</v>
          </cell>
          <cell r="AJ343">
            <v>0</v>
          </cell>
          <cell r="AK343">
            <v>0</v>
          </cell>
          <cell r="AL343">
            <v>0</v>
          </cell>
          <cell r="AM343">
            <v>0</v>
          </cell>
          <cell r="AN343">
            <v>0</v>
          </cell>
          <cell r="AO343">
            <v>0</v>
          </cell>
          <cell r="AP343">
            <v>0</v>
          </cell>
          <cell r="AQ343">
            <v>0</v>
          </cell>
          <cell r="AR343">
            <v>0</v>
          </cell>
          <cell r="AS343">
            <v>0</v>
          </cell>
          <cell r="AT343">
            <v>0</v>
          </cell>
          <cell r="AU343">
            <v>0</v>
          </cell>
        </row>
        <row r="344">
          <cell r="H344">
            <v>7448</v>
          </cell>
          <cell r="I344" t="str">
            <v>BELEN DE TROMPETEROS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/>
          <cell r="O344"/>
          <cell r="P344"/>
          <cell r="Q344"/>
          <cell r="R344"/>
          <cell r="S344"/>
          <cell r="T344"/>
          <cell r="U344"/>
          <cell r="V344">
            <v>0</v>
          </cell>
          <cell r="W344">
            <v>0</v>
          </cell>
          <cell r="X344">
            <v>0</v>
          </cell>
          <cell r="Y344">
            <v>0</v>
          </cell>
          <cell r="Z344">
            <v>0</v>
          </cell>
          <cell r="AA344"/>
          <cell r="AB344"/>
          <cell r="AC344"/>
          <cell r="AD344"/>
          <cell r="AE344"/>
          <cell r="AF344"/>
          <cell r="AG344"/>
          <cell r="AH344"/>
          <cell r="AI344">
            <v>0</v>
          </cell>
          <cell r="AJ344">
            <v>0</v>
          </cell>
          <cell r="AK344">
            <v>0</v>
          </cell>
          <cell r="AL344">
            <v>0</v>
          </cell>
          <cell r="AM344">
            <v>0</v>
          </cell>
          <cell r="AN344">
            <v>0</v>
          </cell>
          <cell r="AO344">
            <v>0</v>
          </cell>
          <cell r="AP344">
            <v>0</v>
          </cell>
          <cell r="AQ344">
            <v>0</v>
          </cell>
          <cell r="AR344">
            <v>0</v>
          </cell>
          <cell r="AS344">
            <v>0</v>
          </cell>
          <cell r="AT344">
            <v>0</v>
          </cell>
          <cell r="AU344">
            <v>0</v>
          </cell>
        </row>
        <row r="345">
          <cell r="H345">
            <v>7458</v>
          </cell>
          <cell r="I345" t="str">
            <v>LAS AMAZONAS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/>
          <cell r="O345"/>
          <cell r="P345"/>
          <cell r="Q345"/>
          <cell r="R345"/>
          <cell r="S345"/>
          <cell r="T345"/>
          <cell r="U345"/>
          <cell r="V345">
            <v>0</v>
          </cell>
          <cell r="W345">
            <v>0</v>
          </cell>
          <cell r="X345">
            <v>0</v>
          </cell>
          <cell r="Y345">
            <v>0</v>
          </cell>
          <cell r="Z345">
            <v>0</v>
          </cell>
          <cell r="AA345"/>
          <cell r="AB345"/>
          <cell r="AC345"/>
          <cell r="AD345"/>
          <cell r="AE345"/>
          <cell r="AF345"/>
          <cell r="AG345"/>
          <cell r="AH345"/>
          <cell r="AI345">
            <v>0</v>
          </cell>
          <cell r="AJ345">
            <v>0</v>
          </cell>
          <cell r="AK345">
            <v>0</v>
          </cell>
          <cell r="AL345">
            <v>0</v>
          </cell>
          <cell r="AM345">
            <v>0</v>
          </cell>
          <cell r="AN345">
            <v>0</v>
          </cell>
          <cell r="AO345">
            <v>0</v>
          </cell>
          <cell r="AP345">
            <v>0</v>
          </cell>
          <cell r="AQ345">
            <v>0</v>
          </cell>
          <cell r="AR345">
            <v>0</v>
          </cell>
          <cell r="AS345">
            <v>0</v>
          </cell>
          <cell r="AT345">
            <v>0</v>
          </cell>
          <cell r="AU345">
            <v>0</v>
          </cell>
        </row>
        <row r="346">
          <cell r="H346">
            <v>7459</v>
          </cell>
          <cell r="I346" t="str">
            <v>PUCACURO DE TROMPETEROS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/>
          <cell r="O346"/>
          <cell r="P346"/>
          <cell r="Q346"/>
          <cell r="R346"/>
          <cell r="S346"/>
          <cell r="T346"/>
          <cell r="U346"/>
          <cell r="V346">
            <v>0</v>
          </cell>
          <cell r="W346">
            <v>0</v>
          </cell>
          <cell r="X346">
            <v>0</v>
          </cell>
          <cell r="Y346">
            <v>0</v>
          </cell>
          <cell r="Z346">
            <v>0</v>
          </cell>
          <cell r="AA346"/>
          <cell r="AB346"/>
          <cell r="AC346"/>
          <cell r="AD346"/>
          <cell r="AE346"/>
          <cell r="AF346"/>
          <cell r="AG346"/>
          <cell r="AH346"/>
          <cell r="AI346">
            <v>0</v>
          </cell>
          <cell r="AJ346">
            <v>0</v>
          </cell>
          <cell r="AK346">
            <v>0</v>
          </cell>
          <cell r="AL346">
            <v>0</v>
          </cell>
          <cell r="AM346">
            <v>0</v>
          </cell>
          <cell r="AN346">
            <v>0</v>
          </cell>
          <cell r="AO346">
            <v>0</v>
          </cell>
          <cell r="AP346">
            <v>0</v>
          </cell>
          <cell r="AQ346">
            <v>0</v>
          </cell>
          <cell r="AR346">
            <v>0</v>
          </cell>
          <cell r="AS346">
            <v>0</v>
          </cell>
          <cell r="AT346">
            <v>0</v>
          </cell>
          <cell r="AU346">
            <v>0</v>
          </cell>
        </row>
        <row r="347">
          <cell r="H347">
            <v>7462</v>
          </cell>
          <cell r="I347" t="str">
            <v>FRAY MARTIN</v>
          </cell>
          <cell r="J347">
            <v>1</v>
          </cell>
          <cell r="K347">
            <v>0</v>
          </cell>
          <cell r="L347">
            <v>0</v>
          </cell>
          <cell r="M347">
            <v>0</v>
          </cell>
          <cell r="N347"/>
          <cell r="O347"/>
          <cell r="P347"/>
          <cell r="Q347"/>
          <cell r="R347"/>
          <cell r="S347"/>
          <cell r="T347"/>
          <cell r="U347"/>
          <cell r="V347">
            <v>1</v>
          </cell>
          <cell r="W347">
            <v>0</v>
          </cell>
          <cell r="X347">
            <v>0</v>
          </cell>
          <cell r="Y347">
            <v>0</v>
          </cell>
          <cell r="Z347">
            <v>0</v>
          </cell>
          <cell r="AA347"/>
          <cell r="AB347"/>
          <cell r="AC347"/>
          <cell r="AD347"/>
          <cell r="AE347"/>
          <cell r="AF347"/>
          <cell r="AG347"/>
          <cell r="AH347"/>
          <cell r="AI347">
            <v>0</v>
          </cell>
          <cell r="AJ347">
            <v>1</v>
          </cell>
          <cell r="AK347">
            <v>0</v>
          </cell>
          <cell r="AL347">
            <v>0</v>
          </cell>
          <cell r="AM347">
            <v>0</v>
          </cell>
          <cell r="AN347">
            <v>0</v>
          </cell>
          <cell r="AO347">
            <v>0</v>
          </cell>
          <cell r="AP347">
            <v>0</v>
          </cell>
          <cell r="AQ347">
            <v>0</v>
          </cell>
          <cell r="AR347">
            <v>0</v>
          </cell>
          <cell r="AS347">
            <v>0</v>
          </cell>
          <cell r="AT347">
            <v>0</v>
          </cell>
          <cell r="AU347">
            <v>0</v>
          </cell>
        </row>
        <row r="348">
          <cell r="H348">
            <v>9720</v>
          </cell>
          <cell r="I348" t="str">
            <v>ROCA FUERTE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/>
          <cell r="O348"/>
          <cell r="P348"/>
          <cell r="Q348"/>
          <cell r="R348"/>
          <cell r="S348"/>
          <cell r="T348"/>
          <cell r="U348"/>
          <cell r="V348">
            <v>0</v>
          </cell>
          <cell r="W348">
            <v>0</v>
          </cell>
          <cell r="X348">
            <v>0</v>
          </cell>
          <cell r="Y348">
            <v>0</v>
          </cell>
          <cell r="Z348">
            <v>0</v>
          </cell>
          <cell r="AA348"/>
          <cell r="AB348"/>
          <cell r="AC348"/>
          <cell r="AD348"/>
          <cell r="AE348"/>
          <cell r="AF348"/>
          <cell r="AG348"/>
          <cell r="AH348"/>
          <cell r="AI348">
            <v>0</v>
          </cell>
          <cell r="AJ348">
            <v>0</v>
          </cell>
          <cell r="AK348">
            <v>0</v>
          </cell>
          <cell r="AL348">
            <v>0</v>
          </cell>
          <cell r="AM348">
            <v>0</v>
          </cell>
          <cell r="AN348">
            <v>0</v>
          </cell>
          <cell r="AO348">
            <v>0</v>
          </cell>
          <cell r="AP348">
            <v>0</v>
          </cell>
          <cell r="AQ348">
            <v>0</v>
          </cell>
          <cell r="AR348">
            <v>0</v>
          </cell>
          <cell r="AS348">
            <v>0</v>
          </cell>
          <cell r="AT348">
            <v>0</v>
          </cell>
          <cell r="AU348">
            <v>0</v>
          </cell>
        </row>
        <row r="349">
          <cell r="H349">
            <v>9721</v>
          </cell>
          <cell r="I349" t="str">
            <v>SANTA LUCIA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/>
          <cell r="O349"/>
          <cell r="P349"/>
          <cell r="Q349"/>
          <cell r="R349"/>
          <cell r="S349"/>
          <cell r="T349"/>
          <cell r="U349"/>
          <cell r="V349">
            <v>0</v>
          </cell>
          <cell r="W349">
            <v>0</v>
          </cell>
          <cell r="X349">
            <v>0</v>
          </cell>
          <cell r="Y349">
            <v>0</v>
          </cell>
          <cell r="Z349">
            <v>0</v>
          </cell>
          <cell r="AA349"/>
          <cell r="AB349"/>
          <cell r="AC349"/>
          <cell r="AD349"/>
          <cell r="AE349"/>
          <cell r="AF349"/>
          <cell r="AG349"/>
          <cell r="AH349"/>
          <cell r="AI349">
            <v>0</v>
          </cell>
          <cell r="AJ349">
            <v>0</v>
          </cell>
          <cell r="AK349">
            <v>0</v>
          </cell>
          <cell r="AL349">
            <v>0</v>
          </cell>
          <cell r="AM349">
            <v>0</v>
          </cell>
          <cell r="AN349">
            <v>0</v>
          </cell>
          <cell r="AO349">
            <v>0</v>
          </cell>
          <cell r="AP349">
            <v>0</v>
          </cell>
          <cell r="AQ349">
            <v>0</v>
          </cell>
          <cell r="AR349">
            <v>0</v>
          </cell>
          <cell r="AS349">
            <v>0</v>
          </cell>
          <cell r="AT349">
            <v>0</v>
          </cell>
          <cell r="AU349">
            <v>0</v>
          </cell>
        </row>
        <row r="350">
          <cell r="H350">
            <v>9723</v>
          </cell>
          <cell r="I350" t="str">
            <v>NUEVA ESPERANZA de Balsapuerto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/>
          <cell r="O350"/>
          <cell r="P350"/>
          <cell r="Q350"/>
          <cell r="R350"/>
          <cell r="S350"/>
          <cell r="T350"/>
          <cell r="U350"/>
          <cell r="V350">
            <v>0</v>
          </cell>
          <cell r="W350">
            <v>0</v>
          </cell>
          <cell r="X350">
            <v>0</v>
          </cell>
          <cell r="Y350">
            <v>0</v>
          </cell>
          <cell r="Z350">
            <v>0</v>
          </cell>
          <cell r="AA350"/>
          <cell r="AB350"/>
          <cell r="AC350"/>
          <cell r="AD350"/>
          <cell r="AE350"/>
          <cell r="AF350"/>
          <cell r="AG350"/>
          <cell r="AH350"/>
          <cell r="AI350">
            <v>0</v>
          </cell>
          <cell r="AJ350">
            <v>0</v>
          </cell>
          <cell r="AK350">
            <v>0</v>
          </cell>
          <cell r="AL350">
            <v>0</v>
          </cell>
          <cell r="AM350">
            <v>0</v>
          </cell>
          <cell r="AN350">
            <v>0</v>
          </cell>
          <cell r="AO350">
            <v>0</v>
          </cell>
          <cell r="AP350">
            <v>0</v>
          </cell>
          <cell r="AQ350">
            <v>0</v>
          </cell>
          <cell r="AR350">
            <v>0</v>
          </cell>
          <cell r="AS350">
            <v>0</v>
          </cell>
          <cell r="AT350">
            <v>0</v>
          </cell>
          <cell r="AU350">
            <v>0</v>
          </cell>
        </row>
        <row r="351">
          <cell r="H351">
            <v>9729</v>
          </cell>
          <cell r="I351" t="str">
            <v>PUCALPILLO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/>
          <cell r="O351"/>
          <cell r="P351"/>
          <cell r="Q351"/>
          <cell r="R351"/>
          <cell r="S351"/>
          <cell r="T351"/>
          <cell r="U351"/>
          <cell r="V351">
            <v>0</v>
          </cell>
          <cell r="W351">
            <v>0</v>
          </cell>
          <cell r="X351">
            <v>0</v>
          </cell>
          <cell r="Y351">
            <v>0</v>
          </cell>
          <cell r="Z351">
            <v>0</v>
          </cell>
          <cell r="AA351"/>
          <cell r="AB351"/>
          <cell r="AC351"/>
          <cell r="AD351"/>
          <cell r="AE351"/>
          <cell r="AF351"/>
          <cell r="AG351"/>
          <cell r="AH351"/>
          <cell r="AI351">
            <v>0</v>
          </cell>
          <cell r="AJ351">
            <v>0</v>
          </cell>
          <cell r="AK351">
            <v>0</v>
          </cell>
          <cell r="AL351">
            <v>0</v>
          </cell>
          <cell r="AM351">
            <v>0</v>
          </cell>
          <cell r="AN351">
            <v>0</v>
          </cell>
          <cell r="AO351">
            <v>0</v>
          </cell>
          <cell r="AP351">
            <v>0</v>
          </cell>
          <cell r="AQ351">
            <v>0</v>
          </cell>
          <cell r="AR351">
            <v>0</v>
          </cell>
          <cell r="AS351">
            <v>0</v>
          </cell>
          <cell r="AT351">
            <v>0</v>
          </cell>
          <cell r="AU351">
            <v>0</v>
          </cell>
        </row>
        <row r="352">
          <cell r="H352">
            <v>10259</v>
          </cell>
          <cell r="I352" t="str">
            <v>SAN JUAN de Balsapuerto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/>
          <cell r="O352"/>
          <cell r="P352"/>
          <cell r="Q352"/>
          <cell r="R352"/>
          <cell r="S352"/>
          <cell r="T352"/>
          <cell r="U352"/>
          <cell r="V352">
            <v>0</v>
          </cell>
          <cell r="W352">
            <v>0</v>
          </cell>
          <cell r="X352">
            <v>0</v>
          </cell>
          <cell r="Y352">
            <v>0</v>
          </cell>
          <cell r="Z352">
            <v>0</v>
          </cell>
          <cell r="AA352"/>
          <cell r="AB352"/>
          <cell r="AC352"/>
          <cell r="AD352"/>
          <cell r="AE352"/>
          <cell r="AF352"/>
          <cell r="AG352"/>
          <cell r="AH352"/>
          <cell r="AI352">
            <v>0</v>
          </cell>
          <cell r="AJ352">
            <v>0</v>
          </cell>
          <cell r="AK352">
            <v>0</v>
          </cell>
          <cell r="AL352">
            <v>0</v>
          </cell>
          <cell r="AM352">
            <v>0</v>
          </cell>
          <cell r="AN352">
            <v>0</v>
          </cell>
          <cell r="AO352">
            <v>0</v>
          </cell>
          <cell r="AP352">
            <v>0</v>
          </cell>
          <cell r="AQ352">
            <v>0</v>
          </cell>
          <cell r="AR352">
            <v>0</v>
          </cell>
          <cell r="AS352">
            <v>0</v>
          </cell>
          <cell r="AT352">
            <v>0</v>
          </cell>
          <cell r="AU352">
            <v>0</v>
          </cell>
        </row>
        <row r="353">
          <cell r="H353">
            <v>10488</v>
          </cell>
          <cell r="I353" t="str">
            <v>SAN JOSE DE COCHIQUINAS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/>
          <cell r="O353"/>
          <cell r="P353"/>
          <cell r="Q353"/>
          <cell r="R353"/>
          <cell r="S353"/>
          <cell r="T353"/>
          <cell r="U353"/>
          <cell r="V353">
            <v>0</v>
          </cell>
          <cell r="W353">
            <v>0</v>
          </cell>
          <cell r="X353">
            <v>0</v>
          </cell>
          <cell r="Y353">
            <v>0</v>
          </cell>
          <cell r="Z353">
            <v>0</v>
          </cell>
          <cell r="AA353"/>
          <cell r="AB353"/>
          <cell r="AC353"/>
          <cell r="AD353"/>
          <cell r="AE353"/>
          <cell r="AF353"/>
          <cell r="AG353"/>
          <cell r="AH353"/>
          <cell r="AI353">
            <v>0</v>
          </cell>
          <cell r="AJ353">
            <v>0</v>
          </cell>
          <cell r="AK353">
            <v>0</v>
          </cell>
          <cell r="AL353">
            <v>0</v>
          </cell>
          <cell r="AM353">
            <v>0</v>
          </cell>
          <cell r="AN353">
            <v>0</v>
          </cell>
          <cell r="AO353">
            <v>0</v>
          </cell>
          <cell r="AP353">
            <v>0</v>
          </cell>
          <cell r="AQ353">
            <v>0</v>
          </cell>
          <cell r="AR353">
            <v>0</v>
          </cell>
          <cell r="AS353">
            <v>0</v>
          </cell>
          <cell r="AT353">
            <v>0</v>
          </cell>
          <cell r="AU353">
            <v>0</v>
          </cell>
        </row>
        <row r="354">
          <cell r="H354">
            <v>11579</v>
          </cell>
          <cell r="I354" t="str">
            <v>SANTA ISABEL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/>
          <cell r="O354"/>
          <cell r="P354"/>
          <cell r="Q354"/>
          <cell r="R354"/>
          <cell r="S354"/>
          <cell r="T354"/>
          <cell r="U354"/>
          <cell r="V354">
            <v>0</v>
          </cell>
          <cell r="W354">
            <v>0</v>
          </cell>
          <cell r="X354">
            <v>0</v>
          </cell>
          <cell r="Y354">
            <v>0</v>
          </cell>
          <cell r="Z354">
            <v>0</v>
          </cell>
          <cell r="AA354"/>
          <cell r="AB354"/>
          <cell r="AC354"/>
          <cell r="AD354"/>
          <cell r="AE354"/>
          <cell r="AF354"/>
          <cell r="AG354"/>
          <cell r="AH354"/>
          <cell r="AI354">
            <v>0</v>
          </cell>
          <cell r="AJ354">
            <v>0</v>
          </cell>
          <cell r="AK354">
            <v>0</v>
          </cell>
          <cell r="AL354">
            <v>0</v>
          </cell>
          <cell r="AM354">
            <v>0</v>
          </cell>
          <cell r="AN354">
            <v>0</v>
          </cell>
          <cell r="AO354">
            <v>0</v>
          </cell>
          <cell r="AP354">
            <v>0</v>
          </cell>
          <cell r="AQ354">
            <v>0</v>
          </cell>
          <cell r="AR354">
            <v>0</v>
          </cell>
          <cell r="AS354">
            <v>0</v>
          </cell>
          <cell r="AT354">
            <v>0</v>
          </cell>
          <cell r="AU354">
            <v>0</v>
          </cell>
        </row>
        <row r="355">
          <cell r="H355">
            <v>11687</v>
          </cell>
          <cell r="I355" t="str">
            <v>SAN ANTONIO DE YANAYACU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/>
          <cell r="O355"/>
          <cell r="P355"/>
          <cell r="Q355"/>
          <cell r="R355"/>
          <cell r="S355"/>
          <cell r="T355"/>
          <cell r="U355"/>
          <cell r="V355">
            <v>0</v>
          </cell>
          <cell r="W355">
            <v>0</v>
          </cell>
          <cell r="X355">
            <v>0</v>
          </cell>
          <cell r="Y355">
            <v>0</v>
          </cell>
          <cell r="Z355">
            <v>0</v>
          </cell>
          <cell r="AA355"/>
          <cell r="AB355"/>
          <cell r="AC355"/>
          <cell r="AD355"/>
          <cell r="AE355"/>
          <cell r="AF355"/>
          <cell r="AG355"/>
          <cell r="AH355"/>
          <cell r="AI355">
            <v>0</v>
          </cell>
          <cell r="AJ355">
            <v>0</v>
          </cell>
          <cell r="AK355">
            <v>0</v>
          </cell>
          <cell r="AL355">
            <v>0</v>
          </cell>
          <cell r="AM355">
            <v>0</v>
          </cell>
          <cell r="AN355">
            <v>0</v>
          </cell>
          <cell r="AO355">
            <v>0</v>
          </cell>
          <cell r="AP355">
            <v>0</v>
          </cell>
          <cell r="AQ355">
            <v>0</v>
          </cell>
          <cell r="AR355">
            <v>0</v>
          </cell>
          <cell r="AS355">
            <v>0</v>
          </cell>
          <cell r="AT355">
            <v>0</v>
          </cell>
          <cell r="AU355">
            <v>0</v>
          </cell>
        </row>
        <row r="356">
          <cell r="H356">
            <v>11689</v>
          </cell>
          <cell r="I356" t="str">
            <v>PUERTO PORVENIR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/>
          <cell r="O356"/>
          <cell r="P356"/>
          <cell r="Q356"/>
          <cell r="R356"/>
          <cell r="S356"/>
          <cell r="T356"/>
          <cell r="U356"/>
          <cell r="V356">
            <v>0</v>
          </cell>
          <cell r="W356">
            <v>0</v>
          </cell>
          <cell r="X356">
            <v>0</v>
          </cell>
          <cell r="Y356">
            <v>0</v>
          </cell>
          <cell r="Z356">
            <v>0</v>
          </cell>
          <cell r="AA356"/>
          <cell r="AB356"/>
          <cell r="AC356"/>
          <cell r="AD356"/>
          <cell r="AE356"/>
          <cell r="AF356"/>
          <cell r="AG356"/>
          <cell r="AH356"/>
          <cell r="AI356">
            <v>0</v>
          </cell>
          <cell r="AJ356">
            <v>0</v>
          </cell>
          <cell r="AK356">
            <v>0</v>
          </cell>
          <cell r="AL356">
            <v>0</v>
          </cell>
          <cell r="AM356">
            <v>0</v>
          </cell>
          <cell r="AN356">
            <v>0</v>
          </cell>
          <cell r="AO356">
            <v>0</v>
          </cell>
          <cell r="AP356">
            <v>0</v>
          </cell>
          <cell r="AQ356">
            <v>0</v>
          </cell>
          <cell r="AR356">
            <v>0</v>
          </cell>
          <cell r="AS356">
            <v>0</v>
          </cell>
          <cell r="AT356">
            <v>0</v>
          </cell>
          <cell r="AU356">
            <v>0</v>
          </cell>
        </row>
        <row r="357">
          <cell r="H357">
            <v>11690</v>
          </cell>
          <cell r="I357" t="str">
            <v>TRUENO COCHA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/>
          <cell r="O357"/>
          <cell r="P357"/>
          <cell r="Q357"/>
          <cell r="R357"/>
          <cell r="S357"/>
          <cell r="T357"/>
          <cell r="U357"/>
          <cell r="V357">
            <v>0</v>
          </cell>
          <cell r="W357">
            <v>0</v>
          </cell>
          <cell r="X357">
            <v>0</v>
          </cell>
          <cell r="Y357">
            <v>0</v>
          </cell>
          <cell r="Z357">
            <v>0</v>
          </cell>
          <cell r="AA357"/>
          <cell r="AB357"/>
          <cell r="AC357"/>
          <cell r="AD357"/>
          <cell r="AE357"/>
          <cell r="AF357"/>
          <cell r="AG357"/>
          <cell r="AH357"/>
          <cell r="AI357">
            <v>0</v>
          </cell>
          <cell r="AJ357">
            <v>0</v>
          </cell>
          <cell r="AK357">
            <v>0</v>
          </cell>
          <cell r="AL357">
            <v>0</v>
          </cell>
          <cell r="AM357">
            <v>0</v>
          </cell>
          <cell r="AN357">
            <v>0</v>
          </cell>
          <cell r="AO357">
            <v>0</v>
          </cell>
          <cell r="AP357">
            <v>0</v>
          </cell>
          <cell r="AQ357">
            <v>0</v>
          </cell>
          <cell r="AR357">
            <v>0</v>
          </cell>
          <cell r="AS357">
            <v>0</v>
          </cell>
          <cell r="AT357">
            <v>0</v>
          </cell>
          <cell r="AU357">
            <v>0</v>
          </cell>
        </row>
        <row r="358">
          <cell r="H358">
            <v>11691</v>
          </cell>
          <cell r="I358" t="str">
            <v>INCA ROCA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/>
          <cell r="O358"/>
          <cell r="P358"/>
          <cell r="Q358"/>
          <cell r="R358"/>
          <cell r="S358"/>
          <cell r="T358"/>
          <cell r="U358"/>
          <cell r="V358">
            <v>0</v>
          </cell>
          <cell r="W358">
            <v>0</v>
          </cell>
          <cell r="X358">
            <v>0</v>
          </cell>
          <cell r="Y358">
            <v>0</v>
          </cell>
          <cell r="Z358">
            <v>0</v>
          </cell>
          <cell r="AA358"/>
          <cell r="AB358"/>
          <cell r="AC358"/>
          <cell r="AD358"/>
          <cell r="AE358"/>
          <cell r="AF358"/>
          <cell r="AG358"/>
          <cell r="AH358"/>
          <cell r="AI358">
            <v>0</v>
          </cell>
          <cell r="AJ358">
            <v>0</v>
          </cell>
          <cell r="AK358">
            <v>0</v>
          </cell>
          <cell r="AL358">
            <v>0</v>
          </cell>
          <cell r="AM358">
            <v>0</v>
          </cell>
          <cell r="AN358">
            <v>0</v>
          </cell>
          <cell r="AO358">
            <v>0</v>
          </cell>
          <cell r="AP358">
            <v>0</v>
          </cell>
          <cell r="AQ358">
            <v>0</v>
          </cell>
          <cell r="AR358">
            <v>0</v>
          </cell>
          <cell r="AS358">
            <v>0</v>
          </cell>
          <cell r="AT358">
            <v>0</v>
          </cell>
          <cell r="AU358">
            <v>0</v>
          </cell>
        </row>
        <row r="359">
          <cell r="H359">
            <v>13005</v>
          </cell>
          <cell r="I359" t="str">
            <v>PUINAHUA BAJO NAPO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/>
          <cell r="O359"/>
          <cell r="P359"/>
          <cell r="Q359"/>
          <cell r="R359"/>
          <cell r="S359"/>
          <cell r="T359"/>
          <cell r="U359"/>
          <cell r="V359">
            <v>0</v>
          </cell>
          <cell r="W359">
            <v>0</v>
          </cell>
          <cell r="X359">
            <v>0</v>
          </cell>
          <cell r="Y359">
            <v>0</v>
          </cell>
          <cell r="Z359">
            <v>0</v>
          </cell>
          <cell r="AA359"/>
          <cell r="AB359"/>
          <cell r="AC359"/>
          <cell r="AD359"/>
          <cell r="AE359"/>
          <cell r="AF359"/>
          <cell r="AG359"/>
          <cell r="AH359"/>
          <cell r="AI359">
            <v>0</v>
          </cell>
          <cell r="AJ359">
            <v>0</v>
          </cell>
          <cell r="AK359">
            <v>0</v>
          </cell>
          <cell r="AL359">
            <v>0</v>
          </cell>
          <cell r="AM359">
            <v>0</v>
          </cell>
          <cell r="AN359">
            <v>0</v>
          </cell>
          <cell r="AO359">
            <v>0</v>
          </cell>
          <cell r="AP359">
            <v>0</v>
          </cell>
          <cell r="AQ359">
            <v>0</v>
          </cell>
          <cell r="AR359">
            <v>0</v>
          </cell>
          <cell r="AS359">
            <v>0</v>
          </cell>
          <cell r="AT359">
            <v>0</v>
          </cell>
          <cell r="AU359">
            <v>0</v>
          </cell>
        </row>
        <row r="360">
          <cell r="H360">
            <v>14090</v>
          </cell>
          <cell r="I360" t="str">
            <v>LABORATORIO DE SALUD PUBLICA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/>
          <cell r="O360"/>
          <cell r="P360"/>
          <cell r="Q360"/>
          <cell r="R360"/>
          <cell r="S360"/>
          <cell r="T360"/>
          <cell r="U360"/>
          <cell r="V360">
            <v>0</v>
          </cell>
          <cell r="W360">
            <v>0</v>
          </cell>
          <cell r="X360">
            <v>0</v>
          </cell>
          <cell r="Y360">
            <v>0</v>
          </cell>
          <cell r="Z360">
            <v>0</v>
          </cell>
          <cell r="AA360"/>
          <cell r="AB360"/>
          <cell r="AC360"/>
          <cell r="AD360"/>
          <cell r="AE360"/>
          <cell r="AF360"/>
          <cell r="AG360"/>
          <cell r="AH360"/>
          <cell r="AI360">
            <v>0</v>
          </cell>
          <cell r="AJ360">
            <v>0</v>
          </cell>
          <cell r="AK360">
            <v>0</v>
          </cell>
          <cell r="AL360">
            <v>0</v>
          </cell>
          <cell r="AM360">
            <v>0</v>
          </cell>
          <cell r="AN360">
            <v>0</v>
          </cell>
          <cell r="AO360">
            <v>0</v>
          </cell>
          <cell r="AP360">
            <v>0</v>
          </cell>
          <cell r="AQ360">
            <v>0</v>
          </cell>
          <cell r="AR360">
            <v>0</v>
          </cell>
          <cell r="AS360">
            <v>0</v>
          </cell>
          <cell r="AT360">
            <v>0</v>
          </cell>
          <cell r="AU360">
            <v>0</v>
          </cell>
        </row>
        <row r="361">
          <cell r="H361">
            <v>14253</v>
          </cell>
          <cell r="I361" t="str">
            <v>SANGAMAYO ALTO PAUYA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/>
          <cell r="O361"/>
          <cell r="P361"/>
          <cell r="Q361"/>
          <cell r="R361"/>
          <cell r="S361"/>
          <cell r="T361"/>
          <cell r="U361"/>
          <cell r="V361">
            <v>0</v>
          </cell>
          <cell r="W361">
            <v>0</v>
          </cell>
          <cell r="X361">
            <v>0</v>
          </cell>
          <cell r="Y361">
            <v>0</v>
          </cell>
          <cell r="Z361">
            <v>0</v>
          </cell>
          <cell r="AA361"/>
          <cell r="AB361"/>
          <cell r="AC361"/>
          <cell r="AD361"/>
          <cell r="AE361"/>
          <cell r="AF361"/>
          <cell r="AG361"/>
          <cell r="AH361"/>
          <cell r="AI361">
            <v>0</v>
          </cell>
          <cell r="AJ361">
            <v>0</v>
          </cell>
          <cell r="AK361">
            <v>0</v>
          </cell>
          <cell r="AL361">
            <v>0</v>
          </cell>
          <cell r="AM361">
            <v>0</v>
          </cell>
          <cell r="AN361">
            <v>0</v>
          </cell>
          <cell r="AO361">
            <v>0</v>
          </cell>
          <cell r="AP361">
            <v>0</v>
          </cell>
          <cell r="AQ361">
            <v>0</v>
          </cell>
          <cell r="AR361">
            <v>0</v>
          </cell>
          <cell r="AS361">
            <v>0</v>
          </cell>
          <cell r="AT361">
            <v>0</v>
          </cell>
          <cell r="AU361">
            <v>0</v>
          </cell>
        </row>
        <row r="362">
          <cell r="H362">
            <v>14370</v>
          </cell>
          <cell r="I362" t="str">
            <v>NUEVA VIDA DEL NAPO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/>
          <cell r="O362"/>
          <cell r="P362"/>
          <cell r="Q362"/>
          <cell r="R362"/>
          <cell r="S362"/>
          <cell r="T362"/>
          <cell r="U362"/>
          <cell r="V362">
            <v>0</v>
          </cell>
          <cell r="W362">
            <v>0</v>
          </cell>
          <cell r="X362">
            <v>0</v>
          </cell>
          <cell r="Y362">
            <v>0</v>
          </cell>
          <cell r="Z362">
            <v>0</v>
          </cell>
          <cell r="AA362"/>
          <cell r="AB362"/>
          <cell r="AC362"/>
          <cell r="AD362"/>
          <cell r="AE362"/>
          <cell r="AF362"/>
          <cell r="AG362"/>
          <cell r="AH362"/>
          <cell r="AI362">
            <v>0</v>
          </cell>
          <cell r="AJ362">
            <v>0</v>
          </cell>
          <cell r="AK362">
            <v>0</v>
          </cell>
          <cell r="AL362">
            <v>0</v>
          </cell>
          <cell r="AM362">
            <v>0</v>
          </cell>
          <cell r="AN362">
            <v>0</v>
          </cell>
          <cell r="AO362">
            <v>0</v>
          </cell>
          <cell r="AP362">
            <v>0</v>
          </cell>
          <cell r="AQ362">
            <v>0</v>
          </cell>
          <cell r="AR362">
            <v>0</v>
          </cell>
          <cell r="AS362">
            <v>0</v>
          </cell>
          <cell r="AT362">
            <v>0</v>
          </cell>
          <cell r="AU362">
            <v>0</v>
          </cell>
        </row>
        <row r="363">
          <cell r="H363">
            <v>14717</v>
          </cell>
          <cell r="I363" t="str">
            <v>SAN JUAN DE PAVAYACU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/>
          <cell r="O363"/>
          <cell r="P363"/>
          <cell r="Q363"/>
          <cell r="R363"/>
          <cell r="S363"/>
          <cell r="T363"/>
          <cell r="U363"/>
          <cell r="V363">
            <v>0</v>
          </cell>
          <cell r="W363">
            <v>0</v>
          </cell>
          <cell r="X363">
            <v>0</v>
          </cell>
          <cell r="Y363">
            <v>0</v>
          </cell>
          <cell r="Z363">
            <v>0</v>
          </cell>
          <cell r="AA363"/>
          <cell r="AB363"/>
          <cell r="AC363"/>
          <cell r="AD363"/>
          <cell r="AE363"/>
          <cell r="AF363"/>
          <cell r="AG363"/>
          <cell r="AH363"/>
          <cell r="AI363">
            <v>0</v>
          </cell>
          <cell r="AJ363">
            <v>0</v>
          </cell>
          <cell r="AK363">
            <v>0</v>
          </cell>
          <cell r="AL363">
            <v>0</v>
          </cell>
          <cell r="AM363">
            <v>0</v>
          </cell>
          <cell r="AN363">
            <v>0</v>
          </cell>
          <cell r="AO363">
            <v>0</v>
          </cell>
          <cell r="AP363">
            <v>0</v>
          </cell>
          <cell r="AQ363">
            <v>0</v>
          </cell>
          <cell r="AR363">
            <v>0</v>
          </cell>
          <cell r="AS363">
            <v>0</v>
          </cell>
          <cell r="AT363">
            <v>0</v>
          </cell>
          <cell r="AU363">
            <v>0</v>
          </cell>
        </row>
        <row r="364">
          <cell r="H364">
            <v>15140</v>
          </cell>
          <cell r="I364" t="str">
            <v>BARRANQUILLO CHAPURI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/>
          <cell r="O364"/>
          <cell r="P364"/>
          <cell r="Q364"/>
          <cell r="R364"/>
          <cell r="S364"/>
          <cell r="T364"/>
          <cell r="U364"/>
          <cell r="V364">
            <v>0</v>
          </cell>
          <cell r="W364">
            <v>0</v>
          </cell>
          <cell r="X364">
            <v>0</v>
          </cell>
          <cell r="Y364">
            <v>0</v>
          </cell>
          <cell r="Z364">
            <v>0</v>
          </cell>
          <cell r="AA364"/>
          <cell r="AB364"/>
          <cell r="AC364"/>
          <cell r="AD364"/>
          <cell r="AE364"/>
          <cell r="AF364"/>
          <cell r="AG364"/>
          <cell r="AH364"/>
          <cell r="AI364">
            <v>0</v>
          </cell>
          <cell r="AJ364">
            <v>0</v>
          </cell>
          <cell r="AK364">
            <v>0</v>
          </cell>
          <cell r="AL364">
            <v>0</v>
          </cell>
          <cell r="AM364">
            <v>0</v>
          </cell>
          <cell r="AN364">
            <v>0</v>
          </cell>
          <cell r="AO364">
            <v>0</v>
          </cell>
          <cell r="AP364">
            <v>0</v>
          </cell>
          <cell r="AQ364">
            <v>0</v>
          </cell>
          <cell r="AR364">
            <v>0</v>
          </cell>
          <cell r="AS364">
            <v>0</v>
          </cell>
          <cell r="AT364">
            <v>0</v>
          </cell>
          <cell r="AU364">
            <v>0</v>
          </cell>
        </row>
        <row r="365">
          <cell r="H365">
            <v>15291</v>
          </cell>
          <cell r="I365" t="str">
            <v>NUEVO PORVENIR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/>
          <cell r="O365"/>
          <cell r="P365"/>
          <cell r="Q365"/>
          <cell r="R365"/>
          <cell r="S365"/>
          <cell r="T365"/>
          <cell r="U365"/>
          <cell r="V365">
            <v>0</v>
          </cell>
          <cell r="W365">
            <v>0</v>
          </cell>
          <cell r="X365">
            <v>0</v>
          </cell>
          <cell r="Y365">
            <v>0</v>
          </cell>
          <cell r="Z365">
            <v>0</v>
          </cell>
          <cell r="AA365"/>
          <cell r="AB365"/>
          <cell r="AC365"/>
          <cell r="AD365"/>
          <cell r="AE365"/>
          <cell r="AF365"/>
          <cell r="AG365"/>
          <cell r="AH365"/>
          <cell r="AI365">
            <v>0</v>
          </cell>
          <cell r="AJ365">
            <v>0</v>
          </cell>
          <cell r="AK365">
            <v>0</v>
          </cell>
          <cell r="AL365">
            <v>0</v>
          </cell>
          <cell r="AM365">
            <v>0</v>
          </cell>
          <cell r="AN365">
            <v>0</v>
          </cell>
          <cell r="AO365">
            <v>0</v>
          </cell>
          <cell r="AP365">
            <v>0</v>
          </cell>
          <cell r="AQ365">
            <v>0</v>
          </cell>
          <cell r="AR365">
            <v>0</v>
          </cell>
          <cell r="AS365">
            <v>0</v>
          </cell>
          <cell r="AT365">
            <v>0</v>
          </cell>
          <cell r="AU365">
            <v>0</v>
          </cell>
        </row>
        <row r="366">
          <cell r="H366">
            <v>15306</v>
          </cell>
          <cell r="I366" t="str">
            <v>CANAAN DEL CHIRIYACU</v>
          </cell>
          <cell r="J366">
            <v>1</v>
          </cell>
          <cell r="K366">
            <v>0</v>
          </cell>
          <cell r="L366">
            <v>1</v>
          </cell>
          <cell r="M366">
            <v>0</v>
          </cell>
          <cell r="N366"/>
          <cell r="O366"/>
          <cell r="P366"/>
          <cell r="Q366"/>
          <cell r="R366"/>
          <cell r="S366"/>
          <cell r="T366"/>
          <cell r="U366"/>
          <cell r="V366">
            <v>2</v>
          </cell>
          <cell r="W366">
            <v>0</v>
          </cell>
          <cell r="X366">
            <v>0</v>
          </cell>
          <cell r="Y366">
            <v>0</v>
          </cell>
          <cell r="Z366">
            <v>0</v>
          </cell>
          <cell r="AA366"/>
          <cell r="AB366"/>
          <cell r="AC366"/>
          <cell r="AD366"/>
          <cell r="AE366"/>
          <cell r="AF366"/>
          <cell r="AG366"/>
          <cell r="AH366"/>
          <cell r="AI366">
            <v>0</v>
          </cell>
          <cell r="AJ366">
            <v>1</v>
          </cell>
          <cell r="AK366">
            <v>0</v>
          </cell>
          <cell r="AL366">
            <v>1</v>
          </cell>
          <cell r="AM366">
            <v>0</v>
          </cell>
          <cell r="AN366">
            <v>0</v>
          </cell>
          <cell r="AO366">
            <v>0</v>
          </cell>
          <cell r="AP366">
            <v>0</v>
          </cell>
          <cell r="AQ366">
            <v>0</v>
          </cell>
          <cell r="AR366">
            <v>0</v>
          </cell>
          <cell r="AS366">
            <v>0</v>
          </cell>
          <cell r="AT366">
            <v>0</v>
          </cell>
          <cell r="AU366">
            <v>0</v>
          </cell>
        </row>
        <row r="367">
          <cell r="H367">
            <v>15311</v>
          </cell>
          <cell r="I367" t="str">
            <v>SAN ROQUE DE YURIMAGUAS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/>
          <cell r="O367"/>
          <cell r="P367"/>
          <cell r="Q367"/>
          <cell r="R367"/>
          <cell r="S367"/>
          <cell r="T367"/>
          <cell r="U367"/>
          <cell r="V367">
            <v>0</v>
          </cell>
          <cell r="W367">
            <v>0</v>
          </cell>
          <cell r="X367">
            <v>0</v>
          </cell>
          <cell r="Y367">
            <v>0</v>
          </cell>
          <cell r="Z367">
            <v>0</v>
          </cell>
          <cell r="AA367"/>
          <cell r="AB367"/>
          <cell r="AC367"/>
          <cell r="AD367"/>
          <cell r="AE367"/>
          <cell r="AF367"/>
          <cell r="AG367"/>
          <cell r="AH367"/>
          <cell r="AI367">
            <v>0</v>
          </cell>
          <cell r="AJ367">
            <v>0</v>
          </cell>
          <cell r="AK367">
            <v>0</v>
          </cell>
          <cell r="AL367">
            <v>0</v>
          </cell>
          <cell r="AM367">
            <v>0</v>
          </cell>
          <cell r="AN367">
            <v>0</v>
          </cell>
          <cell r="AO367">
            <v>0</v>
          </cell>
          <cell r="AP367">
            <v>0</v>
          </cell>
          <cell r="AQ367">
            <v>0</v>
          </cell>
          <cell r="AR367">
            <v>0</v>
          </cell>
          <cell r="AS367">
            <v>0</v>
          </cell>
          <cell r="AT367">
            <v>0</v>
          </cell>
          <cell r="AU367">
            <v>0</v>
          </cell>
        </row>
        <row r="368">
          <cell r="H368">
            <v>15657</v>
          </cell>
          <cell r="I368" t="str">
            <v>PROGRESO DE SANTA CRUZ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/>
          <cell r="O368"/>
          <cell r="P368"/>
          <cell r="Q368"/>
          <cell r="R368"/>
          <cell r="S368"/>
          <cell r="T368"/>
          <cell r="U368"/>
          <cell r="V368">
            <v>0</v>
          </cell>
          <cell r="W368">
            <v>0</v>
          </cell>
          <cell r="X368">
            <v>0</v>
          </cell>
          <cell r="Y368">
            <v>0</v>
          </cell>
          <cell r="Z368">
            <v>0</v>
          </cell>
          <cell r="AA368"/>
          <cell r="AB368"/>
          <cell r="AC368"/>
          <cell r="AD368"/>
          <cell r="AE368"/>
          <cell r="AF368"/>
          <cell r="AG368"/>
          <cell r="AH368"/>
          <cell r="AI368">
            <v>0</v>
          </cell>
          <cell r="AJ368">
            <v>0</v>
          </cell>
          <cell r="AK368">
            <v>0</v>
          </cell>
          <cell r="AL368">
            <v>0</v>
          </cell>
          <cell r="AM368">
            <v>0</v>
          </cell>
          <cell r="AN368">
            <v>0</v>
          </cell>
          <cell r="AO368">
            <v>0</v>
          </cell>
          <cell r="AP368">
            <v>0</v>
          </cell>
          <cell r="AQ368">
            <v>0</v>
          </cell>
          <cell r="AR368">
            <v>0</v>
          </cell>
          <cell r="AS368">
            <v>0</v>
          </cell>
          <cell r="AT368">
            <v>0</v>
          </cell>
          <cell r="AU368">
            <v>0</v>
          </cell>
        </row>
        <row r="369">
          <cell r="H369">
            <v>15854</v>
          </cell>
          <cell r="I369" t="str">
            <v>NUEVO TRIUNFO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/>
          <cell r="O369"/>
          <cell r="P369"/>
          <cell r="Q369"/>
          <cell r="R369"/>
          <cell r="S369"/>
          <cell r="T369"/>
          <cell r="U369"/>
          <cell r="V369">
            <v>0</v>
          </cell>
          <cell r="W369">
            <v>0</v>
          </cell>
          <cell r="X369">
            <v>0</v>
          </cell>
          <cell r="Y369">
            <v>0</v>
          </cell>
          <cell r="Z369">
            <v>0</v>
          </cell>
          <cell r="AA369"/>
          <cell r="AB369"/>
          <cell r="AC369"/>
          <cell r="AD369"/>
          <cell r="AE369"/>
          <cell r="AF369"/>
          <cell r="AG369"/>
          <cell r="AH369"/>
          <cell r="AI369">
            <v>0</v>
          </cell>
          <cell r="AJ369">
            <v>0</v>
          </cell>
          <cell r="AK369">
            <v>0</v>
          </cell>
          <cell r="AL369">
            <v>0</v>
          </cell>
          <cell r="AM369">
            <v>0</v>
          </cell>
          <cell r="AN369">
            <v>0</v>
          </cell>
          <cell r="AO369">
            <v>0</v>
          </cell>
          <cell r="AP369">
            <v>0</v>
          </cell>
          <cell r="AQ369">
            <v>0</v>
          </cell>
          <cell r="AR369">
            <v>0</v>
          </cell>
          <cell r="AS369">
            <v>0</v>
          </cell>
          <cell r="AT369">
            <v>0</v>
          </cell>
          <cell r="AU369">
            <v>0</v>
          </cell>
        </row>
        <row r="370">
          <cell r="H370">
            <v>16641</v>
          </cell>
          <cell r="I370" t="str">
            <v>NUEVO ARICA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/>
          <cell r="O370"/>
          <cell r="P370"/>
          <cell r="Q370"/>
          <cell r="R370"/>
          <cell r="S370"/>
          <cell r="T370"/>
          <cell r="U370"/>
          <cell r="V370">
            <v>0</v>
          </cell>
          <cell r="W370">
            <v>0</v>
          </cell>
          <cell r="X370">
            <v>0</v>
          </cell>
          <cell r="Y370">
            <v>0</v>
          </cell>
          <cell r="Z370">
            <v>0</v>
          </cell>
          <cell r="AA370"/>
          <cell r="AB370"/>
          <cell r="AC370"/>
          <cell r="AD370"/>
          <cell r="AE370"/>
          <cell r="AF370"/>
          <cell r="AG370"/>
          <cell r="AH370"/>
          <cell r="AI370">
            <v>0</v>
          </cell>
          <cell r="AJ370">
            <v>0</v>
          </cell>
          <cell r="AK370">
            <v>0</v>
          </cell>
          <cell r="AL370">
            <v>0</v>
          </cell>
          <cell r="AM370">
            <v>0</v>
          </cell>
          <cell r="AN370">
            <v>0</v>
          </cell>
          <cell r="AO370">
            <v>0</v>
          </cell>
          <cell r="AP370">
            <v>0</v>
          </cell>
          <cell r="AQ370">
            <v>0</v>
          </cell>
          <cell r="AR370">
            <v>0</v>
          </cell>
          <cell r="AS370">
            <v>0</v>
          </cell>
          <cell r="AT370">
            <v>0</v>
          </cell>
          <cell r="AU370">
            <v>0</v>
          </cell>
        </row>
        <row r="371">
          <cell r="H371">
            <v>16651</v>
          </cell>
          <cell r="I371" t="str">
            <v>SEIS DE JULIO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/>
          <cell r="O371"/>
          <cell r="P371"/>
          <cell r="Q371"/>
          <cell r="R371"/>
          <cell r="S371"/>
          <cell r="T371"/>
          <cell r="U371"/>
          <cell r="V371">
            <v>0</v>
          </cell>
          <cell r="W371">
            <v>0</v>
          </cell>
          <cell r="X371">
            <v>0</v>
          </cell>
          <cell r="Y371">
            <v>0</v>
          </cell>
          <cell r="Z371">
            <v>0</v>
          </cell>
          <cell r="AA371"/>
          <cell r="AB371"/>
          <cell r="AC371"/>
          <cell r="AD371"/>
          <cell r="AE371"/>
          <cell r="AF371"/>
          <cell r="AG371"/>
          <cell r="AH371"/>
          <cell r="AI371">
            <v>0</v>
          </cell>
          <cell r="AJ371">
            <v>0</v>
          </cell>
          <cell r="AK371">
            <v>0</v>
          </cell>
          <cell r="AL371">
            <v>0</v>
          </cell>
          <cell r="AM371">
            <v>0</v>
          </cell>
          <cell r="AN371">
            <v>0</v>
          </cell>
          <cell r="AO371">
            <v>0</v>
          </cell>
          <cell r="AP371">
            <v>0</v>
          </cell>
          <cell r="AQ371">
            <v>0</v>
          </cell>
          <cell r="AR371">
            <v>0</v>
          </cell>
          <cell r="AS371">
            <v>0</v>
          </cell>
          <cell r="AT371">
            <v>0</v>
          </cell>
          <cell r="AU371">
            <v>0</v>
          </cell>
        </row>
        <row r="372">
          <cell r="H372">
            <v>16653</v>
          </cell>
          <cell r="I372" t="str">
            <v>MONTE CRISTO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/>
          <cell r="O372"/>
          <cell r="P372"/>
          <cell r="Q372"/>
          <cell r="R372"/>
          <cell r="S372"/>
          <cell r="T372"/>
          <cell r="U372"/>
          <cell r="V372">
            <v>0</v>
          </cell>
          <cell r="W372">
            <v>0</v>
          </cell>
          <cell r="X372">
            <v>0</v>
          </cell>
          <cell r="Y372">
            <v>0</v>
          </cell>
          <cell r="Z372">
            <v>0</v>
          </cell>
          <cell r="AA372"/>
          <cell r="AB372"/>
          <cell r="AC372"/>
          <cell r="AD372"/>
          <cell r="AE372"/>
          <cell r="AF372"/>
          <cell r="AG372"/>
          <cell r="AH372"/>
          <cell r="AI372">
            <v>0</v>
          </cell>
          <cell r="AJ372">
            <v>0</v>
          </cell>
          <cell r="AK372">
            <v>0</v>
          </cell>
          <cell r="AL372">
            <v>0</v>
          </cell>
          <cell r="AM372">
            <v>0</v>
          </cell>
          <cell r="AN372">
            <v>0</v>
          </cell>
          <cell r="AO372">
            <v>0</v>
          </cell>
          <cell r="AP372">
            <v>0</v>
          </cell>
          <cell r="AQ372">
            <v>0</v>
          </cell>
          <cell r="AR372">
            <v>0</v>
          </cell>
          <cell r="AS372">
            <v>0</v>
          </cell>
          <cell r="AT372">
            <v>0</v>
          </cell>
          <cell r="AU372">
            <v>0</v>
          </cell>
        </row>
        <row r="373">
          <cell r="H373">
            <v>16827</v>
          </cell>
          <cell r="I373" t="str">
            <v>SAN JUAN DE ZAPOTE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/>
          <cell r="O373"/>
          <cell r="P373"/>
          <cell r="Q373"/>
          <cell r="R373"/>
          <cell r="S373"/>
          <cell r="T373"/>
          <cell r="U373"/>
          <cell r="V373">
            <v>0</v>
          </cell>
          <cell r="W373">
            <v>0</v>
          </cell>
          <cell r="X373">
            <v>0</v>
          </cell>
          <cell r="Y373">
            <v>0</v>
          </cell>
          <cell r="Z373">
            <v>0</v>
          </cell>
          <cell r="AA373"/>
          <cell r="AB373"/>
          <cell r="AC373"/>
          <cell r="AD373"/>
          <cell r="AE373"/>
          <cell r="AF373"/>
          <cell r="AG373"/>
          <cell r="AH373"/>
          <cell r="AI373">
            <v>0</v>
          </cell>
          <cell r="AJ373">
            <v>0</v>
          </cell>
          <cell r="AK373">
            <v>0</v>
          </cell>
          <cell r="AL373">
            <v>0</v>
          </cell>
          <cell r="AM373">
            <v>0</v>
          </cell>
          <cell r="AN373">
            <v>0</v>
          </cell>
          <cell r="AO373">
            <v>0</v>
          </cell>
          <cell r="AP373">
            <v>0</v>
          </cell>
          <cell r="AQ373">
            <v>0</v>
          </cell>
          <cell r="AR373">
            <v>0</v>
          </cell>
          <cell r="AS373">
            <v>0</v>
          </cell>
          <cell r="AT373">
            <v>0</v>
          </cell>
          <cell r="AU373">
            <v>0</v>
          </cell>
        </row>
        <row r="374">
          <cell r="H374">
            <v>17213</v>
          </cell>
          <cell r="I374" t="str">
            <v>PEÑA NEGRA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/>
          <cell r="O374"/>
          <cell r="P374"/>
          <cell r="Q374"/>
          <cell r="R374"/>
          <cell r="S374"/>
          <cell r="T374"/>
          <cell r="U374"/>
          <cell r="V374">
            <v>0</v>
          </cell>
          <cell r="W374">
            <v>0</v>
          </cell>
          <cell r="X374">
            <v>0</v>
          </cell>
          <cell r="Y374">
            <v>0</v>
          </cell>
          <cell r="Z374">
            <v>0</v>
          </cell>
          <cell r="AA374"/>
          <cell r="AB374"/>
          <cell r="AC374"/>
          <cell r="AD374"/>
          <cell r="AE374"/>
          <cell r="AF374"/>
          <cell r="AG374"/>
          <cell r="AH374"/>
          <cell r="AI374">
            <v>0</v>
          </cell>
          <cell r="AJ374">
            <v>0</v>
          </cell>
          <cell r="AK374">
            <v>0</v>
          </cell>
          <cell r="AL374">
            <v>0</v>
          </cell>
          <cell r="AM374">
            <v>0</v>
          </cell>
          <cell r="AN374">
            <v>0</v>
          </cell>
          <cell r="AO374">
            <v>0</v>
          </cell>
          <cell r="AP374">
            <v>0</v>
          </cell>
          <cell r="AQ374">
            <v>0</v>
          </cell>
          <cell r="AR374">
            <v>0</v>
          </cell>
          <cell r="AS374">
            <v>0</v>
          </cell>
          <cell r="AT374">
            <v>0</v>
          </cell>
          <cell r="AU374">
            <v>0</v>
          </cell>
        </row>
        <row r="375">
          <cell r="H375">
            <v>17455</v>
          </cell>
          <cell r="I375" t="str">
            <v>JOSE OLAYA DE INAHUAYA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/>
          <cell r="O375"/>
          <cell r="P375"/>
          <cell r="Q375"/>
          <cell r="R375"/>
          <cell r="S375"/>
          <cell r="T375"/>
          <cell r="U375"/>
          <cell r="V375">
            <v>0</v>
          </cell>
          <cell r="W375">
            <v>0</v>
          </cell>
          <cell r="X375">
            <v>0</v>
          </cell>
          <cell r="Y375">
            <v>0</v>
          </cell>
          <cell r="Z375">
            <v>0</v>
          </cell>
          <cell r="AA375"/>
          <cell r="AB375"/>
          <cell r="AC375"/>
          <cell r="AD375"/>
          <cell r="AE375"/>
          <cell r="AF375"/>
          <cell r="AG375"/>
          <cell r="AH375"/>
          <cell r="AI375">
            <v>0</v>
          </cell>
          <cell r="AJ375">
            <v>0</v>
          </cell>
          <cell r="AK375">
            <v>0</v>
          </cell>
          <cell r="AL375">
            <v>0</v>
          </cell>
          <cell r="AM375">
            <v>0</v>
          </cell>
          <cell r="AN375">
            <v>0</v>
          </cell>
          <cell r="AO375">
            <v>0</v>
          </cell>
          <cell r="AP375">
            <v>0</v>
          </cell>
          <cell r="AQ375">
            <v>0</v>
          </cell>
          <cell r="AR375">
            <v>0</v>
          </cell>
          <cell r="AS375">
            <v>0</v>
          </cell>
          <cell r="AT375">
            <v>0</v>
          </cell>
          <cell r="AU375">
            <v>0</v>
          </cell>
        </row>
        <row r="376">
          <cell r="H376">
            <v>17569</v>
          </cell>
          <cell r="I376" t="str">
            <v>LIBERTAD DE BALSAPUERTO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/>
          <cell r="O376"/>
          <cell r="P376"/>
          <cell r="Q376"/>
          <cell r="R376"/>
          <cell r="S376"/>
          <cell r="T376"/>
          <cell r="U376"/>
          <cell r="V376">
            <v>0</v>
          </cell>
          <cell r="W376">
            <v>0</v>
          </cell>
          <cell r="X376">
            <v>0</v>
          </cell>
          <cell r="Y376">
            <v>0</v>
          </cell>
          <cell r="Z376">
            <v>0</v>
          </cell>
          <cell r="AA376"/>
          <cell r="AB376"/>
          <cell r="AC376"/>
          <cell r="AD376"/>
          <cell r="AE376"/>
          <cell r="AF376"/>
          <cell r="AG376"/>
          <cell r="AH376"/>
          <cell r="AI376">
            <v>0</v>
          </cell>
          <cell r="AJ376">
            <v>0</v>
          </cell>
          <cell r="AK376">
            <v>0</v>
          </cell>
          <cell r="AL376">
            <v>0</v>
          </cell>
          <cell r="AM376">
            <v>0</v>
          </cell>
          <cell r="AN376">
            <v>0</v>
          </cell>
          <cell r="AO376">
            <v>0</v>
          </cell>
          <cell r="AP376">
            <v>0</v>
          </cell>
          <cell r="AQ376">
            <v>0</v>
          </cell>
          <cell r="AR376">
            <v>0</v>
          </cell>
          <cell r="AS376">
            <v>0</v>
          </cell>
          <cell r="AT376">
            <v>0</v>
          </cell>
          <cell r="AU376">
            <v>0</v>
          </cell>
        </row>
        <row r="377">
          <cell r="H377">
            <v>17570</v>
          </cell>
          <cell r="I377" t="str">
            <v>INDEPENDENCIA DEL SHANUSI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/>
          <cell r="O377"/>
          <cell r="P377"/>
          <cell r="Q377"/>
          <cell r="R377"/>
          <cell r="S377"/>
          <cell r="T377"/>
          <cell r="U377"/>
          <cell r="V377">
            <v>0</v>
          </cell>
          <cell r="W377">
            <v>0</v>
          </cell>
          <cell r="X377">
            <v>0</v>
          </cell>
          <cell r="Y377">
            <v>0</v>
          </cell>
          <cell r="Z377">
            <v>0</v>
          </cell>
          <cell r="AA377"/>
          <cell r="AB377"/>
          <cell r="AC377"/>
          <cell r="AD377"/>
          <cell r="AE377"/>
          <cell r="AF377"/>
          <cell r="AG377"/>
          <cell r="AH377"/>
          <cell r="AI377">
            <v>0</v>
          </cell>
          <cell r="AJ377">
            <v>0</v>
          </cell>
          <cell r="AK377">
            <v>0</v>
          </cell>
          <cell r="AL377">
            <v>0</v>
          </cell>
          <cell r="AM377">
            <v>0</v>
          </cell>
          <cell r="AN377">
            <v>0</v>
          </cell>
          <cell r="AO377">
            <v>0</v>
          </cell>
          <cell r="AP377">
            <v>0</v>
          </cell>
          <cell r="AQ377">
            <v>0</v>
          </cell>
          <cell r="AR377">
            <v>0</v>
          </cell>
          <cell r="AS377">
            <v>0</v>
          </cell>
          <cell r="AT377">
            <v>0</v>
          </cell>
          <cell r="AU377">
            <v>0</v>
          </cell>
        </row>
        <row r="378">
          <cell r="H378">
            <v>17571</v>
          </cell>
          <cell r="I378" t="str">
            <v>ANTIOQUIA DE BALSAPUERTO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/>
          <cell r="O378"/>
          <cell r="P378"/>
          <cell r="Q378"/>
          <cell r="R378"/>
          <cell r="S378"/>
          <cell r="T378"/>
          <cell r="U378"/>
          <cell r="V378">
            <v>0</v>
          </cell>
          <cell r="W378">
            <v>0</v>
          </cell>
          <cell r="X378">
            <v>0</v>
          </cell>
          <cell r="Y378">
            <v>0</v>
          </cell>
          <cell r="Z378">
            <v>0</v>
          </cell>
          <cell r="AA378"/>
          <cell r="AB378"/>
          <cell r="AC378"/>
          <cell r="AD378"/>
          <cell r="AE378"/>
          <cell r="AF378"/>
          <cell r="AG378"/>
          <cell r="AH378"/>
          <cell r="AI378">
            <v>0</v>
          </cell>
          <cell r="AJ378">
            <v>0</v>
          </cell>
          <cell r="AK378">
            <v>0</v>
          </cell>
          <cell r="AL378">
            <v>0</v>
          </cell>
          <cell r="AM378">
            <v>0</v>
          </cell>
          <cell r="AN378">
            <v>0</v>
          </cell>
          <cell r="AO378">
            <v>0</v>
          </cell>
          <cell r="AP378">
            <v>0</v>
          </cell>
          <cell r="AQ378">
            <v>0</v>
          </cell>
          <cell r="AR378">
            <v>0</v>
          </cell>
          <cell r="AS378">
            <v>0</v>
          </cell>
          <cell r="AT378">
            <v>0</v>
          </cell>
          <cell r="AU378">
            <v>0</v>
          </cell>
        </row>
        <row r="379">
          <cell r="H379">
            <v>17572</v>
          </cell>
          <cell r="I379" t="str">
            <v>SAN MIGUEL DE YANAYACU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/>
          <cell r="O379"/>
          <cell r="P379"/>
          <cell r="Q379"/>
          <cell r="R379"/>
          <cell r="S379"/>
          <cell r="T379"/>
          <cell r="U379"/>
          <cell r="V379">
            <v>0</v>
          </cell>
          <cell r="W379">
            <v>0</v>
          </cell>
          <cell r="X379">
            <v>0</v>
          </cell>
          <cell r="Y379">
            <v>0</v>
          </cell>
          <cell r="Z379">
            <v>0</v>
          </cell>
          <cell r="AA379"/>
          <cell r="AB379"/>
          <cell r="AC379"/>
          <cell r="AD379"/>
          <cell r="AE379"/>
          <cell r="AF379"/>
          <cell r="AG379"/>
          <cell r="AH379"/>
          <cell r="AI379">
            <v>0</v>
          </cell>
          <cell r="AJ379">
            <v>0</v>
          </cell>
          <cell r="AK379">
            <v>0</v>
          </cell>
          <cell r="AL379">
            <v>0</v>
          </cell>
          <cell r="AM379">
            <v>0</v>
          </cell>
          <cell r="AN379">
            <v>0</v>
          </cell>
          <cell r="AO379">
            <v>0</v>
          </cell>
          <cell r="AP379">
            <v>0</v>
          </cell>
          <cell r="AQ379">
            <v>0</v>
          </cell>
          <cell r="AR379">
            <v>0</v>
          </cell>
          <cell r="AS379">
            <v>0</v>
          </cell>
          <cell r="AT379">
            <v>0</v>
          </cell>
          <cell r="AU379">
            <v>0</v>
          </cell>
        </row>
        <row r="380">
          <cell r="H380">
            <v>17685</v>
          </cell>
          <cell r="I380" t="str">
            <v>HUATAPI DEL RIO HUALLAGA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/>
          <cell r="O380"/>
          <cell r="P380"/>
          <cell r="Q380"/>
          <cell r="R380"/>
          <cell r="S380"/>
          <cell r="T380"/>
          <cell r="U380"/>
          <cell r="V380">
            <v>0</v>
          </cell>
          <cell r="W380">
            <v>0</v>
          </cell>
          <cell r="X380">
            <v>0</v>
          </cell>
          <cell r="Y380">
            <v>0</v>
          </cell>
          <cell r="Z380">
            <v>0</v>
          </cell>
          <cell r="AA380"/>
          <cell r="AB380"/>
          <cell r="AC380"/>
          <cell r="AD380"/>
          <cell r="AE380"/>
          <cell r="AF380"/>
          <cell r="AG380"/>
          <cell r="AH380"/>
          <cell r="AI380">
            <v>0</v>
          </cell>
          <cell r="AJ380">
            <v>0</v>
          </cell>
          <cell r="AK380">
            <v>0</v>
          </cell>
          <cell r="AL380">
            <v>0</v>
          </cell>
          <cell r="AM380">
            <v>0</v>
          </cell>
          <cell r="AN380">
            <v>0</v>
          </cell>
          <cell r="AO380">
            <v>0</v>
          </cell>
          <cell r="AP380">
            <v>0</v>
          </cell>
          <cell r="AQ380">
            <v>0</v>
          </cell>
          <cell r="AR380">
            <v>0</v>
          </cell>
          <cell r="AS380">
            <v>0</v>
          </cell>
          <cell r="AT380">
            <v>0</v>
          </cell>
          <cell r="AU380">
            <v>0</v>
          </cell>
        </row>
        <row r="381">
          <cell r="H381">
            <v>18148</v>
          </cell>
          <cell r="I381" t="str">
            <v>SANTA ISABEL DE COPAL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/>
          <cell r="O381"/>
          <cell r="P381"/>
          <cell r="Q381"/>
          <cell r="R381"/>
          <cell r="S381"/>
          <cell r="T381"/>
          <cell r="U381"/>
          <cell r="V381">
            <v>0</v>
          </cell>
          <cell r="W381">
            <v>0</v>
          </cell>
          <cell r="X381">
            <v>0</v>
          </cell>
          <cell r="Y381">
            <v>0</v>
          </cell>
          <cell r="Z381">
            <v>0</v>
          </cell>
          <cell r="AA381"/>
          <cell r="AB381"/>
          <cell r="AC381"/>
          <cell r="AD381"/>
          <cell r="AE381"/>
          <cell r="AF381"/>
          <cell r="AG381"/>
          <cell r="AH381"/>
          <cell r="AI381">
            <v>0</v>
          </cell>
          <cell r="AJ381">
            <v>0</v>
          </cell>
          <cell r="AK381">
            <v>0</v>
          </cell>
          <cell r="AL381">
            <v>0</v>
          </cell>
          <cell r="AM381">
            <v>0</v>
          </cell>
          <cell r="AN381">
            <v>0</v>
          </cell>
          <cell r="AO381">
            <v>0</v>
          </cell>
          <cell r="AP381">
            <v>0</v>
          </cell>
          <cell r="AQ381">
            <v>0</v>
          </cell>
          <cell r="AR381">
            <v>0</v>
          </cell>
          <cell r="AS381">
            <v>0</v>
          </cell>
          <cell r="AT381">
            <v>0</v>
          </cell>
          <cell r="AU381">
            <v>0</v>
          </cell>
        </row>
        <row r="382">
          <cell r="H382">
            <v>18573</v>
          </cell>
          <cell r="I382" t="str">
            <v>VISTA ALEGRE DE EL ALTO TIGRE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/>
          <cell r="O382"/>
          <cell r="P382"/>
          <cell r="Q382"/>
          <cell r="R382"/>
          <cell r="S382"/>
          <cell r="T382"/>
          <cell r="U382"/>
          <cell r="V382">
            <v>0</v>
          </cell>
          <cell r="W382">
            <v>0</v>
          </cell>
          <cell r="X382">
            <v>0</v>
          </cell>
          <cell r="Y382">
            <v>0</v>
          </cell>
          <cell r="Z382">
            <v>0</v>
          </cell>
          <cell r="AA382"/>
          <cell r="AB382"/>
          <cell r="AC382"/>
          <cell r="AD382"/>
          <cell r="AE382"/>
          <cell r="AF382"/>
          <cell r="AG382"/>
          <cell r="AH382"/>
          <cell r="AI382">
            <v>0</v>
          </cell>
          <cell r="AJ382">
            <v>0</v>
          </cell>
          <cell r="AK382">
            <v>0</v>
          </cell>
          <cell r="AL382">
            <v>0</v>
          </cell>
          <cell r="AM382">
            <v>0</v>
          </cell>
          <cell r="AN382">
            <v>0</v>
          </cell>
          <cell r="AO382">
            <v>0</v>
          </cell>
          <cell r="AP382">
            <v>0</v>
          </cell>
          <cell r="AQ382">
            <v>0</v>
          </cell>
          <cell r="AR382">
            <v>0</v>
          </cell>
          <cell r="AS382">
            <v>0</v>
          </cell>
          <cell r="AT382">
            <v>0</v>
          </cell>
          <cell r="AU382">
            <v>0</v>
          </cell>
        </row>
        <row r="383">
          <cell r="H383">
            <v>18666</v>
          </cell>
          <cell r="I383" t="str">
            <v>BOCA DEL COPA DEL RIO CORRIENTES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/>
          <cell r="O383"/>
          <cell r="P383"/>
          <cell r="Q383"/>
          <cell r="R383"/>
          <cell r="S383"/>
          <cell r="T383"/>
          <cell r="U383"/>
          <cell r="V383">
            <v>0</v>
          </cell>
          <cell r="W383">
            <v>0</v>
          </cell>
          <cell r="X383">
            <v>0</v>
          </cell>
          <cell r="Y383">
            <v>0</v>
          </cell>
          <cell r="Z383">
            <v>0</v>
          </cell>
          <cell r="AA383"/>
          <cell r="AB383"/>
          <cell r="AC383"/>
          <cell r="AD383"/>
          <cell r="AE383"/>
          <cell r="AF383"/>
          <cell r="AG383"/>
          <cell r="AH383"/>
          <cell r="AI383">
            <v>0</v>
          </cell>
          <cell r="AJ383">
            <v>0</v>
          </cell>
          <cell r="AK383">
            <v>0</v>
          </cell>
          <cell r="AL383">
            <v>0</v>
          </cell>
          <cell r="AM383">
            <v>0</v>
          </cell>
          <cell r="AN383">
            <v>0</v>
          </cell>
          <cell r="AO383">
            <v>0</v>
          </cell>
          <cell r="AP383">
            <v>0</v>
          </cell>
          <cell r="AQ383">
            <v>0</v>
          </cell>
          <cell r="AR383">
            <v>0</v>
          </cell>
          <cell r="AS383">
            <v>0</v>
          </cell>
          <cell r="AT383">
            <v>0</v>
          </cell>
          <cell r="AU383">
            <v>0</v>
          </cell>
        </row>
        <row r="384">
          <cell r="H384">
            <v>18739</v>
          </cell>
          <cell r="I384" t="str">
            <v>NUEVO SAN MARTIN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/>
          <cell r="O384"/>
          <cell r="P384"/>
          <cell r="Q384"/>
          <cell r="R384"/>
          <cell r="S384"/>
          <cell r="T384"/>
          <cell r="U384"/>
          <cell r="V384">
            <v>0</v>
          </cell>
          <cell r="W384">
            <v>0</v>
          </cell>
          <cell r="X384">
            <v>0</v>
          </cell>
          <cell r="Y384">
            <v>0</v>
          </cell>
          <cell r="Z384">
            <v>0</v>
          </cell>
          <cell r="AA384"/>
          <cell r="AB384"/>
          <cell r="AC384"/>
          <cell r="AD384"/>
          <cell r="AE384"/>
          <cell r="AF384"/>
          <cell r="AG384"/>
          <cell r="AH384"/>
          <cell r="AI384">
            <v>0</v>
          </cell>
          <cell r="AJ384">
            <v>0</v>
          </cell>
          <cell r="AK384">
            <v>0</v>
          </cell>
          <cell r="AL384">
            <v>0</v>
          </cell>
          <cell r="AM384">
            <v>0</v>
          </cell>
          <cell r="AN384">
            <v>0</v>
          </cell>
          <cell r="AO384">
            <v>0</v>
          </cell>
          <cell r="AP384">
            <v>0</v>
          </cell>
          <cell r="AQ384">
            <v>0</v>
          </cell>
          <cell r="AR384">
            <v>0</v>
          </cell>
          <cell r="AS384">
            <v>0</v>
          </cell>
          <cell r="AT384">
            <v>0</v>
          </cell>
          <cell r="AU384">
            <v>0</v>
          </cell>
        </row>
        <row r="385">
          <cell r="H385">
            <v>18740</v>
          </cell>
          <cell r="I385" t="str">
            <v>VALENCIA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/>
          <cell r="O385"/>
          <cell r="P385"/>
          <cell r="Q385"/>
          <cell r="R385"/>
          <cell r="S385"/>
          <cell r="T385"/>
          <cell r="U385"/>
          <cell r="V385">
            <v>0</v>
          </cell>
          <cell r="W385">
            <v>0</v>
          </cell>
          <cell r="X385">
            <v>0</v>
          </cell>
          <cell r="Y385">
            <v>0</v>
          </cell>
          <cell r="Z385">
            <v>0</v>
          </cell>
          <cell r="AA385"/>
          <cell r="AB385"/>
          <cell r="AC385"/>
          <cell r="AD385"/>
          <cell r="AE385"/>
          <cell r="AF385"/>
          <cell r="AG385"/>
          <cell r="AH385"/>
          <cell r="AI385">
            <v>0</v>
          </cell>
          <cell r="AJ385">
            <v>0</v>
          </cell>
          <cell r="AK385">
            <v>0</v>
          </cell>
          <cell r="AL385">
            <v>0</v>
          </cell>
          <cell r="AM385">
            <v>0</v>
          </cell>
          <cell r="AN385">
            <v>0</v>
          </cell>
          <cell r="AO385">
            <v>0</v>
          </cell>
          <cell r="AP385">
            <v>0</v>
          </cell>
          <cell r="AQ385">
            <v>0</v>
          </cell>
          <cell r="AR385">
            <v>0</v>
          </cell>
          <cell r="AS385">
            <v>0</v>
          </cell>
          <cell r="AT385">
            <v>0</v>
          </cell>
          <cell r="AU385">
            <v>0</v>
          </cell>
        </row>
        <row r="386">
          <cell r="H386">
            <v>18741</v>
          </cell>
          <cell r="I386" t="str">
            <v>JOSE OLAYA DEL RIO CORRIENTES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/>
          <cell r="O386"/>
          <cell r="P386"/>
          <cell r="Q386"/>
          <cell r="R386"/>
          <cell r="S386"/>
          <cell r="T386"/>
          <cell r="U386"/>
          <cell r="V386">
            <v>0</v>
          </cell>
          <cell r="W386">
            <v>0</v>
          </cell>
          <cell r="X386">
            <v>0</v>
          </cell>
          <cell r="Y386">
            <v>0</v>
          </cell>
          <cell r="Z386">
            <v>0</v>
          </cell>
          <cell r="AA386"/>
          <cell r="AB386"/>
          <cell r="AC386"/>
          <cell r="AD386"/>
          <cell r="AE386"/>
          <cell r="AF386"/>
          <cell r="AG386"/>
          <cell r="AH386"/>
          <cell r="AI386">
            <v>0</v>
          </cell>
          <cell r="AJ386">
            <v>0</v>
          </cell>
          <cell r="AK386">
            <v>0</v>
          </cell>
          <cell r="AL386">
            <v>0</v>
          </cell>
          <cell r="AM386">
            <v>0</v>
          </cell>
          <cell r="AN386">
            <v>0</v>
          </cell>
          <cell r="AO386">
            <v>0</v>
          </cell>
          <cell r="AP386">
            <v>0</v>
          </cell>
          <cell r="AQ386">
            <v>0</v>
          </cell>
          <cell r="AR386">
            <v>0</v>
          </cell>
          <cell r="AS386">
            <v>0</v>
          </cell>
          <cell r="AT386">
            <v>0</v>
          </cell>
          <cell r="AU386">
            <v>0</v>
          </cell>
        </row>
        <row r="387">
          <cell r="H387">
            <v>21146</v>
          </cell>
          <cell r="I387" t="str">
            <v>SAMU DIRESA LORETO-CPCED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/>
          <cell r="O387"/>
          <cell r="P387"/>
          <cell r="Q387"/>
          <cell r="R387"/>
          <cell r="S387"/>
          <cell r="T387"/>
          <cell r="U387"/>
          <cell r="V387">
            <v>0</v>
          </cell>
          <cell r="W387">
            <v>0</v>
          </cell>
          <cell r="X387">
            <v>0</v>
          </cell>
          <cell r="Y387">
            <v>0</v>
          </cell>
          <cell r="Z387">
            <v>0</v>
          </cell>
          <cell r="AA387"/>
          <cell r="AB387"/>
          <cell r="AC387"/>
          <cell r="AD387"/>
          <cell r="AE387"/>
          <cell r="AF387"/>
          <cell r="AG387"/>
          <cell r="AH387"/>
          <cell r="AI387">
            <v>0</v>
          </cell>
          <cell r="AJ387">
            <v>0</v>
          </cell>
          <cell r="AK387">
            <v>0</v>
          </cell>
          <cell r="AL387">
            <v>0</v>
          </cell>
          <cell r="AM387">
            <v>0</v>
          </cell>
          <cell r="AN387">
            <v>0</v>
          </cell>
          <cell r="AO387">
            <v>0</v>
          </cell>
          <cell r="AP387">
            <v>0</v>
          </cell>
          <cell r="AQ387">
            <v>0</v>
          </cell>
          <cell r="AR387">
            <v>0</v>
          </cell>
          <cell r="AS387">
            <v>0</v>
          </cell>
          <cell r="AT387">
            <v>0</v>
          </cell>
          <cell r="AU387">
            <v>0</v>
          </cell>
        </row>
        <row r="388">
          <cell r="H388">
            <v>21334</v>
          </cell>
          <cell r="I388" t="str">
            <v>SANTA RITA DE NANAY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/>
          <cell r="O388"/>
          <cell r="P388"/>
          <cell r="Q388"/>
          <cell r="R388"/>
          <cell r="S388"/>
          <cell r="T388"/>
          <cell r="U388"/>
          <cell r="V388">
            <v>0</v>
          </cell>
          <cell r="W388">
            <v>0</v>
          </cell>
          <cell r="X388">
            <v>0</v>
          </cell>
          <cell r="Y388">
            <v>0</v>
          </cell>
          <cell r="Z388">
            <v>0</v>
          </cell>
          <cell r="AA388"/>
          <cell r="AB388"/>
          <cell r="AC388"/>
          <cell r="AD388"/>
          <cell r="AE388"/>
          <cell r="AF388"/>
          <cell r="AG388"/>
          <cell r="AH388"/>
          <cell r="AI388">
            <v>0</v>
          </cell>
          <cell r="AJ388">
            <v>0</v>
          </cell>
          <cell r="AK388">
            <v>0</v>
          </cell>
          <cell r="AL388">
            <v>0</v>
          </cell>
          <cell r="AM388">
            <v>0</v>
          </cell>
          <cell r="AN388">
            <v>0</v>
          </cell>
          <cell r="AO388">
            <v>0</v>
          </cell>
          <cell r="AP388">
            <v>0</v>
          </cell>
          <cell r="AQ388">
            <v>0</v>
          </cell>
          <cell r="AR388">
            <v>0</v>
          </cell>
          <cell r="AS388">
            <v>0</v>
          </cell>
          <cell r="AT388">
            <v>0</v>
          </cell>
          <cell r="AU388">
            <v>0</v>
          </cell>
        </row>
        <row r="389">
          <cell r="H389">
            <v>21348</v>
          </cell>
          <cell r="I389" t="str">
            <v>SAN FELIPE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/>
          <cell r="O389"/>
          <cell r="P389"/>
          <cell r="Q389"/>
          <cell r="R389"/>
          <cell r="S389"/>
          <cell r="T389"/>
          <cell r="U389"/>
          <cell r="V389">
            <v>0</v>
          </cell>
          <cell r="W389">
            <v>0</v>
          </cell>
          <cell r="X389">
            <v>0</v>
          </cell>
          <cell r="Y389">
            <v>0</v>
          </cell>
          <cell r="Z389">
            <v>0</v>
          </cell>
          <cell r="AA389"/>
          <cell r="AB389"/>
          <cell r="AC389"/>
          <cell r="AD389"/>
          <cell r="AE389"/>
          <cell r="AF389"/>
          <cell r="AG389"/>
          <cell r="AH389"/>
          <cell r="AI389">
            <v>0</v>
          </cell>
          <cell r="AJ389">
            <v>0</v>
          </cell>
          <cell r="AK389">
            <v>0</v>
          </cell>
          <cell r="AL389">
            <v>0</v>
          </cell>
          <cell r="AM389">
            <v>0</v>
          </cell>
          <cell r="AN389">
            <v>0</v>
          </cell>
          <cell r="AO389">
            <v>0</v>
          </cell>
          <cell r="AP389">
            <v>0</v>
          </cell>
          <cell r="AQ389">
            <v>0</v>
          </cell>
          <cell r="AR389">
            <v>0</v>
          </cell>
          <cell r="AS389">
            <v>0</v>
          </cell>
          <cell r="AT389">
            <v>0</v>
          </cell>
          <cell r="AU389">
            <v>0</v>
          </cell>
        </row>
        <row r="390">
          <cell r="H390">
            <v>21349</v>
          </cell>
          <cell r="I390" t="str">
            <v>SAN ISIDRO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/>
          <cell r="O390"/>
          <cell r="P390"/>
          <cell r="Q390"/>
          <cell r="R390"/>
          <cell r="S390"/>
          <cell r="T390"/>
          <cell r="U390"/>
          <cell r="V390">
            <v>0</v>
          </cell>
          <cell r="W390">
            <v>0</v>
          </cell>
          <cell r="X390">
            <v>0</v>
          </cell>
          <cell r="Y390">
            <v>0</v>
          </cell>
          <cell r="Z390">
            <v>0</v>
          </cell>
          <cell r="AA390"/>
          <cell r="AB390"/>
          <cell r="AC390"/>
          <cell r="AD390"/>
          <cell r="AE390"/>
          <cell r="AF390"/>
          <cell r="AG390"/>
          <cell r="AH390"/>
          <cell r="AI390">
            <v>0</v>
          </cell>
          <cell r="AJ390">
            <v>0</v>
          </cell>
          <cell r="AK390">
            <v>0</v>
          </cell>
          <cell r="AL390">
            <v>0</v>
          </cell>
          <cell r="AM390">
            <v>0</v>
          </cell>
          <cell r="AN390">
            <v>0</v>
          </cell>
          <cell r="AO390">
            <v>0</v>
          </cell>
          <cell r="AP390">
            <v>0</v>
          </cell>
          <cell r="AQ390">
            <v>0</v>
          </cell>
          <cell r="AR390">
            <v>0</v>
          </cell>
          <cell r="AS390">
            <v>0</v>
          </cell>
          <cell r="AT390">
            <v>0</v>
          </cell>
          <cell r="AU390">
            <v>0</v>
          </cell>
        </row>
        <row r="391">
          <cell r="H391">
            <v>21486</v>
          </cell>
          <cell r="I391" t="str">
            <v>TUCUNARE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/>
          <cell r="O391"/>
          <cell r="P391"/>
          <cell r="Q391"/>
          <cell r="R391"/>
          <cell r="S391"/>
          <cell r="T391"/>
          <cell r="U391"/>
          <cell r="V391">
            <v>0</v>
          </cell>
          <cell r="W391">
            <v>0</v>
          </cell>
          <cell r="X391">
            <v>0</v>
          </cell>
          <cell r="Y391">
            <v>0</v>
          </cell>
          <cell r="Z391">
            <v>0</v>
          </cell>
          <cell r="AA391"/>
          <cell r="AB391"/>
          <cell r="AC391"/>
          <cell r="AD391"/>
          <cell r="AE391"/>
          <cell r="AF391"/>
          <cell r="AG391"/>
          <cell r="AH391"/>
          <cell r="AI391">
            <v>0</v>
          </cell>
          <cell r="AJ391">
            <v>0</v>
          </cell>
          <cell r="AK391">
            <v>0</v>
          </cell>
          <cell r="AL391">
            <v>0</v>
          </cell>
          <cell r="AM391">
            <v>0</v>
          </cell>
          <cell r="AN391">
            <v>0</v>
          </cell>
          <cell r="AO391">
            <v>0</v>
          </cell>
          <cell r="AP391">
            <v>0</v>
          </cell>
          <cell r="AQ391">
            <v>0</v>
          </cell>
          <cell r="AR391">
            <v>0</v>
          </cell>
          <cell r="AS391">
            <v>0</v>
          </cell>
          <cell r="AT391">
            <v>0</v>
          </cell>
          <cell r="AU391">
            <v>0</v>
          </cell>
        </row>
        <row r="392">
          <cell r="H392">
            <v>24047</v>
          </cell>
          <cell r="I392" t="str">
            <v>BUEN JESUS DE PAZ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/>
          <cell r="O392"/>
          <cell r="P392"/>
          <cell r="Q392"/>
          <cell r="R392"/>
          <cell r="S392"/>
          <cell r="T392"/>
          <cell r="U392"/>
          <cell r="V392">
            <v>0</v>
          </cell>
          <cell r="W392">
            <v>0</v>
          </cell>
          <cell r="X392">
            <v>0</v>
          </cell>
          <cell r="Y392">
            <v>0</v>
          </cell>
          <cell r="Z392">
            <v>0</v>
          </cell>
          <cell r="AA392"/>
          <cell r="AB392"/>
          <cell r="AC392"/>
          <cell r="AD392"/>
          <cell r="AE392"/>
          <cell r="AF392"/>
          <cell r="AG392"/>
          <cell r="AH392"/>
          <cell r="AI392">
            <v>0</v>
          </cell>
          <cell r="AJ392">
            <v>0</v>
          </cell>
          <cell r="AK392">
            <v>0</v>
          </cell>
          <cell r="AL392">
            <v>0</v>
          </cell>
          <cell r="AM392">
            <v>0</v>
          </cell>
          <cell r="AN392">
            <v>0</v>
          </cell>
          <cell r="AO392">
            <v>0</v>
          </cell>
          <cell r="AP392">
            <v>0</v>
          </cell>
          <cell r="AQ392">
            <v>0</v>
          </cell>
          <cell r="AR392">
            <v>0</v>
          </cell>
          <cell r="AS392">
            <v>0</v>
          </cell>
          <cell r="AT392">
            <v>0</v>
          </cell>
          <cell r="AU392">
            <v>0</v>
          </cell>
        </row>
        <row r="393">
          <cell r="H393">
            <v>24407</v>
          </cell>
          <cell r="I393" t="str">
            <v>CONSTANCIA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/>
          <cell r="O393"/>
          <cell r="P393"/>
          <cell r="Q393"/>
          <cell r="R393"/>
          <cell r="S393"/>
          <cell r="T393"/>
          <cell r="U393"/>
          <cell r="V393">
            <v>0</v>
          </cell>
          <cell r="W393">
            <v>0</v>
          </cell>
          <cell r="X393">
            <v>0</v>
          </cell>
          <cell r="Y393">
            <v>0</v>
          </cell>
          <cell r="Z393">
            <v>0</v>
          </cell>
          <cell r="AA393"/>
          <cell r="AB393"/>
          <cell r="AC393"/>
          <cell r="AD393"/>
          <cell r="AE393"/>
          <cell r="AF393"/>
          <cell r="AG393"/>
          <cell r="AH393"/>
          <cell r="AI393">
            <v>0</v>
          </cell>
          <cell r="AJ393">
            <v>0</v>
          </cell>
          <cell r="AK393">
            <v>0</v>
          </cell>
          <cell r="AL393">
            <v>0</v>
          </cell>
          <cell r="AM393">
            <v>0</v>
          </cell>
          <cell r="AN393">
            <v>0</v>
          </cell>
          <cell r="AO393">
            <v>0</v>
          </cell>
          <cell r="AP393">
            <v>0</v>
          </cell>
          <cell r="AQ393">
            <v>0</v>
          </cell>
          <cell r="AR393">
            <v>0</v>
          </cell>
          <cell r="AS393">
            <v>0</v>
          </cell>
          <cell r="AT393">
            <v>0</v>
          </cell>
          <cell r="AU393">
            <v>0</v>
          </cell>
        </row>
        <row r="394">
          <cell r="H394">
            <v>24414</v>
          </cell>
          <cell r="I394" t="str">
            <v>NUEVO PROGRESO DEL DATEM DEL MARAÑON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/>
          <cell r="O394"/>
          <cell r="P394"/>
          <cell r="Q394"/>
          <cell r="R394"/>
          <cell r="S394"/>
          <cell r="T394"/>
          <cell r="U394"/>
          <cell r="V394">
            <v>0</v>
          </cell>
          <cell r="W394">
            <v>0</v>
          </cell>
          <cell r="X394">
            <v>0</v>
          </cell>
          <cell r="Y394">
            <v>0</v>
          </cell>
          <cell r="Z394">
            <v>0</v>
          </cell>
          <cell r="AA394"/>
          <cell r="AB394"/>
          <cell r="AC394"/>
          <cell r="AD394"/>
          <cell r="AE394"/>
          <cell r="AF394"/>
          <cell r="AG394"/>
          <cell r="AH394"/>
          <cell r="AI394">
            <v>0</v>
          </cell>
          <cell r="AJ394">
            <v>0</v>
          </cell>
          <cell r="AK394">
            <v>0</v>
          </cell>
          <cell r="AL394">
            <v>0</v>
          </cell>
          <cell r="AM394">
            <v>0</v>
          </cell>
          <cell r="AN394">
            <v>0</v>
          </cell>
          <cell r="AO394">
            <v>0</v>
          </cell>
          <cell r="AP394">
            <v>0</v>
          </cell>
          <cell r="AQ394">
            <v>0</v>
          </cell>
          <cell r="AR394">
            <v>0</v>
          </cell>
          <cell r="AS394">
            <v>0</v>
          </cell>
          <cell r="AT394">
            <v>0</v>
          </cell>
          <cell r="AU394">
            <v>0</v>
          </cell>
        </row>
        <row r="395">
          <cell r="H395">
            <v>25007</v>
          </cell>
          <cell r="I395" t="str">
            <v>ROCA FUERTE DE PARINARI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/>
          <cell r="O395"/>
          <cell r="P395"/>
          <cell r="Q395"/>
          <cell r="R395"/>
          <cell r="S395"/>
          <cell r="T395"/>
          <cell r="U395"/>
          <cell r="V395">
            <v>0</v>
          </cell>
          <cell r="W395">
            <v>0</v>
          </cell>
          <cell r="X395">
            <v>0</v>
          </cell>
          <cell r="Y395">
            <v>0</v>
          </cell>
          <cell r="Z395">
            <v>0</v>
          </cell>
          <cell r="AA395"/>
          <cell r="AB395"/>
          <cell r="AC395"/>
          <cell r="AD395"/>
          <cell r="AE395"/>
          <cell r="AF395"/>
          <cell r="AG395"/>
          <cell r="AH395"/>
          <cell r="AI395">
            <v>0</v>
          </cell>
          <cell r="AJ395">
            <v>0</v>
          </cell>
          <cell r="AK395">
            <v>0</v>
          </cell>
          <cell r="AL395">
            <v>0</v>
          </cell>
          <cell r="AM395">
            <v>0</v>
          </cell>
          <cell r="AN395">
            <v>0</v>
          </cell>
          <cell r="AO395">
            <v>0</v>
          </cell>
          <cell r="AP395">
            <v>0</v>
          </cell>
          <cell r="AQ395">
            <v>0</v>
          </cell>
          <cell r="AR395">
            <v>0</v>
          </cell>
          <cell r="AS395">
            <v>0</v>
          </cell>
          <cell r="AT395">
            <v>0</v>
          </cell>
          <cell r="AU395">
            <v>0</v>
          </cell>
        </row>
        <row r="396">
          <cell r="H396">
            <v>25127</v>
          </cell>
          <cell r="I396" t="str">
            <v>SANTA ROSA DE SARAMIRIZA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/>
          <cell r="O396"/>
          <cell r="P396"/>
          <cell r="Q396"/>
          <cell r="R396"/>
          <cell r="S396"/>
          <cell r="T396"/>
          <cell r="U396"/>
          <cell r="V396">
            <v>0</v>
          </cell>
          <cell r="W396">
            <v>0</v>
          </cell>
          <cell r="X396">
            <v>0</v>
          </cell>
          <cell r="Y396">
            <v>0</v>
          </cell>
          <cell r="Z396">
            <v>0</v>
          </cell>
          <cell r="AA396"/>
          <cell r="AB396"/>
          <cell r="AC396"/>
          <cell r="AD396"/>
          <cell r="AE396"/>
          <cell r="AF396"/>
          <cell r="AG396"/>
          <cell r="AH396"/>
          <cell r="AI396">
            <v>0</v>
          </cell>
          <cell r="AJ396">
            <v>0</v>
          </cell>
          <cell r="AK396">
            <v>0</v>
          </cell>
          <cell r="AL396">
            <v>0</v>
          </cell>
          <cell r="AM396">
            <v>0</v>
          </cell>
          <cell r="AN396">
            <v>0</v>
          </cell>
          <cell r="AO396">
            <v>0</v>
          </cell>
          <cell r="AP396">
            <v>0</v>
          </cell>
          <cell r="AQ396">
            <v>0</v>
          </cell>
          <cell r="AR396">
            <v>0</v>
          </cell>
          <cell r="AS396">
            <v>0</v>
          </cell>
          <cell r="AT396">
            <v>0</v>
          </cell>
          <cell r="AU396">
            <v>0</v>
          </cell>
        </row>
        <row r="397">
          <cell r="H397">
            <v>25338</v>
          </cell>
          <cell r="I397" t="str">
            <v>VISTA ALEGRE DE JEBEROS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/>
          <cell r="O397"/>
          <cell r="P397"/>
          <cell r="Q397"/>
          <cell r="R397"/>
          <cell r="S397"/>
          <cell r="T397"/>
          <cell r="U397"/>
          <cell r="V397">
            <v>0</v>
          </cell>
          <cell r="W397">
            <v>0</v>
          </cell>
          <cell r="X397">
            <v>0</v>
          </cell>
          <cell r="Y397">
            <v>0</v>
          </cell>
          <cell r="Z397">
            <v>0</v>
          </cell>
          <cell r="AA397"/>
          <cell r="AB397"/>
          <cell r="AC397"/>
          <cell r="AD397"/>
          <cell r="AE397"/>
          <cell r="AF397"/>
          <cell r="AG397"/>
          <cell r="AH397"/>
          <cell r="AI397">
            <v>0</v>
          </cell>
          <cell r="AJ397">
            <v>0</v>
          </cell>
          <cell r="AK397">
            <v>0</v>
          </cell>
          <cell r="AL397">
            <v>0</v>
          </cell>
          <cell r="AM397">
            <v>0</v>
          </cell>
          <cell r="AN397">
            <v>0</v>
          </cell>
          <cell r="AO397">
            <v>0</v>
          </cell>
          <cell r="AP397">
            <v>0</v>
          </cell>
          <cell r="AQ397">
            <v>0</v>
          </cell>
          <cell r="AR397">
            <v>0</v>
          </cell>
          <cell r="AS397">
            <v>0</v>
          </cell>
          <cell r="AT397">
            <v>0</v>
          </cell>
          <cell r="AU397">
            <v>0</v>
          </cell>
        </row>
        <row r="398">
          <cell r="H398">
            <v>25340</v>
          </cell>
          <cell r="I398" t="str">
            <v>SAN MIGUEL DE TENIENTE CESAR LOPEZ ROJAS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/>
          <cell r="O398"/>
          <cell r="P398"/>
          <cell r="Q398"/>
          <cell r="R398"/>
          <cell r="S398"/>
          <cell r="T398"/>
          <cell r="U398"/>
          <cell r="V398">
            <v>0</v>
          </cell>
          <cell r="W398">
            <v>0</v>
          </cell>
          <cell r="X398">
            <v>0</v>
          </cell>
          <cell r="Y398">
            <v>0</v>
          </cell>
          <cell r="Z398">
            <v>0</v>
          </cell>
          <cell r="AA398"/>
          <cell r="AB398"/>
          <cell r="AC398"/>
          <cell r="AD398"/>
          <cell r="AE398"/>
          <cell r="AF398"/>
          <cell r="AG398"/>
          <cell r="AH398"/>
          <cell r="AI398">
            <v>0</v>
          </cell>
          <cell r="AJ398">
            <v>0</v>
          </cell>
          <cell r="AK398">
            <v>0</v>
          </cell>
          <cell r="AL398">
            <v>0</v>
          </cell>
          <cell r="AM398">
            <v>0</v>
          </cell>
          <cell r="AN398">
            <v>0</v>
          </cell>
          <cell r="AO398">
            <v>0</v>
          </cell>
          <cell r="AP398">
            <v>0</v>
          </cell>
          <cell r="AQ398">
            <v>0</v>
          </cell>
          <cell r="AR398">
            <v>0</v>
          </cell>
          <cell r="AS398">
            <v>0</v>
          </cell>
          <cell r="AT398">
            <v>0</v>
          </cell>
          <cell r="AU398">
            <v>0</v>
          </cell>
        </row>
        <row r="399">
          <cell r="H399">
            <v>25343</v>
          </cell>
          <cell r="I399" t="str">
            <v>BETHEL DE JEBEROS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/>
          <cell r="O399"/>
          <cell r="P399"/>
          <cell r="Q399"/>
          <cell r="R399"/>
          <cell r="S399"/>
          <cell r="T399"/>
          <cell r="U399"/>
          <cell r="V399">
            <v>0</v>
          </cell>
          <cell r="W399">
            <v>0</v>
          </cell>
          <cell r="X399">
            <v>0</v>
          </cell>
          <cell r="Y399">
            <v>0</v>
          </cell>
          <cell r="Z399">
            <v>0</v>
          </cell>
          <cell r="AA399"/>
          <cell r="AB399"/>
          <cell r="AC399"/>
          <cell r="AD399"/>
          <cell r="AE399"/>
          <cell r="AF399"/>
          <cell r="AG399"/>
          <cell r="AH399"/>
          <cell r="AI399">
            <v>0</v>
          </cell>
          <cell r="AJ399">
            <v>0</v>
          </cell>
          <cell r="AK399">
            <v>0</v>
          </cell>
          <cell r="AL399">
            <v>0</v>
          </cell>
          <cell r="AM399">
            <v>0</v>
          </cell>
          <cell r="AN399">
            <v>0</v>
          </cell>
          <cell r="AO399">
            <v>0</v>
          </cell>
          <cell r="AP399">
            <v>0</v>
          </cell>
          <cell r="AQ399">
            <v>0</v>
          </cell>
          <cell r="AR399">
            <v>0</v>
          </cell>
          <cell r="AS399">
            <v>0</v>
          </cell>
          <cell r="AT399">
            <v>0</v>
          </cell>
          <cell r="AU399">
            <v>0</v>
          </cell>
        </row>
        <row r="400">
          <cell r="H400">
            <v>25346</v>
          </cell>
          <cell r="I400" t="str">
            <v>NUEVA UNION DE LAGUNAS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/>
          <cell r="O400"/>
          <cell r="P400"/>
          <cell r="Q400"/>
          <cell r="R400"/>
          <cell r="S400"/>
          <cell r="T400"/>
          <cell r="U400"/>
          <cell r="V400">
            <v>0</v>
          </cell>
          <cell r="W400">
            <v>0</v>
          </cell>
          <cell r="X400">
            <v>0</v>
          </cell>
          <cell r="Y400">
            <v>0</v>
          </cell>
          <cell r="Z400">
            <v>0</v>
          </cell>
          <cell r="AA400"/>
          <cell r="AB400"/>
          <cell r="AC400"/>
          <cell r="AD400"/>
          <cell r="AE400"/>
          <cell r="AF400"/>
          <cell r="AG400"/>
          <cell r="AH400"/>
          <cell r="AI400">
            <v>0</v>
          </cell>
          <cell r="AJ400">
            <v>0</v>
          </cell>
          <cell r="AK400">
            <v>0</v>
          </cell>
          <cell r="AL400">
            <v>0</v>
          </cell>
          <cell r="AM400">
            <v>0</v>
          </cell>
          <cell r="AN400">
            <v>0</v>
          </cell>
          <cell r="AO400">
            <v>0</v>
          </cell>
          <cell r="AP400">
            <v>0</v>
          </cell>
          <cell r="AQ400">
            <v>0</v>
          </cell>
          <cell r="AR400">
            <v>0</v>
          </cell>
          <cell r="AS400">
            <v>0</v>
          </cell>
          <cell r="AT400">
            <v>0</v>
          </cell>
          <cell r="AU400">
            <v>0</v>
          </cell>
        </row>
        <row r="401">
          <cell r="H401">
            <v>25393</v>
          </cell>
          <cell r="I401" t="str">
            <v>LUZ DEL ORIENTE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/>
          <cell r="O401"/>
          <cell r="P401"/>
          <cell r="Q401"/>
          <cell r="R401"/>
          <cell r="S401"/>
          <cell r="T401"/>
          <cell r="U401"/>
          <cell r="V401">
            <v>0</v>
          </cell>
          <cell r="W401">
            <v>0</v>
          </cell>
          <cell r="X401">
            <v>0</v>
          </cell>
          <cell r="Y401">
            <v>0</v>
          </cell>
          <cell r="Z401">
            <v>0</v>
          </cell>
          <cell r="AA401"/>
          <cell r="AB401"/>
          <cell r="AC401"/>
          <cell r="AD401"/>
          <cell r="AE401"/>
          <cell r="AF401"/>
          <cell r="AG401"/>
          <cell r="AH401"/>
          <cell r="AI401">
            <v>0</v>
          </cell>
          <cell r="AJ401">
            <v>0</v>
          </cell>
          <cell r="AK401">
            <v>0</v>
          </cell>
          <cell r="AL401">
            <v>0</v>
          </cell>
          <cell r="AM401">
            <v>0</v>
          </cell>
          <cell r="AN401">
            <v>0</v>
          </cell>
          <cell r="AO401">
            <v>0</v>
          </cell>
          <cell r="AP401">
            <v>0</v>
          </cell>
          <cell r="AQ401">
            <v>0</v>
          </cell>
          <cell r="AR401">
            <v>0</v>
          </cell>
          <cell r="AS401">
            <v>0</v>
          </cell>
          <cell r="AT401">
            <v>0</v>
          </cell>
          <cell r="AU401">
            <v>0</v>
          </cell>
        </row>
        <row r="402">
          <cell r="H402">
            <v>25449</v>
          </cell>
          <cell r="I402" t="str">
            <v>CENTRO HEMODADOR REGIONAL DE LORETO - BS TIPO II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/>
          <cell r="O402"/>
          <cell r="P402"/>
          <cell r="Q402"/>
          <cell r="R402"/>
          <cell r="S402"/>
          <cell r="T402"/>
          <cell r="U402"/>
          <cell r="V402">
            <v>0</v>
          </cell>
          <cell r="W402">
            <v>0</v>
          </cell>
          <cell r="X402">
            <v>0</v>
          </cell>
          <cell r="Y402">
            <v>0</v>
          </cell>
          <cell r="Z402">
            <v>0</v>
          </cell>
          <cell r="AA402"/>
          <cell r="AB402"/>
          <cell r="AC402"/>
          <cell r="AD402"/>
          <cell r="AE402"/>
          <cell r="AF402"/>
          <cell r="AG402"/>
          <cell r="AH402"/>
          <cell r="AI402">
            <v>0</v>
          </cell>
          <cell r="AJ402">
            <v>0</v>
          </cell>
          <cell r="AK402">
            <v>0</v>
          </cell>
          <cell r="AL402">
            <v>0</v>
          </cell>
          <cell r="AM402">
            <v>0</v>
          </cell>
          <cell r="AN402">
            <v>0</v>
          </cell>
          <cell r="AO402">
            <v>0</v>
          </cell>
          <cell r="AP402">
            <v>0</v>
          </cell>
          <cell r="AQ402">
            <v>0</v>
          </cell>
          <cell r="AR402">
            <v>0</v>
          </cell>
          <cell r="AS402">
            <v>0</v>
          </cell>
          <cell r="AT402">
            <v>0</v>
          </cell>
          <cell r="AU402">
            <v>0</v>
          </cell>
        </row>
        <row r="403">
          <cell r="H403">
            <v>25574</v>
          </cell>
          <cell r="I403" t="str">
            <v>SARAMURILLO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/>
          <cell r="O403"/>
          <cell r="P403"/>
          <cell r="Q403"/>
          <cell r="R403"/>
          <cell r="S403"/>
          <cell r="T403"/>
          <cell r="U403"/>
          <cell r="V403">
            <v>0</v>
          </cell>
          <cell r="W403">
            <v>0</v>
          </cell>
          <cell r="X403">
            <v>0</v>
          </cell>
          <cell r="Y403">
            <v>0</v>
          </cell>
          <cell r="Z403">
            <v>0</v>
          </cell>
          <cell r="AA403"/>
          <cell r="AB403"/>
          <cell r="AC403"/>
          <cell r="AD403"/>
          <cell r="AE403"/>
          <cell r="AF403"/>
          <cell r="AG403"/>
          <cell r="AH403"/>
          <cell r="AI403">
            <v>0</v>
          </cell>
          <cell r="AJ403">
            <v>0</v>
          </cell>
          <cell r="AK403">
            <v>0</v>
          </cell>
          <cell r="AL403">
            <v>0</v>
          </cell>
          <cell r="AM403">
            <v>0</v>
          </cell>
          <cell r="AN403">
            <v>0</v>
          </cell>
          <cell r="AO403">
            <v>0</v>
          </cell>
          <cell r="AP403">
            <v>0</v>
          </cell>
          <cell r="AQ403">
            <v>0</v>
          </cell>
          <cell r="AR403">
            <v>0</v>
          </cell>
          <cell r="AS403">
            <v>0</v>
          </cell>
          <cell r="AT403">
            <v>0</v>
          </cell>
          <cell r="AU403">
            <v>0</v>
          </cell>
        </row>
        <row r="404">
          <cell r="H404">
            <v>25590</v>
          </cell>
          <cell r="I404" t="str">
            <v>SAN JUAN DE PURITANIA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/>
          <cell r="O404"/>
          <cell r="P404"/>
          <cell r="Q404"/>
          <cell r="R404"/>
          <cell r="S404"/>
          <cell r="T404"/>
          <cell r="U404"/>
          <cell r="V404">
            <v>0</v>
          </cell>
          <cell r="W404">
            <v>0</v>
          </cell>
          <cell r="X404">
            <v>0</v>
          </cell>
          <cell r="Y404">
            <v>0</v>
          </cell>
          <cell r="Z404">
            <v>0</v>
          </cell>
          <cell r="AA404"/>
          <cell r="AB404"/>
          <cell r="AC404"/>
          <cell r="AD404"/>
          <cell r="AE404"/>
          <cell r="AF404"/>
          <cell r="AG404"/>
          <cell r="AH404"/>
          <cell r="AI404">
            <v>0</v>
          </cell>
          <cell r="AJ404">
            <v>0</v>
          </cell>
          <cell r="AK404">
            <v>0</v>
          </cell>
          <cell r="AL404">
            <v>0</v>
          </cell>
          <cell r="AM404">
            <v>0</v>
          </cell>
          <cell r="AN404">
            <v>0</v>
          </cell>
          <cell r="AO404">
            <v>0</v>
          </cell>
          <cell r="AP404">
            <v>0</v>
          </cell>
          <cell r="AQ404">
            <v>0</v>
          </cell>
          <cell r="AR404">
            <v>0</v>
          </cell>
          <cell r="AS404">
            <v>0</v>
          </cell>
          <cell r="AT404">
            <v>0</v>
          </cell>
          <cell r="AU404">
            <v>0</v>
          </cell>
        </row>
        <row r="405">
          <cell r="H405">
            <v>25605</v>
          </cell>
          <cell r="I405" t="str">
            <v>SAN JOSE DE NUEVA ESPERANZA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/>
          <cell r="O405"/>
          <cell r="P405"/>
          <cell r="Q405"/>
          <cell r="R405"/>
          <cell r="S405"/>
          <cell r="T405"/>
          <cell r="U405"/>
          <cell r="V405">
            <v>0</v>
          </cell>
          <cell r="W405">
            <v>0</v>
          </cell>
          <cell r="X405">
            <v>0</v>
          </cell>
          <cell r="Y405">
            <v>0</v>
          </cell>
          <cell r="Z405">
            <v>0</v>
          </cell>
          <cell r="AA405"/>
          <cell r="AB405"/>
          <cell r="AC405"/>
          <cell r="AD405"/>
          <cell r="AE405"/>
          <cell r="AF405"/>
          <cell r="AG405"/>
          <cell r="AH405"/>
          <cell r="AI405">
            <v>0</v>
          </cell>
          <cell r="AJ405">
            <v>0</v>
          </cell>
          <cell r="AK405">
            <v>0</v>
          </cell>
          <cell r="AL405">
            <v>0</v>
          </cell>
          <cell r="AM405">
            <v>0</v>
          </cell>
          <cell r="AN405">
            <v>0</v>
          </cell>
          <cell r="AO405">
            <v>0</v>
          </cell>
          <cell r="AP405">
            <v>0</v>
          </cell>
          <cell r="AQ405">
            <v>0</v>
          </cell>
          <cell r="AR405">
            <v>0</v>
          </cell>
          <cell r="AS405">
            <v>0</v>
          </cell>
          <cell r="AT405">
            <v>0</v>
          </cell>
          <cell r="AU405">
            <v>0</v>
          </cell>
        </row>
        <row r="406">
          <cell r="H406">
            <v>26050</v>
          </cell>
          <cell r="I406" t="str">
            <v>CENTRO DE SALUD MENTAL COMUNITARIO CARDOZO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/>
          <cell r="O406"/>
          <cell r="P406"/>
          <cell r="Q406"/>
          <cell r="R406"/>
          <cell r="S406"/>
          <cell r="T406"/>
          <cell r="U406"/>
          <cell r="V406">
            <v>0</v>
          </cell>
          <cell r="W406">
            <v>0</v>
          </cell>
          <cell r="X406">
            <v>0</v>
          </cell>
          <cell r="Y406">
            <v>0</v>
          </cell>
          <cell r="Z406">
            <v>0</v>
          </cell>
          <cell r="AA406"/>
          <cell r="AB406"/>
          <cell r="AC406"/>
          <cell r="AD406"/>
          <cell r="AE406"/>
          <cell r="AF406"/>
          <cell r="AG406"/>
          <cell r="AH406"/>
          <cell r="AI406">
            <v>0</v>
          </cell>
          <cell r="AJ406">
            <v>0</v>
          </cell>
          <cell r="AK406">
            <v>0</v>
          </cell>
          <cell r="AL406">
            <v>0</v>
          </cell>
          <cell r="AM406">
            <v>0</v>
          </cell>
          <cell r="AN406">
            <v>0</v>
          </cell>
          <cell r="AO406">
            <v>0</v>
          </cell>
          <cell r="AP406">
            <v>0</v>
          </cell>
          <cell r="AQ406">
            <v>0</v>
          </cell>
          <cell r="AR406">
            <v>0</v>
          </cell>
          <cell r="AS406">
            <v>0</v>
          </cell>
          <cell r="AT406">
            <v>0</v>
          </cell>
          <cell r="AU406">
            <v>0</v>
          </cell>
        </row>
        <row r="407">
          <cell r="H407">
            <v>26052</v>
          </cell>
          <cell r="I407" t="str">
            <v>CENTRO DE SALUD MENTAL COMUNITARIO UKA YAKI TSA  WA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/>
          <cell r="O407"/>
          <cell r="P407"/>
          <cell r="Q407"/>
          <cell r="R407"/>
          <cell r="S407"/>
          <cell r="T407"/>
          <cell r="U407"/>
          <cell r="V407">
            <v>0</v>
          </cell>
          <cell r="W407">
            <v>0</v>
          </cell>
          <cell r="X407">
            <v>0</v>
          </cell>
          <cell r="Y407">
            <v>0</v>
          </cell>
          <cell r="Z407">
            <v>0</v>
          </cell>
          <cell r="AA407"/>
          <cell r="AB407"/>
          <cell r="AC407"/>
          <cell r="AD407"/>
          <cell r="AE407"/>
          <cell r="AF407"/>
          <cell r="AG407"/>
          <cell r="AH407"/>
          <cell r="AI407">
            <v>0</v>
          </cell>
          <cell r="AJ407">
            <v>0</v>
          </cell>
          <cell r="AK407">
            <v>0</v>
          </cell>
          <cell r="AL407">
            <v>0</v>
          </cell>
          <cell r="AM407">
            <v>0</v>
          </cell>
          <cell r="AN407">
            <v>0</v>
          </cell>
          <cell r="AO407">
            <v>0</v>
          </cell>
          <cell r="AP407">
            <v>0</v>
          </cell>
          <cell r="AQ407">
            <v>0</v>
          </cell>
          <cell r="AR407">
            <v>0</v>
          </cell>
          <cell r="AS407">
            <v>0</v>
          </cell>
          <cell r="AT407">
            <v>0</v>
          </cell>
          <cell r="AU407">
            <v>0</v>
          </cell>
        </row>
        <row r="408">
          <cell r="H408">
            <v>26060</v>
          </cell>
          <cell r="I408" t="str">
            <v>8 DE MAYO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/>
          <cell r="O408"/>
          <cell r="P408"/>
          <cell r="Q408"/>
          <cell r="R408"/>
          <cell r="S408"/>
          <cell r="T408"/>
          <cell r="U408"/>
          <cell r="V408">
            <v>0</v>
          </cell>
          <cell r="W408">
            <v>0</v>
          </cell>
          <cell r="X408">
            <v>0</v>
          </cell>
          <cell r="Y408">
            <v>0</v>
          </cell>
          <cell r="Z408">
            <v>0</v>
          </cell>
          <cell r="AA408"/>
          <cell r="AB408"/>
          <cell r="AC408"/>
          <cell r="AD408"/>
          <cell r="AE408"/>
          <cell r="AF408"/>
          <cell r="AG408"/>
          <cell r="AH408"/>
          <cell r="AI408">
            <v>0</v>
          </cell>
          <cell r="AJ408">
            <v>0</v>
          </cell>
          <cell r="AK408">
            <v>0</v>
          </cell>
          <cell r="AL408">
            <v>0</v>
          </cell>
          <cell r="AM408">
            <v>0</v>
          </cell>
          <cell r="AN408">
            <v>0</v>
          </cell>
          <cell r="AO408">
            <v>0</v>
          </cell>
          <cell r="AP408">
            <v>0</v>
          </cell>
          <cell r="AQ408">
            <v>0</v>
          </cell>
          <cell r="AR408">
            <v>0</v>
          </cell>
          <cell r="AS408">
            <v>0</v>
          </cell>
          <cell r="AT408">
            <v>0</v>
          </cell>
          <cell r="AU408">
            <v>0</v>
          </cell>
        </row>
        <row r="409">
          <cell r="H409">
            <v>26116</v>
          </cell>
          <cell r="I409" t="str">
            <v>BELLAVISTA DEL RIO TIGRE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/>
          <cell r="O409"/>
          <cell r="P409"/>
          <cell r="Q409"/>
          <cell r="R409"/>
          <cell r="S409"/>
          <cell r="T409"/>
          <cell r="U409"/>
          <cell r="V409">
            <v>0</v>
          </cell>
          <cell r="W409">
            <v>0</v>
          </cell>
          <cell r="X409">
            <v>0</v>
          </cell>
          <cell r="Y409">
            <v>0</v>
          </cell>
          <cell r="Z409">
            <v>0</v>
          </cell>
          <cell r="AA409"/>
          <cell r="AB409"/>
          <cell r="AC409"/>
          <cell r="AD409"/>
          <cell r="AE409"/>
          <cell r="AF409"/>
          <cell r="AG409"/>
          <cell r="AH409"/>
          <cell r="AI409">
            <v>0</v>
          </cell>
          <cell r="AJ409">
            <v>0</v>
          </cell>
          <cell r="AK409">
            <v>0</v>
          </cell>
          <cell r="AL409">
            <v>0</v>
          </cell>
          <cell r="AM409">
            <v>0</v>
          </cell>
          <cell r="AN409">
            <v>0</v>
          </cell>
          <cell r="AO409">
            <v>0</v>
          </cell>
          <cell r="AP409">
            <v>0</v>
          </cell>
          <cell r="AQ409">
            <v>0</v>
          </cell>
          <cell r="AR409">
            <v>0</v>
          </cell>
          <cell r="AS409">
            <v>0</v>
          </cell>
          <cell r="AT409">
            <v>0</v>
          </cell>
          <cell r="AU409">
            <v>0</v>
          </cell>
        </row>
        <row r="410">
          <cell r="H410">
            <v>26167</v>
          </cell>
          <cell r="I410" t="str">
            <v>LA UNION DE ZAPOTE DE YURIMAGUAS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/>
          <cell r="O410"/>
          <cell r="P410"/>
          <cell r="Q410"/>
          <cell r="R410"/>
          <cell r="S410"/>
          <cell r="T410"/>
          <cell r="U410"/>
          <cell r="V410">
            <v>0</v>
          </cell>
          <cell r="W410">
            <v>0</v>
          </cell>
          <cell r="X410">
            <v>0</v>
          </cell>
          <cell r="Y410">
            <v>0</v>
          </cell>
          <cell r="Z410">
            <v>0</v>
          </cell>
          <cell r="AA410"/>
          <cell r="AB410"/>
          <cell r="AC410"/>
          <cell r="AD410"/>
          <cell r="AE410"/>
          <cell r="AF410"/>
          <cell r="AG410"/>
          <cell r="AH410"/>
          <cell r="AI410">
            <v>0</v>
          </cell>
          <cell r="AJ410">
            <v>0</v>
          </cell>
          <cell r="AK410">
            <v>0</v>
          </cell>
          <cell r="AL410">
            <v>0</v>
          </cell>
          <cell r="AM410">
            <v>0</v>
          </cell>
          <cell r="AN410">
            <v>0</v>
          </cell>
          <cell r="AO410">
            <v>0</v>
          </cell>
          <cell r="AP410">
            <v>0</v>
          </cell>
          <cell r="AQ410">
            <v>0</v>
          </cell>
          <cell r="AR410">
            <v>0</v>
          </cell>
          <cell r="AS410">
            <v>0</v>
          </cell>
          <cell r="AT410">
            <v>0</v>
          </cell>
          <cell r="AU410">
            <v>0</v>
          </cell>
        </row>
        <row r="411">
          <cell r="H411">
            <v>26168</v>
          </cell>
          <cell r="I411" t="str">
            <v>NUEVO HORIZONTE DE YURIMAGUAS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/>
          <cell r="O411"/>
          <cell r="P411"/>
          <cell r="Q411"/>
          <cell r="R411"/>
          <cell r="S411"/>
          <cell r="T411"/>
          <cell r="U411"/>
          <cell r="V411">
            <v>0</v>
          </cell>
          <cell r="W411">
            <v>0</v>
          </cell>
          <cell r="X411">
            <v>0</v>
          </cell>
          <cell r="Y411">
            <v>0</v>
          </cell>
          <cell r="Z411">
            <v>0</v>
          </cell>
          <cell r="AA411"/>
          <cell r="AB411"/>
          <cell r="AC411"/>
          <cell r="AD411"/>
          <cell r="AE411"/>
          <cell r="AF411"/>
          <cell r="AG411"/>
          <cell r="AH411"/>
          <cell r="AI411">
            <v>0</v>
          </cell>
          <cell r="AJ411">
            <v>0</v>
          </cell>
          <cell r="AK411">
            <v>0</v>
          </cell>
          <cell r="AL411">
            <v>0</v>
          </cell>
          <cell r="AM411">
            <v>0</v>
          </cell>
          <cell r="AN411">
            <v>0</v>
          </cell>
          <cell r="AO411">
            <v>0</v>
          </cell>
          <cell r="AP411">
            <v>0</v>
          </cell>
          <cell r="AQ411">
            <v>0</v>
          </cell>
          <cell r="AR411">
            <v>0</v>
          </cell>
          <cell r="AS411">
            <v>0</v>
          </cell>
          <cell r="AT411">
            <v>0</v>
          </cell>
          <cell r="AU411">
            <v>0</v>
          </cell>
        </row>
        <row r="412">
          <cell r="H412">
            <v>26287</v>
          </cell>
          <cell r="I412" t="str">
            <v>PALESTINA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/>
          <cell r="O412"/>
          <cell r="P412"/>
          <cell r="Q412"/>
          <cell r="R412"/>
          <cell r="S412"/>
          <cell r="T412"/>
          <cell r="U412"/>
          <cell r="V412">
            <v>0</v>
          </cell>
          <cell r="W412">
            <v>0</v>
          </cell>
          <cell r="X412">
            <v>0</v>
          </cell>
          <cell r="Y412">
            <v>0</v>
          </cell>
          <cell r="Z412">
            <v>0</v>
          </cell>
          <cell r="AA412"/>
          <cell r="AB412"/>
          <cell r="AC412"/>
          <cell r="AD412"/>
          <cell r="AE412"/>
          <cell r="AF412"/>
          <cell r="AG412"/>
          <cell r="AH412"/>
          <cell r="AI412">
            <v>0</v>
          </cell>
          <cell r="AJ412">
            <v>0</v>
          </cell>
          <cell r="AK412">
            <v>0</v>
          </cell>
          <cell r="AL412">
            <v>0</v>
          </cell>
          <cell r="AM412">
            <v>0</v>
          </cell>
          <cell r="AN412">
            <v>0</v>
          </cell>
          <cell r="AO412">
            <v>0</v>
          </cell>
          <cell r="AP412">
            <v>0</v>
          </cell>
          <cell r="AQ412">
            <v>0</v>
          </cell>
          <cell r="AR412">
            <v>0</v>
          </cell>
          <cell r="AS412">
            <v>0</v>
          </cell>
          <cell r="AT412">
            <v>0</v>
          </cell>
          <cell r="AU412">
            <v>0</v>
          </cell>
        </row>
        <row r="413">
          <cell r="H413">
            <v>26297</v>
          </cell>
          <cell r="I413" t="str">
            <v>BELAUNDE TERRY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/>
          <cell r="O413"/>
          <cell r="P413"/>
          <cell r="Q413"/>
          <cell r="R413"/>
          <cell r="S413"/>
          <cell r="T413"/>
          <cell r="U413"/>
          <cell r="V413">
            <v>0</v>
          </cell>
          <cell r="W413">
            <v>0</v>
          </cell>
          <cell r="X413">
            <v>0</v>
          </cell>
          <cell r="Y413">
            <v>0</v>
          </cell>
          <cell r="Z413">
            <v>0</v>
          </cell>
          <cell r="AA413"/>
          <cell r="AB413"/>
          <cell r="AC413"/>
          <cell r="AD413"/>
          <cell r="AE413"/>
          <cell r="AF413"/>
          <cell r="AG413"/>
          <cell r="AH413"/>
          <cell r="AI413">
            <v>0</v>
          </cell>
          <cell r="AJ413">
            <v>0</v>
          </cell>
          <cell r="AK413">
            <v>0</v>
          </cell>
          <cell r="AL413">
            <v>0</v>
          </cell>
          <cell r="AM413">
            <v>0</v>
          </cell>
          <cell r="AN413">
            <v>0</v>
          </cell>
          <cell r="AO413">
            <v>0</v>
          </cell>
          <cell r="AP413">
            <v>0</v>
          </cell>
          <cell r="AQ413">
            <v>0</v>
          </cell>
          <cell r="AR413">
            <v>0</v>
          </cell>
          <cell r="AS413">
            <v>0</v>
          </cell>
          <cell r="AT413">
            <v>0</v>
          </cell>
          <cell r="AU413">
            <v>0</v>
          </cell>
        </row>
        <row r="414">
          <cell r="H414">
            <v>26298</v>
          </cell>
          <cell r="I414" t="str">
            <v>SANTA ANA</v>
          </cell>
          <cell r="J414">
            <v>0</v>
          </cell>
          <cell r="K414">
            <v>0</v>
          </cell>
          <cell r="L414">
            <v>0</v>
          </cell>
          <cell r="M414">
            <v>0</v>
          </cell>
          <cell r="N414"/>
          <cell r="O414"/>
          <cell r="P414"/>
          <cell r="Q414"/>
          <cell r="R414"/>
          <cell r="S414"/>
          <cell r="T414"/>
          <cell r="U414"/>
          <cell r="V414">
            <v>0</v>
          </cell>
          <cell r="W414">
            <v>0</v>
          </cell>
          <cell r="X414">
            <v>0</v>
          </cell>
          <cell r="Y414">
            <v>0</v>
          </cell>
          <cell r="Z414">
            <v>0</v>
          </cell>
          <cell r="AA414"/>
          <cell r="AB414"/>
          <cell r="AC414"/>
          <cell r="AD414"/>
          <cell r="AE414"/>
          <cell r="AF414"/>
          <cell r="AG414"/>
          <cell r="AH414"/>
          <cell r="AI414">
            <v>0</v>
          </cell>
          <cell r="AJ414">
            <v>0</v>
          </cell>
          <cell r="AK414">
            <v>0</v>
          </cell>
          <cell r="AL414">
            <v>0</v>
          </cell>
          <cell r="AM414">
            <v>0</v>
          </cell>
          <cell r="AN414">
            <v>0</v>
          </cell>
          <cell r="AO414">
            <v>0</v>
          </cell>
          <cell r="AP414">
            <v>0</v>
          </cell>
          <cell r="AQ414">
            <v>0</v>
          </cell>
          <cell r="AR414">
            <v>0</v>
          </cell>
          <cell r="AS414">
            <v>0</v>
          </cell>
          <cell r="AT414">
            <v>0</v>
          </cell>
          <cell r="AU414">
            <v>0</v>
          </cell>
        </row>
        <row r="415">
          <cell r="H415">
            <v>26374</v>
          </cell>
          <cell r="I415" t="str">
            <v>BAGAZAN DEL RIO MARAÑON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/>
          <cell r="O415"/>
          <cell r="P415"/>
          <cell r="Q415"/>
          <cell r="R415"/>
          <cell r="S415"/>
          <cell r="T415"/>
          <cell r="U415"/>
          <cell r="V415">
            <v>0</v>
          </cell>
          <cell r="W415">
            <v>0</v>
          </cell>
          <cell r="X415">
            <v>0</v>
          </cell>
          <cell r="Y415">
            <v>0</v>
          </cell>
          <cell r="Z415">
            <v>0</v>
          </cell>
          <cell r="AA415"/>
          <cell r="AB415"/>
          <cell r="AC415"/>
          <cell r="AD415"/>
          <cell r="AE415"/>
          <cell r="AF415"/>
          <cell r="AG415"/>
          <cell r="AH415"/>
          <cell r="AI415">
            <v>0</v>
          </cell>
          <cell r="AJ415">
            <v>0</v>
          </cell>
          <cell r="AK415">
            <v>0</v>
          </cell>
          <cell r="AL415">
            <v>0</v>
          </cell>
          <cell r="AM415">
            <v>0</v>
          </cell>
          <cell r="AN415">
            <v>0</v>
          </cell>
          <cell r="AO415">
            <v>0</v>
          </cell>
          <cell r="AP415">
            <v>0</v>
          </cell>
          <cell r="AQ415">
            <v>0</v>
          </cell>
          <cell r="AR415">
            <v>0</v>
          </cell>
          <cell r="AS415">
            <v>0</v>
          </cell>
          <cell r="AT415">
            <v>0</v>
          </cell>
          <cell r="AU415">
            <v>0</v>
          </cell>
        </row>
        <row r="416">
          <cell r="H416">
            <v>26486</v>
          </cell>
          <cell r="I416" t="str">
            <v>LIBERTADOR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/>
          <cell r="O416"/>
          <cell r="P416"/>
          <cell r="Q416"/>
          <cell r="R416"/>
          <cell r="S416"/>
          <cell r="T416"/>
          <cell r="U416"/>
          <cell r="V416">
            <v>0</v>
          </cell>
          <cell r="W416">
            <v>0</v>
          </cell>
          <cell r="X416">
            <v>0</v>
          </cell>
          <cell r="Y416">
            <v>0</v>
          </cell>
          <cell r="Z416">
            <v>0</v>
          </cell>
          <cell r="AA416"/>
          <cell r="AB416"/>
          <cell r="AC416"/>
          <cell r="AD416"/>
          <cell r="AE416"/>
          <cell r="AF416"/>
          <cell r="AG416"/>
          <cell r="AH416"/>
          <cell r="AI416">
            <v>0</v>
          </cell>
          <cell r="AJ416">
            <v>0</v>
          </cell>
          <cell r="AK416">
            <v>0</v>
          </cell>
          <cell r="AL416">
            <v>0</v>
          </cell>
          <cell r="AM416">
            <v>0</v>
          </cell>
          <cell r="AN416">
            <v>0</v>
          </cell>
          <cell r="AO416">
            <v>0</v>
          </cell>
          <cell r="AP416">
            <v>0</v>
          </cell>
          <cell r="AQ416">
            <v>0</v>
          </cell>
          <cell r="AR416">
            <v>0</v>
          </cell>
          <cell r="AS416">
            <v>0</v>
          </cell>
          <cell r="AT416">
            <v>0</v>
          </cell>
          <cell r="AU416">
            <v>0</v>
          </cell>
        </row>
        <row r="417">
          <cell r="H417">
            <v>26487</v>
          </cell>
          <cell r="I417" t="str">
            <v>SAN FRANCISCO DE ROMPEO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/>
          <cell r="O417"/>
          <cell r="P417"/>
          <cell r="Q417"/>
          <cell r="R417"/>
          <cell r="S417"/>
          <cell r="T417"/>
          <cell r="U417"/>
          <cell r="V417">
            <v>0</v>
          </cell>
          <cell r="W417">
            <v>0</v>
          </cell>
          <cell r="X417">
            <v>0</v>
          </cell>
          <cell r="Y417">
            <v>0</v>
          </cell>
          <cell r="Z417">
            <v>0</v>
          </cell>
          <cell r="AA417"/>
          <cell r="AB417"/>
          <cell r="AC417"/>
          <cell r="AD417"/>
          <cell r="AE417"/>
          <cell r="AF417"/>
          <cell r="AG417"/>
          <cell r="AH417"/>
          <cell r="AI417">
            <v>0</v>
          </cell>
          <cell r="AJ417">
            <v>0</v>
          </cell>
          <cell r="AK417">
            <v>0</v>
          </cell>
          <cell r="AL417">
            <v>0</v>
          </cell>
          <cell r="AM417">
            <v>0</v>
          </cell>
          <cell r="AN417">
            <v>0</v>
          </cell>
          <cell r="AO417">
            <v>0</v>
          </cell>
          <cell r="AP417">
            <v>0</v>
          </cell>
          <cell r="AQ417">
            <v>0</v>
          </cell>
          <cell r="AR417">
            <v>0</v>
          </cell>
          <cell r="AS417">
            <v>0</v>
          </cell>
          <cell r="AT417">
            <v>0</v>
          </cell>
          <cell r="AU417">
            <v>0</v>
          </cell>
        </row>
        <row r="418">
          <cell r="H418">
            <v>26488</v>
          </cell>
          <cell r="I418" t="str">
            <v>TRES UNIDOS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/>
          <cell r="O418"/>
          <cell r="P418"/>
          <cell r="Q418"/>
          <cell r="R418"/>
          <cell r="S418"/>
          <cell r="T418"/>
          <cell r="U418"/>
          <cell r="V418">
            <v>0</v>
          </cell>
          <cell r="W418">
            <v>0</v>
          </cell>
          <cell r="X418">
            <v>0</v>
          </cell>
          <cell r="Y418">
            <v>0</v>
          </cell>
          <cell r="Z418">
            <v>0</v>
          </cell>
          <cell r="AA418"/>
          <cell r="AB418"/>
          <cell r="AC418"/>
          <cell r="AD418"/>
          <cell r="AE418"/>
          <cell r="AF418"/>
          <cell r="AG418"/>
          <cell r="AH418"/>
          <cell r="AI418">
            <v>0</v>
          </cell>
          <cell r="AJ418">
            <v>0</v>
          </cell>
          <cell r="AK418">
            <v>0</v>
          </cell>
          <cell r="AL418">
            <v>0</v>
          </cell>
          <cell r="AM418">
            <v>0</v>
          </cell>
          <cell r="AN418">
            <v>0</v>
          </cell>
          <cell r="AO418">
            <v>0</v>
          </cell>
          <cell r="AP418">
            <v>0</v>
          </cell>
          <cell r="AQ418">
            <v>0</v>
          </cell>
          <cell r="AR418">
            <v>0</v>
          </cell>
          <cell r="AS418">
            <v>0</v>
          </cell>
          <cell r="AT418">
            <v>0</v>
          </cell>
          <cell r="AU418">
            <v>0</v>
          </cell>
        </row>
        <row r="419">
          <cell r="H419">
            <v>26489</v>
          </cell>
          <cell r="I419" t="str">
            <v>MANCO CAPAC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/>
          <cell r="O419"/>
          <cell r="P419"/>
          <cell r="Q419"/>
          <cell r="R419"/>
          <cell r="S419"/>
          <cell r="T419"/>
          <cell r="U419"/>
          <cell r="V419">
            <v>0</v>
          </cell>
          <cell r="W419">
            <v>0</v>
          </cell>
          <cell r="X419">
            <v>0</v>
          </cell>
          <cell r="Y419">
            <v>0</v>
          </cell>
          <cell r="Z419">
            <v>0</v>
          </cell>
          <cell r="AA419"/>
          <cell r="AB419"/>
          <cell r="AC419"/>
          <cell r="AD419"/>
          <cell r="AE419"/>
          <cell r="AF419"/>
          <cell r="AG419"/>
          <cell r="AH419"/>
          <cell r="AI419">
            <v>0</v>
          </cell>
          <cell r="AJ419">
            <v>0</v>
          </cell>
          <cell r="AK419">
            <v>0</v>
          </cell>
          <cell r="AL419">
            <v>0</v>
          </cell>
          <cell r="AM419">
            <v>0</v>
          </cell>
          <cell r="AN419">
            <v>0</v>
          </cell>
          <cell r="AO419">
            <v>0</v>
          </cell>
          <cell r="AP419">
            <v>0</v>
          </cell>
          <cell r="AQ419">
            <v>0</v>
          </cell>
          <cell r="AR419">
            <v>0</v>
          </cell>
          <cell r="AS419">
            <v>0</v>
          </cell>
          <cell r="AT419">
            <v>0</v>
          </cell>
          <cell r="AU419">
            <v>0</v>
          </cell>
        </row>
        <row r="420">
          <cell r="H420">
            <v>26490</v>
          </cell>
          <cell r="I420" t="str">
            <v>SHETEVO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/>
          <cell r="O420"/>
          <cell r="P420"/>
          <cell r="Q420"/>
          <cell r="R420"/>
          <cell r="S420"/>
          <cell r="T420"/>
          <cell r="U420"/>
          <cell r="V420">
            <v>0</v>
          </cell>
          <cell r="W420">
            <v>0</v>
          </cell>
          <cell r="X420">
            <v>0</v>
          </cell>
          <cell r="Y420">
            <v>0</v>
          </cell>
          <cell r="Z420">
            <v>0</v>
          </cell>
          <cell r="AA420"/>
          <cell r="AB420"/>
          <cell r="AC420"/>
          <cell r="AD420"/>
          <cell r="AE420"/>
          <cell r="AF420"/>
          <cell r="AG420"/>
          <cell r="AH420"/>
          <cell r="AI420">
            <v>0</v>
          </cell>
          <cell r="AJ420">
            <v>0</v>
          </cell>
          <cell r="AK420">
            <v>0</v>
          </cell>
          <cell r="AL420">
            <v>0</v>
          </cell>
          <cell r="AM420">
            <v>0</v>
          </cell>
          <cell r="AN420">
            <v>0</v>
          </cell>
          <cell r="AO420">
            <v>0</v>
          </cell>
          <cell r="AP420">
            <v>0</v>
          </cell>
          <cell r="AQ420">
            <v>0</v>
          </cell>
          <cell r="AR420">
            <v>0</v>
          </cell>
          <cell r="AS420">
            <v>0</v>
          </cell>
          <cell r="AT420">
            <v>0</v>
          </cell>
          <cell r="AU420">
            <v>0</v>
          </cell>
        </row>
        <row r="421">
          <cell r="H421">
            <v>26496</v>
          </cell>
          <cell r="I421" t="str">
            <v>VENCEDOR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/>
          <cell r="O421"/>
          <cell r="P421"/>
          <cell r="Q421"/>
          <cell r="R421"/>
          <cell r="S421"/>
          <cell r="T421"/>
          <cell r="U421"/>
          <cell r="V421">
            <v>0</v>
          </cell>
          <cell r="W421">
            <v>0</v>
          </cell>
          <cell r="X421">
            <v>0</v>
          </cell>
          <cell r="Y421">
            <v>0</v>
          </cell>
          <cell r="Z421">
            <v>0</v>
          </cell>
          <cell r="AA421"/>
          <cell r="AB421"/>
          <cell r="AC421"/>
          <cell r="AD421"/>
          <cell r="AE421"/>
          <cell r="AF421"/>
          <cell r="AG421"/>
          <cell r="AH421"/>
          <cell r="AI421">
            <v>0</v>
          </cell>
          <cell r="AJ421">
            <v>0</v>
          </cell>
          <cell r="AK421">
            <v>0</v>
          </cell>
          <cell r="AL421">
            <v>0</v>
          </cell>
          <cell r="AM421">
            <v>0</v>
          </cell>
          <cell r="AN421">
            <v>0</v>
          </cell>
          <cell r="AO421">
            <v>0</v>
          </cell>
          <cell r="AP421">
            <v>0</v>
          </cell>
          <cell r="AQ421">
            <v>0</v>
          </cell>
          <cell r="AR421">
            <v>0</v>
          </cell>
          <cell r="AS421">
            <v>0</v>
          </cell>
          <cell r="AT421">
            <v>0</v>
          </cell>
          <cell r="AU421">
            <v>0</v>
          </cell>
        </row>
        <row r="422">
          <cell r="H422">
            <v>26611</v>
          </cell>
          <cell r="I422" t="str">
            <v>SUCRE DEL RIO MARAÑON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/>
          <cell r="O422"/>
          <cell r="P422"/>
          <cell r="Q422"/>
          <cell r="R422"/>
          <cell r="S422"/>
          <cell r="T422"/>
          <cell r="U422"/>
          <cell r="V422">
            <v>0</v>
          </cell>
          <cell r="W422">
            <v>0</v>
          </cell>
          <cell r="X422">
            <v>0</v>
          </cell>
          <cell r="Y422">
            <v>0</v>
          </cell>
          <cell r="Z422">
            <v>0</v>
          </cell>
          <cell r="AA422"/>
          <cell r="AB422"/>
          <cell r="AC422"/>
          <cell r="AD422"/>
          <cell r="AE422"/>
          <cell r="AF422"/>
          <cell r="AG422"/>
          <cell r="AH422"/>
          <cell r="AI422">
            <v>0</v>
          </cell>
          <cell r="AJ422">
            <v>0</v>
          </cell>
          <cell r="AK422">
            <v>0</v>
          </cell>
          <cell r="AL422">
            <v>0</v>
          </cell>
          <cell r="AM422">
            <v>0</v>
          </cell>
          <cell r="AN422">
            <v>0</v>
          </cell>
          <cell r="AO422">
            <v>0</v>
          </cell>
          <cell r="AP422">
            <v>0</v>
          </cell>
          <cell r="AQ422">
            <v>0</v>
          </cell>
          <cell r="AR422">
            <v>0</v>
          </cell>
          <cell r="AS422">
            <v>0</v>
          </cell>
          <cell r="AT422">
            <v>0</v>
          </cell>
          <cell r="AU422">
            <v>0</v>
          </cell>
        </row>
        <row r="423">
          <cell r="H423">
            <v>26631</v>
          </cell>
          <cell r="I423" t="str">
            <v>BELEN DE RIO TIGRE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/>
          <cell r="O423"/>
          <cell r="P423"/>
          <cell r="Q423"/>
          <cell r="R423"/>
          <cell r="S423"/>
          <cell r="T423"/>
          <cell r="U423"/>
          <cell r="V423">
            <v>0</v>
          </cell>
          <cell r="W423">
            <v>0</v>
          </cell>
          <cell r="X423">
            <v>0</v>
          </cell>
          <cell r="Y423">
            <v>0</v>
          </cell>
          <cell r="Z423">
            <v>0</v>
          </cell>
          <cell r="AA423"/>
          <cell r="AB423"/>
          <cell r="AC423"/>
          <cell r="AD423"/>
          <cell r="AE423"/>
          <cell r="AF423"/>
          <cell r="AG423"/>
          <cell r="AH423"/>
          <cell r="AI423">
            <v>0</v>
          </cell>
          <cell r="AJ423">
            <v>0</v>
          </cell>
          <cell r="AK423">
            <v>0</v>
          </cell>
          <cell r="AL423">
            <v>0</v>
          </cell>
          <cell r="AM423">
            <v>0</v>
          </cell>
          <cell r="AN423">
            <v>0</v>
          </cell>
          <cell r="AO423">
            <v>0</v>
          </cell>
          <cell r="AP423">
            <v>0</v>
          </cell>
          <cell r="AQ423">
            <v>0</v>
          </cell>
          <cell r="AR423">
            <v>0</v>
          </cell>
          <cell r="AS423">
            <v>0</v>
          </cell>
          <cell r="AT423">
            <v>0</v>
          </cell>
          <cell r="AU423">
            <v>0</v>
          </cell>
        </row>
        <row r="424">
          <cell r="H424">
            <v>26697</v>
          </cell>
          <cell r="I424" t="str">
            <v>NUEVO PIJUAYAL DE YURIMAGUAS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/>
          <cell r="O424"/>
          <cell r="P424"/>
          <cell r="Q424"/>
          <cell r="R424"/>
          <cell r="S424"/>
          <cell r="T424"/>
          <cell r="U424"/>
          <cell r="V424">
            <v>0</v>
          </cell>
          <cell r="W424">
            <v>0</v>
          </cell>
          <cell r="X424">
            <v>0</v>
          </cell>
          <cell r="Y424">
            <v>0</v>
          </cell>
          <cell r="Z424">
            <v>0</v>
          </cell>
          <cell r="AA424"/>
          <cell r="AB424"/>
          <cell r="AC424"/>
          <cell r="AD424"/>
          <cell r="AE424"/>
          <cell r="AF424"/>
          <cell r="AG424"/>
          <cell r="AH424"/>
          <cell r="AI424">
            <v>0</v>
          </cell>
          <cell r="AJ424">
            <v>0</v>
          </cell>
          <cell r="AK424">
            <v>0</v>
          </cell>
          <cell r="AL424">
            <v>0</v>
          </cell>
          <cell r="AM424">
            <v>0</v>
          </cell>
          <cell r="AN424">
            <v>0</v>
          </cell>
          <cell r="AO424">
            <v>0</v>
          </cell>
          <cell r="AP424">
            <v>0</v>
          </cell>
          <cell r="AQ424">
            <v>0</v>
          </cell>
          <cell r="AR424">
            <v>0</v>
          </cell>
          <cell r="AS424">
            <v>0</v>
          </cell>
          <cell r="AT424">
            <v>0</v>
          </cell>
          <cell r="AU424">
            <v>0</v>
          </cell>
        </row>
        <row r="425">
          <cell r="H425">
            <v>26740</v>
          </cell>
          <cell r="I425" t="str">
            <v>NUEVO ALEGRIA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/>
          <cell r="O425"/>
          <cell r="P425"/>
          <cell r="Q425"/>
          <cell r="R425"/>
          <cell r="S425"/>
          <cell r="T425"/>
          <cell r="U425"/>
          <cell r="V425">
            <v>0</v>
          </cell>
          <cell r="W425">
            <v>0</v>
          </cell>
          <cell r="X425">
            <v>0</v>
          </cell>
          <cell r="Y425">
            <v>0</v>
          </cell>
          <cell r="Z425">
            <v>0</v>
          </cell>
          <cell r="AA425"/>
          <cell r="AB425"/>
          <cell r="AC425"/>
          <cell r="AD425"/>
          <cell r="AE425"/>
          <cell r="AF425"/>
          <cell r="AG425"/>
          <cell r="AH425"/>
          <cell r="AI425">
            <v>0</v>
          </cell>
          <cell r="AJ425">
            <v>0</v>
          </cell>
          <cell r="AK425">
            <v>0</v>
          </cell>
          <cell r="AL425">
            <v>0</v>
          </cell>
          <cell r="AM425">
            <v>0</v>
          </cell>
          <cell r="AN425">
            <v>0</v>
          </cell>
          <cell r="AO425">
            <v>0</v>
          </cell>
          <cell r="AP425">
            <v>0</v>
          </cell>
          <cell r="AQ425">
            <v>0</v>
          </cell>
          <cell r="AR425">
            <v>0</v>
          </cell>
          <cell r="AS425">
            <v>0</v>
          </cell>
          <cell r="AT425">
            <v>0</v>
          </cell>
          <cell r="AU425">
            <v>0</v>
          </cell>
        </row>
        <row r="426">
          <cell r="H426">
            <v>26741</v>
          </cell>
          <cell r="I426" t="str">
            <v>AJACHIM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/>
          <cell r="O426"/>
          <cell r="P426"/>
          <cell r="Q426"/>
          <cell r="R426"/>
          <cell r="S426"/>
          <cell r="T426"/>
          <cell r="U426"/>
          <cell r="V426">
            <v>0</v>
          </cell>
          <cell r="W426">
            <v>0</v>
          </cell>
          <cell r="X426">
            <v>0</v>
          </cell>
          <cell r="Y426">
            <v>0</v>
          </cell>
          <cell r="Z426">
            <v>0</v>
          </cell>
          <cell r="AA426"/>
          <cell r="AB426"/>
          <cell r="AC426"/>
          <cell r="AD426"/>
          <cell r="AE426"/>
          <cell r="AF426"/>
          <cell r="AG426"/>
          <cell r="AH426"/>
          <cell r="AI426">
            <v>0</v>
          </cell>
          <cell r="AJ426">
            <v>0</v>
          </cell>
          <cell r="AK426">
            <v>0</v>
          </cell>
          <cell r="AL426">
            <v>0</v>
          </cell>
          <cell r="AM426">
            <v>0</v>
          </cell>
          <cell r="AN426">
            <v>0</v>
          </cell>
          <cell r="AO426">
            <v>0</v>
          </cell>
          <cell r="AP426">
            <v>0</v>
          </cell>
          <cell r="AQ426">
            <v>0</v>
          </cell>
          <cell r="AR426">
            <v>0</v>
          </cell>
          <cell r="AS426">
            <v>0</v>
          </cell>
          <cell r="AT426">
            <v>0</v>
          </cell>
          <cell r="AU426">
            <v>0</v>
          </cell>
        </row>
        <row r="427">
          <cell r="H427">
            <v>26774</v>
          </cell>
          <cell r="I427" t="str">
            <v>SAN FRANCISCO DE ALGODONAL DE JEBEROS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/>
          <cell r="O427"/>
          <cell r="P427"/>
          <cell r="Q427"/>
          <cell r="R427"/>
          <cell r="S427"/>
          <cell r="T427"/>
          <cell r="U427"/>
          <cell r="V427">
            <v>0</v>
          </cell>
          <cell r="W427">
            <v>0</v>
          </cell>
          <cell r="X427">
            <v>0</v>
          </cell>
          <cell r="Y427">
            <v>0</v>
          </cell>
          <cell r="Z427">
            <v>0</v>
          </cell>
          <cell r="AA427"/>
          <cell r="AB427"/>
          <cell r="AC427"/>
          <cell r="AD427"/>
          <cell r="AE427"/>
          <cell r="AF427"/>
          <cell r="AG427"/>
          <cell r="AH427"/>
          <cell r="AI427">
            <v>0</v>
          </cell>
          <cell r="AJ427">
            <v>0</v>
          </cell>
          <cell r="AK427">
            <v>0</v>
          </cell>
          <cell r="AL427">
            <v>0</v>
          </cell>
          <cell r="AM427">
            <v>0</v>
          </cell>
          <cell r="AN427">
            <v>0</v>
          </cell>
          <cell r="AO427">
            <v>0</v>
          </cell>
          <cell r="AP427">
            <v>0</v>
          </cell>
          <cell r="AQ427">
            <v>0</v>
          </cell>
          <cell r="AR427">
            <v>0</v>
          </cell>
          <cell r="AS427">
            <v>0</v>
          </cell>
          <cell r="AT427">
            <v>0</v>
          </cell>
          <cell r="AU427">
            <v>0</v>
          </cell>
        </row>
        <row r="428">
          <cell r="H428">
            <v>26839</v>
          </cell>
          <cell r="I428" t="str">
            <v>MARSELLA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/>
          <cell r="O428"/>
          <cell r="P428"/>
          <cell r="Q428"/>
          <cell r="R428"/>
          <cell r="S428"/>
          <cell r="T428"/>
          <cell r="U428"/>
          <cell r="V428">
            <v>0</v>
          </cell>
          <cell r="W428">
            <v>0</v>
          </cell>
          <cell r="X428">
            <v>0</v>
          </cell>
          <cell r="Y428">
            <v>0</v>
          </cell>
          <cell r="Z428">
            <v>0</v>
          </cell>
          <cell r="AA428"/>
          <cell r="AB428"/>
          <cell r="AC428"/>
          <cell r="AD428"/>
          <cell r="AE428"/>
          <cell r="AF428"/>
          <cell r="AG428"/>
          <cell r="AH428"/>
          <cell r="AI428">
            <v>0</v>
          </cell>
          <cell r="AJ428">
            <v>0</v>
          </cell>
          <cell r="AK428">
            <v>0</v>
          </cell>
          <cell r="AL428">
            <v>0</v>
          </cell>
          <cell r="AM428">
            <v>0</v>
          </cell>
          <cell r="AN428">
            <v>0</v>
          </cell>
          <cell r="AO428">
            <v>0</v>
          </cell>
          <cell r="AP428">
            <v>0</v>
          </cell>
          <cell r="AQ428">
            <v>0</v>
          </cell>
          <cell r="AR428">
            <v>0</v>
          </cell>
          <cell r="AS428">
            <v>0</v>
          </cell>
          <cell r="AT428">
            <v>0</v>
          </cell>
          <cell r="AU428">
            <v>0</v>
          </cell>
        </row>
        <row r="429">
          <cell r="H429">
            <v>27082</v>
          </cell>
          <cell r="I429" t="str">
            <v>CENTRO DE SALUD MENTAL COMUNITARIO INTERCULTURAL DATEM DEL MARAÑON DEL MARAÑON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/>
          <cell r="O429"/>
          <cell r="P429"/>
          <cell r="Q429"/>
          <cell r="R429"/>
          <cell r="S429"/>
          <cell r="T429"/>
          <cell r="U429"/>
          <cell r="V429">
            <v>0</v>
          </cell>
          <cell r="W429">
            <v>0</v>
          </cell>
          <cell r="X429">
            <v>0</v>
          </cell>
          <cell r="Y429">
            <v>0</v>
          </cell>
          <cell r="Z429">
            <v>0</v>
          </cell>
          <cell r="AA429"/>
          <cell r="AB429"/>
          <cell r="AC429"/>
          <cell r="AD429"/>
          <cell r="AE429"/>
          <cell r="AF429"/>
          <cell r="AG429"/>
          <cell r="AH429"/>
          <cell r="AI429">
            <v>0</v>
          </cell>
          <cell r="AJ429">
            <v>0</v>
          </cell>
          <cell r="AK429">
            <v>0</v>
          </cell>
          <cell r="AL429">
            <v>0</v>
          </cell>
          <cell r="AM429">
            <v>0</v>
          </cell>
          <cell r="AN429">
            <v>0</v>
          </cell>
          <cell r="AO429">
            <v>0</v>
          </cell>
          <cell r="AP429">
            <v>0</v>
          </cell>
          <cell r="AQ429">
            <v>0</v>
          </cell>
          <cell r="AR429">
            <v>0</v>
          </cell>
          <cell r="AS429">
            <v>0</v>
          </cell>
          <cell r="AT429">
            <v>0</v>
          </cell>
          <cell r="AU429">
            <v>0</v>
          </cell>
        </row>
        <row r="430">
          <cell r="H430">
            <v>27259</v>
          </cell>
          <cell r="I430" t="str">
            <v>CENTRO DE REFERENCIA DE INFECCIONE DE TRANSMISIÓN SEXUAL CERITS - SAN JUAN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/>
          <cell r="O430"/>
          <cell r="P430"/>
          <cell r="Q430"/>
          <cell r="R430"/>
          <cell r="S430"/>
          <cell r="T430"/>
          <cell r="U430"/>
          <cell r="V430">
            <v>0</v>
          </cell>
          <cell r="W430">
            <v>0</v>
          </cell>
          <cell r="X430">
            <v>0</v>
          </cell>
          <cell r="Y430">
            <v>0</v>
          </cell>
          <cell r="Z430">
            <v>0</v>
          </cell>
          <cell r="AA430"/>
          <cell r="AB430"/>
          <cell r="AC430"/>
          <cell r="AD430"/>
          <cell r="AE430"/>
          <cell r="AF430"/>
          <cell r="AG430"/>
          <cell r="AH430"/>
          <cell r="AI430">
            <v>0</v>
          </cell>
          <cell r="AJ430">
            <v>0</v>
          </cell>
          <cell r="AK430">
            <v>0</v>
          </cell>
          <cell r="AL430">
            <v>0</v>
          </cell>
          <cell r="AM430">
            <v>0</v>
          </cell>
          <cell r="AN430">
            <v>0</v>
          </cell>
          <cell r="AO430">
            <v>0</v>
          </cell>
          <cell r="AP430">
            <v>0</v>
          </cell>
          <cell r="AQ430">
            <v>0</v>
          </cell>
          <cell r="AR430">
            <v>0</v>
          </cell>
          <cell r="AS430">
            <v>0</v>
          </cell>
          <cell r="AT430">
            <v>0</v>
          </cell>
          <cell r="AU430">
            <v>0</v>
          </cell>
        </row>
        <row r="431">
          <cell r="H431">
            <v>27342</v>
          </cell>
          <cell r="I431" t="str">
            <v>SAMU YURIMAGUAS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/>
          <cell r="O431"/>
          <cell r="P431"/>
          <cell r="Q431"/>
          <cell r="R431"/>
          <cell r="S431"/>
          <cell r="T431"/>
          <cell r="U431"/>
          <cell r="V431">
            <v>0</v>
          </cell>
          <cell r="W431">
            <v>0</v>
          </cell>
          <cell r="X431">
            <v>0</v>
          </cell>
          <cell r="Y431">
            <v>0</v>
          </cell>
          <cell r="Z431">
            <v>0</v>
          </cell>
          <cell r="AA431"/>
          <cell r="AB431"/>
          <cell r="AC431"/>
          <cell r="AD431"/>
          <cell r="AE431"/>
          <cell r="AF431"/>
          <cell r="AG431"/>
          <cell r="AH431"/>
          <cell r="AI431">
            <v>0</v>
          </cell>
          <cell r="AJ431">
            <v>0</v>
          </cell>
          <cell r="AK431">
            <v>0</v>
          </cell>
          <cell r="AL431">
            <v>0</v>
          </cell>
          <cell r="AM431">
            <v>0</v>
          </cell>
          <cell r="AN431">
            <v>0</v>
          </cell>
          <cell r="AO431">
            <v>0</v>
          </cell>
          <cell r="AP431">
            <v>0</v>
          </cell>
          <cell r="AQ431">
            <v>0</v>
          </cell>
          <cell r="AR431">
            <v>0</v>
          </cell>
          <cell r="AS431">
            <v>0</v>
          </cell>
          <cell r="AT431">
            <v>0</v>
          </cell>
          <cell r="AU431">
            <v>0</v>
          </cell>
        </row>
        <row r="432">
          <cell r="H432">
            <v>27447</v>
          </cell>
          <cell r="I432" t="str">
            <v>VILLA HERMOSA DE YURIMAGUAS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/>
          <cell r="O432"/>
          <cell r="P432"/>
          <cell r="Q432"/>
          <cell r="R432"/>
          <cell r="S432"/>
          <cell r="T432"/>
          <cell r="U432"/>
          <cell r="V432">
            <v>0</v>
          </cell>
          <cell r="W432">
            <v>0</v>
          </cell>
          <cell r="X432">
            <v>0</v>
          </cell>
          <cell r="Y432">
            <v>0</v>
          </cell>
          <cell r="Z432">
            <v>0</v>
          </cell>
          <cell r="AA432"/>
          <cell r="AB432"/>
          <cell r="AC432"/>
          <cell r="AD432"/>
          <cell r="AE432"/>
          <cell r="AF432"/>
          <cell r="AG432"/>
          <cell r="AH432"/>
          <cell r="AI432">
            <v>0</v>
          </cell>
          <cell r="AJ432">
            <v>0</v>
          </cell>
          <cell r="AK432">
            <v>0</v>
          </cell>
          <cell r="AL432">
            <v>0</v>
          </cell>
          <cell r="AM432">
            <v>0</v>
          </cell>
          <cell r="AN432">
            <v>0</v>
          </cell>
          <cell r="AO432">
            <v>0</v>
          </cell>
          <cell r="AP432">
            <v>0</v>
          </cell>
          <cell r="AQ432">
            <v>0</v>
          </cell>
          <cell r="AR432">
            <v>0</v>
          </cell>
          <cell r="AS432">
            <v>0</v>
          </cell>
          <cell r="AT432">
            <v>0</v>
          </cell>
          <cell r="AU432">
            <v>0</v>
          </cell>
        </row>
        <row r="433">
          <cell r="H433">
            <v>27451</v>
          </cell>
          <cell r="I433" t="str">
            <v>SAN ANTONI DE SHISHINAHUA DE SANTA CRUZ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/>
          <cell r="O433"/>
          <cell r="P433"/>
          <cell r="Q433"/>
          <cell r="R433"/>
          <cell r="S433"/>
          <cell r="T433"/>
          <cell r="U433"/>
          <cell r="V433">
            <v>0</v>
          </cell>
          <cell r="W433">
            <v>0</v>
          </cell>
          <cell r="X433">
            <v>0</v>
          </cell>
          <cell r="Y433">
            <v>0</v>
          </cell>
          <cell r="Z433">
            <v>0</v>
          </cell>
          <cell r="AA433"/>
          <cell r="AB433"/>
          <cell r="AC433"/>
          <cell r="AD433"/>
          <cell r="AE433"/>
          <cell r="AF433"/>
          <cell r="AG433"/>
          <cell r="AH433"/>
          <cell r="AI433">
            <v>0</v>
          </cell>
          <cell r="AJ433">
            <v>0</v>
          </cell>
          <cell r="AK433">
            <v>0</v>
          </cell>
          <cell r="AL433">
            <v>0</v>
          </cell>
          <cell r="AM433">
            <v>0</v>
          </cell>
          <cell r="AN433">
            <v>0</v>
          </cell>
          <cell r="AO433">
            <v>0</v>
          </cell>
          <cell r="AP433">
            <v>0</v>
          </cell>
          <cell r="AQ433">
            <v>0</v>
          </cell>
          <cell r="AR433">
            <v>0</v>
          </cell>
          <cell r="AS433">
            <v>0</v>
          </cell>
          <cell r="AT433">
            <v>0</v>
          </cell>
          <cell r="AU433">
            <v>0</v>
          </cell>
        </row>
        <row r="434">
          <cell r="H434">
            <v>27540</v>
          </cell>
          <cell r="I434" t="str">
            <v>CENTRO DE SALUD MENTAL COMUNITARIO YURIMAGUAS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/>
          <cell r="O434"/>
          <cell r="P434"/>
          <cell r="Q434"/>
          <cell r="R434"/>
          <cell r="S434"/>
          <cell r="T434"/>
          <cell r="U434"/>
          <cell r="V434">
            <v>0</v>
          </cell>
          <cell r="W434">
            <v>0</v>
          </cell>
          <cell r="X434">
            <v>0</v>
          </cell>
          <cell r="Y434">
            <v>0</v>
          </cell>
          <cell r="Z434">
            <v>0</v>
          </cell>
          <cell r="AA434"/>
          <cell r="AB434"/>
          <cell r="AC434"/>
          <cell r="AD434"/>
          <cell r="AE434"/>
          <cell r="AF434"/>
          <cell r="AG434"/>
          <cell r="AH434"/>
          <cell r="AI434">
            <v>0</v>
          </cell>
          <cell r="AJ434">
            <v>0</v>
          </cell>
          <cell r="AK434">
            <v>0</v>
          </cell>
          <cell r="AL434">
            <v>0</v>
          </cell>
          <cell r="AM434">
            <v>0</v>
          </cell>
          <cell r="AN434">
            <v>0</v>
          </cell>
          <cell r="AO434">
            <v>0</v>
          </cell>
          <cell r="AP434">
            <v>0</v>
          </cell>
          <cell r="AQ434">
            <v>0</v>
          </cell>
          <cell r="AR434">
            <v>0</v>
          </cell>
          <cell r="AS434">
            <v>0</v>
          </cell>
          <cell r="AT434">
            <v>0</v>
          </cell>
          <cell r="AU434">
            <v>0</v>
          </cell>
        </row>
        <row r="435">
          <cell r="H435">
            <v>27572</v>
          </cell>
          <cell r="I435" t="str">
            <v>CENTRO DE SALUD MENTAL COMUNITARIO PUNCHANA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/>
          <cell r="O435"/>
          <cell r="P435"/>
          <cell r="Q435"/>
          <cell r="R435"/>
          <cell r="S435"/>
          <cell r="T435"/>
          <cell r="U435"/>
          <cell r="V435">
            <v>0</v>
          </cell>
          <cell r="W435">
            <v>0</v>
          </cell>
          <cell r="X435">
            <v>0</v>
          </cell>
          <cell r="Y435">
            <v>0</v>
          </cell>
          <cell r="Z435">
            <v>0</v>
          </cell>
          <cell r="AA435"/>
          <cell r="AB435"/>
          <cell r="AC435"/>
          <cell r="AD435"/>
          <cell r="AE435"/>
          <cell r="AF435"/>
          <cell r="AG435"/>
          <cell r="AH435"/>
          <cell r="AI435">
            <v>0</v>
          </cell>
          <cell r="AJ435">
            <v>0</v>
          </cell>
          <cell r="AK435">
            <v>0</v>
          </cell>
          <cell r="AL435">
            <v>0</v>
          </cell>
          <cell r="AM435">
            <v>0</v>
          </cell>
          <cell r="AN435">
            <v>0</v>
          </cell>
          <cell r="AO435">
            <v>0</v>
          </cell>
          <cell r="AP435">
            <v>0</v>
          </cell>
          <cell r="AQ435">
            <v>0</v>
          </cell>
          <cell r="AR435">
            <v>0</v>
          </cell>
          <cell r="AS435">
            <v>0</v>
          </cell>
          <cell r="AT435">
            <v>0</v>
          </cell>
          <cell r="AU435">
            <v>0</v>
          </cell>
        </row>
        <row r="436">
          <cell r="H436">
            <v>27598</v>
          </cell>
          <cell r="I436" t="str">
            <v>CENTRO DE SALUD MENTAL COMUNITARIO IQUITOS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/>
          <cell r="O436"/>
          <cell r="P436"/>
          <cell r="Q436"/>
          <cell r="R436"/>
          <cell r="S436"/>
          <cell r="T436"/>
          <cell r="U436"/>
          <cell r="V436">
            <v>0</v>
          </cell>
          <cell r="W436">
            <v>0</v>
          </cell>
          <cell r="X436">
            <v>0</v>
          </cell>
          <cell r="Y436">
            <v>0</v>
          </cell>
          <cell r="Z436">
            <v>0</v>
          </cell>
          <cell r="AA436"/>
          <cell r="AB436"/>
          <cell r="AC436"/>
          <cell r="AD436"/>
          <cell r="AE436"/>
          <cell r="AF436"/>
          <cell r="AG436"/>
          <cell r="AH436"/>
          <cell r="AI436">
            <v>0</v>
          </cell>
          <cell r="AJ436">
            <v>0</v>
          </cell>
          <cell r="AK436">
            <v>0</v>
          </cell>
          <cell r="AL436">
            <v>0</v>
          </cell>
          <cell r="AM436">
            <v>0</v>
          </cell>
          <cell r="AN436">
            <v>0</v>
          </cell>
          <cell r="AO436">
            <v>0</v>
          </cell>
          <cell r="AP436">
            <v>0</v>
          </cell>
          <cell r="AQ436">
            <v>0</v>
          </cell>
          <cell r="AR436">
            <v>0</v>
          </cell>
          <cell r="AS436">
            <v>0</v>
          </cell>
          <cell r="AT436">
            <v>0</v>
          </cell>
          <cell r="AU436">
            <v>0</v>
          </cell>
        </row>
        <row r="437">
          <cell r="H437">
            <v>28374</v>
          </cell>
          <cell r="I437" t="str">
            <v>PUESTO DE SALUD VILLA DEL PARANAPURA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/>
          <cell r="O437"/>
          <cell r="P437"/>
          <cell r="Q437"/>
          <cell r="R437"/>
          <cell r="S437"/>
          <cell r="T437"/>
          <cell r="U437"/>
          <cell r="V437">
            <v>0</v>
          </cell>
          <cell r="W437">
            <v>0</v>
          </cell>
          <cell r="X437">
            <v>0</v>
          </cell>
          <cell r="Y437">
            <v>0</v>
          </cell>
          <cell r="Z437">
            <v>0</v>
          </cell>
          <cell r="AA437"/>
          <cell r="AB437"/>
          <cell r="AC437"/>
          <cell r="AD437"/>
          <cell r="AE437"/>
          <cell r="AF437"/>
          <cell r="AG437"/>
          <cell r="AH437"/>
          <cell r="AI437">
            <v>0</v>
          </cell>
          <cell r="AJ437">
            <v>0</v>
          </cell>
          <cell r="AK437">
            <v>0</v>
          </cell>
          <cell r="AL437">
            <v>0</v>
          </cell>
          <cell r="AM437">
            <v>0</v>
          </cell>
          <cell r="AN437">
            <v>0</v>
          </cell>
          <cell r="AO437">
            <v>0</v>
          </cell>
          <cell r="AP437">
            <v>0</v>
          </cell>
          <cell r="AQ437">
            <v>0</v>
          </cell>
          <cell r="AR437">
            <v>0</v>
          </cell>
          <cell r="AS437">
            <v>0</v>
          </cell>
          <cell r="AT437">
            <v>0</v>
          </cell>
          <cell r="AU437">
            <v>0</v>
          </cell>
        </row>
        <row r="438">
          <cell r="H438">
            <v>28768</v>
          </cell>
          <cell r="I438" t="str">
            <v>LAGO SAN MARCOS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/>
          <cell r="O438"/>
          <cell r="P438"/>
          <cell r="Q438"/>
          <cell r="R438"/>
          <cell r="S438"/>
          <cell r="T438"/>
          <cell r="U438"/>
          <cell r="V438">
            <v>0</v>
          </cell>
          <cell r="W438">
            <v>0</v>
          </cell>
          <cell r="X438">
            <v>0</v>
          </cell>
          <cell r="Y438">
            <v>0</v>
          </cell>
          <cell r="Z438">
            <v>0</v>
          </cell>
          <cell r="AA438"/>
          <cell r="AB438"/>
          <cell r="AC438"/>
          <cell r="AD438"/>
          <cell r="AE438"/>
          <cell r="AF438"/>
          <cell r="AG438"/>
          <cell r="AH438"/>
          <cell r="AI438">
            <v>0</v>
          </cell>
          <cell r="AJ438">
            <v>0</v>
          </cell>
          <cell r="AK438">
            <v>0</v>
          </cell>
          <cell r="AL438">
            <v>0</v>
          </cell>
          <cell r="AM438">
            <v>0</v>
          </cell>
          <cell r="AN438">
            <v>0</v>
          </cell>
          <cell r="AO438">
            <v>0</v>
          </cell>
          <cell r="AP438">
            <v>0</v>
          </cell>
          <cell r="AQ438">
            <v>0</v>
          </cell>
          <cell r="AR438">
            <v>0</v>
          </cell>
          <cell r="AS438">
            <v>0</v>
          </cell>
          <cell r="AT438">
            <v>0</v>
          </cell>
          <cell r="AU438">
            <v>0</v>
          </cell>
        </row>
        <row r="439">
          <cell r="H439">
            <v>28965</v>
          </cell>
          <cell r="I439" t="str">
            <v>URCOMIRAÑO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/>
          <cell r="O439"/>
          <cell r="P439"/>
          <cell r="Q439"/>
          <cell r="R439"/>
          <cell r="S439"/>
          <cell r="T439"/>
          <cell r="U439"/>
          <cell r="V439">
            <v>0</v>
          </cell>
          <cell r="W439">
            <v>0</v>
          </cell>
          <cell r="X439">
            <v>0</v>
          </cell>
          <cell r="Y439">
            <v>0</v>
          </cell>
          <cell r="Z439">
            <v>0</v>
          </cell>
          <cell r="AA439"/>
          <cell r="AB439"/>
          <cell r="AC439"/>
          <cell r="AD439"/>
          <cell r="AE439"/>
          <cell r="AF439"/>
          <cell r="AG439"/>
          <cell r="AH439"/>
          <cell r="AI439">
            <v>0</v>
          </cell>
          <cell r="AJ439">
            <v>0</v>
          </cell>
          <cell r="AK439">
            <v>0</v>
          </cell>
          <cell r="AL439">
            <v>0</v>
          </cell>
          <cell r="AM439">
            <v>0</v>
          </cell>
          <cell r="AN439">
            <v>0</v>
          </cell>
          <cell r="AO439">
            <v>0</v>
          </cell>
          <cell r="AP439">
            <v>0</v>
          </cell>
          <cell r="AQ439">
            <v>0</v>
          </cell>
          <cell r="AR439">
            <v>0</v>
          </cell>
          <cell r="AS439">
            <v>0</v>
          </cell>
          <cell r="AT439">
            <v>0</v>
          </cell>
          <cell r="AU439">
            <v>0</v>
          </cell>
        </row>
        <row r="440">
          <cell r="H440">
            <v>29012</v>
          </cell>
          <cell r="I440" t="str">
            <v>PUERTO PIRUMBA</v>
          </cell>
          <cell r="J440">
            <v>0</v>
          </cell>
          <cell r="K440">
            <v>4</v>
          </cell>
          <cell r="L440">
            <v>0</v>
          </cell>
          <cell r="M440">
            <v>0</v>
          </cell>
          <cell r="N440"/>
          <cell r="O440"/>
          <cell r="P440"/>
          <cell r="Q440"/>
          <cell r="R440"/>
          <cell r="S440"/>
          <cell r="T440"/>
          <cell r="U440"/>
          <cell r="V440">
            <v>4</v>
          </cell>
          <cell r="W440">
            <v>0</v>
          </cell>
          <cell r="X440">
            <v>0</v>
          </cell>
          <cell r="Y440">
            <v>0</v>
          </cell>
          <cell r="Z440">
            <v>0</v>
          </cell>
          <cell r="AA440"/>
          <cell r="AB440"/>
          <cell r="AC440"/>
          <cell r="AD440"/>
          <cell r="AE440"/>
          <cell r="AF440"/>
          <cell r="AG440"/>
          <cell r="AH440"/>
          <cell r="AI440">
            <v>0</v>
          </cell>
          <cell r="AJ440">
            <v>0</v>
          </cell>
          <cell r="AK440">
            <v>4</v>
          </cell>
          <cell r="AL440">
            <v>0</v>
          </cell>
          <cell r="AM440">
            <v>0</v>
          </cell>
          <cell r="AN440">
            <v>0</v>
          </cell>
          <cell r="AO440">
            <v>0</v>
          </cell>
          <cell r="AP440">
            <v>0</v>
          </cell>
          <cell r="AQ440">
            <v>0</v>
          </cell>
          <cell r="AR440">
            <v>0</v>
          </cell>
          <cell r="AS440">
            <v>0</v>
          </cell>
          <cell r="AT440">
            <v>0</v>
          </cell>
          <cell r="AU440">
            <v>0</v>
          </cell>
        </row>
        <row r="441">
          <cell r="H441">
            <v>29013</v>
          </cell>
          <cell r="I441" t="str">
            <v>NUEVO LIMON COCHA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/>
          <cell r="O441"/>
          <cell r="P441"/>
          <cell r="Q441"/>
          <cell r="R441"/>
          <cell r="S441"/>
          <cell r="T441"/>
          <cell r="U441"/>
          <cell r="V441">
            <v>0</v>
          </cell>
          <cell r="W441">
            <v>0</v>
          </cell>
          <cell r="X441">
            <v>0</v>
          </cell>
          <cell r="Y441">
            <v>0</v>
          </cell>
          <cell r="Z441">
            <v>0</v>
          </cell>
          <cell r="AA441"/>
          <cell r="AB441"/>
          <cell r="AC441"/>
          <cell r="AD441"/>
          <cell r="AE441"/>
          <cell r="AF441"/>
          <cell r="AG441"/>
          <cell r="AH441"/>
          <cell r="AI441">
            <v>0</v>
          </cell>
          <cell r="AJ441">
            <v>0</v>
          </cell>
          <cell r="AK441">
            <v>0</v>
          </cell>
          <cell r="AL441">
            <v>0</v>
          </cell>
          <cell r="AM441">
            <v>0</v>
          </cell>
          <cell r="AN441">
            <v>0</v>
          </cell>
          <cell r="AO441">
            <v>0</v>
          </cell>
          <cell r="AP441">
            <v>0</v>
          </cell>
          <cell r="AQ441">
            <v>0</v>
          </cell>
          <cell r="AR441">
            <v>0</v>
          </cell>
          <cell r="AS441">
            <v>0</v>
          </cell>
          <cell r="AT441">
            <v>0</v>
          </cell>
          <cell r="AU441">
            <v>0</v>
          </cell>
        </row>
        <row r="442">
          <cell r="H442">
            <v>29014</v>
          </cell>
          <cell r="I442" t="str">
            <v>PUERTO REQUENA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/>
          <cell r="O442"/>
          <cell r="P442"/>
          <cell r="Q442"/>
          <cell r="R442"/>
          <cell r="S442"/>
          <cell r="T442"/>
          <cell r="U442"/>
          <cell r="V442">
            <v>0</v>
          </cell>
          <cell r="W442">
            <v>0</v>
          </cell>
          <cell r="X442">
            <v>0</v>
          </cell>
          <cell r="Y442">
            <v>0</v>
          </cell>
          <cell r="Z442">
            <v>0</v>
          </cell>
          <cell r="AA442"/>
          <cell r="AB442"/>
          <cell r="AC442"/>
          <cell r="AD442"/>
          <cell r="AE442"/>
          <cell r="AF442"/>
          <cell r="AG442"/>
          <cell r="AH442"/>
          <cell r="AI442">
            <v>0</v>
          </cell>
          <cell r="AJ442">
            <v>0</v>
          </cell>
          <cell r="AK442">
            <v>0</v>
          </cell>
          <cell r="AL442">
            <v>0</v>
          </cell>
          <cell r="AM442">
            <v>0</v>
          </cell>
          <cell r="AN442">
            <v>0</v>
          </cell>
          <cell r="AO442">
            <v>0</v>
          </cell>
          <cell r="AP442">
            <v>0</v>
          </cell>
          <cell r="AQ442">
            <v>0</v>
          </cell>
          <cell r="AR442">
            <v>0</v>
          </cell>
          <cell r="AS442">
            <v>0</v>
          </cell>
          <cell r="AT442">
            <v>0</v>
          </cell>
          <cell r="AU442">
            <v>0</v>
          </cell>
        </row>
        <row r="443">
          <cell r="H443">
            <v>30036</v>
          </cell>
          <cell r="I443" t="str">
            <v>URBINA DEL NAPO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/>
          <cell r="O443"/>
          <cell r="P443"/>
          <cell r="Q443"/>
          <cell r="R443"/>
          <cell r="S443"/>
          <cell r="T443"/>
          <cell r="U443"/>
          <cell r="V443">
            <v>0</v>
          </cell>
          <cell r="W443">
            <v>0</v>
          </cell>
          <cell r="X443">
            <v>0</v>
          </cell>
          <cell r="Y443">
            <v>0</v>
          </cell>
          <cell r="Z443">
            <v>0</v>
          </cell>
          <cell r="AA443"/>
          <cell r="AB443"/>
          <cell r="AC443"/>
          <cell r="AD443"/>
          <cell r="AE443"/>
          <cell r="AF443"/>
          <cell r="AG443"/>
          <cell r="AH443"/>
          <cell r="AI443">
            <v>0</v>
          </cell>
          <cell r="AJ443">
            <v>0</v>
          </cell>
          <cell r="AK443">
            <v>0</v>
          </cell>
          <cell r="AL443">
            <v>0</v>
          </cell>
          <cell r="AM443">
            <v>0</v>
          </cell>
          <cell r="AN443">
            <v>0</v>
          </cell>
          <cell r="AO443">
            <v>0</v>
          </cell>
          <cell r="AP443">
            <v>0</v>
          </cell>
          <cell r="AQ443">
            <v>0</v>
          </cell>
          <cell r="AR443">
            <v>0</v>
          </cell>
          <cell r="AS443">
            <v>0</v>
          </cell>
          <cell r="AT443">
            <v>0</v>
          </cell>
          <cell r="AU443">
            <v>0</v>
          </cell>
        </row>
        <row r="444">
          <cell r="H444">
            <v>30202</v>
          </cell>
          <cell r="I444" t="str">
            <v>UNANCHAY-RIO MORONA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/>
          <cell r="O444"/>
          <cell r="P444"/>
          <cell r="Q444"/>
          <cell r="R444"/>
          <cell r="S444"/>
          <cell r="T444"/>
          <cell r="U444"/>
          <cell r="V444">
            <v>0</v>
          </cell>
          <cell r="W444">
            <v>0</v>
          </cell>
          <cell r="X444">
            <v>0</v>
          </cell>
          <cell r="Y444">
            <v>0</v>
          </cell>
          <cell r="Z444">
            <v>0</v>
          </cell>
          <cell r="AA444"/>
          <cell r="AB444"/>
          <cell r="AC444"/>
          <cell r="AD444"/>
          <cell r="AE444"/>
          <cell r="AF444"/>
          <cell r="AG444"/>
          <cell r="AH444"/>
          <cell r="AI444">
            <v>0</v>
          </cell>
          <cell r="AJ444">
            <v>0</v>
          </cell>
          <cell r="AK444">
            <v>0</v>
          </cell>
          <cell r="AL444">
            <v>0</v>
          </cell>
          <cell r="AM444">
            <v>0</v>
          </cell>
          <cell r="AN444">
            <v>0</v>
          </cell>
          <cell r="AO444">
            <v>0</v>
          </cell>
          <cell r="AP444">
            <v>0</v>
          </cell>
          <cell r="AQ444">
            <v>0</v>
          </cell>
          <cell r="AR444">
            <v>0</v>
          </cell>
          <cell r="AS444">
            <v>0</v>
          </cell>
          <cell r="AT444">
            <v>0</v>
          </cell>
          <cell r="AU444">
            <v>0</v>
          </cell>
        </row>
        <row r="445">
          <cell r="H445">
            <v>30205</v>
          </cell>
          <cell r="I445" t="str">
            <v>PUERTO PIJUAYAL-RIO HUITOYACU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/>
          <cell r="O445"/>
          <cell r="P445"/>
          <cell r="Q445"/>
          <cell r="R445"/>
          <cell r="S445"/>
          <cell r="T445"/>
          <cell r="U445"/>
          <cell r="V445">
            <v>0</v>
          </cell>
          <cell r="W445">
            <v>0</v>
          </cell>
          <cell r="X445">
            <v>0</v>
          </cell>
          <cell r="Y445">
            <v>0</v>
          </cell>
          <cell r="Z445">
            <v>0</v>
          </cell>
          <cell r="AA445"/>
          <cell r="AB445"/>
          <cell r="AC445"/>
          <cell r="AD445"/>
          <cell r="AE445"/>
          <cell r="AF445"/>
          <cell r="AG445"/>
          <cell r="AH445"/>
          <cell r="AI445">
            <v>0</v>
          </cell>
          <cell r="AJ445">
            <v>0</v>
          </cell>
          <cell r="AK445">
            <v>0</v>
          </cell>
          <cell r="AL445">
            <v>0</v>
          </cell>
          <cell r="AM445">
            <v>0</v>
          </cell>
          <cell r="AN445">
            <v>0</v>
          </cell>
          <cell r="AO445">
            <v>0</v>
          </cell>
          <cell r="AP445">
            <v>0</v>
          </cell>
          <cell r="AQ445">
            <v>0</v>
          </cell>
          <cell r="AR445">
            <v>0</v>
          </cell>
          <cell r="AS445">
            <v>0</v>
          </cell>
          <cell r="AT445">
            <v>0</v>
          </cell>
          <cell r="AU445">
            <v>0</v>
          </cell>
        </row>
        <row r="446">
          <cell r="H446" t="str">
            <v>.</v>
          </cell>
          <cell r="I446" t="str">
            <v>.</v>
          </cell>
          <cell r="J446" t="str">
            <v>.</v>
          </cell>
          <cell r="K446" t="str">
            <v>.</v>
          </cell>
          <cell r="L446" t="str">
            <v>.</v>
          </cell>
          <cell r="M446" t="str">
            <v>.</v>
          </cell>
          <cell r="N446" t="str">
            <v>.</v>
          </cell>
          <cell r="O446" t="str">
            <v>.</v>
          </cell>
          <cell r="P446" t="str">
            <v>.</v>
          </cell>
          <cell r="Q446" t="str">
            <v>.</v>
          </cell>
          <cell r="R446" t="str">
            <v>.</v>
          </cell>
          <cell r="S446" t="str">
            <v>.</v>
          </cell>
          <cell r="T446" t="str">
            <v>.</v>
          </cell>
          <cell r="U446" t="str">
            <v>.</v>
          </cell>
          <cell r="V446" t="str">
            <v>.</v>
          </cell>
          <cell r="W446" t="str">
            <v>.</v>
          </cell>
          <cell r="X446" t="str">
            <v>.</v>
          </cell>
          <cell r="Y446" t="str">
            <v>.</v>
          </cell>
          <cell r="Z446" t="str">
            <v>.</v>
          </cell>
          <cell r="AA446" t="str">
            <v>.</v>
          </cell>
          <cell r="AB446" t="str">
            <v>.</v>
          </cell>
          <cell r="AC446" t="str">
            <v>.</v>
          </cell>
          <cell r="AD446" t="str">
            <v>.</v>
          </cell>
          <cell r="AE446" t="str">
            <v>.</v>
          </cell>
          <cell r="AF446" t="str">
            <v>.</v>
          </cell>
          <cell r="AG446" t="str">
            <v>.</v>
          </cell>
          <cell r="AH446" t="str">
            <v>.</v>
          </cell>
          <cell r="AI446" t="str">
            <v>.</v>
          </cell>
          <cell r="AJ446" t="str">
            <v>.</v>
          </cell>
          <cell r="AK446" t="str">
            <v>.</v>
          </cell>
          <cell r="AL446" t="str">
            <v>.</v>
          </cell>
          <cell r="AM446" t="str">
            <v>.</v>
          </cell>
          <cell r="AN446" t="str">
            <v>.</v>
          </cell>
          <cell r="AO446" t="str">
            <v>.</v>
          </cell>
          <cell r="AP446" t="str">
            <v>.</v>
          </cell>
          <cell r="AQ446" t="str">
            <v>.</v>
          </cell>
          <cell r="AR446" t="str">
            <v>.</v>
          </cell>
          <cell r="AS446" t="str">
            <v>.</v>
          </cell>
          <cell r="AT446" t="str">
            <v>.</v>
          </cell>
          <cell r="AU446" t="str">
            <v>.</v>
          </cell>
        </row>
      </sheetData>
      <sheetData sheetId="1"/>
      <sheetData sheetId="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tas"/>
      <sheetName val="IRA"/>
      <sheetName val="Mensual"/>
      <sheetName val="REDES"/>
    </sheetNames>
    <sheetDataSet>
      <sheetData sheetId="0"/>
      <sheetData sheetId="1">
        <row r="6">
          <cell r="H6">
            <v>1</v>
          </cell>
          <cell r="I6" t="str">
            <v>HOSPITAL IQUITOS "Cesar Garayar Garcia"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  <cell r="N6"/>
          <cell r="O6"/>
          <cell r="P6"/>
          <cell r="Q6"/>
          <cell r="R6"/>
          <cell r="S6"/>
          <cell r="T6"/>
          <cell r="U6"/>
          <cell r="V6">
            <v>0</v>
          </cell>
          <cell r="W6">
            <v>0</v>
          </cell>
          <cell r="X6">
            <v>0</v>
          </cell>
          <cell r="Y6">
            <v>0</v>
          </cell>
          <cell r="Z6">
            <v>0</v>
          </cell>
          <cell r="AA6"/>
          <cell r="AB6"/>
          <cell r="AC6"/>
          <cell r="AD6"/>
          <cell r="AE6"/>
          <cell r="AF6"/>
          <cell r="AG6"/>
          <cell r="AH6"/>
          <cell r="AI6">
            <v>0</v>
          </cell>
          <cell r="AJ6">
            <v>0</v>
          </cell>
          <cell r="AK6">
            <v>0</v>
          </cell>
          <cell r="AL6">
            <v>2</v>
          </cell>
          <cell r="AM6">
            <v>0</v>
          </cell>
          <cell r="AN6"/>
          <cell r="AO6"/>
          <cell r="AP6"/>
          <cell r="AQ6"/>
          <cell r="AR6"/>
          <cell r="AS6"/>
          <cell r="AT6"/>
          <cell r="AU6"/>
          <cell r="AV6">
            <v>2</v>
          </cell>
          <cell r="AW6">
            <v>0</v>
          </cell>
          <cell r="AX6">
            <v>0</v>
          </cell>
          <cell r="AY6">
            <v>2</v>
          </cell>
          <cell r="AZ6">
            <v>0</v>
          </cell>
          <cell r="BA6">
            <v>0</v>
          </cell>
          <cell r="BB6">
            <v>0</v>
          </cell>
          <cell r="BC6">
            <v>0</v>
          </cell>
          <cell r="BD6">
            <v>0</v>
          </cell>
          <cell r="BE6">
            <v>0</v>
          </cell>
          <cell r="BF6">
            <v>0</v>
          </cell>
          <cell r="BG6">
            <v>0</v>
          </cell>
          <cell r="BH6">
            <v>0</v>
          </cell>
        </row>
        <row r="7">
          <cell r="H7">
            <v>3</v>
          </cell>
          <cell r="I7" t="str">
            <v>HOSP.REGIONAL DE LORETO "Felipe Arriola Iglesias"</v>
          </cell>
          <cell r="J7">
            <v>0</v>
          </cell>
          <cell r="K7">
            <v>0</v>
          </cell>
          <cell r="L7">
            <v>2</v>
          </cell>
          <cell r="M7">
            <v>0</v>
          </cell>
          <cell r="N7"/>
          <cell r="O7"/>
          <cell r="P7"/>
          <cell r="Q7"/>
          <cell r="R7"/>
          <cell r="S7"/>
          <cell r="T7"/>
          <cell r="U7"/>
          <cell r="V7">
            <v>2</v>
          </cell>
          <cell r="W7">
            <v>0</v>
          </cell>
          <cell r="X7">
            <v>0</v>
          </cell>
          <cell r="Y7">
            <v>1</v>
          </cell>
          <cell r="Z7">
            <v>0</v>
          </cell>
          <cell r="AA7"/>
          <cell r="AB7"/>
          <cell r="AC7"/>
          <cell r="AD7"/>
          <cell r="AE7"/>
          <cell r="AF7"/>
          <cell r="AG7"/>
          <cell r="AH7"/>
          <cell r="AI7">
            <v>1</v>
          </cell>
          <cell r="AJ7">
            <v>2</v>
          </cell>
          <cell r="AK7">
            <v>5</v>
          </cell>
          <cell r="AL7">
            <v>7</v>
          </cell>
          <cell r="AM7">
            <v>3</v>
          </cell>
          <cell r="AN7"/>
          <cell r="AO7"/>
          <cell r="AP7"/>
          <cell r="AQ7"/>
          <cell r="AR7"/>
          <cell r="AS7"/>
          <cell r="AT7"/>
          <cell r="AU7"/>
          <cell r="AV7">
            <v>17</v>
          </cell>
          <cell r="AW7">
            <v>2</v>
          </cell>
          <cell r="AX7">
            <v>5</v>
          </cell>
          <cell r="AY7">
            <v>10</v>
          </cell>
          <cell r="AZ7">
            <v>3</v>
          </cell>
          <cell r="BA7">
            <v>0</v>
          </cell>
          <cell r="BB7">
            <v>0</v>
          </cell>
          <cell r="BC7">
            <v>0</v>
          </cell>
          <cell r="BD7">
            <v>0</v>
          </cell>
          <cell r="BE7">
            <v>0</v>
          </cell>
          <cell r="BF7">
            <v>0</v>
          </cell>
          <cell r="BG7">
            <v>0</v>
          </cell>
          <cell r="BH7">
            <v>0</v>
          </cell>
        </row>
        <row r="8">
          <cell r="H8">
            <v>210</v>
          </cell>
          <cell r="I8" t="str">
            <v>HOSP Santa Gema de Yurimaguas</v>
          </cell>
          <cell r="J8">
            <v>2</v>
          </cell>
          <cell r="K8">
            <v>2</v>
          </cell>
          <cell r="L8">
            <v>2</v>
          </cell>
          <cell r="M8">
            <v>0</v>
          </cell>
          <cell r="N8"/>
          <cell r="O8"/>
          <cell r="P8"/>
          <cell r="Q8"/>
          <cell r="R8"/>
          <cell r="S8"/>
          <cell r="T8"/>
          <cell r="U8"/>
          <cell r="V8">
            <v>6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/>
          <cell r="AB8"/>
          <cell r="AC8"/>
          <cell r="AD8"/>
          <cell r="AE8"/>
          <cell r="AF8"/>
          <cell r="AG8"/>
          <cell r="AH8"/>
          <cell r="AI8">
            <v>0</v>
          </cell>
          <cell r="AJ8">
            <v>3</v>
          </cell>
          <cell r="AK8">
            <v>3</v>
          </cell>
          <cell r="AL8">
            <v>2</v>
          </cell>
          <cell r="AM8">
            <v>0</v>
          </cell>
          <cell r="AN8"/>
          <cell r="AO8"/>
          <cell r="AP8"/>
          <cell r="AQ8"/>
          <cell r="AR8"/>
          <cell r="AS8"/>
          <cell r="AT8"/>
          <cell r="AU8"/>
          <cell r="AV8">
            <v>8</v>
          </cell>
          <cell r="AW8">
            <v>5</v>
          </cell>
          <cell r="AX8">
            <v>5</v>
          </cell>
          <cell r="AY8">
            <v>4</v>
          </cell>
          <cell r="AZ8">
            <v>0</v>
          </cell>
          <cell r="BA8">
            <v>0</v>
          </cell>
          <cell r="BB8">
            <v>0</v>
          </cell>
          <cell r="BC8">
            <v>0</v>
          </cell>
          <cell r="BD8">
            <v>0</v>
          </cell>
          <cell r="BE8">
            <v>0</v>
          </cell>
          <cell r="BF8">
            <v>0</v>
          </cell>
          <cell r="BG8">
            <v>0</v>
          </cell>
          <cell r="BH8">
            <v>0</v>
          </cell>
        </row>
        <row r="9">
          <cell r="H9">
            <v>66</v>
          </cell>
          <cell r="I9" t="str">
            <v>SANTA CLOTILDE</v>
          </cell>
          <cell r="J9">
            <v>5</v>
          </cell>
          <cell r="K9">
            <v>0</v>
          </cell>
          <cell r="L9">
            <v>0</v>
          </cell>
          <cell r="M9">
            <v>0</v>
          </cell>
          <cell r="N9"/>
          <cell r="O9"/>
          <cell r="P9"/>
          <cell r="Q9"/>
          <cell r="R9"/>
          <cell r="S9"/>
          <cell r="T9"/>
          <cell r="U9"/>
          <cell r="V9">
            <v>5</v>
          </cell>
          <cell r="W9">
            <v>0</v>
          </cell>
          <cell r="X9">
            <v>0</v>
          </cell>
          <cell r="Y9">
            <v>0</v>
          </cell>
          <cell r="Z9">
            <v>0</v>
          </cell>
          <cell r="AA9"/>
          <cell r="AB9"/>
          <cell r="AC9"/>
          <cell r="AD9"/>
          <cell r="AE9"/>
          <cell r="AF9"/>
          <cell r="AG9"/>
          <cell r="AH9"/>
          <cell r="AI9">
            <v>0</v>
          </cell>
          <cell r="AJ9">
            <v>8</v>
          </cell>
          <cell r="AK9">
            <v>2</v>
          </cell>
          <cell r="AL9">
            <v>0</v>
          </cell>
          <cell r="AM9">
            <v>1</v>
          </cell>
          <cell r="AN9"/>
          <cell r="AO9"/>
          <cell r="AP9"/>
          <cell r="AQ9"/>
          <cell r="AR9"/>
          <cell r="AS9"/>
          <cell r="AT9"/>
          <cell r="AU9"/>
          <cell r="AV9">
            <v>11</v>
          </cell>
          <cell r="AW9">
            <v>13</v>
          </cell>
          <cell r="AX9">
            <v>2</v>
          </cell>
          <cell r="AY9">
            <v>0</v>
          </cell>
          <cell r="AZ9">
            <v>1</v>
          </cell>
          <cell r="BA9">
            <v>0</v>
          </cell>
          <cell r="BB9">
            <v>0</v>
          </cell>
          <cell r="BC9">
            <v>0</v>
          </cell>
          <cell r="BD9">
            <v>0</v>
          </cell>
          <cell r="BE9">
            <v>0</v>
          </cell>
          <cell r="BF9">
            <v>0</v>
          </cell>
          <cell r="BG9">
            <v>0</v>
          </cell>
          <cell r="BH9">
            <v>0</v>
          </cell>
        </row>
        <row r="10">
          <cell r="H10">
            <v>162</v>
          </cell>
          <cell r="I10" t="str">
            <v>HOSP CONTAMANA</v>
          </cell>
          <cell r="J10">
            <v>0</v>
          </cell>
          <cell r="K10">
            <v>0</v>
          </cell>
          <cell r="L10">
            <v>1</v>
          </cell>
          <cell r="M10">
            <v>0</v>
          </cell>
          <cell r="N10"/>
          <cell r="O10"/>
          <cell r="P10"/>
          <cell r="Q10"/>
          <cell r="R10"/>
          <cell r="S10"/>
          <cell r="T10"/>
          <cell r="U10"/>
          <cell r="V10">
            <v>1</v>
          </cell>
          <cell r="W10">
            <v>0</v>
          </cell>
          <cell r="X10">
            <v>0</v>
          </cell>
          <cell r="Y10">
            <v>0</v>
          </cell>
          <cell r="Z10">
            <v>0</v>
          </cell>
          <cell r="AA10"/>
          <cell r="AB10"/>
          <cell r="AC10"/>
          <cell r="AD10"/>
          <cell r="AE10"/>
          <cell r="AF10"/>
          <cell r="AG10"/>
          <cell r="AH10"/>
          <cell r="AI10">
            <v>0</v>
          </cell>
          <cell r="AJ10">
            <v>1</v>
          </cell>
          <cell r="AK10">
            <v>2</v>
          </cell>
          <cell r="AL10">
            <v>3</v>
          </cell>
          <cell r="AM10">
            <v>0</v>
          </cell>
          <cell r="AN10"/>
          <cell r="AO10"/>
          <cell r="AP10"/>
          <cell r="AQ10"/>
          <cell r="AR10"/>
          <cell r="AS10"/>
          <cell r="AT10"/>
          <cell r="AU10"/>
          <cell r="AV10">
            <v>6</v>
          </cell>
          <cell r="AW10">
            <v>1</v>
          </cell>
          <cell r="AX10">
            <v>2</v>
          </cell>
          <cell r="AY10">
            <v>4</v>
          </cell>
          <cell r="AZ10">
            <v>0</v>
          </cell>
          <cell r="BA10">
            <v>0</v>
          </cell>
          <cell r="BB10">
            <v>0</v>
          </cell>
          <cell r="BC10">
            <v>0</v>
          </cell>
          <cell r="BD10">
            <v>0</v>
          </cell>
          <cell r="BE10">
            <v>0</v>
          </cell>
          <cell r="BF10">
            <v>0</v>
          </cell>
          <cell r="BG10">
            <v>0</v>
          </cell>
          <cell r="BH10">
            <v>0</v>
          </cell>
        </row>
        <row r="11">
          <cell r="H11">
            <v>4</v>
          </cell>
          <cell r="I11" t="str">
            <v>SANTA MARIA DE NANAY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/>
          <cell r="O11"/>
          <cell r="P11"/>
          <cell r="Q11"/>
          <cell r="R11"/>
          <cell r="S11"/>
          <cell r="T11"/>
          <cell r="U11"/>
          <cell r="V11">
            <v>0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/>
          <cell r="AB11"/>
          <cell r="AC11"/>
          <cell r="AD11"/>
          <cell r="AE11"/>
          <cell r="AF11"/>
          <cell r="AG11"/>
          <cell r="AH11"/>
          <cell r="AI11">
            <v>0</v>
          </cell>
          <cell r="AJ11">
            <v>0</v>
          </cell>
          <cell r="AK11">
            <v>0</v>
          </cell>
          <cell r="AL11">
            <v>0</v>
          </cell>
          <cell r="AM11">
            <v>0</v>
          </cell>
          <cell r="AN11"/>
          <cell r="AO11"/>
          <cell r="AP11"/>
          <cell r="AQ11"/>
          <cell r="AR11"/>
          <cell r="AS11"/>
          <cell r="AT11"/>
          <cell r="AU11"/>
          <cell r="AV11">
            <v>0</v>
          </cell>
          <cell r="AW11">
            <v>0</v>
          </cell>
          <cell r="AX11">
            <v>0</v>
          </cell>
          <cell r="AY11">
            <v>0</v>
          </cell>
          <cell r="AZ11">
            <v>0</v>
          </cell>
          <cell r="BA11">
            <v>0</v>
          </cell>
          <cell r="BB11">
            <v>0</v>
          </cell>
          <cell r="BC11">
            <v>0</v>
          </cell>
          <cell r="BD11">
            <v>0</v>
          </cell>
          <cell r="BE11">
            <v>0</v>
          </cell>
          <cell r="BF11">
            <v>0</v>
          </cell>
          <cell r="BG11">
            <v>0</v>
          </cell>
          <cell r="BH11">
            <v>0</v>
          </cell>
        </row>
        <row r="12">
          <cell r="H12">
            <v>5</v>
          </cell>
          <cell r="I12" t="str">
            <v>SAMITO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/>
          <cell r="O12"/>
          <cell r="P12"/>
          <cell r="Q12"/>
          <cell r="R12"/>
          <cell r="S12"/>
          <cell r="T12"/>
          <cell r="U12"/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/>
          <cell r="AB12"/>
          <cell r="AC12"/>
          <cell r="AD12"/>
          <cell r="AE12"/>
          <cell r="AF12"/>
          <cell r="AG12"/>
          <cell r="AH12"/>
          <cell r="AI12">
            <v>0</v>
          </cell>
          <cell r="AJ12">
            <v>0</v>
          </cell>
          <cell r="AK12">
            <v>0</v>
          </cell>
          <cell r="AL12">
            <v>0</v>
          </cell>
          <cell r="AM12">
            <v>0</v>
          </cell>
          <cell r="AN12"/>
          <cell r="AO12"/>
          <cell r="AP12"/>
          <cell r="AQ12"/>
          <cell r="AR12"/>
          <cell r="AS12"/>
          <cell r="AT12"/>
          <cell r="AU12"/>
          <cell r="AV12">
            <v>0</v>
          </cell>
          <cell r="AW12">
            <v>0</v>
          </cell>
          <cell r="AX12">
            <v>0</v>
          </cell>
          <cell r="AY12">
            <v>0</v>
          </cell>
          <cell r="AZ12">
            <v>0</v>
          </cell>
          <cell r="BA12">
            <v>0</v>
          </cell>
          <cell r="BB12">
            <v>0</v>
          </cell>
          <cell r="BC12">
            <v>0</v>
          </cell>
          <cell r="BD12">
            <v>0</v>
          </cell>
          <cell r="BE12">
            <v>0</v>
          </cell>
          <cell r="BF12">
            <v>0</v>
          </cell>
          <cell r="BG12">
            <v>0</v>
          </cell>
          <cell r="BH12">
            <v>0</v>
          </cell>
        </row>
        <row r="13">
          <cell r="H13">
            <v>6</v>
          </cell>
          <cell r="I13" t="str">
            <v>DIAMANTE AZUL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/>
          <cell r="O13"/>
          <cell r="P13"/>
          <cell r="Q13"/>
          <cell r="R13"/>
          <cell r="S13"/>
          <cell r="T13"/>
          <cell r="U13"/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/>
          <cell r="AB13"/>
          <cell r="AC13"/>
          <cell r="AD13"/>
          <cell r="AE13"/>
          <cell r="AF13"/>
          <cell r="AG13"/>
          <cell r="AH13"/>
          <cell r="AI13">
            <v>0</v>
          </cell>
          <cell r="AJ13">
            <v>0</v>
          </cell>
          <cell r="AK13">
            <v>1</v>
          </cell>
          <cell r="AL13">
            <v>0</v>
          </cell>
          <cell r="AM13">
            <v>0</v>
          </cell>
          <cell r="AN13"/>
          <cell r="AO13"/>
          <cell r="AP13"/>
          <cell r="AQ13"/>
          <cell r="AR13"/>
          <cell r="AS13"/>
          <cell r="AT13"/>
          <cell r="AU13"/>
          <cell r="AV13">
            <v>1</v>
          </cell>
          <cell r="AW13">
            <v>0</v>
          </cell>
          <cell r="AX13">
            <v>1</v>
          </cell>
          <cell r="AY13">
            <v>0</v>
          </cell>
          <cell r="AZ13">
            <v>0</v>
          </cell>
          <cell r="BA13">
            <v>0</v>
          </cell>
          <cell r="BB13">
            <v>0</v>
          </cell>
          <cell r="BC13">
            <v>0</v>
          </cell>
          <cell r="BD13">
            <v>0</v>
          </cell>
          <cell r="BE13">
            <v>0</v>
          </cell>
          <cell r="BF13">
            <v>0</v>
          </cell>
          <cell r="BG13">
            <v>0</v>
          </cell>
          <cell r="BH13">
            <v>0</v>
          </cell>
        </row>
        <row r="14">
          <cell r="H14">
            <v>7</v>
          </cell>
          <cell r="I14" t="str">
            <v>MORONACOCHA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/>
          <cell r="O14"/>
          <cell r="P14"/>
          <cell r="Q14"/>
          <cell r="R14"/>
          <cell r="S14"/>
          <cell r="T14"/>
          <cell r="U14"/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/>
          <cell r="AB14"/>
          <cell r="AC14"/>
          <cell r="AD14"/>
          <cell r="AE14"/>
          <cell r="AF14"/>
          <cell r="AG14"/>
          <cell r="AH14"/>
          <cell r="AI14">
            <v>0</v>
          </cell>
          <cell r="AJ14">
            <v>0</v>
          </cell>
          <cell r="AK14">
            <v>0</v>
          </cell>
          <cell r="AL14">
            <v>0</v>
          </cell>
          <cell r="AM14">
            <v>1</v>
          </cell>
          <cell r="AN14"/>
          <cell r="AO14"/>
          <cell r="AP14"/>
          <cell r="AQ14"/>
          <cell r="AR14"/>
          <cell r="AS14"/>
          <cell r="AT14"/>
          <cell r="AU14"/>
          <cell r="AV14">
            <v>1</v>
          </cell>
          <cell r="AW14">
            <v>0</v>
          </cell>
          <cell r="AX14">
            <v>0</v>
          </cell>
          <cell r="AY14">
            <v>0</v>
          </cell>
          <cell r="AZ14">
            <v>1</v>
          </cell>
          <cell r="BA14">
            <v>0</v>
          </cell>
          <cell r="BB14">
            <v>0</v>
          </cell>
          <cell r="BC14">
            <v>0</v>
          </cell>
          <cell r="BD14">
            <v>0</v>
          </cell>
          <cell r="BE14">
            <v>0</v>
          </cell>
          <cell r="BF14">
            <v>0</v>
          </cell>
          <cell r="BG14">
            <v>0</v>
          </cell>
          <cell r="BH14">
            <v>0</v>
          </cell>
        </row>
        <row r="15">
          <cell r="H15">
            <v>8</v>
          </cell>
          <cell r="I15" t="str">
            <v>TUPAC AMARU De Iquitos "Lic.Enf. Jenny Esther Carrasco"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/>
          <cell r="O15"/>
          <cell r="P15"/>
          <cell r="Q15"/>
          <cell r="R15"/>
          <cell r="S15"/>
          <cell r="T15"/>
          <cell r="U15"/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/>
          <cell r="AB15"/>
          <cell r="AC15"/>
          <cell r="AD15"/>
          <cell r="AE15"/>
          <cell r="AF15"/>
          <cell r="AG15"/>
          <cell r="AH15"/>
          <cell r="AI15">
            <v>0</v>
          </cell>
          <cell r="AJ15">
            <v>0</v>
          </cell>
          <cell r="AK15">
            <v>7</v>
          </cell>
          <cell r="AL15">
            <v>0</v>
          </cell>
          <cell r="AM15">
            <v>0</v>
          </cell>
          <cell r="AN15"/>
          <cell r="AO15"/>
          <cell r="AP15"/>
          <cell r="AQ15"/>
          <cell r="AR15"/>
          <cell r="AS15"/>
          <cell r="AT15"/>
          <cell r="AU15"/>
          <cell r="AV15">
            <v>7</v>
          </cell>
          <cell r="AW15">
            <v>0</v>
          </cell>
          <cell r="AX15">
            <v>7</v>
          </cell>
          <cell r="AY15">
            <v>0</v>
          </cell>
          <cell r="AZ15">
            <v>0</v>
          </cell>
          <cell r="BA15">
            <v>0</v>
          </cell>
          <cell r="BB15">
            <v>0</v>
          </cell>
          <cell r="BC15">
            <v>0</v>
          </cell>
          <cell r="BD15">
            <v>0</v>
          </cell>
          <cell r="BE15">
            <v>0</v>
          </cell>
          <cell r="BF15">
            <v>0</v>
          </cell>
          <cell r="BG15">
            <v>0</v>
          </cell>
          <cell r="BH15">
            <v>0</v>
          </cell>
        </row>
        <row r="16">
          <cell r="H16">
            <v>9</v>
          </cell>
          <cell r="I16" t="str">
            <v>SAN ANTONIO de Iquitos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/>
          <cell r="O16"/>
          <cell r="P16"/>
          <cell r="Q16"/>
          <cell r="R16"/>
          <cell r="S16"/>
          <cell r="T16"/>
          <cell r="U16"/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/>
          <cell r="AB16"/>
          <cell r="AC16"/>
          <cell r="AD16"/>
          <cell r="AE16"/>
          <cell r="AF16"/>
          <cell r="AG16"/>
          <cell r="AH16"/>
          <cell r="AI16">
            <v>0</v>
          </cell>
          <cell r="AJ16">
            <v>0</v>
          </cell>
          <cell r="AK16">
            <v>0</v>
          </cell>
          <cell r="AL16">
            <v>0</v>
          </cell>
          <cell r="AM16">
            <v>0</v>
          </cell>
          <cell r="AN16"/>
          <cell r="AO16"/>
          <cell r="AP16"/>
          <cell r="AQ16"/>
          <cell r="AR16"/>
          <cell r="AS16"/>
          <cell r="AT16"/>
          <cell r="AU16"/>
          <cell r="AV16">
            <v>0</v>
          </cell>
          <cell r="AW16">
            <v>0</v>
          </cell>
          <cell r="AX16">
            <v>0</v>
          </cell>
          <cell r="AY16">
            <v>0</v>
          </cell>
          <cell r="AZ16">
            <v>0</v>
          </cell>
          <cell r="BA16">
            <v>0</v>
          </cell>
          <cell r="BB16">
            <v>0</v>
          </cell>
          <cell r="BC16">
            <v>0</v>
          </cell>
          <cell r="BD16">
            <v>0</v>
          </cell>
          <cell r="BE16">
            <v>0</v>
          </cell>
          <cell r="BF16">
            <v>0</v>
          </cell>
          <cell r="BG16">
            <v>0</v>
          </cell>
          <cell r="BH16">
            <v>0</v>
          </cell>
        </row>
        <row r="17">
          <cell r="H17">
            <v>10</v>
          </cell>
          <cell r="I17" t="str">
            <v>1º. DE ENERO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/>
          <cell r="O17"/>
          <cell r="P17"/>
          <cell r="Q17"/>
          <cell r="R17"/>
          <cell r="S17"/>
          <cell r="T17"/>
          <cell r="U17"/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/>
          <cell r="AB17"/>
          <cell r="AC17"/>
          <cell r="AD17"/>
          <cell r="AE17"/>
          <cell r="AF17"/>
          <cell r="AG17"/>
          <cell r="AH17"/>
          <cell r="AI17">
            <v>0</v>
          </cell>
          <cell r="AJ17">
            <v>0</v>
          </cell>
          <cell r="AK17">
            <v>0</v>
          </cell>
          <cell r="AL17">
            <v>0</v>
          </cell>
          <cell r="AM17">
            <v>0</v>
          </cell>
          <cell r="AN17"/>
          <cell r="AO17"/>
          <cell r="AP17"/>
          <cell r="AQ17"/>
          <cell r="AR17"/>
          <cell r="AS17"/>
          <cell r="AT17"/>
          <cell r="AU17"/>
          <cell r="AV17">
            <v>0</v>
          </cell>
          <cell r="AW17">
            <v>0</v>
          </cell>
          <cell r="AX17">
            <v>0</v>
          </cell>
          <cell r="AY17">
            <v>0</v>
          </cell>
          <cell r="AZ17">
            <v>0</v>
          </cell>
          <cell r="BA17">
            <v>0</v>
          </cell>
          <cell r="BB17">
            <v>0</v>
          </cell>
          <cell r="BC17">
            <v>0</v>
          </cell>
          <cell r="BD17">
            <v>0</v>
          </cell>
          <cell r="BE17">
            <v>0</v>
          </cell>
          <cell r="BF17">
            <v>0</v>
          </cell>
          <cell r="BG17">
            <v>0</v>
          </cell>
          <cell r="BH17">
            <v>0</v>
          </cell>
        </row>
        <row r="18">
          <cell r="H18">
            <v>11</v>
          </cell>
          <cell r="I18" t="str">
            <v>VARGAS GUERRA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/>
          <cell r="O18"/>
          <cell r="P18"/>
          <cell r="Q18"/>
          <cell r="R18"/>
          <cell r="S18"/>
          <cell r="T18"/>
          <cell r="U18"/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/>
          <cell r="AB18"/>
          <cell r="AC18"/>
          <cell r="AD18"/>
          <cell r="AE18"/>
          <cell r="AF18"/>
          <cell r="AG18"/>
          <cell r="AH18"/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/>
          <cell r="AO18"/>
          <cell r="AP18"/>
          <cell r="AQ18"/>
          <cell r="AR18"/>
          <cell r="AS18"/>
          <cell r="AT18"/>
          <cell r="AU18"/>
          <cell r="AV18">
            <v>0</v>
          </cell>
          <cell r="AW18">
            <v>0</v>
          </cell>
          <cell r="AX18">
            <v>0</v>
          </cell>
          <cell r="AY18">
            <v>0</v>
          </cell>
          <cell r="AZ18">
            <v>0</v>
          </cell>
          <cell r="BA18">
            <v>0</v>
          </cell>
          <cell r="BB18">
            <v>0</v>
          </cell>
          <cell r="BC18">
            <v>0</v>
          </cell>
          <cell r="BD18">
            <v>0</v>
          </cell>
          <cell r="BE18">
            <v>0</v>
          </cell>
          <cell r="BF18">
            <v>0</v>
          </cell>
          <cell r="BG18">
            <v>0</v>
          </cell>
          <cell r="BH18">
            <v>0</v>
          </cell>
        </row>
        <row r="19">
          <cell r="H19">
            <v>12</v>
          </cell>
          <cell r="I19" t="str">
            <v>MANACAMIRI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/>
          <cell r="O19"/>
          <cell r="P19"/>
          <cell r="Q19"/>
          <cell r="R19"/>
          <cell r="S19"/>
          <cell r="T19"/>
          <cell r="U19"/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/>
          <cell r="AB19"/>
          <cell r="AC19"/>
          <cell r="AD19"/>
          <cell r="AE19"/>
          <cell r="AF19"/>
          <cell r="AG19"/>
          <cell r="AH19"/>
          <cell r="AI19">
            <v>0</v>
          </cell>
          <cell r="AJ19">
            <v>0</v>
          </cell>
          <cell r="AK19">
            <v>0</v>
          </cell>
          <cell r="AL19">
            <v>0</v>
          </cell>
          <cell r="AM19">
            <v>0</v>
          </cell>
          <cell r="AN19"/>
          <cell r="AO19"/>
          <cell r="AP19"/>
          <cell r="AQ19"/>
          <cell r="AR19"/>
          <cell r="AS19"/>
          <cell r="AT19"/>
          <cell r="AU19"/>
          <cell r="AV19">
            <v>0</v>
          </cell>
          <cell r="AW19">
            <v>0</v>
          </cell>
          <cell r="AX19">
            <v>0</v>
          </cell>
          <cell r="AY19">
            <v>0</v>
          </cell>
          <cell r="AZ19">
            <v>0</v>
          </cell>
          <cell r="BA19">
            <v>0</v>
          </cell>
          <cell r="BB19">
            <v>0</v>
          </cell>
          <cell r="BC19">
            <v>0</v>
          </cell>
          <cell r="BD19">
            <v>0</v>
          </cell>
          <cell r="BE19">
            <v>0</v>
          </cell>
          <cell r="BF19">
            <v>0</v>
          </cell>
          <cell r="BG19">
            <v>0</v>
          </cell>
          <cell r="BH19">
            <v>0</v>
          </cell>
        </row>
        <row r="20">
          <cell r="H20">
            <v>13</v>
          </cell>
          <cell r="I20" t="str">
            <v>MAYNAS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/>
          <cell r="O20"/>
          <cell r="P20"/>
          <cell r="Q20"/>
          <cell r="R20"/>
          <cell r="S20"/>
          <cell r="T20"/>
          <cell r="U20"/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/>
          <cell r="AB20"/>
          <cell r="AC20"/>
          <cell r="AD20"/>
          <cell r="AE20"/>
          <cell r="AF20"/>
          <cell r="AG20"/>
          <cell r="AH20"/>
          <cell r="AI20">
            <v>0</v>
          </cell>
          <cell r="AJ20">
            <v>0</v>
          </cell>
          <cell r="AK20">
            <v>0</v>
          </cell>
          <cell r="AL20">
            <v>1</v>
          </cell>
          <cell r="AM20">
            <v>0</v>
          </cell>
          <cell r="AN20"/>
          <cell r="AO20"/>
          <cell r="AP20"/>
          <cell r="AQ20"/>
          <cell r="AR20"/>
          <cell r="AS20"/>
          <cell r="AT20"/>
          <cell r="AU20"/>
          <cell r="AV20">
            <v>1</v>
          </cell>
          <cell r="AW20">
            <v>0</v>
          </cell>
          <cell r="AX20">
            <v>0</v>
          </cell>
          <cell r="AY20">
            <v>1</v>
          </cell>
          <cell r="AZ20">
            <v>0</v>
          </cell>
          <cell r="BA20">
            <v>0</v>
          </cell>
          <cell r="BB20">
            <v>0</v>
          </cell>
          <cell r="BC20">
            <v>0</v>
          </cell>
          <cell r="BD20">
            <v>0</v>
          </cell>
          <cell r="BE20">
            <v>0</v>
          </cell>
          <cell r="BF20">
            <v>0</v>
          </cell>
          <cell r="BG20">
            <v>0</v>
          </cell>
          <cell r="BH20">
            <v>0</v>
          </cell>
        </row>
        <row r="21">
          <cell r="H21">
            <v>14</v>
          </cell>
          <cell r="I21" t="str">
            <v xml:space="preserve">FERNANDO LORES 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/>
          <cell r="O21"/>
          <cell r="P21"/>
          <cell r="Q21"/>
          <cell r="R21"/>
          <cell r="S21"/>
          <cell r="T21"/>
          <cell r="U21"/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/>
          <cell r="AB21"/>
          <cell r="AC21"/>
          <cell r="AD21"/>
          <cell r="AE21"/>
          <cell r="AF21"/>
          <cell r="AG21"/>
          <cell r="AH21"/>
          <cell r="AI21">
            <v>0</v>
          </cell>
          <cell r="AJ21">
            <v>1</v>
          </cell>
          <cell r="AK21">
            <v>0</v>
          </cell>
          <cell r="AL21">
            <v>0</v>
          </cell>
          <cell r="AM21">
            <v>1</v>
          </cell>
          <cell r="AN21"/>
          <cell r="AO21"/>
          <cell r="AP21"/>
          <cell r="AQ21"/>
          <cell r="AR21"/>
          <cell r="AS21"/>
          <cell r="AT21"/>
          <cell r="AU21"/>
          <cell r="AV21">
            <v>2</v>
          </cell>
          <cell r="AW21">
            <v>1</v>
          </cell>
          <cell r="AX21">
            <v>0</v>
          </cell>
          <cell r="AY21">
            <v>0</v>
          </cell>
          <cell r="AZ21">
            <v>1</v>
          </cell>
          <cell r="BA21">
            <v>0</v>
          </cell>
          <cell r="BB21">
            <v>0</v>
          </cell>
          <cell r="BC21">
            <v>0</v>
          </cell>
          <cell r="BD21">
            <v>0</v>
          </cell>
          <cell r="BE21">
            <v>0</v>
          </cell>
          <cell r="BF21">
            <v>0</v>
          </cell>
          <cell r="BG21">
            <v>0</v>
          </cell>
          <cell r="BH21">
            <v>0</v>
          </cell>
        </row>
        <row r="22">
          <cell r="H22">
            <v>15</v>
          </cell>
          <cell r="I22" t="str">
            <v>PORVENIR de Iquitos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/>
          <cell r="O22"/>
          <cell r="P22"/>
          <cell r="Q22"/>
          <cell r="R22"/>
          <cell r="S22"/>
          <cell r="T22"/>
          <cell r="U22"/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/>
          <cell r="AB22"/>
          <cell r="AC22"/>
          <cell r="AD22"/>
          <cell r="AE22"/>
          <cell r="AF22"/>
          <cell r="AG22"/>
          <cell r="AH22"/>
          <cell r="AI22">
            <v>0</v>
          </cell>
          <cell r="AJ22">
            <v>0</v>
          </cell>
          <cell r="AK22">
            <v>0</v>
          </cell>
          <cell r="AL22">
            <v>0</v>
          </cell>
          <cell r="AM22">
            <v>0</v>
          </cell>
          <cell r="AN22"/>
          <cell r="AO22"/>
          <cell r="AP22"/>
          <cell r="AQ22"/>
          <cell r="AR22"/>
          <cell r="AS22"/>
          <cell r="AT22"/>
          <cell r="AU22"/>
          <cell r="AV22">
            <v>0</v>
          </cell>
          <cell r="AW22">
            <v>0</v>
          </cell>
          <cell r="AX22">
            <v>0</v>
          </cell>
          <cell r="AY22">
            <v>0</v>
          </cell>
          <cell r="AZ22">
            <v>0</v>
          </cell>
          <cell r="BA22">
            <v>0</v>
          </cell>
          <cell r="BB22">
            <v>0</v>
          </cell>
          <cell r="BC22">
            <v>0</v>
          </cell>
          <cell r="BD22">
            <v>0</v>
          </cell>
          <cell r="BE22">
            <v>0</v>
          </cell>
          <cell r="BF22">
            <v>0</v>
          </cell>
          <cell r="BG22">
            <v>0</v>
          </cell>
          <cell r="BH22">
            <v>0</v>
          </cell>
        </row>
        <row r="23">
          <cell r="H23">
            <v>16</v>
          </cell>
          <cell r="I23" t="str">
            <v>BELLAVISTA NANAY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/>
          <cell r="O23"/>
          <cell r="P23"/>
          <cell r="Q23"/>
          <cell r="R23"/>
          <cell r="S23"/>
          <cell r="T23"/>
          <cell r="U23"/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/>
          <cell r="AB23"/>
          <cell r="AC23"/>
          <cell r="AD23"/>
          <cell r="AE23"/>
          <cell r="AF23"/>
          <cell r="AG23"/>
          <cell r="AH23"/>
          <cell r="AI23">
            <v>0</v>
          </cell>
          <cell r="AJ23">
            <v>16</v>
          </cell>
          <cell r="AK23">
            <v>2</v>
          </cell>
          <cell r="AL23">
            <v>7</v>
          </cell>
          <cell r="AM23">
            <v>9</v>
          </cell>
          <cell r="AN23"/>
          <cell r="AO23"/>
          <cell r="AP23"/>
          <cell r="AQ23"/>
          <cell r="AR23"/>
          <cell r="AS23"/>
          <cell r="AT23"/>
          <cell r="AU23"/>
          <cell r="AV23">
            <v>34</v>
          </cell>
          <cell r="AW23">
            <v>16</v>
          </cell>
          <cell r="AX23">
            <v>2</v>
          </cell>
          <cell r="AY23">
            <v>7</v>
          </cell>
          <cell r="AZ23">
            <v>9</v>
          </cell>
          <cell r="BA23">
            <v>0</v>
          </cell>
          <cell r="BB23">
            <v>0</v>
          </cell>
          <cell r="BC23">
            <v>0</v>
          </cell>
          <cell r="BD23">
            <v>0</v>
          </cell>
          <cell r="BE23">
            <v>0</v>
          </cell>
          <cell r="BF23">
            <v>0</v>
          </cell>
          <cell r="BG23">
            <v>0</v>
          </cell>
          <cell r="BH23">
            <v>0</v>
          </cell>
        </row>
        <row r="24">
          <cell r="H24">
            <v>17</v>
          </cell>
          <cell r="I24" t="str">
            <v>PADRE COCHA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/>
          <cell r="O24"/>
          <cell r="P24"/>
          <cell r="Q24"/>
          <cell r="R24"/>
          <cell r="S24"/>
          <cell r="T24"/>
          <cell r="U24"/>
          <cell r="V24">
            <v>0</v>
          </cell>
          <cell r="W24">
            <v>1</v>
          </cell>
          <cell r="X24">
            <v>0</v>
          </cell>
          <cell r="Y24">
            <v>0</v>
          </cell>
          <cell r="Z24">
            <v>0</v>
          </cell>
          <cell r="AA24"/>
          <cell r="AB24"/>
          <cell r="AC24"/>
          <cell r="AD24"/>
          <cell r="AE24"/>
          <cell r="AF24"/>
          <cell r="AG24"/>
          <cell r="AH24"/>
          <cell r="AI24">
            <v>1</v>
          </cell>
          <cell r="AJ24">
            <v>38</v>
          </cell>
          <cell r="AK24">
            <v>0</v>
          </cell>
          <cell r="AL24">
            <v>1</v>
          </cell>
          <cell r="AM24">
            <v>0</v>
          </cell>
          <cell r="AN24"/>
          <cell r="AO24"/>
          <cell r="AP24"/>
          <cell r="AQ24"/>
          <cell r="AR24"/>
          <cell r="AS24"/>
          <cell r="AT24"/>
          <cell r="AU24"/>
          <cell r="AV24">
            <v>39</v>
          </cell>
          <cell r="AW24">
            <v>39</v>
          </cell>
          <cell r="AX24">
            <v>0</v>
          </cell>
          <cell r="AY24">
            <v>1</v>
          </cell>
          <cell r="AZ24">
            <v>0</v>
          </cell>
          <cell r="BA24">
            <v>0</v>
          </cell>
          <cell r="BB24">
            <v>0</v>
          </cell>
          <cell r="BC24">
            <v>0</v>
          </cell>
          <cell r="BD24">
            <v>0</v>
          </cell>
          <cell r="BE24">
            <v>0</v>
          </cell>
          <cell r="BF24">
            <v>0</v>
          </cell>
          <cell r="BG24">
            <v>0</v>
          </cell>
          <cell r="BH24">
            <v>0</v>
          </cell>
        </row>
        <row r="25">
          <cell r="H25">
            <v>18</v>
          </cell>
          <cell r="I25" t="str">
            <v>BARRIO FLORIDO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/>
          <cell r="O25"/>
          <cell r="P25"/>
          <cell r="Q25"/>
          <cell r="R25"/>
          <cell r="S25"/>
          <cell r="T25"/>
          <cell r="U25"/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/>
          <cell r="AB25"/>
          <cell r="AC25"/>
          <cell r="AD25"/>
          <cell r="AE25"/>
          <cell r="AF25"/>
          <cell r="AG25"/>
          <cell r="AH25"/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/>
          <cell r="AO25"/>
          <cell r="AP25"/>
          <cell r="AQ25"/>
          <cell r="AR25"/>
          <cell r="AS25"/>
          <cell r="AT25"/>
          <cell r="AU25"/>
          <cell r="AV25">
            <v>0</v>
          </cell>
          <cell r="AW25">
            <v>0</v>
          </cell>
          <cell r="AX25">
            <v>0</v>
          </cell>
          <cell r="AY25">
            <v>0</v>
          </cell>
          <cell r="AZ25">
            <v>0</v>
          </cell>
          <cell r="BA25">
            <v>0</v>
          </cell>
          <cell r="BB25">
            <v>0</v>
          </cell>
          <cell r="BC25">
            <v>0</v>
          </cell>
          <cell r="BD25">
            <v>0</v>
          </cell>
          <cell r="BE25">
            <v>0</v>
          </cell>
          <cell r="BF25">
            <v>0</v>
          </cell>
          <cell r="BG25">
            <v>0</v>
          </cell>
          <cell r="BH25">
            <v>0</v>
          </cell>
        </row>
        <row r="26">
          <cell r="H26">
            <v>19</v>
          </cell>
          <cell r="I26" t="str">
            <v>SANTA MARIA DEL OJEAL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/>
          <cell r="O26"/>
          <cell r="P26"/>
          <cell r="Q26"/>
          <cell r="R26"/>
          <cell r="S26"/>
          <cell r="T26"/>
          <cell r="U26"/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/>
          <cell r="AB26"/>
          <cell r="AC26"/>
          <cell r="AD26"/>
          <cell r="AE26"/>
          <cell r="AF26"/>
          <cell r="AG26"/>
          <cell r="AH26"/>
          <cell r="AI26">
            <v>0</v>
          </cell>
          <cell r="AJ26">
            <v>0</v>
          </cell>
          <cell r="AK26">
            <v>0</v>
          </cell>
          <cell r="AL26">
            <v>0</v>
          </cell>
          <cell r="AM26">
            <v>0</v>
          </cell>
          <cell r="AN26"/>
          <cell r="AO26"/>
          <cell r="AP26"/>
          <cell r="AQ26"/>
          <cell r="AR26"/>
          <cell r="AS26"/>
          <cell r="AT26"/>
          <cell r="AU26"/>
          <cell r="AV26">
            <v>0</v>
          </cell>
          <cell r="AW26">
            <v>0</v>
          </cell>
          <cell r="AX26">
            <v>0</v>
          </cell>
          <cell r="AY26">
            <v>0</v>
          </cell>
          <cell r="AZ26">
            <v>0</v>
          </cell>
          <cell r="BA26">
            <v>0</v>
          </cell>
          <cell r="BB26">
            <v>0</v>
          </cell>
          <cell r="BC26">
            <v>0</v>
          </cell>
          <cell r="BD26">
            <v>0</v>
          </cell>
          <cell r="BE26">
            <v>0</v>
          </cell>
          <cell r="BF26">
            <v>0</v>
          </cell>
          <cell r="BG26">
            <v>0</v>
          </cell>
          <cell r="BH26">
            <v>0</v>
          </cell>
        </row>
        <row r="27">
          <cell r="H27">
            <v>20</v>
          </cell>
          <cell r="I27" t="str">
            <v>SANTA CLARA DEL OJEAL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/>
          <cell r="O27"/>
          <cell r="P27"/>
          <cell r="Q27"/>
          <cell r="R27"/>
          <cell r="S27"/>
          <cell r="T27"/>
          <cell r="U27"/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/>
          <cell r="AB27"/>
          <cell r="AC27"/>
          <cell r="AD27"/>
          <cell r="AE27"/>
          <cell r="AF27"/>
          <cell r="AG27"/>
          <cell r="AH27"/>
          <cell r="AI27">
            <v>0</v>
          </cell>
          <cell r="AJ27">
            <v>0</v>
          </cell>
          <cell r="AK27">
            <v>0</v>
          </cell>
          <cell r="AL27">
            <v>0</v>
          </cell>
          <cell r="AM27">
            <v>0</v>
          </cell>
          <cell r="AN27"/>
          <cell r="AO27"/>
          <cell r="AP27"/>
          <cell r="AQ27"/>
          <cell r="AR27"/>
          <cell r="AS27"/>
          <cell r="AT27"/>
          <cell r="AU27"/>
          <cell r="AV27">
            <v>0</v>
          </cell>
          <cell r="AW27">
            <v>0</v>
          </cell>
          <cell r="AX27">
            <v>0</v>
          </cell>
          <cell r="AY27">
            <v>0</v>
          </cell>
          <cell r="AZ27">
            <v>0</v>
          </cell>
          <cell r="BA27">
            <v>0</v>
          </cell>
          <cell r="BB27">
            <v>0</v>
          </cell>
          <cell r="BC27">
            <v>0</v>
          </cell>
          <cell r="BD27">
            <v>0</v>
          </cell>
          <cell r="BE27">
            <v>0</v>
          </cell>
          <cell r="BF27">
            <v>0</v>
          </cell>
          <cell r="BG27">
            <v>0</v>
          </cell>
          <cell r="BH27">
            <v>0</v>
          </cell>
        </row>
        <row r="28">
          <cell r="H28">
            <v>21</v>
          </cell>
          <cell r="I28" t="str">
            <v>SARGENTO LORES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/>
          <cell r="O28"/>
          <cell r="P28"/>
          <cell r="Q28"/>
          <cell r="R28"/>
          <cell r="S28"/>
          <cell r="T28"/>
          <cell r="U28"/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/>
          <cell r="AB28"/>
          <cell r="AC28"/>
          <cell r="AD28"/>
          <cell r="AE28"/>
          <cell r="AF28"/>
          <cell r="AG28"/>
          <cell r="AH28"/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/>
          <cell r="AO28"/>
          <cell r="AP28"/>
          <cell r="AQ28"/>
          <cell r="AR28"/>
          <cell r="AS28"/>
          <cell r="AT28"/>
          <cell r="AU28"/>
          <cell r="AV28">
            <v>0</v>
          </cell>
          <cell r="AW28">
            <v>0</v>
          </cell>
          <cell r="AX28">
            <v>0</v>
          </cell>
          <cell r="AY28">
            <v>0</v>
          </cell>
          <cell r="AZ28">
            <v>0</v>
          </cell>
          <cell r="BA28">
            <v>0</v>
          </cell>
          <cell r="BB28">
            <v>0</v>
          </cell>
          <cell r="BC28">
            <v>0</v>
          </cell>
          <cell r="BD28">
            <v>0</v>
          </cell>
          <cell r="BE28">
            <v>0</v>
          </cell>
          <cell r="BF28">
            <v>0</v>
          </cell>
          <cell r="BG28">
            <v>0</v>
          </cell>
          <cell r="BH28">
            <v>0</v>
          </cell>
        </row>
        <row r="29">
          <cell r="H29">
            <v>22</v>
          </cell>
          <cell r="I29" t="str">
            <v>PICURO YACU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/>
          <cell r="O29"/>
          <cell r="P29"/>
          <cell r="Q29"/>
          <cell r="R29"/>
          <cell r="S29"/>
          <cell r="T29"/>
          <cell r="U29"/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/>
          <cell r="AB29"/>
          <cell r="AC29"/>
          <cell r="AD29"/>
          <cell r="AE29"/>
          <cell r="AF29"/>
          <cell r="AG29"/>
          <cell r="AH29"/>
          <cell r="AI29">
            <v>0</v>
          </cell>
          <cell r="AJ29">
            <v>0</v>
          </cell>
          <cell r="AK29">
            <v>0</v>
          </cell>
          <cell r="AL29">
            <v>0</v>
          </cell>
          <cell r="AM29">
            <v>0</v>
          </cell>
          <cell r="AN29"/>
          <cell r="AO29"/>
          <cell r="AP29"/>
          <cell r="AQ29"/>
          <cell r="AR29"/>
          <cell r="AS29"/>
          <cell r="AT29"/>
          <cell r="AU29"/>
          <cell r="AV29">
            <v>0</v>
          </cell>
          <cell r="AW29">
            <v>0</v>
          </cell>
          <cell r="AX29">
            <v>0</v>
          </cell>
          <cell r="AY29">
            <v>0</v>
          </cell>
          <cell r="AZ29">
            <v>0</v>
          </cell>
          <cell r="BA29">
            <v>0</v>
          </cell>
          <cell r="BB29">
            <v>0</v>
          </cell>
          <cell r="BC29">
            <v>0</v>
          </cell>
          <cell r="BD29">
            <v>0</v>
          </cell>
          <cell r="BE29">
            <v>0</v>
          </cell>
          <cell r="BF29">
            <v>0</v>
          </cell>
          <cell r="BG29">
            <v>0</v>
          </cell>
          <cell r="BH29">
            <v>0</v>
          </cell>
        </row>
        <row r="30">
          <cell r="H30">
            <v>23</v>
          </cell>
          <cell r="I30" t="str">
            <v xml:space="preserve">9 DE OCTUBRE 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/>
          <cell r="O30"/>
          <cell r="P30"/>
          <cell r="Q30"/>
          <cell r="R30"/>
          <cell r="S30"/>
          <cell r="T30"/>
          <cell r="U30"/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/>
          <cell r="AB30"/>
          <cell r="AC30"/>
          <cell r="AD30"/>
          <cell r="AE30"/>
          <cell r="AF30"/>
          <cell r="AG30"/>
          <cell r="AH30"/>
          <cell r="AI30">
            <v>0</v>
          </cell>
          <cell r="AJ30">
            <v>0</v>
          </cell>
          <cell r="AK30">
            <v>0</v>
          </cell>
          <cell r="AL30">
            <v>0</v>
          </cell>
          <cell r="AM30">
            <v>1</v>
          </cell>
          <cell r="AN30"/>
          <cell r="AO30"/>
          <cell r="AP30"/>
          <cell r="AQ30"/>
          <cell r="AR30"/>
          <cell r="AS30"/>
          <cell r="AT30"/>
          <cell r="AU30"/>
          <cell r="AV30">
            <v>1</v>
          </cell>
          <cell r="AW30">
            <v>0</v>
          </cell>
          <cell r="AX30">
            <v>0</v>
          </cell>
          <cell r="AY30">
            <v>0</v>
          </cell>
          <cell r="AZ30">
            <v>1</v>
          </cell>
          <cell r="BA30">
            <v>0</v>
          </cell>
          <cell r="BB30">
            <v>0</v>
          </cell>
          <cell r="BC30">
            <v>0</v>
          </cell>
          <cell r="BD30">
            <v>0</v>
          </cell>
          <cell r="BE30">
            <v>0</v>
          </cell>
          <cell r="BF30">
            <v>0</v>
          </cell>
          <cell r="BG30">
            <v>0</v>
          </cell>
          <cell r="BH30">
            <v>0</v>
          </cell>
        </row>
        <row r="31">
          <cell r="H31">
            <v>24</v>
          </cell>
          <cell r="I31" t="str">
            <v xml:space="preserve">CARDOZO </v>
          </cell>
          <cell r="J31">
            <v>1</v>
          </cell>
          <cell r="K31">
            <v>0</v>
          </cell>
          <cell r="L31">
            <v>0</v>
          </cell>
          <cell r="M31">
            <v>0</v>
          </cell>
          <cell r="N31"/>
          <cell r="O31"/>
          <cell r="P31"/>
          <cell r="Q31"/>
          <cell r="R31"/>
          <cell r="S31"/>
          <cell r="T31"/>
          <cell r="U31"/>
          <cell r="V31">
            <v>1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/>
          <cell r="AB31"/>
          <cell r="AC31"/>
          <cell r="AD31"/>
          <cell r="AE31"/>
          <cell r="AF31"/>
          <cell r="AG31"/>
          <cell r="AH31"/>
          <cell r="AI31">
            <v>0</v>
          </cell>
          <cell r="AJ31">
            <v>1</v>
          </cell>
          <cell r="AK31">
            <v>0</v>
          </cell>
          <cell r="AL31">
            <v>0</v>
          </cell>
          <cell r="AM31">
            <v>0</v>
          </cell>
          <cell r="AN31"/>
          <cell r="AO31"/>
          <cell r="AP31"/>
          <cell r="AQ31"/>
          <cell r="AR31"/>
          <cell r="AS31"/>
          <cell r="AT31"/>
          <cell r="AU31"/>
          <cell r="AV31">
            <v>1</v>
          </cell>
          <cell r="AW31">
            <v>2</v>
          </cell>
          <cell r="AX31">
            <v>0</v>
          </cell>
          <cell r="AY31">
            <v>0</v>
          </cell>
          <cell r="AZ31">
            <v>0</v>
          </cell>
          <cell r="BA31">
            <v>0</v>
          </cell>
          <cell r="BB31">
            <v>0</v>
          </cell>
          <cell r="BC31">
            <v>0</v>
          </cell>
          <cell r="BD31">
            <v>0</v>
          </cell>
          <cell r="BE31">
            <v>0</v>
          </cell>
          <cell r="BF31">
            <v>0</v>
          </cell>
          <cell r="BG31">
            <v>0</v>
          </cell>
          <cell r="BH31">
            <v>0</v>
          </cell>
        </row>
        <row r="32">
          <cell r="H32">
            <v>25</v>
          </cell>
          <cell r="I32" t="str">
            <v>SAN JUAN DE MIRAFLORES</v>
          </cell>
          <cell r="J32">
            <v>0</v>
          </cell>
          <cell r="K32">
            <v>0</v>
          </cell>
          <cell r="L32">
            <v>1</v>
          </cell>
          <cell r="M32">
            <v>0</v>
          </cell>
          <cell r="N32"/>
          <cell r="O32"/>
          <cell r="P32"/>
          <cell r="Q32"/>
          <cell r="R32"/>
          <cell r="S32"/>
          <cell r="T32"/>
          <cell r="U32"/>
          <cell r="V32">
            <v>1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/>
          <cell r="AB32"/>
          <cell r="AC32"/>
          <cell r="AD32"/>
          <cell r="AE32"/>
          <cell r="AF32"/>
          <cell r="AG32"/>
          <cell r="AH32"/>
          <cell r="AI32">
            <v>0</v>
          </cell>
          <cell r="AJ32">
            <v>1</v>
          </cell>
          <cell r="AK32">
            <v>1</v>
          </cell>
          <cell r="AL32">
            <v>1</v>
          </cell>
          <cell r="AM32">
            <v>1</v>
          </cell>
          <cell r="AN32"/>
          <cell r="AO32"/>
          <cell r="AP32"/>
          <cell r="AQ32"/>
          <cell r="AR32"/>
          <cell r="AS32"/>
          <cell r="AT32"/>
          <cell r="AU32"/>
          <cell r="AV32">
            <v>4</v>
          </cell>
          <cell r="AW32">
            <v>1</v>
          </cell>
          <cell r="AX32">
            <v>1</v>
          </cell>
          <cell r="AY32">
            <v>2</v>
          </cell>
          <cell r="AZ32">
            <v>1</v>
          </cell>
          <cell r="BA32">
            <v>0</v>
          </cell>
          <cell r="BB32">
            <v>0</v>
          </cell>
          <cell r="BC32">
            <v>0</v>
          </cell>
          <cell r="BD32">
            <v>0</v>
          </cell>
          <cell r="BE32">
            <v>0</v>
          </cell>
          <cell r="BF32">
            <v>0</v>
          </cell>
          <cell r="BG32">
            <v>0</v>
          </cell>
          <cell r="BH32">
            <v>0</v>
          </cell>
        </row>
        <row r="33">
          <cell r="H33">
            <v>26</v>
          </cell>
          <cell r="I33" t="str">
            <v>PROGRESO De San Juan Bautista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/>
          <cell r="O33"/>
          <cell r="P33"/>
          <cell r="Q33"/>
          <cell r="R33"/>
          <cell r="S33"/>
          <cell r="T33"/>
          <cell r="U33"/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/>
          <cell r="AB33"/>
          <cell r="AC33"/>
          <cell r="AD33"/>
          <cell r="AE33"/>
          <cell r="AF33"/>
          <cell r="AG33"/>
          <cell r="AH33"/>
          <cell r="AI33">
            <v>0</v>
          </cell>
          <cell r="AJ33">
            <v>0</v>
          </cell>
          <cell r="AK33">
            <v>0</v>
          </cell>
          <cell r="AL33">
            <v>0</v>
          </cell>
          <cell r="AM33">
            <v>0</v>
          </cell>
          <cell r="AN33"/>
          <cell r="AO33"/>
          <cell r="AP33"/>
          <cell r="AQ33"/>
          <cell r="AR33"/>
          <cell r="AS33"/>
          <cell r="AT33"/>
          <cell r="AU33"/>
          <cell r="AV33">
            <v>0</v>
          </cell>
          <cell r="AW33">
            <v>0</v>
          </cell>
          <cell r="AX33">
            <v>0</v>
          </cell>
          <cell r="AY33">
            <v>0</v>
          </cell>
          <cell r="AZ33">
            <v>0</v>
          </cell>
          <cell r="BA33">
            <v>0</v>
          </cell>
          <cell r="BB33">
            <v>0</v>
          </cell>
          <cell r="BC33">
            <v>0</v>
          </cell>
          <cell r="BD33">
            <v>0</v>
          </cell>
          <cell r="BE33">
            <v>0</v>
          </cell>
          <cell r="BF33">
            <v>0</v>
          </cell>
          <cell r="BG33">
            <v>0</v>
          </cell>
          <cell r="BH33">
            <v>0</v>
          </cell>
        </row>
        <row r="34">
          <cell r="H34">
            <v>27</v>
          </cell>
          <cell r="I34" t="str">
            <v>AMERICA de San Juan Bautista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/>
          <cell r="O34"/>
          <cell r="P34"/>
          <cell r="Q34"/>
          <cell r="R34"/>
          <cell r="S34"/>
          <cell r="T34"/>
          <cell r="U34"/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/>
          <cell r="AB34"/>
          <cell r="AC34"/>
          <cell r="AD34"/>
          <cell r="AE34"/>
          <cell r="AF34"/>
          <cell r="AG34"/>
          <cell r="AH34"/>
          <cell r="AI34">
            <v>0</v>
          </cell>
          <cell r="AJ34">
            <v>1</v>
          </cell>
          <cell r="AK34">
            <v>0</v>
          </cell>
          <cell r="AL34">
            <v>0</v>
          </cell>
          <cell r="AM34">
            <v>0</v>
          </cell>
          <cell r="AN34"/>
          <cell r="AO34"/>
          <cell r="AP34"/>
          <cell r="AQ34"/>
          <cell r="AR34"/>
          <cell r="AS34"/>
          <cell r="AT34"/>
          <cell r="AU34"/>
          <cell r="AV34">
            <v>1</v>
          </cell>
          <cell r="AW34">
            <v>1</v>
          </cell>
          <cell r="AX34">
            <v>0</v>
          </cell>
          <cell r="AY34">
            <v>0</v>
          </cell>
          <cell r="AZ34">
            <v>0</v>
          </cell>
          <cell r="BA34">
            <v>0</v>
          </cell>
          <cell r="BB34">
            <v>0</v>
          </cell>
          <cell r="BC34">
            <v>0</v>
          </cell>
          <cell r="BD34">
            <v>0</v>
          </cell>
          <cell r="BE34">
            <v>0</v>
          </cell>
          <cell r="BF34">
            <v>0</v>
          </cell>
          <cell r="BG34">
            <v>0</v>
          </cell>
          <cell r="BH34">
            <v>0</v>
          </cell>
        </row>
        <row r="35">
          <cell r="H35">
            <v>28</v>
          </cell>
          <cell r="I35" t="str">
            <v>RUMOCOCHA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/>
          <cell r="O35"/>
          <cell r="P35"/>
          <cell r="Q35"/>
          <cell r="R35"/>
          <cell r="S35"/>
          <cell r="T35"/>
          <cell r="U35"/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/>
          <cell r="AB35"/>
          <cell r="AC35"/>
          <cell r="AD35"/>
          <cell r="AE35"/>
          <cell r="AF35"/>
          <cell r="AG35"/>
          <cell r="AH35"/>
          <cell r="AI35">
            <v>0</v>
          </cell>
          <cell r="AJ35">
            <v>0</v>
          </cell>
          <cell r="AK35">
            <v>0</v>
          </cell>
          <cell r="AL35">
            <v>0</v>
          </cell>
          <cell r="AM35">
            <v>0</v>
          </cell>
          <cell r="AN35"/>
          <cell r="AO35"/>
          <cell r="AP35"/>
          <cell r="AQ35"/>
          <cell r="AR35"/>
          <cell r="AS35"/>
          <cell r="AT35"/>
          <cell r="AU35"/>
          <cell r="AV35">
            <v>0</v>
          </cell>
          <cell r="AW35">
            <v>0</v>
          </cell>
          <cell r="AX35">
            <v>0</v>
          </cell>
          <cell r="AY35">
            <v>0</v>
          </cell>
          <cell r="AZ35">
            <v>0</v>
          </cell>
          <cell r="BA35">
            <v>0</v>
          </cell>
          <cell r="BB35">
            <v>0</v>
          </cell>
          <cell r="BC35">
            <v>0</v>
          </cell>
          <cell r="BD35">
            <v>0</v>
          </cell>
          <cell r="BE35">
            <v>0</v>
          </cell>
          <cell r="BF35">
            <v>0</v>
          </cell>
          <cell r="BG35">
            <v>0</v>
          </cell>
          <cell r="BH35">
            <v>0</v>
          </cell>
        </row>
        <row r="36">
          <cell r="H36">
            <v>29</v>
          </cell>
          <cell r="I36" t="str">
            <v xml:space="preserve">SANTA CLARA DE NANAY 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/>
          <cell r="O36"/>
          <cell r="P36"/>
          <cell r="Q36"/>
          <cell r="R36"/>
          <cell r="S36"/>
          <cell r="T36"/>
          <cell r="U36"/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/>
          <cell r="AB36"/>
          <cell r="AC36"/>
          <cell r="AD36"/>
          <cell r="AE36"/>
          <cell r="AF36"/>
          <cell r="AG36"/>
          <cell r="AH36"/>
          <cell r="AI36">
            <v>0</v>
          </cell>
          <cell r="AJ36">
            <v>0</v>
          </cell>
          <cell r="AK36">
            <v>1</v>
          </cell>
          <cell r="AL36">
            <v>0</v>
          </cell>
          <cell r="AM36">
            <v>2</v>
          </cell>
          <cell r="AN36"/>
          <cell r="AO36"/>
          <cell r="AP36"/>
          <cell r="AQ36"/>
          <cell r="AR36"/>
          <cell r="AS36"/>
          <cell r="AT36"/>
          <cell r="AU36"/>
          <cell r="AV36">
            <v>3</v>
          </cell>
          <cell r="AW36">
            <v>0</v>
          </cell>
          <cell r="AX36">
            <v>1</v>
          </cell>
          <cell r="AY36">
            <v>0</v>
          </cell>
          <cell r="AZ36">
            <v>2</v>
          </cell>
          <cell r="BA36">
            <v>0</v>
          </cell>
          <cell r="BB36">
            <v>0</v>
          </cell>
          <cell r="BC36">
            <v>0</v>
          </cell>
          <cell r="BD36">
            <v>0</v>
          </cell>
          <cell r="BE36">
            <v>0</v>
          </cell>
          <cell r="BF36">
            <v>0</v>
          </cell>
          <cell r="BG36">
            <v>0</v>
          </cell>
          <cell r="BH36">
            <v>0</v>
          </cell>
        </row>
        <row r="37">
          <cell r="H37">
            <v>30</v>
          </cell>
          <cell r="I37" t="str">
            <v>SANTO TOMAS de San Juan Bautista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/>
          <cell r="O37"/>
          <cell r="P37"/>
          <cell r="Q37"/>
          <cell r="R37"/>
          <cell r="S37"/>
          <cell r="T37"/>
          <cell r="U37"/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/>
          <cell r="AB37"/>
          <cell r="AC37"/>
          <cell r="AD37"/>
          <cell r="AE37"/>
          <cell r="AF37"/>
          <cell r="AG37"/>
          <cell r="AH37"/>
          <cell r="AI37">
            <v>0</v>
          </cell>
          <cell r="AJ37">
            <v>0</v>
          </cell>
          <cell r="AK37">
            <v>1</v>
          </cell>
          <cell r="AL37">
            <v>0</v>
          </cell>
          <cell r="AM37">
            <v>0</v>
          </cell>
          <cell r="AN37"/>
          <cell r="AO37"/>
          <cell r="AP37"/>
          <cell r="AQ37"/>
          <cell r="AR37"/>
          <cell r="AS37"/>
          <cell r="AT37"/>
          <cell r="AU37"/>
          <cell r="AV37">
            <v>1</v>
          </cell>
          <cell r="AW37">
            <v>0</v>
          </cell>
          <cell r="AX37">
            <v>1</v>
          </cell>
          <cell r="AY37">
            <v>0</v>
          </cell>
          <cell r="AZ37">
            <v>0</v>
          </cell>
          <cell r="BA37">
            <v>0</v>
          </cell>
          <cell r="BB37">
            <v>0</v>
          </cell>
          <cell r="BC37">
            <v>0</v>
          </cell>
          <cell r="BD37">
            <v>0</v>
          </cell>
          <cell r="BE37">
            <v>0</v>
          </cell>
          <cell r="BF37">
            <v>0</v>
          </cell>
          <cell r="BG37">
            <v>0</v>
          </cell>
          <cell r="BH37">
            <v>0</v>
          </cell>
        </row>
        <row r="38">
          <cell r="H38">
            <v>31</v>
          </cell>
          <cell r="I38" t="str">
            <v>ZUNGAROCOCHA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/>
          <cell r="O38"/>
          <cell r="P38"/>
          <cell r="Q38"/>
          <cell r="R38"/>
          <cell r="S38"/>
          <cell r="T38"/>
          <cell r="U38"/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/>
          <cell r="AB38"/>
          <cell r="AC38"/>
          <cell r="AD38"/>
          <cell r="AE38"/>
          <cell r="AF38"/>
          <cell r="AG38"/>
          <cell r="AH38"/>
          <cell r="AI38">
            <v>0</v>
          </cell>
          <cell r="AJ38">
            <v>0</v>
          </cell>
          <cell r="AK38">
            <v>0</v>
          </cell>
          <cell r="AL38">
            <v>0</v>
          </cell>
          <cell r="AM38">
            <v>0</v>
          </cell>
          <cell r="AN38"/>
          <cell r="AO38"/>
          <cell r="AP38"/>
          <cell r="AQ38"/>
          <cell r="AR38"/>
          <cell r="AS38"/>
          <cell r="AT38"/>
          <cell r="AU38"/>
          <cell r="AV38">
            <v>0</v>
          </cell>
          <cell r="AW38">
            <v>0</v>
          </cell>
          <cell r="AX38">
            <v>0</v>
          </cell>
          <cell r="AY38">
            <v>0</v>
          </cell>
          <cell r="AZ38">
            <v>0</v>
          </cell>
          <cell r="BA38">
            <v>0</v>
          </cell>
          <cell r="BB38">
            <v>0</v>
          </cell>
          <cell r="BC38">
            <v>0</v>
          </cell>
          <cell r="BD38">
            <v>0</v>
          </cell>
          <cell r="BE38">
            <v>0</v>
          </cell>
          <cell r="BF38">
            <v>0</v>
          </cell>
          <cell r="BG38">
            <v>0</v>
          </cell>
          <cell r="BH38">
            <v>0</v>
          </cell>
        </row>
        <row r="39">
          <cell r="H39">
            <v>32</v>
          </cell>
          <cell r="I39" t="str">
            <v>QUISTOCOCHA</v>
          </cell>
          <cell r="J39">
            <v>0</v>
          </cell>
          <cell r="K39">
            <v>3</v>
          </cell>
          <cell r="L39">
            <v>1</v>
          </cell>
          <cell r="M39">
            <v>0</v>
          </cell>
          <cell r="N39"/>
          <cell r="O39"/>
          <cell r="P39"/>
          <cell r="Q39"/>
          <cell r="R39"/>
          <cell r="S39"/>
          <cell r="T39"/>
          <cell r="U39"/>
          <cell r="V39">
            <v>4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/>
          <cell r="AB39"/>
          <cell r="AC39"/>
          <cell r="AD39"/>
          <cell r="AE39"/>
          <cell r="AF39"/>
          <cell r="AG39"/>
          <cell r="AH39"/>
          <cell r="AI39">
            <v>0</v>
          </cell>
          <cell r="AJ39">
            <v>0</v>
          </cell>
          <cell r="AK39">
            <v>3</v>
          </cell>
          <cell r="AL39">
            <v>2</v>
          </cell>
          <cell r="AM39">
            <v>0</v>
          </cell>
          <cell r="AN39"/>
          <cell r="AO39"/>
          <cell r="AP39"/>
          <cell r="AQ39"/>
          <cell r="AR39"/>
          <cell r="AS39"/>
          <cell r="AT39"/>
          <cell r="AU39"/>
          <cell r="AV39">
            <v>5</v>
          </cell>
          <cell r="AW39">
            <v>0</v>
          </cell>
          <cell r="AX39">
            <v>6</v>
          </cell>
          <cell r="AY39">
            <v>3</v>
          </cell>
          <cell r="AZ39">
            <v>0</v>
          </cell>
          <cell r="BA39">
            <v>0</v>
          </cell>
          <cell r="BB39">
            <v>0</v>
          </cell>
          <cell r="BC39">
            <v>0</v>
          </cell>
          <cell r="BD39">
            <v>0</v>
          </cell>
          <cell r="BE39">
            <v>0</v>
          </cell>
          <cell r="BF39">
            <v>0</v>
          </cell>
          <cell r="BG39">
            <v>0</v>
          </cell>
          <cell r="BH39">
            <v>0</v>
          </cell>
        </row>
        <row r="40">
          <cell r="H40">
            <v>33</v>
          </cell>
          <cell r="I40" t="str">
            <v xml:space="preserve">PAUJIL 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/>
          <cell r="O40"/>
          <cell r="P40"/>
          <cell r="Q40"/>
          <cell r="R40"/>
          <cell r="S40"/>
          <cell r="T40"/>
          <cell r="U40"/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/>
          <cell r="AB40"/>
          <cell r="AC40"/>
          <cell r="AD40"/>
          <cell r="AE40"/>
          <cell r="AF40"/>
          <cell r="AG40"/>
          <cell r="AH40"/>
          <cell r="AI40">
            <v>0</v>
          </cell>
          <cell r="AJ40">
            <v>0</v>
          </cell>
          <cell r="AK40">
            <v>0</v>
          </cell>
          <cell r="AL40">
            <v>0</v>
          </cell>
          <cell r="AM40">
            <v>0</v>
          </cell>
          <cell r="AN40"/>
          <cell r="AO40"/>
          <cell r="AP40"/>
          <cell r="AQ40"/>
          <cell r="AR40"/>
          <cell r="AS40"/>
          <cell r="AT40"/>
          <cell r="AU40"/>
          <cell r="AV40">
            <v>0</v>
          </cell>
          <cell r="AW40">
            <v>0</v>
          </cell>
          <cell r="AX40">
            <v>0</v>
          </cell>
          <cell r="AY40">
            <v>0</v>
          </cell>
          <cell r="AZ40">
            <v>0</v>
          </cell>
          <cell r="BA40">
            <v>0</v>
          </cell>
          <cell r="BB40">
            <v>0</v>
          </cell>
          <cell r="BC40">
            <v>0</v>
          </cell>
          <cell r="BD40">
            <v>0</v>
          </cell>
          <cell r="BE40">
            <v>0</v>
          </cell>
          <cell r="BF40">
            <v>0</v>
          </cell>
          <cell r="BG40">
            <v>0</v>
          </cell>
          <cell r="BH40">
            <v>0</v>
          </cell>
        </row>
        <row r="41">
          <cell r="H41">
            <v>34</v>
          </cell>
          <cell r="I41" t="str">
            <v>MORALILLO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/>
          <cell r="O41"/>
          <cell r="P41"/>
          <cell r="Q41"/>
          <cell r="R41"/>
          <cell r="S41"/>
          <cell r="T41"/>
          <cell r="U41"/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/>
          <cell r="AB41"/>
          <cell r="AC41"/>
          <cell r="AD41"/>
          <cell r="AE41"/>
          <cell r="AF41"/>
          <cell r="AG41"/>
          <cell r="AH41"/>
          <cell r="AI41">
            <v>0</v>
          </cell>
          <cell r="AJ41">
            <v>0</v>
          </cell>
          <cell r="AK41">
            <v>0</v>
          </cell>
          <cell r="AL41">
            <v>0</v>
          </cell>
          <cell r="AM41">
            <v>0</v>
          </cell>
          <cell r="AN41"/>
          <cell r="AO41"/>
          <cell r="AP41"/>
          <cell r="AQ41"/>
          <cell r="AR41"/>
          <cell r="AS41"/>
          <cell r="AT41"/>
          <cell r="AU41"/>
          <cell r="AV41">
            <v>0</v>
          </cell>
          <cell r="AW41">
            <v>0</v>
          </cell>
          <cell r="AX41">
            <v>0</v>
          </cell>
          <cell r="AY41">
            <v>0</v>
          </cell>
          <cell r="AZ41">
            <v>0</v>
          </cell>
          <cell r="BA41">
            <v>0</v>
          </cell>
          <cell r="BB41">
            <v>0</v>
          </cell>
          <cell r="BC41">
            <v>0</v>
          </cell>
          <cell r="BD41">
            <v>0</v>
          </cell>
          <cell r="BE41">
            <v>0</v>
          </cell>
          <cell r="BF41">
            <v>0</v>
          </cell>
          <cell r="BG41">
            <v>0</v>
          </cell>
          <cell r="BH41">
            <v>0</v>
          </cell>
        </row>
        <row r="42">
          <cell r="H42">
            <v>35</v>
          </cell>
          <cell r="I42" t="str">
            <v>VARILLAL</v>
          </cell>
          <cell r="J42">
            <v>0</v>
          </cell>
          <cell r="K42">
            <v>0</v>
          </cell>
          <cell r="L42">
            <v>0</v>
          </cell>
          <cell r="M42">
            <v>1</v>
          </cell>
          <cell r="N42"/>
          <cell r="O42"/>
          <cell r="P42"/>
          <cell r="Q42"/>
          <cell r="R42"/>
          <cell r="S42"/>
          <cell r="T42"/>
          <cell r="U42"/>
          <cell r="V42">
            <v>1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/>
          <cell r="AB42"/>
          <cell r="AC42"/>
          <cell r="AD42"/>
          <cell r="AE42"/>
          <cell r="AF42"/>
          <cell r="AG42"/>
          <cell r="AH42"/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2</v>
          </cell>
          <cell r="AN42"/>
          <cell r="AO42"/>
          <cell r="AP42"/>
          <cell r="AQ42"/>
          <cell r="AR42"/>
          <cell r="AS42"/>
          <cell r="AT42"/>
          <cell r="AU42"/>
          <cell r="AV42">
            <v>2</v>
          </cell>
          <cell r="AW42">
            <v>0</v>
          </cell>
          <cell r="AX42">
            <v>0</v>
          </cell>
          <cell r="AY42">
            <v>0</v>
          </cell>
          <cell r="AZ42">
            <v>3</v>
          </cell>
          <cell r="BA42">
            <v>0</v>
          </cell>
          <cell r="BB42">
            <v>0</v>
          </cell>
          <cell r="BC42">
            <v>0</v>
          </cell>
          <cell r="BD42">
            <v>0</v>
          </cell>
          <cell r="BE42">
            <v>0</v>
          </cell>
          <cell r="BF42">
            <v>0</v>
          </cell>
          <cell r="BG42">
            <v>0</v>
          </cell>
          <cell r="BH42">
            <v>0</v>
          </cell>
        </row>
        <row r="43">
          <cell r="H43">
            <v>36</v>
          </cell>
          <cell r="I43" t="str">
            <v>SAN PABLO DE CUYANA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/>
          <cell r="O43"/>
          <cell r="P43"/>
          <cell r="Q43"/>
          <cell r="R43"/>
          <cell r="S43"/>
          <cell r="T43"/>
          <cell r="U43"/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/>
          <cell r="AB43"/>
          <cell r="AC43"/>
          <cell r="AD43"/>
          <cell r="AE43"/>
          <cell r="AF43"/>
          <cell r="AG43"/>
          <cell r="AH43"/>
          <cell r="AI43">
            <v>0</v>
          </cell>
          <cell r="AJ43">
            <v>0</v>
          </cell>
          <cell r="AK43">
            <v>0</v>
          </cell>
          <cell r="AL43">
            <v>0</v>
          </cell>
          <cell r="AM43">
            <v>0</v>
          </cell>
          <cell r="AN43"/>
          <cell r="AO43"/>
          <cell r="AP43"/>
          <cell r="AQ43"/>
          <cell r="AR43"/>
          <cell r="AS43"/>
          <cell r="AT43"/>
          <cell r="AU43"/>
          <cell r="AV43">
            <v>0</v>
          </cell>
          <cell r="AW43">
            <v>0</v>
          </cell>
          <cell r="AX43">
            <v>0</v>
          </cell>
          <cell r="AY43">
            <v>0</v>
          </cell>
          <cell r="AZ43">
            <v>0</v>
          </cell>
          <cell r="BA43">
            <v>0</v>
          </cell>
          <cell r="BB43">
            <v>0</v>
          </cell>
          <cell r="BC43">
            <v>0</v>
          </cell>
          <cell r="BD43">
            <v>0</v>
          </cell>
          <cell r="BE43">
            <v>0</v>
          </cell>
          <cell r="BF43">
            <v>0</v>
          </cell>
          <cell r="BG43">
            <v>0</v>
          </cell>
          <cell r="BH43">
            <v>0</v>
          </cell>
        </row>
        <row r="44">
          <cell r="H44">
            <v>37</v>
          </cell>
          <cell r="I44" t="str">
            <v>TAMSHIYACU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/>
          <cell r="O44"/>
          <cell r="P44"/>
          <cell r="Q44"/>
          <cell r="R44"/>
          <cell r="S44"/>
          <cell r="T44"/>
          <cell r="U44"/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/>
          <cell r="AB44"/>
          <cell r="AC44"/>
          <cell r="AD44"/>
          <cell r="AE44"/>
          <cell r="AF44"/>
          <cell r="AG44"/>
          <cell r="AH44"/>
          <cell r="AI44">
            <v>0</v>
          </cell>
          <cell r="AJ44">
            <v>2</v>
          </cell>
          <cell r="AK44">
            <v>1</v>
          </cell>
          <cell r="AL44">
            <v>9</v>
          </cell>
          <cell r="AM44">
            <v>14</v>
          </cell>
          <cell r="AN44"/>
          <cell r="AO44"/>
          <cell r="AP44"/>
          <cell r="AQ44"/>
          <cell r="AR44"/>
          <cell r="AS44"/>
          <cell r="AT44"/>
          <cell r="AU44"/>
          <cell r="AV44">
            <v>26</v>
          </cell>
          <cell r="AW44">
            <v>2</v>
          </cell>
          <cell r="AX44">
            <v>1</v>
          </cell>
          <cell r="AY44">
            <v>9</v>
          </cell>
          <cell r="AZ44">
            <v>14</v>
          </cell>
          <cell r="BA44">
            <v>0</v>
          </cell>
          <cell r="BB44">
            <v>0</v>
          </cell>
          <cell r="BC44">
            <v>0</v>
          </cell>
          <cell r="BD44">
            <v>0</v>
          </cell>
          <cell r="BE44">
            <v>0</v>
          </cell>
          <cell r="BF44">
            <v>0</v>
          </cell>
          <cell r="BG44">
            <v>0</v>
          </cell>
          <cell r="BH44">
            <v>0</v>
          </cell>
        </row>
        <row r="45">
          <cell r="H45">
            <v>38</v>
          </cell>
          <cell r="I45" t="str">
            <v>SANTA ANA DE MUYUY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/>
          <cell r="O45"/>
          <cell r="P45"/>
          <cell r="Q45"/>
          <cell r="R45"/>
          <cell r="S45"/>
          <cell r="T45"/>
          <cell r="U45"/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/>
          <cell r="AB45"/>
          <cell r="AC45"/>
          <cell r="AD45"/>
          <cell r="AE45"/>
          <cell r="AF45"/>
          <cell r="AG45"/>
          <cell r="AH45"/>
          <cell r="AI45">
            <v>0</v>
          </cell>
          <cell r="AJ45">
            <v>0</v>
          </cell>
          <cell r="AK45">
            <v>0</v>
          </cell>
          <cell r="AL45">
            <v>0</v>
          </cell>
          <cell r="AM45">
            <v>0</v>
          </cell>
          <cell r="AN45"/>
          <cell r="AO45"/>
          <cell r="AP45"/>
          <cell r="AQ45"/>
          <cell r="AR45"/>
          <cell r="AS45"/>
          <cell r="AT45"/>
          <cell r="AU45"/>
          <cell r="AV45">
            <v>0</v>
          </cell>
          <cell r="AW45">
            <v>0</v>
          </cell>
          <cell r="AX45">
            <v>0</v>
          </cell>
          <cell r="AY45">
            <v>0</v>
          </cell>
          <cell r="AZ45">
            <v>0</v>
          </cell>
          <cell r="BA45">
            <v>0</v>
          </cell>
          <cell r="BB45">
            <v>0</v>
          </cell>
          <cell r="BC45">
            <v>0</v>
          </cell>
          <cell r="BD45">
            <v>0</v>
          </cell>
          <cell r="BE45">
            <v>0</v>
          </cell>
          <cell r="BF45">
            <v>0</v>
          </cell>
          <cell r="BG45">
            <v>0</v>
          </cell>
          <cell r="BH45">
            <v>0</v>
          </cell>
        </row>
        <row r="46">
          <cell r="H46">
            <v>39</v>
          </cell>
          <cell r="I46" t="str">
            <v>DOS DE MAYO de Fernando Lores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/>
          <cell r="O46"/>
          <cell r="P46"/>
          <cell r="Q46"/>
          <cell r="R46"/>
          <cell r="S46"/>
          <cell r="T46"/>
          <cell r="U46"/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/>
          <cell r="AB46"/>
          <cell r="AC46"/>
          <cell r="AD46"/>
          <cell r="AE46"/>
          <cell r="AF46"/>
          <cell r="AG46"/>
          <cell r="AH46"/>
          <cell r="AI46">
            <v>0</v>
          </cell>
          <cell r="AJ46">
            <v>0</v>
          </cell>
          <cell r="AK46">
            <v>0</v>
          </cell>
          <cell r="AL46">
            <v>0</v>
          </cell>
          <cell r="AM46">
            <v>0</v>
          </cell>
          <cell r="AN46"/>
          <cell r="AO46"/>
          <cell r="AP46"/>
          <cell r="AQ46"/>
          <cell r="AR46"/>
          <cell r="AS46"/>
          <cell r="AT46"/>
          <cell r="AU46"/>
          <cell r="AV46">
            <v>0</v>
          </cell>
          <cell r="AW46">
            <v>0</v>
          </cell>
          <cell r="AX46">
            <v>0</v>
          </cell>
          <cell r="AY46">
            <v>0</v>
          </cell>
          <cell r="AZ46">
            <v>0</v>
          </cell>
          <cell r="BA46">
            <v>0</v>
          </cell>
          <cell r="BB46">
            <v>0</v>
          </cell>
          <cell r="BC46">
            <v>0</v>
          </cell>
          <cell r="BD46">
            <v>0</v>
          </cell>
          <cell r="BE46">
            <v>0</v>
          </cell>
          <cell r="BF46">
            <v>0</v>
          </cell>
          <cell r="BG46">
            <v>0</v>
          </cell>
          <cell r="BH46">
            <v>0</v>
          </cell>
        </row>
        <row r="47">
          <cell r="H47">
            <v>40</v>
          </cell>
          <cell r="I47" t="str">
            <v>AUCAYO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/>
          <cell r="O47"/>
          <cell r="P47"/>
          <cell r="Q47"/>
          <cell r="R47"/>
          <cell r="S47"/>
          <cell r="T47"/>
          <cell r="U47"/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/>
          <cell r="AB47"/>
          <cell r="AC47"/>
          <cell r="AD47"/>
          <cell r="AE47"/>
          <cell r="AF47"/>
          <cell r="AG47"/>
          <cell r="AH47"/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/>
          <cell r="AO47"/>
          <cell r="AP47"/>
          <cell r="AQ47"/>
          <cell r="AR47"/>
          <cell r="AS47"/>
          <cell r="AT47"/>
          <cell r="AU47"/>
          <cell r="AV47">
            <v>0</v>
          </cell>
          <cell r="AW47">
            <v>0</v>
          </cell>
          <cell r="AX47">
            <v>0</v>
          </cell>
          <cell r="AY47">
            <v>0</v>
          </cell>
          <cell r="AZ47">
            <v>0</v>
          </cell>
          <cell r="BA47">
            <v>0</v>
          </cell>
          <cell r="BB47">
            <v>0</v>
          </cell>
          <cell r="BC47">
            <v>0</v>
          </cell>
          <cell r="BD47">
            <v>0</v>
          </cell>
          <cell r="BE47">
            <v>0</v>
          </cell>
          <cell r="BF47">
            <v>0</v>
          </cell>
          <cell r="BG47">
            <v>0</v>
          </cell>
          <cell r="BH47">
            <v>0</v>
          </cell>
        </row>
        <row r="48">
          <cell r="H48">
            <v>41</v>
          </cell>
          <cell r="I48" t="str">
            <v>ESPERANZA TAHUAYO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/>
          <cell r="O48"/>
          <cell r="P48"/>
          <cell r="Q48"/>
          <cell r="R48"/>
          <cell r="S48"/>
          <cell r="T48"/>
          <cell r="U48"/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/>
          <cell r="AB48"/>
          <cell r="AC48"/>
          <cell r="AD48"/>
          <cell r="AE48"/>
          <cell r="AF48"/>
          <cell r="AG48"/>
          <cell r="AH48"/>
          <cell r="AI48">
            <v>0</v>
          </cell>
          <cell r="AJ48">
            <v>0</v>
          </cell>
          <cell r="AK48">
            <v>0</v>
          </cell>
          <cell r="AL48">
            <v>0</v>
          </cell>
          <cell r="AM48">
            <v>0</v>
          </cell>
          <cell r="AN48"/>
          <cell r="AO48"/>
          <cell r="AP48"/>
          <cell r="AQ48"/>
          <cell r="AR48"/>
          <cell r="AS48"/>
          <cell r="AT48"/>
          <cell r="AU48"/>
          <cell r="AV48">
            <v>0</v>
          </cell>
          <cell r="AW48">
            <v>0</v>
          </cell>
          <cell r="AX48">
            <v>0</v>
          </cell>
          <cell r="AY48">
            <v>0</v>
          </cell>
          <cell r="AZ48">
            <v>0</v>
          </cell>
          <cell r="BA48">
            <v>0</v>
          </cell>
          <cell r="BB48">
            <v>0</v>
          </cell>
          <cell r="BC48">
            <v>0</v>
          </cell>
          <cell r="BD48">
            <v>0</v>
          </cell>
          <cell r="BE48">
            <v>0</v>
          </cell>
          <cell r="BF48">
            <v>0</v>
          </cell>
          <cell r="BG48">
            <v>0</v>
          </cell>
          <cell r="BH48">
            <v>0</v>
          </cell>
        </row>
        <row r="49">
          <cell r="H49">
            <v>42</v>
          </cell>
          <cell r="I49" t="str">
            <v>MANGUA de Fernando Lores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/>
          <cell r="O49"/>
          <cell r="P49"/>
          <cell r="Q49"/>
          <cell r="R49"/>
          <cell r="S49"/>
          <cell r="T49"/>
          <cell r="U49"/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/>
          <cell r="AB49"/>
          <cell r="AC49"/>
          <cell r="AD49"/>
          <cell r="AE49"/>
          <cell r="AF49"/>
          <cell r="AG49"/>
          <cell r="AH49"/>
          <cell r="AI49">
            <v>0</v>
          </cell>
          <cell r="AJ49">
            <v>0</v>
          </cell>
          <cell r="AK49">
            <v>0</v>
          </cell>
          <cell r="AL49">
            <v>0</v>
          </cell>
          <cell r="AM49">
            <v>0</v>
          </cell>
          <cell r="AN49"/>
          <cell r="AO49"/>
          <cell r="AP49"/>
          <cell r="AQ49"/>
          <cell r="AR49"/>
          <cell r="AS49"/>
          <cell r="AT49"/>
          <cell r="AU49"/>
          <cell r="AV49">
            <v>0</v>
          </cell>
          <cell r="AW49">
            <v>0</v>
          </cell>
          <cell r="AX49">
            <v>0</v>
          </cell>
          <cell r="AY49">
            <v>0</v>
          </cell>
          <cell r="AZ49">
            <v>0</v>
          </cell>
          <cell r="BA49">
            <v>0</v>
          </cell>
          <cell r="BB49">
            <v>0</v>
          </cell>
          <cell r="BC49">
            <v>0</v>
          </cell>
          <cell r="BD49">
            <v>0</v>
          </cell>
          <cell r="BE49">
            <v>0</v>
          </cell>
          <cell r="BF49">
            <v>0</v>
          </cell>
          <cell r="BG49">
            <v>0</v>
          </cell>
          <cell r="BH49">
            <v>0</v>
          </cell>
        </row>
        <row r="50">
          <cell r="H50">
            <v>43</v>
          </cell>
          <cell r="I50" t="str">
            <v>NUEVO PROGRESO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/>
          <cell r="O50"/>
          <cell r="P50"/>
          <cell r="Q50"/>
          <cell r="R50"/>
          <cell r="S50"/>
          <cell r="T50"/>
          <cell r="U50"/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/>
          <cell r="AB50"/>
          <cell r="AC50"/>
          <cell r="AD50"/>
          <cell r="AE50"/>
          <cell r="AF50"/>
          <cell r="AG50"/>
          <cell r="AH50"/>
          <cell r="AI50">
            <v>0</v>
          </cell>
          <cell r="AJ50">
            <v>0</v>
          </cell>
          <cell r="AK50">
            <v>0</v>
          </cell>
          <cell r="AL50">
            <v>0</v>
          </cell>
          <cell r="AM50">
            <v>0</v>
          </cell>
          <cell r="AN50"/>
          <cell r="AO50"/>
          <cell r="AP50"/>
          <cell r="AQ50"/>
          <cell r="AR50"/>
          <cell r="AS50"/>
          <cell r="AT50"/>
          <cell r="AU50"/>
          <cell r="AV50">
            <v>0</v>
          </cell>
          <cell r="AW50">
            <v>0</v>
          </cell>
          <cell r="AX50">
            <v>0</v>
          </cell>
          <cell r="AY50">
            <v>0</v>
          </cell>
          <cell r="AZ50">
            <v>0</v>
          </cell>
          <cell r="BA50">
            <v>0</v>
          </cell>
          <cell r="BB50">
            <v>0</v>
          </cell>
          <cell r="BC50">
            <v>0</v>
          </cell>
          <cell r="BD50">
            <v>0</v>
          </cell>
          <cell r="BE50">
            <v>0</v>
          </cell>
          <cell r="BF50">
            <v>0</v>
          </cell>
          <cell r="BG50">
            <v>0</v>
          </cell>
          <cell r="BH50">
            <v>0</v>
          </cell>
        </row>
        <row r="51">
          <cell r="H51">
            <v>45</v>
          </cell>
          <cell r="I51" t="str">
            <v>YACAPANA I ZONA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/>
          <cell r="O51"/>
          <cell r="P51"/>
          <cell r="Q51"/>
          <cell r="R51"/>
          <cell r="S51"/>
          <cell r="T51"/>
          <cell r="U51"/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/>
          <cell r="AB51"/>
          <cell r="AC51"/>
          <cell r="AD51"/>
          <cell r="AE51"/>
          <cell r="AF51"/>
          <cell r="AG51"/>
          <cell r="AH51"/>
          <cell r="AI51">
            <v>0</v>
          </cell>
          <cell r="AJ51">
            <v>0</v>
          </cell>
          <cell r="AK51">
            <v>0</v>
          </cell>
          <cell r="AL51">
            <v>0</v>
          </cell>
          <cell r="AM51">
            <v>0</v>
          </cell>
          <cell r="AN51"/>
          <cell r="AO51"/>
          <cell r="AP51"/>
          <cell r="AQ51"/>
          <cell r="AR51"/>
          <cell r="AS51"/>
          <cell r="AT51"/>
          <cell r="AU51"/>
          <cell r="AV51">
            <v>0</v>
          </cell>
          <cell r="AW51">
            <v>0</v>
          </cell>
          <cell r="AX51">
            <v>0</v>
          </cell>
          <cell r="AY51">
            <v>0</v>
          </cell>
          <cell r="AZ51">
            <v>0</v>
          </cell>
          <cell r="BA51">
            <v>0</v>
          </cell>
          <cell r="BB51">
            <v>0</v>
          </cell>
          <cell r="BC51">
            <v>0</v>
          </cell>
          <cell r="BD51">
            <v>0</v>
          </cell>
          <cell r="BE51">
            <v>0</v>
          </cell>
          <cell r="BF51">
            <v>0</v>
          </cell>
          <cell r="BG51">
            <v>0</v>
          </cell>
          <cell r="BH51">
            <v>0</v>
          </cell>
        </row>
        <row r="52">
          <cell r="H52">
            <v>46</v>
          </cell>
          <cell r="I52" t="str">
            <v>NUEVO VALENTIN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/>
          <cell r="O52"/>
          <cell r="P52"/>
          <cell r="Q52"/>
          <cell r="R52"/>
          <cell r="S52"/>
          <cell r="T52"/>
          <cell r="U52"/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/>
          <cell r="AB52"/>
          <cell r="AC52"/>
          <cell r="AD52"/>
          <cell r="AE52"/>
          <cell r="AF52"/>
          <cell r="AG52"/>
          <cell r="AH52"/>
          <cell r="AI52">
            <v>0</v>
          </cell>
          <cell r="AJ52">
            <v>0</v>
          </cell>
          <cell r="AK52">
            <v>0</v>
          </cell>
          <cell r="AL52">
            <v>0</v>
          </cell>
          <cell r="AM52">
            <v>0</v>
          </cell>
          <cell r="AN52"/>
          <cell r="AO52"/>
          <cell r="AP52"/>
          <cell r="AQ52"/>
          <cell r="AR52"/>
          <cell r="AS52"/>
          <cell r="AT52"/>
          <cell r="AU52"/>
          <cell r="AV52">
            <v>0</v>
          </cell>
          <cell r="AW52">
            <v>0</v>
          </cell>
          <cell r="AX52">
            <v>0</v>
          </cell>
          <cell r="AY52">
            <v>0</v>
          </cell>
          <cell r="AZ52">
            <v>0</v>
          </cell>
          <cell r="BA52">
            <v>0</v>
          </cell>
          <cell r="BB52">
            <v>0</v>
          </cell>
          <cell r="BC52">
            <v>0</v>
          </cell>
          <cell r="BD52">
            <v>0</v>
          </cell>
          <cell r="BE52">
            <v>0</v>
          </cell>
          <cell r="BF52">
            <v>0</v>
          </cell>
          <cell r="BG52">
            <v>0</v>
          </cell>
          <cell r="BH52">
            <v>0</v>
          </cell>
        </row>
        <row r="53">
          <cell r="H53">
            <v>47</v>
          </cell>
          <cell r="I53" t="str">
            <v>SAN SALVADOR DE OMAGUAS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/>
          <cell r="O53"/>
          <cell r="P53"/>
          <cell r="Q53"/>
          <cell r="R53"/>
          <cell r="S53"/>
          <cell r="T53"/>
          <cell r="U53"/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/>
          <cell r="AB53"/>
          <cell r="AC53"/>
          <cell r="AD53"/>
          <cell r="AE53"/>
          <cell r="AF53"/>
          <cell r="AG53"/>
          <cell r="AH53"/>
          <cell r="AI53">
            <v>0</v>
          </cell>
          <cell r="AJ53">
            <v>0</v>
          </cell>
          <cell r="AK53">
            <v>0</v>
          </cell>
          <cell r="AL53">
            <v>0</v>
          </cell>
          <cell r="AM53">
            <v>0</v>
          </cell>
          <cell r="AN53"/>
          <cell r="AO53"/>
          <cell r="AP53"/>
          <cell r="AQ53"/>
          <cell r="AR53"/>
          <cell r="AS53"/>
          <cell r="AT53"/>
          <cell r="AU53"/>
          <cell r="AV53">
            <v>0</v>
          </cell>
          <cell r="AW53">
            <v>0</v>
          </cell>
          <cell r="AX53">
            <v>0</v>
          </cell>
          <cell r="AY53">
            <v>0</v>
          </cell>
          <cell r="AZ53">
            <v>0</v>
          </cell>
          <cell r="BA53">
            <v>0</v>
          </cell>
          <cell r="BB53">
            <v>0</v>
          </cell>
          <cell r="BC53">
            <v>0</v>
          </cell>
          <cell r="BD53">
            <v>0</v>
          </cell>
          <cell r="BE53">
            <v>0</v>
          </cell>
          <cell r="BF53">
            <v>0</v>
          </cell>
          <cell r="BG53">
            <v>0</v>
          </cell>
          <cell r="BH53">
            <v>0</v>
          </cell>
        </row>
        <row r="54">
          <cell r="H54">
            <v>48</v>
          </cell>
          <cell r="I54" t="str">
            <v>MUNICHS - RIO ITAYA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/>
          <cell r="O54"/>
          <cell r="P54"/>
          <cell r="Q54"/>
          <cell r="R54"/>
          <cell r="S54"/>
          <cell r="T54"/>
          <cell r="U54"/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/>
          <cell r="AB54"/>
          <cell r="AC54"/>
          <cell r="AD54"/>
          <cell r="AE54"/>
          <cell r="AF54"/>
          <cell r="AG54"/>
          <cell r="AH54"/>
          <cell r="AI54">
            <v>0</v>
          </cell>
          <cell r="AJ54">
            <v>0</v>
          </cell>
          <cell r="AK54">
            <v>0</v>
          </cell>
          <cell r="AL54">
            <v>0</v>
          </cell>
          <cell r="AM54">
            <v>0</v>
          </cell>
          <cell r="AN54"/>
          <cell r="AO54"/>
          <cell r="AP54"/>
          <cell r="AQ54"/>
          <cell r="AR54"/>
          <cell r="AS54"/>
          <cell r="AT54"/>
          <cell r="AU54"/>
          <cell r="AV54">
            <v>0</v>
          </cell>
          <cell r="AW54">
            <v>0</v>
          </cell>
          <cell r="AX54">
            <v>0</v>
          </cell>
          <cell r="AY54">
            <v>0</v>
          </cell>
          <cell r="AZ54">
            <v>0</v>
          </cell>
          <cell r="BA54">
            <v>0</v>
          </cell>
          <cell r="BB54">
            <v>0</v>
          </cell>
          <cell r="BC54">
            <v>0</v>
          </cell>
          <cell r="BD54">
            <v>0</v>
          </cell>
          <cell r="BE54">
            <v>0</v>
          </cell>
          <cell r="BF54">
            <v>0</v>
          </cell>
          <cell r="BG54">
            <v>0</v>
          </cell>
          <cell r="BH54">
            <v>0</v>
          </cell>
        </row>
        <row r="55">
          <cell r="H55">
            <v>49</v>
          </cell>
          <cell r="I55" t="str">
            <v>SAN ANTONIO - RIO ITAYA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/>
          <cell r="O55"/>
          <cell r="P55"/>
          <cell r="Q55"/>
          <cell r="R55"/>
          <cell r="S55"/>
          <cell r="T55"/>
          <cell r="U55"/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/>
          <cell r="AB55"/>
          <cell r="AC55"/>
          <cell r="AD55"/>
          <cell r="AE55"/>
          <cell r="AF55"/>
          <cell r="AG55"/>
          <cell r="AH55"/>
          <cell r="AI55">
            <v>0</v>
          </cell>
          <cell r="AJ55">
            <v>0</v>
          </cell>
          <cell r="AK55">
            <v>0</v>
          </cell>
          <cell r="AL55">
            <v>0</v>
          </cell>
          <cell r="AM55">
            <v>0</v>
          </cell>
          <cell r="AN55"/>
          <cell r="AO55"/>
          <cell r="AP55"/>
          <cell r="AQ55"/>
          <cell r="AR55"/>
          <cell r="AS55"/>
          <cell r="AT55"/>
          <cell r="AU55"/>
          <cell r="AV55">
            <v>0</v>
          </cell>
          <cell r="AW55">
            <v>0</v>
          </cell>
          <cell r="AX55">
            <v>0</v>
          </cell>
          <cell r="AY55">
            <v>0</v>
          </cell>
          <cell r="AZ55">
            <v>0</v>
          </cell>
          <cell r="BA55">
            <v>0</v>
          </cell>
          <cell r="BB55">
            <v>0</v>
          </cell>
          <cell r="BC55">
            <v>0</v>
          </cell>
          <cell r="BD55">
            <v>0</v>
          </cell>
          <cell r="BE55">
            <v>0</v>
          </cell>
          <cell r="BF55">
            <v>0</v>
          </cell>
          <cell r="BG55">
            <v>0</v>
          </cell>
          <cell r="BH55">
            <v>0</v>
          </cell>
        </row>
        <row r="56">
          <cell r="H56">
            <v>50</v>
          </cell>
          <cell r="I56" t="str">
            <v>CABO PANTOJA - R. AMAZONAS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/>
          <cell r="O56"/>
          <cell r="P56"/>
          <cell r="Q56"/>
          <cell r="R56"/>
          <cell r="S56"/>
          <cell r="T56"/>
          <cell r="U56"/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/>
          <cell r="AB56"/>
          <cell r="AC56"/>
          <cell r="AD56"/>
          <cell r="AE56"/>
          <cell r="AF56"/>
          <cell r="AG56"/>
          <cell r="AH56"/>
          <cell r="AI56">
            <v>0</v>
          </cell>
          <cell r="AJ56">
            <v>0</v>
          </cell>
          <cell r="AK56">
            <v>0</v>
          </cell>
          <cell r="AL56">
            <v>0</v>
          </cell>
          <cell r="AM56">
            <v>0</v>
          </cell>
          <cell r="AN56"/>
          <cell r="AO56"/>
          <cell r="AP56"/>
          <cell r="AQ56"/>
          <cell r="AR56"/>
          <cell r="AS56"/>
          <cell r="AT56"/>
          <cell r="AU56"/>
          <cell r="AV56">
            <v>0</v>
          </cell>
          <cell r="AW56">
            <v>0</v>
          </cell>
          <cell r="AX56">
            <v>0</v>
          </cell>
          <cell r="AY56">
            <v>0</v>
          </cell>
          <cell r="AZ56">
            <v>0</v>
          </cell>
          <cell r="BA56">
            <v>0</v>
          </cell>
          <cell r="BB56">
            <v>0</v>
          </cell>
          <cell r="BC56">
            <v>0</v>
          </cell>
          <cell r="BD56">
            <v>0</v>
          </cell>
          <cell r="BE56">
            <v>0</v>
          </cell>
          <cell r="BF56">
            <v>0</v>
          </cell>
          <cell r="BG56">
            <v>0</v>
          </cell>
          <cell r="BH56">
            <v>0</v>
          </cell>
        </row>
        <row r="57">
          <cell r="H57">
            <v>51</v>
          </cell>
          <cell r="I57" t="str">
            <v>6 DE OCTUBRE</v>
          </cell>
          <cell r="J57">
            <v>0</v>
          </cell>
          <cell r="K57">
            <v>0</v>
          </cell>
          <cell r="L57">
            <v>0</v>
          </cell>
          <cell r="M57">
            <v>1</v>
          </cell>
          <cell r="N57"/>
          <cell r="O57"/>
          <cell r="P57"/>
          <cell r="Q57"/>
          <cell r="R57"/>
          <cell r="S57"/>
          <cell r="T57"/>
          <cell r="U57"/>
          <cell r="V57">
            <v>1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/>
          <cell r="AB57"/>
          <cell r="AC57"/>
          <cell r="AD57"/>
          <cell r="AE57"/>
          <cell r="AF57"/>
          <cell r="AG57"/>
          <cell r="AH57"/>
          <cell r="AI57">
            <v>0</v>
          </cell>
          <cell r="AJ57">
            <v>0</v>
          </cell>
          <cell r="AK57">
            <v>0</v>
          </cell>
          <cell r="AL57">
            <v>0</v>
          </cell>
          <cell r="AM57">
            <v>1</v>
          </cell>
          <cell r="AN57"/>
          <cell r="AO57"/>
          <cell r="AP57"/>
          <cell r="AQ57"/>
          <cell r="AR57"/>
          <cell r="AS57"/>
          <cell r="AT57"/>
          <cell r="AU57"/>
          <cell r="AV57">
            <v>1</v>
          </cell>
          <cell r="AW57">
            <v>0</v>
          </cell>
          <cell r="AX57">
            <v>0</v>
          </cell>
          <cell r="AY57">
            <v>0</v>
          </cell>
          <cell r="AZ57">
            <v>2</v>
          </cell>
          <cell r="BA57">
            <v>0</v>
          </cell>
          <cell r="BB57">
            <v>0</v>
          </cell>
          <cell r="BC57">
            <v>0</v>
          </cell>
          <cell r="BD57">
            <v>0</v>
          </cell>
          <cell r="BE57">
            <v>0</v>
          </cell>
          <cell r="BF57">
            <v>0</v>
          </cell>
          <cell r="BG57">
            <v>0</v>
          </cell>
          <cell r="BH57">
            <v>0</v>
          </cell>
        </row>
        <row r="58">
          <cell r="H58">
            <v>52</v>
          </cell>
          <cell r="I58" t="str">
            <v>SOLEDAD De BELEN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/>
          <cell r="O58"/>
          <cell r="P58"/>
          <cell r="Q58"/>
          <cell r="R58"/>
          <cell r="S58"/>
          <cell r="T58"/>
          <cell r="U58"/>
          <cell r="V58">
            <v>0</v>
          </cell>
          <cell r="W58">
            <v>0</v>
          </cell>
          <cell r="X58">
            <v>0</v>
          </cell>
          <cell r="Y58">
            <v>0</v>
          </cell>
          <cell r="Z58">
            <v>0</v>
          </cell>
          <cell r="AA58"/>
          <cell r="AB58"/>
          <cell r="AC58"/>
          <cell r="AD58"/>
          <cell r="AE58"/>
          <cell r="AF58"/>
          <cell r="AG58"/>
          <cell r="AH58"/>
          <cell r="AI58">
            <v>0</v>
          </cell>
          <cell r="AJ58">
            <v>0</v>
          </cell>
          <cell r="AK58">
            <v>0</v>
          </cell>
          <cell r="AL58">
            <v>0</v>
          </cell>
          <cell r="AM58">
            <v>0</v>
          </cell>
          <cell r="AN58"/>
          <cell r="AO58"/>
          <cell r="AP58"/>
          <cell r="AQ58"/>
          <cell r="AR58"/>
          <cell r="AS58"/>
          <cell r="AT58"/>
          <cell r="AU58"/>
          <cell r="AV58">
            <v>0</v>
          </cell>
          <cell r="AW58">
            <v>0</v>
          </cell>
          <cell r="AX58">
            <v>0</v>
          </cell>
          <cell r="AY58">
            <v>0</v>
          </cell>
          <cell r="AZ58">
            <v>0</v>
          </cell>
          <cell r="BA58">
            <v>0</v>
          </cell>
          <cell r="BB58">
            <v>0</v>
          </cell>
          <cell r="BC58">
            <v>0</v>
          </cell>
          <cell r="BD58">
            <v>0</v>
          </cell>
          <cell r="BE58">
            <v>0</v>
          </cell>
          <cell r="BF58">
            <v>0</v>
          </cell>
          <cell r="BG58">
            <v>0</v>
          </cell>
          <cell r="BH58">
            <v>0</v>
          </cell>
        </row>
        <row r="59">
          <cell r="H59">
            <v>53</v>
          </cell>
          <cell r="I59" t="str">
            <v>ANGAMOS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/>
          <cell r="O59"/>
          <cell r="P59"/>
          <cell r="Q59"/>
          <cell r="R59"/>
          <cell r="S59"/>
          <cell r="T59"/>
          <cell r="U59"/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/>
          <cell r="AB59"/>
          <cell r="AC59"/>
          <cell r="AD59"/>
          <cell r="AE59"/>
          <cell r="AF59"/>
          <cell r="AG59"/>
          <cell r="AH59"/>
          <cell r="AI59">
            <v>0</v>
          </cell>
          <cell r="AJ59">
            <v>5</v>
          </cell>
          <cell r="AK59">
            <v>15</v>
          </cell>
          <cell r="AL59">
            <v>0</v>
          </cell>
          <cell r="AM59">
            <v>0</v>
          </cell>
          <cell r="AN59"/>
          <cell r="AO59"/>
          <cell r="AP59"/>
          <cell r="AQ59"/>
          <cell r="AR59"/>
          <cell r="AS59"/>
          <cell r="AT59"/>
          <cell r="AU59"/>
          <cell r="AV59">
            <v>20</v>
          </cell>
          <cell r="AW59">
            <v>5</v>
          </cell>
          <cell r="AX59">
            <v>15</v>
          </cell>
          <cell r="AY59">
            <v>0</v>
          </cell>
          <cell r="AZ59">
            <v>0</v>
          </cell>
          <cell r="BA59">
            <v>0</v>
          </cell>
          <cell r="BB59">
            <v>0</v>
          </cell>
          <cell r="BC59">
            <v>0</v>
          </cell>
          <cell r="BD59">
            <v>0</v>
          </cell>
          <cell r="BE59">
            <v>0</v>
          </cell>
          <cell r="BF59">
            <v>0</v>
          </cell>
          <cell r="BG59">
            <v>0</v>
          </cell>
          <cell r="BH59">
            <v>0</v>
          </cell>
        </row>
        <row r="60">
          <cell r="H60">
            <v>54</v>
          </cell>
          <cell r="I60" t="str">
            <v>INDIANA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/>
          <cell r="O60"/>
          <cell r="P60"/>
          <cell r="Q60"/>
          <cell r="R60"/>
          <cell r="S60"/>
          <cell r="T60"/>
          <cell r="U60"/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/>
          <cell r="AB60"/>
          <cell r="AC60"/>
          <cell r="AD60"/>
          <cell r="AE60"/>
          <cell r="AF60"/>
          <cell r="AG60"/>
          <cell r="AH60"/>
          <cell r="AI60">
            <v>0</v>
          </cell>
          <cell r="AJ60">
            <v>2</v>
          </cell>
          <cell r="AK60">
            <v>0</v>
          </cell>
          <cell r="AL60">
            <v>0</v>
          </cell>
          <cell r="AM60">
            <v>0</v>
          </cell>
          <cell r="AN60"/>
          <cell r="AO60"/>
          <cell r="AP60"/>
          <cell r="AQ60"/>
          <cell r="AR60"/>
          <cell r="AS60"/>
          <cell r="AT60"/>
          <cell r="AU60"/>
          <cell r="AV60">
            <v>2</v>
          </cell>
          <cell r="AW60">
            <v>2</v>
          </cell>
          <cell r="AX60">
            <v>0</v>
          </cell>
          <cell r="AY60">
            <v>0</v>
          </cell>
          <cell r="AZ60">
            <v>0</v>
          </cell>
          <cell r="BA60">
            <v>0</v>
          </cell>
          <cell r="BB60">
            <v>0</v>
          </cell>
          <cell r="BC60">
            <v>0</v>
          </cell>
          <cell r="BD60">
            <v>0</v>
          </cell>
          <cell r="BE60">
            <v>0</v>
          </cell>
          <cell r="BF60">
            <v>0</v>
          </cell>
          <cell r="BG60">
            <v>0</v>
          </cell>
          <cell r="BH60">
            <v>0</v>
          </cell>
        </row>
        <row r="61">
          <cell r="H61">
            <v>55</v>
          </cell>
          <cell r="I61" t="str">
            <v>MANITI I ZONA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/>
          <cell r="O61"/>
          <cell r="P61"/>
          <cell r="Q61"/>
          <cell r="R61"/>
          <cell r="S61"/>
          <cell r="T61"/>
          <cell r="U61"/>
          <cell r="V61">
            <v>0</v>
          </cell>
          <cell r="W61">
            <v>0</v>
          </cell>
          <cell r="X61">
            <v>0</v>
          </cell>
          <cell r="Y61">
            <v>0</v>
          </cell>
          <cell r="Z61">
            <v>0</v>
          </cell>
          <cell r="AA61"/>
          <cell r="AB61"/>
          <cell r="AC61"/>
          <cell r="AD61"/>
          <cell r="AE61"/>
          <cell r="AF61"/>
          <cell r="AG61"/>
          <cell r="AH61"/>
          <cell r="AI61">
            <v>0</v>
          </cell>
          <cell r="AJ61">
            <v>1</v>
          </cell>
          <cell r="AK61">
            <v>0</v>
          </cell>
          <cell r="AL61">
            <v>0</v>
          </cell>
          <cell r="AM61">
            <v>0</v>
          </cell>
          <cell r="AN61"/>
          <cell r="AO61"/>
          <cell r="AP61"/>
          <cell r="AQ61"/>
          <cell r="AR61"/>
          <cell r="AS61"/>
          <cell r="AT61"/>
          <cell r="AU61"/>
          <cell r="AV61">
            <v>1</v>
          </cell>
          <cell r="AW61">
            <v>1</v>
          </cell>
          <cell r="AX61">
            <v>0</v>
          </cell>
          <cell r="AY61">
            <v>0</v>
          </cell>
          <cell r="AZ61">
            <v>0</v>
          </cell>
          <cell r="BA61">
            <v>0</v>
          </cell>
          <cell r="BB61">
            <v>0</v>
          </cell>
          <cell r="BC61">
            <v>0</v>
          </cell>
          <cell r="BD61">
            <v>0</v>
          </cell>
          <cell r="BE61">
            <v>0</v>
          </cell>
          <cell r="BF61">
            <v>0</v>
          </cell>
          <cell r="BG61">
            <v>0</v>
          </cell>
          <cell r="BH61">
            <v>0</v>
          </cell>
        </row>
        <row r="62">
          <cell r="H62">
            <v>56</v>
          </cell>
          <cell r="I62" t="str">
            <v>SANTA CECILIA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/>
          <cell r="O62"/>
          <cell r="P62"/>
          <cell r="Q62"/>
          <cell r="R62"/>
          <cell r="S62"/>
          <cell r="T62"/>
          <cell r="U62"/>
          <cell r="V62">
            <v>0</v>
          </cell>
          <cell r="W62">
            <v>0</v>
          </cell>
          <cell r="X62">
            <v>0</v>
          </cell>
          <cell r="Y62">
            <v>0</v>
          </cell>
          <cell r="Z62">
            <v>0</v>
          </cell>
          <cell r="AA62"/>
          <cell r="AB62"/>
          <cell r="AC62"/>
          <cell r="AD62"/>
          <cell r="AE62"/>
          <cell r="AF62"/>
          <cell r="AG62"/>
          <cell r="AH62"/>
          <cell r="AI62">
            <v>0</v>
          </cell>
          <cell r="AJ62">
            <v>0</v>
          </cell>
          <cell r="AK62">
            <v>0</v>
          </cell>
          <cell r="AL62">
            <v>0</v>
          </cell>
          <cell r="AM62">
            <v>0</v>
          </cell>
          <cell r="AN62"/>
          <cell r="AO62"/>
          <cell r="AP62"/>
          <cell r="AQ62"/>
          <cell r="AR62"/>
          <cell r="AS62"/>
          <cell r="AT62"/>
          <cell r="AU62"/>
          <cell r="AV62">
            <v>0</v>
          </cell>
          <cell r="AW62">
            <v>0</v>
          </cell>
          <cell r="AX62">
            <v>0</v>
          </cell>
          <cell r="AY62">
            <v>0</v>
          </cell>
          <cell r="AZ62">
            <v>0</v>
          </cell>
          <cell r="BA62">
            <v>0</v>
          </cell>
          <cell r="BB62">
            <v>0</v>
          </cell>
          <cell r="BC62">
            <v>0</v>
          </cell>
          <cell r="BD62">
            <v>0</v>
          </cell>
          <cell r="BE62">
            <v>0</v>
          </cell>
          <cell r="BF62">
            <v>0</v>
          </cell>
          <cell r="BG62">
            <v>0</v>
          </cell>
          <cell r="BH62">
            <v>0</v>
          </cell>
        </row>
        <row r="63">
          <cell r="H63">
            <v>57</v>
          </cell>
          <cell r="I63" t="str">
            <v>YANAYACU DE BOMBONAJE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/>
          <cell r="O63"/>
          <cell r="P63"/>
          <cell r="Q63"/>
          <cell r="R63"/>
          <cell r="S63"/>
          <cell r="T63"/>
          <cell r="U63"/>
          <cell r="V63">
            <v>0</v>
          </cell>
          <cell r="W63">
            <v>0</v>
          </cell>
          <cell r="X63">
            <v>0</v>
          </cell>
          <cell r="Y63">
            <v>0</v>
          </cell>
          <cell r="Z63">
            <v>0</v>
          </cell>
          <cell r="AA63"/>
          <cell r="AB63"/>
          <cell r="AC63"/>
          <cell r="AD63"/>
          <cell r="AE63"/>
          <cell r="AF63"/>
          <cell r="AG63"/>
          <cell r="AH63"/>
          <cell r="AI63">
            <v>0</v>
          </cell>
          <cell r="AJ63">
            <v>0</v>
          </cell>
          <cell r="AK63">
            <v>0</v>
          </cell>
          <cell r="AL63">
            <v>0</v>
          </cell>
          <cell r="AM63">
            <v>0</v>
          </cell>
          <cell r="AN63"/>
          <cell r="AO63"/>
          <cell r="AP63"/>
          <cell r="AQ63"/>
          <cell r="AR63"/>
          <cell r="AS63"/>
          <cell r="AT63"/>
          <cell r="AU63"/>
          <cell r="AV63">
            <v>0</v>
          </cell>
          <cell r="AW63">
            <v>0</v>
          </cell>
          <cell r="AX63">
            <v>0</v>
          </cell>
          <cell r="AY63">
            <v>0</v>
          </cell>
          <cell r="AZ63">
            <v>0</v>
          </cell>
          <cell r="BA63">
            <v>0</v>
          </cell>
          <cell r="BB63">
            <v>0</v>
          </cell>
          <cell r="BC63">
            <v>0</v>
          </cell>
          <cell r="BD63">
            <v>0</v>
          </cell>
          <cell r="BE63">
            <v>0</v>
          </cell>
          <cell r="BF63">
            <v>0</v>
          </cell>
          <cell r="BG63">
            <v>0</v>
          </cell>
          <cell r="BH63">
            <v>0</v>
          </cell>
        </row>
        <row r="64">
          <cell r="H64">
            <v>58</v>
          </cell>
          <cell r="I64" t="str">
            <v>VAINILLA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/>
          <cell r="O64"/>
          <cell r="P64"/>
          <cell r="Q64"/>
          <cell r="R64"/>
          <cell r="S64"/>
          <cell r="T64"/>
          <cell r="U64"/>
          <cell r="V64">
            <v>0</v>
          </cell>
          <cell r="W64">
            <v>0</v>
          </cell>
          <cell r="X64">
            <v>0</v>
          </cell>
          <cell r="Y64">
            <v>0</v>
          </cell>
          <cell r="Z64">
            <v>0</v>
          </cell>
          <cell r="AA64"/>
          <cell r="AB64"/>
          <cell r="AC64"/>
          <cell r="AD64"/>
          <cell r="AE64"/>
          <cell r="AF64"/>
          <cell r="AG64"/>
          <cell r="AH64"/>
          <cell r="AI64">
            <v>0</v>
          </cell>
          <cell r="AJ64">
            <v>0</v>
          </cell>
          <cell r="AK64">
            <v>0</v>
          </cell>
          <cell r="AL64">
            <v>0</v>
          </cell>
          <cell r="AM64">
            <v>0</v>
          </cell>
          <cell r="AN64"/>
          <cell r="AO64"/>
          <cell r="AP64"/>
          <cell r="AQ64"/>
          <cell r="AR64"/>
          <cell r="AS64"/>
          <cell r="AT64"/>
          <cell r="AU64"/>
          <cell r="AV64">
            <v>0</v>
          </cell>
          <cell r="AW64">
            <v>0</v>
          </cell>
          <cell r="AX64">
            <v>0</v>
          </cell>
          <cell r="AY64">
            <v>0</v>
          </cell>
          <cell r="AZ64">
            <v>0</v>
          </cell>
          <cell r="BA64">
            <v>0</v>
          </cell>
          <cell r="BB64">
            <v>0</v>
          </cell>
          <cell r="BC64">
            <v>0</v>
          </cell>
          <cell r="BD64">
            <v>0</v>
          </cell>
          <cell r="BE64">
            <v>0</v>
          </cell>
          <cell r="BF64">
            <v>0</v>
          </cell>
          <cell r="BG64">
            <v>0</v>
          </cell>
          <cell r="BH64">
            <v>0</v>
          </cell>
        </row>
        <row r="65">
          <cell r="H65">
            <v>59</v>
          </cell>
          <cell r="I65" t="str">
            <v>SINCHICUY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/>
          <cell r="O65"/>
          <cell r="P65"/>
          <cell r="Q65"/>
          <cell r="R65"/>
          <cell r="S65"/>
          <cell r="T65"/>
          <cell r="U65"/>
          <cell r="V65">
            <v>0</v>
          </cell>
          <cell r="W65">
            <v>0</v>
          </cell>
          <cell r="X65">
            <v>0</v>
          </cell>
          <cell r="Y65">
            <v>0</v>
          </cell>
          <cell r="Z65">
            <v>0</v>
          </cell>
          <cell r="AA65"/>
          <cell r="AB65"/>
          <cell r="AC65"/>
          <cell r="AD65"/>
          <cell r="AE65"/>
          <cell r="AF65"/>
          <cell r="AG65"/>
          <cell r="AH65"/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/>
          <cell r="AO65"/>
          <cell r="AP65"/>
          <cell r="AQ65"/>
          <cell r="AR65"/>
          <cell r="AS65"/>
          <cell r="AT65"/>
          <cell r="AU65"/>
          <cell r="AV65">
            <v>0</v>
          </cell>
          <cell r="AW65">
            <v>0</v>
          </cell>
          <cell r="AX65">
            <v>0</v>
          </cell>
          <cell r="AY65">
            <v>0</v>
          </cell>
          <cell r="AZ65">
            <v>0</v>
          </cell>
          <cell r="BA65">
            <v>0</v>
          </cell>
          <cell r="BB65">
            <v>0</v>
          </cell>
          <cell r="BC65">
            <v>0</v>
          </cell>
          <cell r="BD65">
            <v>0</v>
          </cell>
          <cell r="BE65">
            <v>0</v>
          </cell>
          <cell r="BF65">
            <v>0</v>
          </cell>
          <cell r="BG65">
            <v>0</v>
          </cell>
          <cell r="BH65">
            <v>0</v>
          </cell>
        </row>
        <row r="66">
          <cell r="H66">
            <v>60</v>
          </cell>
          <cell r="I66" t="str">
            <v>FRANCISCO DE ORELLANA</v>
          </cell>
          <cell r="J66">
            <v>0</v>
          </cell>
          <cell r="K66">
            <v>0</v>
          </cell>
          <cell r="L66">
            <v>7</v>
          </cell>
          <cell r="M66">
            <v>5</v>
          </cell>
          <cell r="N66"/>
          <cell r="O66"/>
          <cell r="P66"/>
          <cell r="Q66"/>
          <cell r="R66"/>
          <cell r="S66"/>
          <cell r="T66"/>
          <cell r="U66"/>
          <cell r="V66">
            <v>12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/>
          <cell r="AB66"/>
          <cell r="AC66"/>
          <cell r="AD66"/>
          <cell r="AE66"/>
          <cell r="AF66"/>
          <cell r="AG66"/>
          <cell r="AH66"/>
          <cell r="AI66">
            <v>0</v>
          </cell>
          <cell r="AJ66">
            <v>0</v>
          </cell>
          <cell r="AK66">
            <v>0</v>
          </cell>
          <cell r="AL66">
            <v>0</v>
          </cell>
          <cell r="AM66">
            <v>0</v>
          </cell>
          <cell r="AN66"/>
          <cell r="AO66"/>
          <cell r="AP66"/>
          <cell r="AQ66"/>
          <cell r="AR66"/>
          <cell r="AS66"/>
          <cell r="AT66"/>
          <cell r="AU66"/>
          <cell r="AV66">
            <v>0</v>
          </cell>
          <cell r="AW66">
            <v>0</v>
          </cell>
          <cell r="AX66">
            <v>0</v>
          </cell>
          <cell r="AY66">
            <v>7</v>
          </cell>
          <cell r="AZ66">
            <v>5</v>
          </cell>
          <cell r="BA66">
            <v>0</v>
          </cell>
          <cell r="BB66">
            <v>0</v>
          </cell>
          <cell r="BC66">
            <v>0</v>
          </cell>
          <cell r="BD66">
            <v>0</v>
          </cell>
          <cell r="BE66">
            <v>0</v>
          </cell>
          <cell r="BF66">
            <v>0</v>
          </cell>
          <cell r="BG66">
            <v>0</v>
          </cell>
          <cell r="BH66">
            <v>0</v>
          </cell>
        </row>
        <row r="67">
          <cell r="H67">
            <v>61</v>
          </cell>
          <cell r="I67" t="str">
            <v>SANTA MARIA DE MARUPA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/>
          <cell r="O67"/>
          <cell r="P67"/>
          <cell r="Q67"/>
          <cell r="R67"/>
          <cell r="S67"/>
          <cell r="T67"/>
          <cell r="U67"/>
          <cell r="V67">
            <v>0</v>
          </cell>
          <cell r="W67">
            <v>0</v>
          </cell>
          <cell r="X67">
            <v>0</v>
          </cell>
          <cell r="Y67">
            <v>0</v>
          </cell>
          <cell r="Z67">
            <v>0</v>
          </cell>
          <cell r="AA67"/>
          <cell r="AB67"/>
          <cell r="AC67"/>
          <cell r="AD67"/>
          <cell r="AE67"/>
          <cell r="AF67"/>
          <cell r="AG67"/>
          <cell r="AH67"/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/>
          <cell r="AO67"/>
          <cell r="AP67"/>
          <cell r="AQ67"/>
          <cell r="AR67"/>
          <cell r="AS67"/>
          <cell r="AT67"/>
          <cell r="AU67"/>
          <cell r="AV67">
            <v>0</v>
          </cell>
          <cell r="AW67">
            <v>0</v>
          </cell>
          <cell r="AX67">
            <v>0</v>
          </cell>
          <cell r="AY67">
            <v>0</v>
          </cell>
          <cell r="AZ67">
            <v>0</v>
          </cell>
          <cell r="BA67">
            <v>0</v>
          </cell>
          <cell r="BB67">
            <v>0</v>
          </cell>
          <cell r="BC67">
            <v>0</v>
          </cell>
          <cell r="BD67">
            <v>0</v>
          </cell>
          <cell r="BE67">
            <v>0</v>
          </cell>
          <cell r="BF67">
            <v>0</v>
          </cell>
          <cell r="BG67">
            <v>0</v>
          </cell>
          <cell r="BH67">
            <v>0</v>
          </cell>
        </row>
        <row r="68">
          <cell r="H68">
            <v>62</v>
          </cell>
          <cell r="I68" t="str">
            <v>ORAN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/>
          <cell r="O68"/>
          <cell r="P68"/>
          <cell r="Q68"/>
          <cell r="R68"/>
          <cell r="S68"/>
          <cell r="T68"/>
          <cell r="U68"/>
          <cell r="V68">
            <v>0</v>
          </cell>
          <cell r="W68">
            <v>0</v>
          </cell>
          <cell r="X68">
            <v>0</v>
          </cell>
          <cell r="Y68">
            <v>0</v>
          </cell>
          <cell r="Z68">
            <v>0</v>
          </cell>
          <cell r="AA68"/>
          <cell r="AB68"/>
          <cell r="AC68"/>
          <cell r="AD68"/>
          <cell r="AE68"/>
          <cell r="AF68"/>
          <cell r="AG68"/>
          <cell r="AH68"/>
          <cell r="AI68">
            <v>0</v>
          </cell>
          <cell r="AJ68">
            <v>0</v>
          </cell>
          <cell r="AK68">
            <v>0</v>
          </cell>
          <cell r="AL68">
            <v>0</v>
          </cell>
          <cell r="AM68">
            <v>0</v>
          </cell>
          <cell r="AN68"/>
          <cell r="AO68"/>
          <cell r="AP68"/>
          <cell r="AQ68"/>
          <cell r="AR68"/>
          <cell r="AS68"/>
          <cell r="AT68"/>
          <cell r="AU68"/>
          <cell r="AV68">
            <v>0</v>
          </cell>
          <cell r="AW68">
            <v>0</v>
          </cell>
          <cell r="AX68">
            <v>0</v>
          </cell>
          <cell r="AY68">
            <v>0</v>
          </cell>
          <cell r="AZ68">
            <v>0</v>
          </cell>
          <cell r="BA68">
            <v>0</v>
          </cell>
          <cell r="BB68">
            <v>0</v>
          </cell>
          <cell r="BC68">
            <v>0</v>
          </cell>
          <cell r="BD68">
            <v>0</v>
          </cell>
          <cell r="BE68">
            <v>0</v>
          </cell>
          <cell r="BF68">
            <v>0</v>
          </cell>
          <cell r="BG68">
            <v>0</v>
          </cell>
          <cell r="BH68">
            <v>0</v>
          </cell>
        </row>
        <row r="69">
          <cell r="H69">
            <v>63</v>
          </cell>
          <cell r="I69" t="str">
            <v>YANASHI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/>
          <cell r="O69"/>
          <cell r="P69"/>
          <cell r="Q69"/>
          <cell r="R69"/>
          <cell r="S69"/>
          <cell r="T69"/>
          <cell r="U69"/>
          <cell r="V69">
            <v>0</v>
          </cell>
          <cell r="W69">
            <v>0</v>
          </cell>
          <cell r="X69">
            <v>0</v>
          </cell>
          <cell r="Y69">
            <v>0</v>
          </cell>
          <cell r="Z69">
            <v>0</v>
          </cell>
          <cell r="AA69"/>
          <cell r="AB69"/>
          <cell r="AC69"/>
          <cell r="AD69"/>
          <cell r="AE69"/>
          <cell r="AF69"/>
          <cell r="AG69"/>
          <cell r="AH69"/>
          <cell r="AI69">
            <v>0</v>
          </cell>
          <cell r="AJ69">
            <v>0</v>
          </cell>
          <cell r="AK69">
            <v>0</v>
          </cell>
          <cell r="AL69">
            <v>0</v>
          </cell>
          <cell r="AM69">
            <v>0</v>
          </cell>
          <cell r="AN69"/>
          <cell r="AO69"/>
          <cell r="AP69"/>
          <cell r="AQ69"/>
          <cell r="AR69"/>
          <cell r="AS69"/>
          <cell r="AT69"/>
          <cell r="AU69"/>
          <cell r="AV69">
            <v>0</v>
          </cell>
          <cell r="AW69">
            <v>0</v>
          </cell>
          <cell r="AX69">
            <v>0</v>
          </cell>
          <cell r="AY69">
            <v>0</v>
          </cell>
          <cell r="AZ69">
            <v>0</v>
          </cell>
          <cell r="BA69">
            <v>0</v>
          </cell>
          <cell r="BB69">
            <v>0</v>
          </cell>
          <cell r="BC69">
            <v>0</v>
          </cell>
          <cell r="BD69">
            <v>0</v>
          </cell>
          <cell r="BE69">
            <v>0</v>
          </cell>
          <cell r="BF69">
            <v>0</v>
          </cell>
          <cell r="BG69">
            <v>0</v>
          </cell>
          <cell r="BH69">
            <v>0</v>
          </cell>
        </row>
        <row r="70">
          <cell r="H70">
            <v>64</v>
          </cell>
          <cell r="I70" t="str">
            <v>MAZAN</v>
          </cell>
          <cell r="J70">
            <v>0</v>
          </cell>
          <cell r="K70">
            <v>1</v>
          </cell>
          <cell r="L70">
            <v>0</v>
          </cell>
          <cell r="M70">
            <v>0</v>
          </cell>
          <cell r="N70"/>
          <cell r="O70"/>
          <cell r="P70"/>
          <cell r="Q70"/>
          <cell r="R70"/>
          <cell r="S70"/>
          <cell r="T70"/>
          <cell r="U70"/>
          <cell r="V70">
            <v>1</v>
          </cell>
          <cell r="W70">
            <v>0</v>
          </cell>
          <cell r="X70">
            <v>0</v>
          </cell>
          <cell r="Y70">
            <v>0</v>
          </cell>
          <cell r="Z70">
            <v>0</v>
          </cell>
          <cell r="AA70"/>
          <cell r="AB70"/>
          <cell r="AC70"/>
          <cell r="AD70"/>
          <cell r="AE70"/>
          <cell r="AF70"/>
          <cell r="AG70"/>
          <cell r="AH70"/>
          <cell r="AI70">
            <v>0</v>
          </cell>
          <cell r="AJ70">
            <v>3</v>
          </cell>
          <cell r="AK70">
            <v>3</v>
          </cell>
          <cell r="AL70">
            <v>3</v>
          </cell>
          <cell r="AM70">
            <v>2</v>
          </cell>
          <cell r="AN70"/>
          <cell r="AO70"/>
          <cell r="AP70"/>
          <cell r="AQ70"/>
          <cell r="AR70"/>
          <cell r="AS70"/>
          <cell r="AT70"/>
          <cell r="AU70"/>
          <cell r="AV70">
            <v>11</v>
          </cell>
          <cell r="AW70">
            <v>3</v>
          </cell>
          <cell r="AX70">
            <v>4</v>
          </cell>
          <cell r="AY70">
            <v>3</v>
          </cell>
          <cell r="AZ70">
            <v>2</v>
          </cell>
          <cell r="BA70">
            <v>0</v>
          </cell>
          <cell r="BB70">
            <v>0</v>
          </cell>
          <cell r="BC70">
            <v>0</v>
          </cell>
          <cell r="BD70">
            <v>0</v>
          </cell>
          <cell r="BE70">
            <v>0</v>
          </cell>
          <cell r="BF70">
            <v>0</v>
          </cell>
          <cell r="BG70">
            <v>0</v>
          </cell>
          <cell r="BH70">
            <v>0</v>
          </cell>
        </row>
        <row r="71">
          <cell r="H71">
            <v>65</v>
          </cell>
          <cell r="I71" t="str">
            <v>TAMANCO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/>
          <cell r="O71"/>
          <cell r="P71"/>
          <cell r="Q71"/>
          <cell r="R71"/>
          <cell r="S71"/>
          <cell r="T71"/>
          <cell r="U71"/>
          <cell r="V71">
            <v>0</v>
          </cell>
          <cell r="W71">
            <v>0</v>
          </cell>
          <cell r="X71">
            <v>0</v>
          </cell>
          <cell r="Y71">
            <v>0</v>
          </cell>
          <cell r="Z71">
            <v>0</v>
          </cell>
          <cell r="AA71"/>
          <cell r="AB71"/>
          <cell r="AC71"/>
          <cell r="AD71"/>
          <cell r="AE71"/>
          <cell r="AF71"/>
          <cell r="AG71"/>
          <cell r="AH71"/>
          <cell r="AI71">
            <v>0</v>
          </cell>
          <cell r="AJ71">
            <v>0</v>
          </cell>
          <cell r="AK71">
            <v>0</v>
          </cell>
          <cell r="AL71">
            <v>0</v>
          </cell>
          <cell r="AM71">
            <v>0</v>
          </cell>
          <cell r="AN71"/>
          <cell r="AO71"/>
          <cell r="AP71"/>
          <cell r="AQ71"/>
          <cell r="AR71"/>
          <cell r="AS71"/>
          <cell r="AT71"/>
          <cell r="AU71"/>
          <cell r="AV71">
            <v>0</v>
          </cell>
          <cell r="AW71">
            <v>0</v>
          </cell>
          <cell r="AX71">
            <v>0</v>
          </cell>
          <cell r="AY71">
            <v>0</v>
          </cell>
          <cell r="AZ71">
            <v>0</v>
          </cell>
          <cell r="BA71">
            <v>0</v>
          </cell>
          <cell r="BB71">
            <v>0</v>
          </cell>
          <cell r="BC71">
            <v>0</v>
          </cell>
          <cell r="BD71">
            <v>0</v>
          </cell>
          <cell r="BE71">
            <v>0</v>
          </cell>
          <cell r="BF71">
            <v>0</v>
          </cell>
          <cell r="BG71">
            <v>0</v>
          </cell>
          <cell r="BH71">
            <v>0</v>
          </cell>
        </row>
        <row r="72">
          <cell r="H72">
            <v>67</v>
          </cell>
          <cell r="I72" t="str">
            <v>NUEVA LIBERTAD O TUTAPISHCO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/>
          <cell r="O72"/>
          <cell r="P72"/>
          <cell r="Q72"/>
          <cell r="R72"/>
          <cell r="S72"/>
          <cell r="T72"/>
          <cell r="U72"/>
          <cell r="V72">
            <v>0</v>
          </cell>
          <cell r="W72">
            <v>0</v>
          </cell>
          <cell r="X72">
            <v>0</v>
          </cell>
          <cell r="Y72">
            <v>0</v>
          </cell>
          <cell r="Z72">
            <v>0</v>
          </cell>
          <cell r="AA72"/>
          <cell r="AB72"/>
          <cell r="AC72"/>
          <cell r="AD72"/>
          <cell r="AE72"/>
          <cell r="AF72"/>
          <cell r="AG72"/>
          <cell r="AH72"/>
          <cell r="AI72">
            <v>0</v>
          </cell>
          <cell r="AJ72">
            <v>0</v>
          </cell>
          <cell r="AK72">
            <v>0</v>
          </cell>
          <cell r="AL72">
            <v>0</v>
          </cell>
          <cell r="AM72">
            <v>0</v>
          </cell>
          <cell r="AN72"/>
          <cell r="AO72"/>
          <cell r="AP72"/>
          <cell r="AQ72"/>
          <cell r="AR72"/>
          <cell r="AS72"/>
          <cell r="AT72"/>
          <cell r="AU72"/>
          <cell r="AV72">
            <v>0</v>
          </cell>
          <cell r="AW72">
            <v>0</v>
          </cell>
          <cell r="AX72">
            <v>0</v>
          </cell>
          <cell r="AY72">
            <v>0</v>
          </cell>
          <cell r="AZ72">
            <v>0</v>
          </cell>
          <cell r="BA72">
            <v>0</v>
          </cell>
          <cell r="BB72">
            <v>0</v>
          </cell>
          <cell r="BC72">
            <v>0</v>
          </cell>
          <cell r="BD72">
            <v>0</v>
          </cell>
          <cell r="BE72">
            <v>0</v>
          </cell>
          <cell r="BF72">
            <v>0</v>
          </cell>
          <cell r="BG72">
            <v>0</v>
          </cell>
          <cell r="BH72">
            <v>0</v>
          </cell>
        </row>
        <row r="73">
          <cell r="H73">
            <v>68</v>
          </cell>
          <cell r="I73" t="str">
            <v>NEGRO URCO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/>
          <cell r="O73"/>
          <cell r="P73"/>
          <cell r="Q73"/>
          <cell r="R73"/>
          <cell r="S73"/>
          <cell r="T73"/>
          <cell r="U73"/>
          <cell r="V73">
            <v>0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/>
          <cell r="AB73"/>
          <cell r="AC73"/>
          <cell r="AD73"/>
          <cell r="AE73"/>
          <cell r="AF73"/>
          <cell r="AG73"/>
          <cell r="AH73"/>
          <cell r="AI73">
            <v>0</v>
          </cell>
          <cell r="AJ73">
            <v>0</v>
          </cell>
          <cell r="AK73">
            <v>0</v>
          </cell>
          <cell r="AL73">
            <v>0</v>
          </cell>
          <cell r="AM73">
            <v>0</v>
          </cell>
          <cell r="AN73"/>
          <cell r="AO73"/>
          <cell r="AP73"/>
          <cell r="AQ73"/>
          <cell r="AR73"/>
          <cell r="AS73"/>
          <cell r="AT73"/>
          <cell r="AU73"/>
          <cell r="AV73">
            <v>0</v>
          </cell>
          <cell r="AW73">
            <v>0</v>
          </cell>
          <cell r="AX73">
            <v>0</v>
          </cell>
          <cell r="AY73">
            <v>0</v>
          </cell>
          <cell r="AZ73">
            <v>0</v>
          </cell>
          <cell r="BA73">
            <v>0</v>
          </cell>
          <cell r="BB73">
            <v>0</v>
          </cell>
          <cell r="BC73">
            <v>0</v>
          </cell>
          <cell r="BD73">
            <v>0</v>
          </cell>
          <cell r="BE73">
            <v>0</v>
          </cell>
          <cell r="BF73">
            <v>0</v>
          </cell>
          <cell r="BG73">
            <v>0</v>
          </cell>
          <cell r="BH73">
            <v>0</v>
          </cell>
        </row>
        <row r="74">
          <cell r="H74">
            <v>69</v>
          </cell>
          <cell r="I74" t="str">
            <v>TACSHA CURARAY (Sta. María)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/>
          <cell r="O74"/>
          <cell r="P74"/>
          <cell r="Q74"/>
          <cell r="R74"/>
          <cell r="S74"/>
          <cell r="T74"/>
          <cell r="U74"/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/>
          <cell r="AB74"/>
          <cell r="AC74"/>
          <cell r="AD74"/>
          <cell r="AE74"/>
          <cell r="AF74"/>
          <cell r="AG74"/>
          <cell r="AH74"/>
          <cell r="AI74">
            <v>0</v>
          </cell>
          <cell r="AJ74">
            <v>0</v>
          </cell>
          <cell r="AK74">
            <v>0</v>
          </cell>
          <cell r="AL74">
            <v>0</v>
          </cell>
          <cell r="AM74">
            <v>0</v>
          </cell>
          <cell r="AN74"/>
          <cell r="AO74"/>
          <cell r="AP74"/>
          <cell r="AQ74"/>
          <cell r="AR74"/>
          <cell r="AS74"/>
          <cell r="AT74"/>
          <cell r="AU74"/>
          <cell r="AV74">
            <v>0</v>
          </cell>
          <cell r="AW74">
            <v>0</v>
          </cell>
          <cell r="AX74">
            <v>0</v>
          </cell>
          <cell r="AY74">
            <v>0</v>
          </cell>
          <cell r="AZ74">
            <v>0</v>
          </cell>
          <cell r="BA74">
            <v>0</v>
          </cell>
          <cell r="BB74">
            <v>0</v>
          </cell>
          <cell r="BC74">
            <v>0</v>
          </cell>
          <cell r="BD74">
            <v>0</v>
          </cell>
          <cell r="BE74">
            <v>0</v>
          </cell>
          <cell r="BF74">
            <v>0</v>
          </cell>
          <cell r="BG74">
            <v>0</v>
          </cell>
          <cell r="BH74">
            <v>0</v>
          </cell>
        </row>
        <row r="75">
          <cell r="H75">
            <v>70</v>
          </cell>
          <cell r="I75" t="str">
            <v>CAMPO SERIO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/>
          <cell r="O75"/>
          <cell r="P75"/>
          <cell r="Q75"/>
          <cell r="R75"/>
          <cell r="S75"/>
          <cell r="T75"/>
          <cell r="U75"/>
          <cell r="V75">
            <v>0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/>
          <cell r="AB75"/>
          <cell r="AC75"/>
          <cell r="AD75"/>
          <cell r="AE75"/>
          <cell r="AF75"/>
          <cell r="AG75"/>
          <cell r="AH75"/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/>
          <cell r="AO75"/>
          <cell r="AP75"/>
          <cell r="AQ75"/>
          <cell r="AR75"/>
          <cell r="AS75"/>
          <cell r="AT75"/>
          <cell r="AU75"/>
          <cell r="AV75">
            <v>0</v>
          </cell>
          <cell r="AW75">
            <v>0</v>
          </cell>
          <cell r="AX75">
            <v>0</v>
          </cell>
          <cell r="AY75">
            <v>0</v>
          </cell>
          <cell r="AZ75">
            <v>0</v>
          </cell>
          <cell r="BA75">
            <v>0</v>
          </cell>
          <cell r="BB75">
            <v>0</v>
          </cell>
          <cell r="BC75">
            <v>0</v>
          </cell>
          <cell r="BD75">
            <v>0</v>
          </cell>
          <cell r="BE75">
            <v>0</v>
          </cell>
          <cell r="BF75">
            <v>0</v>
          </cell>
          <cell r="BG75">
            <v>0</v>
          </cell>
          <cell r="BH75">
            <v>0</v>
          </cell>
        </row>
        <row r="76">
          <cell r="H76">
            <v>71</v>
          </cell>
          <cell r="I76" t="str">
            <v>ANGOTEROS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/>
          <cell r="O76"/>
          <cell r="P76"/>
          <cell r="Q76"/>
          <cell r="R76"/>
          <cell r="S76"/>
          <cell r="T76"/>
          <cell r="U76"/>
          <cell r="V76">
            <v>0</v>
          </cell>
          <cell r="W76">
            <v>0</v>
          </cell>
          <cell r="X76">
            <v>0</v>
          </cell>
          <cell r="Y76">
            <v>0</v>
          </cell>
          <cell r="Z76">
            <v>0</v>
          </cell>
          <cell r="AA76"/>
          <cell r="AB76"/>
          <cell r="AC76"/>
          <cell r="AD76"/>
          <cell r="AE76"/>
          <cell r="AF76"/>
          <cell r="AG76"/>
          <cell r="AH76"/>
          <cell r="AI76">
            <v>0</v>
          </cell>
          <cell r="AJ76">
            <v>0</v>
          </cell>
          <cell r="AK76">
            <v>0</v>
          </cell>
          <cell r="AL76">
            <v>4</v>
          </cell>
          <cell r="AM76">
            <v>0</v>
          </cell>
          <cell r="AN76"/>
          <cell r="AO76"/>
          <cell r="AP76"/>
          <cell r="AQ76"/>
          <cell r="AR76"/>
          <cell r="AS76"/>
          <cell r="AT76"/>
          <cell r="AU76"/>
          <cell r="AV76">
            <v>4</v>
          </cell>
          <cell r="AW76">
            <v>0</v>
          </cell>
          <cell r="AX76">
            <v>0</v>
          </cell>
          <cell r="AY76">
            <v>4</v>
          </cell>
          <cell r="AZ76">
            <v>0</v>
          </cell>
          <cell r="BA76">
            <v>0</v>
          </cell>
          <cell r="BB76">
            <v>0</v>
          </cell>
          <cell r="BC76">
            <v>0</v>
          </cell>
          <cell r="BD76">
            <v>0</v>
          </cell>
          <cell r="BE76">
            <v>0</v>
          </cell>
          <cell r="BF76">
            <v>0</v>
          </cell>
          <cell r="BG76">
            <v>0</v>
          </cell>
          <cell r="BH76">
            <v>0</v>
          </cell>
        </row>
        <row r="77">
          <cell r="H77">
            <v>72</v>
          </cell>
          <cell r="I77" t="str">
            <v>TEMPESTAD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/>
          <cell r="O77"/>
          <cell r="P77"/>
          <cell r="Q77"/>
          <cell r="R77"/>
          <cell r="S77"/>
          <cell r="T77"/>
          <cell r="U77"/>
          <cell r="V77">
            <v>0</v>
          </cell>
          <cell r="W77">
            <v>0</v>
          </cell>
          <cell r="X77">
            <v>0</v>
          </cell>
          <cell r="Y77">
            <v>0</v>
          </cell>
          <cell r="Z77">
            <v>0</v>
          </cell>
          <cell r="AA77"/>
          <cell r="AB77"/>
          <cell r="AC77"/>
          <cell r="AD77"/>
          <cell r="AE77"/>
          <cell r="AF77"/>
          <cell r="AG77"/>
          <cell r="AH77"/>
          <cell r="AI77">
            <v>0</v>
          </cell>
          <cell r="AJ77">
            <v>0</v>
          </cell>
          <cell r="AK77">
            <v>0</v>
          </cell>
          <cell r="AL77">
            <v>0</v>
          </cell>
          <cell r="AM77">
            <v>0</v>
          </cell>
          <cell r="AN77"/>
          <cell r="AO77"/>
          <cell r="AP77"/>
          <cell r="AQ77"/>
          <cell r="AR77"/>
          <cell r="AS77"/>
          <cell r="AT77"/>
          <cell r="AU77"/>
          <cell r="AV77">
            <v>0</v>
          </cell>
          <cell r="AW77">
            <v>0</v>
          </cell>
          <cell r="AX77">
            <v>0</v>
          </cell>
          <cell r="AY77">
            <v>0</v>
          </cell>
          <cell r="AZ77">
            <v>0</v>
          </cell>
          <cell r="BA77">
            <v>0</v>
          </cell>
          <cell r="BB77">
            <v>0</v>
          </cell>
          <cell r="BC77">
            <v>0</v>
          </cell>
          <cell r="BD77">
            <v>0</v>
          </cell>
          <cell r="BE77">
            <v>0</v>
          </cell>
          <cell r="BF77">
            <v>0</v>
          </cell>
          <cell r="BG77">
            <v>0</v>
          </cell>
          <cell r="BH77">
            <v>0</v>
          </cell>
        </row>
        <row r="78">
          <cell r="H78">
            <v>74</v>
          </cell>
          <cell r="I78" t="str">
            <v>CABO PANTOJA De Torres Causana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/>
          <cell r="O78"/>
          <cell r="P78"/>
          <cell r="Q78"/>
          <cell r="R78"/>
          <cell r="S78"/>
          <cell r="T78"/>
          <cell r="U78"/>
          <cell r="V78">
            <v>0</v>
          </cell>
          <cell r="W78">
            <v>0</v>
          </cell>
          <cell r="X78">
            <v>0</v>
          </cell>
          <cell r="Y78">
            <v>0</v>
          </cell>
          <cell r="Z78">
            <v>0</v>
          </cell>
          <cell r="AA78"/>
          <cell r="AB78"/>
          <cell r="AC78"/>
          <cell r="AD78"/>
          <cell r="AE78"/>
          <cell r="AF78"/>
          <cell r="AG78"/>
          <cell r="AH78"/>
          <cell r="AI78">
            <v>0</v>
          </cell>
          <cell r="AJ78">
            <v>0</v>
          </cell>
          <cell r="AK78">
            <v>0</v>
          </cell>
          <cell r="AL78">
            <v>2</v>
          </cell>
          <cell r="AM78">
            <v>0</v>
          </cell>
          <cell r="AN78"/>
          <cell r="AO78"/>
          <cell r="AP78"/>
          <cell r="AQ78"/>
          <cell r="AR78"/>
          <cell r="AS78"/>
          <cell r="AT78"/>
          <cell r="AU78"/>
          <cell r="AV78">
            <v>2</v>
          </cell>
          <cell r="AW78">
            <v>0</v>
          </cell>
          <cell r="AX78">
            <v>0</v>
          </cell>
          <cell r="AY78">
            <v>2</v>
          </cell>
          <cell r="AZ78">
            <v>0</v>
          </cell>
          <cell r="BA78">
            <v>0</v>
          </cell>
          <cell r="BB78">
            <v>0</v>
          </cell>
          <cell r="BC78">
            <v>0</v>
          </cell>
          <cell r="BD78">
            <v>0</v>
          </cell>
          <cell r="BE78">
            <v>0</v>
          </cell>
          <cell r="BF78">
            <v>0</v>
          </cell>
          <cell r="BG78">
            <v>0</v>
          </cell>
          <cell r="BH78">
            <v>0</v>
          </cell>
        </row>
        <row r="79">
          <cell r="H79">
            <v>75</v>
          </cell>
          <cell r="I79" t="str">
            <v>TORRES CAUSANA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/>
          <cell r="O79"/>
          <cell r="P79"/>
          <cell r="Q79"/>
          <cell r="R79"/>
          <cell r="S79"/>
          <cell r="T79"/>
          <cell r="U79"/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/>
          <cell r="AB79"/>
          <cell r="AC79"/>
          <cell r="AD79"/>
          <cell r="AE79"/>
          <cell r="AF79"/>
          <cell r="AG79"/>
          <cell r="AH79"/>
          <cell r="AI79">
            <v>0</v>
          </cell>
          <cell r="AJ79">
            <v>0</v>
          </cell>
          <cell r="AK79">
            <v>0</v>
          </cell>
          <cell r="AL79">
            <v>0</v>
          </cell>
          <cell r="AM79">
            <v>0</v>
          </cell>
          <cell r="AN79"/>
          <cell r="AO79"/>
          <cell r="AP79"/>
          <cell r="AQ79"/>
          <cell r="AR79"/>
          <cell r="AS79"/>
          <cell r="AT79"/>
          <cell r="AU79"/>
          <cell r="AV79">
            <v>0</v>
          </cell>
          <cell r="AW79">
            <v>0</v>
          </cell>
          <cell r="AX79">
            <v>0</v>
          </cell>
          <cell r="AY79">
            <v>0</v>
          </cell>
          <cell r="AZ79">
            <v>0</v>
          </cell>
          <cell r="BA79">
            <v>0</v>
          </cell>
          <cell r="BB79">
            <v>0</v>
          </cell>
          <cell r="BC79">
            <v>0</v>
          </cell>
          <cell r="BD79">
            <v>0</v>
          </cell>
          <cell r="BE79">
            <v>0</v>
          </cell>
          <cell r="BF79">
            <v>0</v>
          </cell>
          <cell r="BG79">
            <v>0</v>
          </cell>
          <cell r="BH79">
            <v>0</v>
          </cell>
        </row>
        <row r="80">
          <cell r="H80">
            <v>76</v>
          </cell>
          <cell r="I80" t="str">
            <v>SAN ANTONIO DE CACAO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/>
          <cell r="O80"/>
          <cell r="P80"/>
          <cell r="Q80"/>
          <cell r="R80"/>
          <cell r="S80"/>
          <cell r="T80"/>
          <cell r="U80"/>
          <cell r="V80">
            <v>0</v>
          </cell>
          <cell r="W80">
            <v>0</v>
          </cell>
          <cell r="X80">
            <v>0</v>
          </cell>
          <cell r="Y80">
            <v>0</v>
          </cell>
          <cell r="Z80">
            <v>0</v>
          </cell>
          <cell r="AA80"/>
          <cell r="AB80"/>
          <cell r="AC80"/>
          <cell r="AD80"/>
          <cell r="AE80"/>
          <cell r="AF80"/>
          <cell r="AG80"/>
          <cell r="AH80"/>
          <cell r="AI80">
            <v>0</v>
          </cell>
          <cell r="AJ80">
            <v>0</v>
          </cell>
          <cell r="AK80">
            <v>0</v>
          </cell>
          <cell r="AL80">
            <v>0</v>
          </cell>
          <cell r="AM80">
            <v>0</v>
          </cell>
          <cell r="AN80"/>
          <cell r="AO80"/>
          <cell r="AP80"/>
          <cell r="AQ80"/>
          <cell r="AR80"/>
          <cell r="AS80"/>
          <cell r="AT80"/>
          <cell r="AU80"/>
          <cell r="AV80">
            <v>0</v>
          </cell>
          <cell r="AW80">
            <v>0</v>
          </cell>
          <cell r="AX80">
            <v>0</v>
          </cell>
          <cell r="AY80">
            <v>0</v>
          </cell>
          <cell r="AZ80">
            <v>0</v>
          </cell>
          <cell r="BA80">
            <v>0</v>
          </cell>
          <cell r="BB80">
            <v>0</v>
          </cell>
          <cell r="BC80">
            <v>0</v>
          </cell>
          <cell r="BD80">
            <v>0</v>
          </cell>
          <cell r="BE80">
            <v>0</v>
          </cell>
          <cell r="BF80">
            <v>0</v>
          </cell>
          <cell r="BG80">
            <v>0</v>
          </cell>
          <cell r="BH80">
            <v>0</v>
          </cell>
        </row>
        <row r="81">
          <cell r="H81">
            <v>77</v>
          </cell>
          <cell r="I81" t="str">
            <v>EL ESTRECHO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/>
          <cell r="O81"/>
          <cell r="P81"/>
          <cell r="Q81"/>
          <cell r="R81"/>
          <cell r="S81"/>
          <cell r="T81"/>
          <cell r="U81"/>
          <cell r="V81">
            <v>0</v>
          </cell>
          <cell r="W81">
            <v>0</v>
          </cell>
          <cell r="X81">
            <v>0</v>
          </cell>
          <cell r="Y81">
            <v>0</v>
          </cell>
          <cell r="Z81">
            <v>0</v>
          </cell>
          <cell r="AA81"/>
          <cell r="AB81"/>
          <cell r="AC81"/>
          <cell r="AD81"/>
          <cell r="AE81"/>
          <cell r="AF81"/>
          <cell r="AG81"/>
          <cell r="AH81"/>
          <cell r="AI81">
            <v>0</v>
          </cell>
          <cell r="AJ81">
            <v>1</v>
          </cell>
          <cell r="AK81">
            <v>0</v>
          </cell>
          <cell r="AL81">
            <v>0</v>
          </cell>
          <cell r="AM81">
            <v>0</v>
          </cell>
          <cell r="AN81"/>
          <cell r="AO81"/>
          <cell r="AP81"/>
          <cell r="AQ81"/>
          <cell r="AR81"/>
          <cell r="AS81"/>
          <cell r="AT81"/>
          <cell r="AU81"/>
          <cell r="AV81">
            <v>1</v>
          </cell>
          <cell r="AW81">
            <v>1</v>
          </cell>
          <cell r="AX81">
            <v>0</v>
          </cell>
          <cell r="AY81">
            <v>0</v>
          </cell>
          <cell r="AZ81">
            <v>0</v>
          </cell>
          <cell r="BA81">
            <v>0</v>
          </cell>
          <cell r="BB81">
            <v>0</v>
          </cell>
          <cell r="BC81">
            <v>0</v>
          </cell>
          <cell r="BD81">
            <v>0</v>
          </cell>
          <cell r="BE81">
            <v>0</v>
          </cell>
          <cell r="BF81">
            <v>0</v>
          </cell>
          <cell r="BG81">
            <v>0</v>
          </cell>
          <cell r="BH81">
            <v>0</v>
          </cell>
        </row>
        <row r="82">
          <cell r="H82">
            <v>78</v>
          </cell>
          <cell r="I82" t="str">
            <v>El ALAMO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/>
          <cell r="O82"/>
          <cell r="P82"/>
          <cell r="Q82"/>
          <cell r="R82"/>
          <cell r="S82"/>
          <cell r="T82"/>
          <cell r="U82"/>
          <cell r="V82">
            <v>0</v>
          </cell>
          <cell r="W82">
            <v>0</v>
          </cell>
          <cell r="X82">
            <v>0</v>
          </cell>
          <cell r="Y82">
            <v>0</v>
          </cell>
          <cell r="Z82">
            <v>0</v>
          </cell>
          <cell r="AA82"/>
          <cell r="AB82"/>
          <cell r="AC82"/>
          <cell r="AD82"/>
          <cell r="AE82"/>
          <cell r="AF82"/>
          <cell r="AG82"/>
          <cell r="AH82"/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/>
          <cell r="AO82"/>
          <cell r="AP82"/>
          <cell r="AQ82"/>
          <cell r="AR82"/>
          <cell r="AS82"/>
          <cell r="AT82"/>
          <cell r="AU82"/>
          <cell r="AV82">
            <v>0</v>
          </cell>
          <cell r="AW82">
            <v>0</v>
          </cell>
          <cell r="AX82">
            <v>0</v>
          </cell>
          <cell r="AY82">
            <v>0</v>
          </cell>
          <cell r="AZ82">
            <v>0</v>
          </cell>
          <cell r="BA82">
            <v>0</v>
          </cell>
          <cell r="BB82">
            <v>0</v>
          </cell>
          <cell r="BC82">
            <v>0</v>
          </cell>
          <cell r="BD82">
            <v>0</v>
          </cell>
          <cell r="BE82">
            <v>0</v>
          </cell>
          <cell r="BF82">
            <v>0</v>
          </cell>
          <cell r="BG82">
            <v>0</v>
          </cell>
          <cell r="BH82">
            <v>0</v>
          </cell>
        </row>
        <row r="83">
          <cell r="H83">
            <v>79</v>
          </cell>
          <cell r="I83" t="str">
            <v>HUAPAPA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/>
          <cell r="O83"/>
          <cell r="P83"/>
          <cell r="Q83"/>
          <cell r="R83"/>
          <cell r="S83"/>
          <cell r="T83"/>
          <cell r="U83"/>
          <cell r="V83">
            <v>0</v>
          </cell>
          <cell r="W83">
            <v>0</v>
          </cell>
          <cell r="X83">
            <v>0</v>
          </cell>
          <cell r="Y83">
            <v>0</v>
          </cell>
          <cell r="Z83">
            <v>0</v>
          </cell>
          <cell r="AA83"/>
          <cell r="AB83"/>
          <cell r="AC83"/>
          <cell r="AD83"/>
          <cell r="AE83"/>
          <cell r="AF83"/>
          <cell r="AG83"/>
          <cell r="AH83"/>
          <cell r="AI83">
            <v>0</v>
          </cell>
          <cell r="AJ83">
            <v>0</v>
          </cell>
          <cell r="AK83">
            <v>0</v>
          </cell>
          <cell r="AL83">
            <v>0</v>
          </cell>
          <cell r="AM83">
            <v>0</v>
          </cell>
          <cell r="AN83"/>
          <cell r="AO83"/>
          <cell r="AP83"/>
          <cell r="AQ83"/>
          <cell r="AR83"/>
          <cell r="AS83"/>
          <cell r="AT83"/>
          <cell r="AU83"/>
          <cell r="AV83">
            <v>0</v>
          </cell>
          <cell r="AW83">
            <v>0</v>
          </cell>
          <cell r="AX83">
            <v>0</v>
          </cell>
          <cell r="AY83">
            <v>0</v>
          </cell>
          <cell r="AZ83">
            <v>0</v>
          </cell>
          <cell r="BA83">
            <v>0</v>
          </cell>
          <cell r="BB83">
            <v>0</v>
          </cell>
          <cell r="BC83">
            <v>0</v>
          </cell>
          <cell r="BD83">
            <v>0</v>
          </cell>
          <cell r="BE83">
            <v>0</v>
          </cell>
          <cell r="BF83">
            <v>0</v>
          </cell>
          <cell r="BG83">
            <v>0</v>
          </cell>
          <cell r="BH83">
            <v>0</v>
          </cell>
        </row>
        <row r="84">
          <cell r="H84">
            <v>80</v>
          </cell>
          <cell r="I84" t="str">
            <v>REMANSO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/>
          <cell r="O84"/>
          <cell r="P84"/>
          <cell r="Q84"/>
          <cell r="R84"/>
          <cell r="S84"/>
          <cell r="T84"/>
          <cell r="U84"/>
          <cell r="V84">
            <v>0</v>
          </cell>
          <cell r="W84">
            <v>0</v>
          </cell>
          <cell r="X84">
            <v>0</v>
          </cell>
          <cell r="Y84">
            <v>0</v>
          </cell>
          <cell r="Z84">
            <v>0</v>
          </cell>
          <cell r="AA84"/>
          <cell r="AB84"/>
          <cell r="AC84"/>
          <cell r="AD84"/>
          <cell r="AE84"/>
          <cell r="AF84"/>
          <cell r="AG84"/>
          <cell r="AH84"/>
          <cell r="AI84">
            <v>0</v>
          </cell>
          <cell r="AJ84">
            <v>11</v>
          </cell>
          <cell r="AK84">
            <v>3</v>
          </cell>
          <cell r="AL84">
            <v>0</v>
          </cell>
          <cell r="AM84">
            <v>0</v>
          </cell>
          <cell r="AN84"/>
          <cell r="AO84"/>
          <cell r="AP84"/>
          <cell r="AQ84"/>
          <cell r="AR84"/>
          <cell r="AS84"/>
          <cell r="AT84"/>
          <cell r="AU84"/>
          <cell r="AV84">
            <v>14</v>
          </cell>
          <cell r="AW84">
            <v>11</v>
          </cell>
          <cell r="AX84">
            <v>3</v>
          </cell>
          <cell r="AY84">
            <v>0</v>
          </cell>
          <cell r="AZ84">
            <v>0</v>
          </cell>
          <cell r="BA84">
            <v>0</v>
          </cell>
          <cell r="BB84">
            <v>0</v>
          </cell>
          <cell r="BC84">
            <v>0</v>
          </cell>
          <cell r="BD84">
            <v>0</v>
          </cell>
          <cell r="BE84">
            <v>0</v>
          </cell>
          <cell r="BF84">
            <v>0</v>
          </cell>
          <cell r="BG84">
            <v>0</v>
          </cell>
          <cell r="BH84">
            <v>0</v>
          </cell>
        </row>
        <row r="85">
          <cell r="H85">
            <v>81</v>
          </cell>
          <cell r="I85" t="str">
            <v>BETANIA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/>
          <cell r="O85"/>
          <cell r="P85"/>
          <cell r="Q85"/>
          <cell r="R85"/>
          <cell r="S85"/>
          <cell r="T85"/>
          <cell r="U85"/>
          <cell r="V85">
            <v>0</v>
          </cell>
          <cell r="W85">
            <v>1</v>
          </cell>
          <cell r="X85">
            <v>0</v>
          </cell>
          <cell r="Y85">
            <v>0</v>
          </cell>
          <cell r="Z85">
            <v>0</v>
          </cell>
          <cell r="AA85"/>
          <cell r="AB85"/>
          <cell r="AC85"/>
          <cell r="AD85"/>
          <cell r="AE85"/>
          <cell r="AF85"/>
          <cell r="AG85"/>
          <cell r="AH85"/>
          <cell r="AI85">
            <v>1</v>
          </cell>
          <cell r="AJ85">
            <v>1</v>
          </cell>
          <cell r="AK85">
            <v>0</v>
          </cell>
          <cell r="AL85">
            <v>0</v>
          </cell>
          <cell r="AM85">
            <v>0</v>
          </cell>
          <cell r="AN85"/>
          <cell r="AO85"/>
          <cell r="AP85"/>
          <cell r="AQ85"/>
          <cell r="AR85"/>
          <cell r="AS85"/>
          <cell r="AT85"/>
          <cell r="AU85"/>
          <cell r="AV85">
            <v>1</v>
          </cell>
          <cell r="AW85">
            <v>2</v>
          </cell>
          <cell r="AX85">
            <v>0</v>
          </cell>
          <cell r="AY85">
            <v>0</v>
          </cell>
          <cell r="AZ85">
            <v>0</v>
          </cell>
          <cell r="BA85">
            <v>0</v>
          </cell>
          <cell r="BB85">
            <v>0</v>
          </cell>
          <cell r="BC85">
            <v>0</v>
          </cell>
          <cell r="BD85">
            <v>0</v>
          </cell>
          <cell r="BE85">
            <v>0</v>
          </cell>
          <cell r="BF85">
            <v>0</v>
          </cell>
          <cell r="BG85">
            <v>0</v>
          </cell>
          <cell r="BH85">
            <v>0</v>
          </cell>
        </row>
        <row r="86">
          <cell r="H86">
            <v>82</v>
          </cell>
          <cell r="I86" t="str">
            <v>LA FLORIDA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/>
          <cell r="O86"/>
          <cell r="P86"/>
          <cell r="Q86"/>
          <cell r="R86"/>
          <cell r="S86"/>
          <cell r="T86"/>
          <cell r="U86"/>
          <cell r="V86">
            <v>0</v>
          </cell>
          <cell r="W86">
            <v>0</v>
          </cell>
          <cell r="X86">
            <v>0</v>
          </cell>
          <cell r="Y86">
            <v>0</v>
          </cell>
          <cell r="Z86">
            <v>0</v>
          </cell>
          <cell r="AA86"/>
          <cell r="AB86"/>
          <cell r="AC86"/>
          <cell r="AD86"/>
          <cell r="AE86"/>
          <cell r="AF86"/>
          <cell r="AG86"/>
          <cell r="AH86"/>
          <cell r="AI86">
            <v>0</v>
          </cell>
          <cell r="AJ86">
            <v>0</v>
          </cell>
          <cell r="AK86">
            <v>0</v>
          </cell>
          <cell r="AL86">
            <v>0</v>
          </cell>
          <cell r="AM86">
            <v>0</v>
          </cell>
          <cell r="AN86"/>
          <cell r="AO86"/>
          <cell r="AP86"/>
          <cell r="AQ86"/>
          <cell r="AR86"/>
          <cell r="AS86"/>
          <cell r="AT86"/>
          <cell r="AU86"/>
          <cell r="AV86">
            <v>0</v>
          </cell>
          <cell r="AW86">
            <v>0</v>
          </cell>
          <cell r="AX86">
            <v>0</v>
          </cell>
          <cell r="AY86">
            <v>0</v>
          </cell>
          <cell r="AZ86">
            <v>0</v>
          </cell>
          <cell r="BA86">
            <v>0</v>
          </cell>
          <cell r="BB86">
            <v>0</v>
          </cell>
          <cell r="BC86">
            <v>0</v>
          </cell>
          <cell r="BD86">
            <v>0</v>
          </cell>
          <cell r="BE86">
            <v>0</v>
          </cell>
          <cell r="BF86">
            <v>0</v>
          </cell>
          <cell r="BG86">
            <v>0</v>
          </cell>
          <cell r="BH86">
            <v>0</v>
          </cell>
        </row>
        <row r="87">
          <cell r="H87">
            <v>83</v>
          </cell>
          <cell r="I87" t="str">
            <v>SAN PEDRO DE TOTOYA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/>
          <cell r="O87"/>
          <cell r="P87"/>
          <cell r="Q87"/>
          <cell r="R87"/>
          <cell r="S87"/>
          <cell r="T87"/>
          <cell r="U87"/>
          <cell r="V87">
            <v>0</v>
          </cell>
          <cell r="W87">
            <v>0</v>
          </cell>
          <cell r="X87">
            <v>0</v>
          </cell>
          <cell r="Y87">
            <v>0</v>
          </cell>
          <cell r="Z87">
            <v>0</v>
          </cell>
          <cell r="AA87"/>
          <cell r="AB87"/>
          <cell r="AC87"/>
          <cell r="AD87"/>
          <cell r="AE87"/>
          <cell r="AF87"/>
          <cell r="AG87"/>
          <cell r="AH87"/>
          <cell r="AI87">
            <v>0</v>
          </cell>
          <cell r="AJ87">
            <v>0</v>
          </cell>
          <cell r="AK87">
            <v>0</v>
          </cell>
          <cell r="AL87">
            <v>0</v>
          </cell>
          <cell r="AM87">
            <v>0</v>
          </cell>
          <cell r="AN87"/>
          <cell r="AO87"/>
          <cell r="AP87"/>
          <cell r="AQ87"/>
          <cell r="AR87"/>
          <cell r="AS87"/>
          <cell r="AT87"/>
          <cell r="AU87"/>
          <cell r="AV87">
            <v>0</v>
          </cell>
          <cell r="AW87">
            <v>0</v>
          </cell>
          <cell r="AX87">
            <v>0</v>
          </cell>
          <cell r="AY87">
            <v>0</v>
          </cell>
          <cell r="AZ87">
            <v>0</v>
          </cell>
          <cell r="BA87">
            <v>0</v>
          </cell>
          <cell r="BB87">
            <v>0</v>
          </cell>
          <cell r="BC87">
            <v>0</v>
          </cell>
          <cell r="BD87">
            <v>0</v>
          </cell>
          <cell r="BE87">
            <v>0</v>
          </cell>
          <cell r="BF87">
            <v>0</v>
          </cell>
          <cell r="BG87">
            <v>0</v>
          </cell>
          <cell r="BH87">
            <v>0</v>
          </cell>
        </row>
        <row r="88">
          <cell r="H88">
            <v>84</v>
          </cell>
          <cell r="I88" t="str">
            <v>FLOR DE AGOSTO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/>
          <cell r="O88"/>
          <cell r="P88"/>
          <cell r="Q88"/>
          <cell r="R88"/>
          <cell r="S88"/>
          <cell r="T88"/>
          <cell r="U88"/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/>
          <cell r="AB88"/>
          <cell r="AC88"/>
          <cell r="AD88"/>
          <cell r="AE88"/>
          <cell r="AF88"/>
          <cell r="AG88"/>
          <cell r="AH88"/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/>
          <cell r="AO88"/>
          <cell r="AP88"/>
          <cell r="AQ88"/>
          <cell r="AR88"/>
          <cell r="AS88"/>
          <cell r="AT88"/>
          <cell r="AU88"/>
          <cell r="AV88">
            <v>0</v>
          </cell>
          <cell r="AW88">
            <v>0</v>
          </cell>
          <cell r="AX88">
            <v>0</v>
          </cell>
          <cell r="AY88">
            <v>0</v>
          </cell>
          <cell r="AZ88">
            <v>0</v>
          </cell>
          <cell r="BA88">
            <v>0</v>
          </cell>
          <cell r="BB88">
            <v>0</v>
          </cell>
          <cell r="BC88">
            <v>0</v>
          </cell>
          <cell r="BD88">
            <v>0</v>
          </cell>
          <cell r="BE88">
            <v>0</v>
          </cell>
          <cell r="BF88">
            <v>0</v>
          </cell>
          <cell r="BG88">
            <v>0</v>
          </cell>
          <cell r="BH88">
            <v>0</v>
          </cell>
        </row>
        <row r="89">
          <cell r="H89">
            <v>85</v>
          </cell>
          <cell r="I89" t="str">
            <v>SAN FRANCISCO DE ERE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/>
          <cell r="O89"/>
          <cell r="P89"/>
          <cell r="Q89"/>
          <cell r="R89"/>
          <cell r="S89"/>
          <cell r="T89"/>
          <cell r="U89"/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/>
          <cell r="AB89"/>
          <cell r="AC89"/>
          <cell r="AD89"/>
          <cell r="AE89"/>
          <cell r="AF89"/>
          <cell r="AG89"/>
          <cell r="AH89"/>
          <cell r="AI89">
            <v>0</v>
          </cell>
          <cell r="AJ89">
            <v>0</v>
          </cell>
          <cell r="AK89">
            <v>0</v>
          </cell>
          <cell r="AL89">
            <v>0</v>
          </cell>
          <cell r="AM89">
            <v>0</v>
          </cell>
          <cell r="AN89"/>
          <cell r="AO89"/>
          <cell r="AP89"/>
          <cell r="AQ89"/>
          <cell r="AR89"/>
          <cell r="AS89"/>
          <cell r="AT89"/>
          <cell r="AU89"/>
          <cell r="AV89">
            <v>0</v>
          </cell>
          <cell r="AW89">
            <v>0</v>
          </cell>
          <cell r="AX89">
            <v>0</v>
          </cell>
          <cell r="AY89">
            <v>0</v>
          </cell>
          <cell r="AZ89">
            <v>0</v>
          </cell>
          <cell r="BA89">
            <v>0</v>
          </cell>
          <cell r="BB89">
            <v>0</v>
          </cell>
          <cell r="BC89">
            <v>0</v>
          </cell>
          <cell r="BD89">
            <v>0</v>
          </cell>
          <cell r="BE89">
            <v>0</v>
          </cell>
          <cell r="BF89">
            <v>0</v>
          </cell>
          <cell r="BG89">
            <v>0</v>
          </cell>
          <cell r="BH89">
            <v>0</v>
          </cell>
        </row>
        <row r="90">
          <cell r="H90">
            <v>86</v>
          </cell>
          <cell r="I90" t="str">
            <v>SANTA MERCEDES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/>
          <cell r="O90"/>
          <cell r="P90"/>
          <cell r="Q90"/>
          <cell r="R90"/>
          <cell r="S90"/>
          <cell r="T90"/>
          <cell r="U90"/>
          <cell r="V90">
            <v>0</v>
          </cell>
          <cell r="W90">
            <v>0</v>
          </cell>
          <cell r="X90">
            <v>0</v>
          </cell>
          <cell r="Y90">
            <v>0</v>
          </cell>
          <cell r="Z90">
            <v>0</v>
          </cell>
          <cell r="AA90"/>
          <cell r="AB90"/>
          <cell r="AC90"/>
          <cell r="AD90"/>
          <cell r="AE90"/>
          <cell r="AF90"/>
          <cell r="AG90"/>
          <cell r="AH90"/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/>
          <cell r="AO90"/>
          <cell r="AP90"/>
          <cell r="AQ90"/>
          <cell r="AR90"/>
          <cell r="AS90"/>
          <cell r="AT90"/>
          <cell r="AU90"/>
          <cell r="AV90">
            <v>0</v>
          </cell>
          <cell r="AW90">
            <v>0</v>
          </cell>
          <cell r="AX90">
            <v>0</v>
          </cell>
          <cell r="AY90">
            <v>0</v>
          </cell>
          <cell r="AZ90">
            <v>0</v>
          </cell>
          <cell r="BA90">
            <v>0</v>
          </cell>
          <cell r="BB90">
            <v>0</v>
          </cell>
          <cell r="BC90">
            <v>0</v>
          </cell>
          <cell r="BD90">
            <v>0</v>
          </cell>
          <cell r="BE90">
            <v>0</v>
          </cell>
          <cell r="BF90">
            <v>0</v>
          </cell>
          <cell r="BG90">
            <v>0</v>
          </cell>
          <cell r="BH90">
            <v>0</v>
          </cell>
        </row>
        <row r="91">
          <cell r="H91">
            <v>87</v>
          </cell>
          <cell r="I91" t="str">
            <v>BELLAVISTA de Tnt. Manuel Clavero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/>
          <cell r="O91"/>
          <cell r="P91"/>
          <cell r="Q91"/>
          <cell r="R91"/>
          <cell r="S91"/>
          <cell r="T91"/>
          <cell r="U91"/>
          <cell r="V91">
            <v>0</v>
          </cell>
          <cell r="W91">
            <v>0</v>
          </cell>
          <cell r="X91">
            <v>0</v>
          </cell>
          <cell r="Y91">
            <v>0</v>
          </cell>
          <cell r="Z91">
            <v>0</v>
          </cell>
          <cell r="AA91"/>
          <cell r="AB91"/>
          <cell r="AC91"/>
          <cell r="AD91"/>
          <cell r="AE91"/>
          <cell r="AF91"/>
          <cell r="AG91"/>
          <cell r="AH91"/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/>
          <cell r="AO91"/>
          <cell r="AP91"/>
          <cell r="AQ91"/>
          <cell r="AR91"/>
          <cell r="AS91"/>
          <cell r="AT91"/>
          <cell r="AU91"/>
          <cell r="AV91">
            <v>0</v>
          </cell>
          <cell r="AW91">
            <v>0</v>
          </cell>
          <cell r="AX91">
            <v>0</v>
          </cell>
          <cell r="AY91">
            <v>0</v>
          </cell>
          <cell r="AZ91">
            <v>0</v>
          </cell>
          <cell r="BA91">
            <v>0</v>
          </cell>
          <cell r="BB91">
            <v>0</v>
          </cell>
          <cell r="BC91">
            <v>0</v>
          </cell>
          <cell r="BD91">
            <v>0</v>
          </cell>
          <cell r="BE91">
            <v>0</v>
          </cell>
          <cell r="BF91">
            <v>0</v>
          </cell>
          <cell r="BG91">
            <v>0</v>
          </cell>
          <cell r="BH91">
            <v>0</v>
          </cell>
        </row>
        <row r="92">
          <cell r="H92">
            <v>88</v>
          </cell>
          <cell r="I92" t="str">
            <v>SOPLIN VARGAS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/>
          <cell r="O92"/>
          <cell r="P92"/>
          <cell r="Q92"/>
          <cell r="R92"/>
          <cell r="S92"/>
          <cell r="T92"/>
          <cell r="U92"/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/>
          <cell r="AB92"/>
          <cell r="AC92"/>
          <cell r="AD92"/>
          <cell r="AE92"/>
          <cell r="AF92"/>
          <cell r="AG92"/>
          <cell r="AH92"/>
          <cell r="AI92">
            <v>0</v>
          </cell>
          <cell r="AJ92">
            <v>0</v>
          </cell>
          <cell r="AK92">
            <v>0</v>
          </cell>
          <cell r="AL92">
            <v>0</v>
          </cell>
          <cell r="AM92">
            <v>0</v>
          </cell>
          <cell r="AN92"/>
          <cell r="AO92"/>
          <cell r="AP92"/>
          <cell r="AQ92"/>
          <cell r="AR92"/>
          <cell r="AS92"/>
          <cell r="AT92"/>
          <cell r="AU92"/>
          <cell r="AV92">
            <v>0</v>
          </cell>
          <cell r="AW92">
            <v>0</v>
          </cell>
          <cell r="AX92">
            <v>0</v>
          </cell>
          <cell r="AY92">
            <v>0</v>
          </cell>
          <cell r="AZ92">
            <v>0</v>
          </cell>
          <cell r="BA92">
            <v>0</v>
          </cell>
          <cell r="BB92">
            <v>0</v>
          </cell>
          <cell r="BC92">
            <v>0</v>
          </cell>
          <cell r="BD92">
            <v>0</v>
          </cell>
          <cell r="BE92">
            <v>0</v>
          </cell>
          <cell r="BF92">
            <v>0</v>
          </cell>
          <cell r="BG92">
            <v>0</v>
          </cell>
          <cell r="BH92">
            <v>0</v>
          </cell>
        </row>
        <row r="93">
          <cell r="H93">
            <v>89</v>
          </cell>
          <cell r="I93" t="str">
            <v>TRES FRONTERAS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/>
          <cell r="O93"/>
          <cell r="P93"/>
          <cell r="Q93"/>
          <cell r="R93"/>
          <cell r="S93"/>
          <cell r="T93"/>
          <cell r="U93"/>
          <cell r="V93">
            <v>0</v>
          </cell>
          <cell r="W93">
            <v>0</v>
          </cell>
          <cell r="X93">
            <v>0</v>
          </cell>
          <cell r="Y93">
            <v>0</v>
          </cell>
          <cell r="Z93">
            <v>0</v>
          </cell>
          <cell r="AA93"/>
          <cell r="AB93"/>
          <cell r="AC93"/>
          <cell r="AD93"/>
          <cell r="AE93"/>
          <cell r="AF93"/>
          <cell r="AG93"/>
          <cell r="AH93"/>
          <cell r="AI93">
            <v>0</v>
          </cell>
          <cell r="AJ93">
            <v>0</v>
          </cell>
          <cell r="AK93">
            <v>0</v>
          </cell>
          <cell r="AL93">
            <v>0</v>
          </cell>
          <cell r="AM93">
            <v>0</v>
          </cell>
          <cell r="AN93"/>
          <cell r="AO93"/>
          <cell r="AP93"/>
          <cell r="AQ93"/>
          <cell r="AR93"/>
          <cell r="AS93"/>
          <cell r="AT93"/>
          <cell r="AU93"/>
          <cell r="AV93">
            <v>0</v>
          </cell>
          <cell r="AW93">
            <v>0</v>
          </cell>
          <cell r="AX93">
            <v>0</v>
          </cell>
          <cell r="AY93">
            <v>0</v>
          </cell>
          <cell r="AZ93">
            <v>0</v>
          </cell>
          <cell r="BA93">
            <v>0</v>
          </cell>
          <cell r="BB93">
            <v>0</v>
          </cell>
          <cell r="BC93">
            <v>0</v>
          </cell>
          <cell r="BD93">
            <v>0</v>
          </cell>
          <cell r="BE93">
            <v>0</v>
          </cell>
          <cell r="BF93">
            <v>0</v>
          </cell>
          <cell r="BG93">
            <v>0</v>
          </cell>
          <cell r="BH93">
            <v>0</v>
          </cell>
        </row>
        <row r="94">
          <cell r="H94">
            <v>90</v>
          </cell>
          <cell r="I94" t="str">
            <v>NUEVA ESPERANZA de Tent. Manuel Clavero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/>
          <cell r="O94"/>
          <cell r="P94"/>
          <cell r="Q94"/>
          <cell r="R94"/>
          <cell r="S94"/>
          <cell r="T94"/>
          <cell r="U94"/>
          <cell r="V94">
            <v>0</v>
          </cell>
          <cell r="W94">
            <v>0</v>
          </cell>
          <cell r="X94">
            <v>0</v>
          </cell>
          <cell r="Y94">
            <v>0</v>
          </cell>
          <cell r="Z94">
            <v>0</v>
          </cell>
          <cell r="AA94"/>
          <cell r="AB94"/>
          <cell r="AC94"/>
          <cell r="AD94"/>
          <cell r="AE94"/>
          <cell r="AF94"/>
          <cell r="AG94"/>
          <cell r="AH94"/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/>
          <cell r="AO94"/>
          <cell r="AP94"/>
          <cell r="AQ94"/>
          <cell r="AR94"/>
          <cell r="AS94"/>
          <cell r="AT94"/>
          <cell r="AU94"/>
          <cell r="AV94">
            <v>0</v>
          </cell>
          <cell r="AW94">
            <v>0</v>
          </cell>
          <cell r="AX94">
            <v>0</v>
          </cell>
          <cell r="AY94">
            <v>0</v>
          </cell>
          <cell r="AZ94">
            <v>0</v>
          </cell>
          <cell r="BA94">
            <v>0</v>
          </cell>
          <cell r="BB94">
            <v>0</v>
          </cell>
          <cell r="BC94">
            <v>0</v>
          </cell>
          <cell r="BD94">
            <v>0</v>
          </cell>
          <cell r="BE94">
            <v>0</v>
          </cell>
          <cell r="BF94">
            <v>0</v>
          </cell>
          <cell r="BG94">
            <v>0</v>
          </cell>
          <cell r="BH94">
            <v>0</v>
          </cell>
        </row>
        <row r="95">
          <cell r="H95">
            <v>91</v>
          </cell>
          <cell r="I95" t="str">
            <v>NAUTA</v>
          </cell>
          <cell r="J95">
            <v>0</v>
          </cell>
          <cell r="K95">
            <v>1</v>
          </cell>
          <cell r="L95">
            <v>1</v>
          </cell>
          <cell r="M95">
            <v>0</v>
          </cell>
          <cell r="N95"/>
          <cell r="O95"/>
          <cell r="P95"/>
          <cell r="Q95"/>
          <cell r="R95"/>
          <cell r="S95"/>
          <cell r="T95"/>
          <cell r="U95"/>
          <cell r="V95">
            <v>2</v>
          </cell>
          <cell r="W95">
            <v>0</v>
          </cell>
          <cell r="X95">
            <v>0</v>
          </cell>
          <cell r="Y95">
            <v>0</v>
          </cell>
          <cell r="Z95">
            <v>0</v>
          </cell>
          <cell r="AA95"/>
          <cell r="AB95"/>
          <cell r="AC95"/>
          <cell r="AD95"/>
          <cell r="AE95"/>
          <cell r="AF95"/>
          <cell r="AG95"/>
          <cell r="AH95"/>
          <cell r="AI95">
            <v>0</v>
          </cell>
          <cell r="AJ95">
            <v>0</v>
          </cell>
          <cell r="AK95">
            <v>1</v>
          </cell>
          <cell r="AL95">
            <v>2</v>
          </cell>
          <cell r="AM95">
            <v>0</v>
          </cell>
          <cell r="AN95"/>
          <cell r="AO95"/>
          <cell r="AP95"/>
          <cell r="AQ95"/>
          <cell r="AR95"/>
          <cell r="AS95"/>
          <cell r="AT95"/>
          <cell r="AU95"/>
          <cell r="AV95">
            <v>3</v>
          </cell>
          <cell r="AW95">
            <v>0</v>
          </cell>
          <cell r="AX95">
            <v>2</v>
          </cell>
          <cell r="AY95">
            <v>3</v>
          </cell>
          <cell r="AZ95">
            <v>0</v>
          </cell>
          <cell r="BA95">
            <v>0</v>
          </cell>
          <cell r="BB95">
            <v>0</v>
          </cell>
          <cell r="BC95">
            <v>0</v>
          </cell>
          <cell r="BD95">
            <v>0</v>
          </cell>
          <cell r="BE95">
            <v>0</v>
          </cell>
          <cell r="BF95">
            <v>0</v>
          </cell>
          <cell r="BG95">
            <v>0</v>
          </cell>
          <cell r="BH95">
            <v>0</v>
          </cell>
        </row>
        <row r="96">
          <cell r="H96">
            <v>92</v>
          </cell>
          <cell r="I96" t="str">
            <v>SAN JOAQUIN DE OMAGUAS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/>
          <cell r="O96"/>
          <cell r="P96"/>
          <cell r="Q96"/>
          <cell r="R96"/>
          <cell r="S96"/>
          <cell r="T96"/>
          <cell r="U96"/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/>
          <cell r="AB96"/>
          <cell r="AC96"/>
          <cell r="AD96"/>
          <cell r="AE96"/>
          <cell r="AF96"/>
          <cell r="AG96"/>
          <cell r="AH96"/>
          <cell r="AI96">
            <v>0</v>
          </cell>
          <cell r="AJ96">
            <v>0</v>
          </cell>
          <cell r="AK96">
            <v>0</v>
          </cell>
          <cell r="AL96">
            <v>0</v>
          </cell>
          <cell r="AM96">
            <v>0</v>
          </cell>
          <cell r="AN96"/>
          <cell r="AO96"/>
          <cell r="AP96"/>
          <cell r="AQ96"/>
          <cell r="AR96"/>
          <cell r="AS96"/>
          <cell r="AT96"/>
          <cell r="AU96"/>
          <cell r="AV96">
            <v>0</v>
          </cell>
          <cell r="AW96">
            <v>0</v>
          </cell>
          <cell r="AX96">
            <v>0</v>
          </cell>
          <cell r="AY96">
            <v>0</v>
          </cell>
          <cell r="AZ96">
            <v>0</v>
          </cell>
          <cell r="BA96">
            <v>0</v>
          </cell>
          <cell r="BB96">
            <v>0</v>
          </cell>
          <cell r="BC96">
            <v>0</v>
          </cell>
          <cell r="BD96">
            <v>0</v>
          </cell>
          <cell r="BE96">
            <v>0</v>
          </cell>
          <cell r="BF96">
            <v>0</v>
          </cell>
          <cell r="BG96">
            <v>0</v>
          </cell>
          <cell r="BH96">
            <v>0</v>
          </cell>
        </row>
        <row r="97">
          <cell r="H97">
            <v>93</v>
          </cell>
          <cell r="I97" t="str">
            <v>MIRAFLORES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/>
          <cell r="O97"/>
          <cell r="P97"/>
          <cell r="Q97"/>
          <cell r="R97"/>
          <cell r="S97"/>
          <cell r="T97"/>
          <cell r="U97"/>
          <cell r="V97">
            <v>0</v>
          </cell>
          <cell r="W97">
            <v>0</v>
          </cell>
          <cell r="X97">
            <v>0</v>
          </cell>
          <cell r="Y97">
            <v>0</v>
          </cell>
          <cell r="Z97">
            <v>0</v>
          </cell>
          <cell r="AA97"/>
          <cell r="AB97"/>
          <cell r="AC97"/>
          <cell r="AD97"/>
          <cell r="AE97"/>
          <cell r="AF97"/>
          <cell r="AG97"/>
          <cell r="AH97"/>
          <cell r="AI97">
            <v>0</v>
          </cell>
          <cell r="AJ97">
            <v>0</v>
          </cell>
          <cell r="AK97">
            <v>0</v>
          </cell>
          <cell r="AL97">
            <v>0</v>
          </cell>
          <cell r="AM97">
            <v>0</v>
          </cell>
          <cell r="AN97"/>
          <cell r="AO97"/>
          <cell r="AP97"/>
          <cell r="AQ97"/>
          <cell r="AR97"/>
          <cell r="AS97"/>
          <cell r="AT97"/>
          <cell r="AU97"/>
          <cell r="AV97">
            <v>0</v>
          </cell>
          <cell r="AW97">
            <v>0</v>
          </cell>
          <cell r="AX97">
            <v>0</v>
          </cell>
          <cell r="AY97">
            <v>0</v>
          </cell>
          <cell r="AZ97">
            <v>0</v>
          </cell>
          <cell r="BA97">
            <v>0</v>
          </cell>
          <cell r="BB97">
            <v>0</v>
          </cell>
          <cell r="BC97">
            <v>0</v>
          </cell>
          <cell r="BD97">
            <v>0</v>
          </cell>
          <cell r="BE97">
            <v>0</v>
          </cell>
          <cell r="BF97">
            <v>0</v>
          </cell>
          <cell r="BG97">
            <v>0</v>
          </cell>
          <cell r="BH97">
            <v>0</v>
          </cell>
        </row>
        <row r="98">
          <cell r="H98">
            <v>94</v>
          </cell>
          <cell r="I98" t="str">
            <v>PALIZADA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/>
          <cell r="O98"/>
          <cell r="P98"/>
          <cell r="Q98"/>
          <cell r="R98"/>
          <cell r="S98"/>
          <cell r="T98"/>
          <cell r="U98"/>
          <cell r="V98">
            <v>0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  <cell r="AA98"/>
          <cell r="AB98"/>
          <cell r="AC98"/>
          <cell r="AD98"/>
          <cell r="AE98"/>
          <cell r="AF98"/>
          <cell r="AG98"/>
          <cell r="AH98"/>
          <cell r="AI98">
            <v>0</v>
          </cell>
          <cell r="AJ98">
            <v>0</v>
          </cell>
          <cell r="AK98">
            <v>0</v>
          </cell>
          <cell r="AL98">
            <v>0</v>
          </cell>
          <cell r="AM98">
            <v>0</v>
          </cell>
          <cell r="AN98"/>
          <cell r="AO98"/>
          <cell r="AP98"/>
          <cell r="AQ98"/>
          <cell r="AR98"/>
          <cell r="AS98"/>
          <cell r="AT98"/>
          <cell r="AU98"/>
          <cell r="AV98">
            <v>0</v>
          </cell>
          <cell r="AW98">
            <v>0</v>
          </cell>
          <cell r="AX98">
            <v>0</v>
          </cell>
          <cell r="AY98">
            <v>0</v>
          </cell>
          <cell r="AZ98">
            <v>0</v>
          </cell>
          <cell r="BA98">
            <v>0</v>
          </cell>
          <cell r="BB98">
            <v>0</v>
          </cell>
          <cell r="BC98">
            <v>0</v>
          </cell>
          <cell r="BD98">
            <v>0</v>
          </cell>
          <cell r="BE98">
            <v>0</v>
          </cell>
          <cell r="BF98">
            <v>0</v>
          </cell>
          <cell r="BG98">
            <v>0</v>
          </cell>
          <cell r="BH98">
            <v>0</v>
          </cell>
        </row>
        <row r="99">
          <cell r="H99">
            <v>95</v>
          </cell>
          <cell r="I99" t="str">
            <v>SANTA FE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/>
          <cell r="O99"/>
          <cell r="P99"/>
          <cell r="Q99"/>
          <cell r="R99"/>
          <cell r="S99"/>
          <cell r="T99"/>
          <cell r="U99"/>
          <cell r="V99">
            <v>0</v>
          </cell>
          <cell r="W99">
            <v>0</v>
          </cell>
          <cell r="X99">
            <v>0</v>
          </cell>
          <cell r="Y99">
            <v>0</v>
          </cell>
          <cell r="Z99">
            <v>0</v>
          </cell>
          <cell r="AA99"/>
          <cell r="AB99"/>
          <cell r="AC99"/>
          <cell r="AD99"/>
          <cell r="AE99"/>
          <cell r="AF99"/>
          <cell r="AG99"/>
          <cell r="AH99"/>
          <cell r="AI99">
            <v>0</v>
          </cell>
          <cell r="AJ99">
            <v>0</v>
          </cell>
          <cell r="AK99">
            <v>0</v>
          </cell>
          <cell r="AL99">
            <v>0</v>
          </cell>
          <cell r="AM99">
            <v>0</v>
          </cell>
          <cell r="AN99"/>
          <cell r="AO99"/>
          <cell r="AP99"/>
          <cell r="AQ99"/>
          <cell r="AR99"/>
          <cell r="AS99"/>
          <cell r="AT99"/>
          <cell r="AU99"/>
          <cell r="AV99">
            <v>0</v>
          </cell>
          <cell r="AW99">
            <v>0</v>
          </cell>
          <cell r="AX99">
            <v>0</v>
          </cell>
          <cell r="AY99">
            <v>0</v>
          </cell>
          <cell r="AZ99">
            <v>0</v>
          </cell>
          <cell r="BA99">
            <v>0</v>
          </cell>
          <cell r="BB99">
            <v>0</v>
          </cell>
          <cell r="BC99">
            <v>0</v>
          </cell>
          <cell r="BD99">
            <v>0</v>
          </cell>
          <cell r="BE99">
            <v>0</v>
          </cell>
          <cell r="BF99">
            <v>0</v>
          </cell>
          <cell r="BG99">
            <v>0</v>
          </cell>
          <cell r="BH99">
            <v>0</v>
          </cell>
        </row>
        <row r="100">
          <cell r="H100">
            <v>96</v>
          </cell>
          <cell r="I100" t="str">
            <v>GRAU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/>
          <cell r="O100"/>
          <cell r="P100"/>
          <cell r="Q100"/>
          <cell r="R100"/>
          <cell r="S100"/>
          <cell r="T100"/>
          <cell r="U100"/>
          <cell r="V100">
            <v>0</v>
          </cell>
          <cell r="W100">
            <v>0</v>
          </cell>
          <cell r="X100">
            <v>0</v>
          </cell>
          <cell r="Y100">
            <v>0</v>
          </cell>
          <cell r="Z100">
            <v>0</v>
          </cell>
          <cell r="AA100"/>
          <cell r="AB100"/>
          <cell r="AC100"/>
          <cell r="AD100"/>
          <cell r="AE100"/>
          <cell r="AF100"/>
          <cell r="AG100"/>
          <cell r="AH100"/>
          <cell r="AI100">
            <v>0</v>
          </cell>
          <cell r="AJ100">
            <v>0</v>
          </cell>
          <cell r="AK100">
            <v>0</v>
          </cell>
          <cell r="AL100">
            <v>1</v>
          </cell>
          <cell r="AM100">
            <v>1</v>
          </cell>
          <cell r="AN100"/>
          <cell r="AO100"/>
          <cell r="AP100"/>
          <cell r="AQ100"/>
          <cell r="AR100"/>
          <cell r="AS100"/>
          <cell r="AT100"/>
          <cell r="AU100"/>
          <cell r="AV100">
            <v>2</v>
          </cell>
          <cell r="AW100">
            <v>0</v>
          </cell>
          <cell r="AX100">
            <v>0</v>
          </cell>
          <cell r="AY100">
            <v>1</v>
          </cell>
          <cell r="AZ100">
            <v>1</v>
          </cell>
          <cell r="BA100">
            <v>0</v>
          </cell>
          <cell r="BB100">
            <v>0</v>
          </cell>
          <cell r="BC100">
            <v>0</v>
          </cell>
          <cell r="BD100">
            <v>0</v>
          </cell>
          <cell r="BE100">
            <v>0</v>
          </cell>
          <cell r="BF100">
            <v>0</v>
          </cell>
          <cell r="BG100">
            <v>0</v>
          </cell>
          <cell r="BH100">
            <v>0</v>
          </cell>
        </row>
        <row r="101">
          <cell r="H101">
            <v>97</v>
          </cell>
          <cell r="I101" t="str">
            <v>SAN REGIS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/>
          <cell r="O101"/>
          <cell r="P101"/>
          <cell r="Q101"/>
          <cell r="R101"/>
          <cell r="S101"/>
          <cell r="T101"/>
          <cell r="U101"/>
          <cell r="V101">
            <v>0</v>
          </cell>
          <cell r="W101">
            <v>0</v>
          </cell>
          <cell r="X101">
            <v>0</v>
          </cell>
          <cell r="Y101">
            <v>0</v>
          </cell>
          <cell r="Z101">
            <v>0</v>
          </cell>
          <cell r="AA101"/>
          <cell r="AB101"/>
          <cell r="AC101"/>
          <cell r="AD101"/>
          <cell r="AE101"/>
          <cell r="AF101"/>
          <cell r="AG101"/>
          <cell r="AH101"/>
          <cell r="AI101">
            <v>0</v>
          </cell>
          <cell r="AJ101">
            <v>1</v>
          </cell>
          <cell r="AK101">
            <v>0</v>
          </cell>
          <cell r="AL101">
            <v>1</v>
          </cell>
          <cell r="AM101">
            <v>1</v>
          </cell>
          <cell r="AN101"/>
          <cell r="AO101"/>
          <cell r="AP101"/>
          <cell r="AQ101"/>
          <cell r="AR101"/>
          <cell r="AS101"/>
          <cell r="AT101"/>
          <cell r="AU101"/>
          <cell r="AV101">
            <v>3</v>
          </cell>
          <cell r="AW101">
            <v>1</v>
          </cell>
          <cell r="AX101">
            <v>0</v>
          </cell>
          <cell r="AY101">
            <v>1</v>
          </cell>
          <cell r="AZ101">
            <v>1</v>
          </cell>
          <cell r="BA101">
            <v>0</v>
          </cell>
          <cell r="BB101">
            <v>0</v>
          </cell>
          <cell r="BC101">
            <v>0</v>
          </cell>
          <cell r="BD101">
            <v>0</v>
          </cell>
          <cell r="BE101">
            <v>0</v>
          </cell>
          <cell r="BF101">
            <v>0</v>
          </cell>
          <cell r="BG101">
            <v>0</v>
          </cell>
          <cell r="BH101">
            <v>0</v>
          </cell>
        </row>
        <row r="102">
          <cell r="H102">
            <v>98</v>
          </cell>
          <cell r="I102" t="str">
            <v xml:space="preserve">SANTA. RITA DE CASTILLA </v>
          </cell>
          <cell r="J102">
            <v>0</v>
          </cell>
          <cell r="K102">
            <v>0</v>
          </cell>
          <cell r="L102">
            <v>0</v>
          </cell>
          <cell r="M102">
            <v>4</v>
          </cell>
          <cell r="N102"/>
          <cell r="O102"/>
          <cell r="P102"/>
          <cell r="Q102"/>
          <cell r="R102"/>
          <cell r="S102"/>
          <cell r="T102"/>
          <cell r="U102"/>
          <cell r="V102">
            <v>4</v>
          </cell>
          <cell r="W102">
            <v>0</v>
          </cell>
          <cell r="X102">
            <v>0</v>
          </cell>
          <cell r="Y102">
            <v>0</v>
          </cell>
          <cell r="Z102">
            <v>0</v>
          </cell>
          <cell r="AA102"/>
          <cell r="AB102"/>
          <cell r="AC102"/>
          <cell r="AD102"/>
          <cell r="AE102"/>
          <cell r="AF102"/>
          <cell r="AG102"/>
          <cell r="AH102"/>
          <cell r="AI102">
            <v>0</v>
          </cell>
          <cell r="AJ102">
            <v>0</v>
          </cell>
          <cell r="AK102">
            <v>0</v>
          </cell>
          <cell r="AL102">
            <v>0</v>
          </cell>
          <cell r="AM102">
            <v>3</v>
          </cell>
          <cell r="AN102"/>
          <cell r="AO102"/>
          <cell r="AP102"/>
          <cell r="AQ102"/>
          <cell r="AR102"/>
          <cell r="AS102"/>
          <cell r="AT102"/>
          <cell r="AU102"/>
          <cell r="AV102">
            <v>3</v>
          </cell>
          <cell r="AW102">
            <v>0</v>
          </cell>
          <cell r="AX102">
            <v>0</v>
          </cell>
          <cell r="AY102">
            <v>0</v>
          </cell>
          <cell r="AZ102">
            <v>7</v>
          </cell>
          <cell r="BA102">
            <v>0</v>
          </cell>
          <cell r="BB102">
            <v>0</v>
          </cell>
          <cell r="BC102">
            <v>0</v>
          </cell>
          <cell r="BD102">
            <v>0</v>
          </cell>
          <cell r="BE102">
            <v>0</v>
          </cell>
          <cell r="BF102">
            <v>0</v>
          </cell>
          <cell r="BG102">
            <v>0</v>
          </cell>
          <cell r="BH102">
            <v>0</v>
          </cell>
        </row>
        <row r="103">
          <cell r="H103">
            <v>99</v>
          </cell>
          <cell r="I103" t="str">
            <v>SANTA ISABEL DE YUMBATURO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/>
          <cell r="O103"/>
          <cell r="P103"/>
          <cell r="Q103"/>
          <cell r="R103"/>
          <cell r="S103"/>
          <cell r="T103"/>
          <cell r="U103"/>
          <cell r="V103">
            <v>0</v>
          </cell>
          <cell r="W103">
            <v>0</v>
          </cell>
          <cell r="X103">
            <v>0</v>
          </cell>
          <cell r="Y103">
            <v>0</v>
          </cell>
          <cell r="Z103">
            <v>0</v>
          </cell>
          <cell r="AA103"/>
          <cell r="AB103"/>
          <cell r="AC103"/>
          <cell r="AD103"/>
          <cell r="AE103"/>
          <cell r="AF103"/>
          <cell r="AG103"/>
          <cell r="AH103"/>
          <cell r="AI103">
            <v>0</v>
          </cell>
          <cell r="AJ103">
            <v>0</v>
          </cell>
          <cell r="AK103">
            <v>0</v>
          </cell>
          <cell r="AL103">
            <v>0</v>
          </cell>
          <cell r="AM103">
            <v>0</v>
          </cell>
          <cell r="AN103"/>
          <cell r="AO103"/>
          <cell r="AP103"/>
          <cell r="AQ103"/>
          <cell r="AR103"/>
          <cell r="AS103"/>
          <cell r="AT103"/>
          <cell r="AU103"/>
          <cell r="AV103">
            <v>0</v>
          </cell>
          <cell r="AW103">
            <v>0</v>
          </cell>
          <cell r="AX103">
            <v>0</v>
          </cell>
          <cell r="AY103">
            <v>0</v>
          </cell>
          <cell r="AZ103">
            <v>0</v>
          </cell>
          <cell r="BA103">
            <v>0</v>
          </cell>
          <cell r="BB103">
            <v>0</v>
          </cell>
          <cell r="BC103">
            <v>0</v>
          </cell>
          <cell r="BD103">
            <v>0</v>
          </cell>
          <cell r="BE103">
            <v>0</v>
          </cell>
          <cell r="BF103">
            <v>0</v>
          </cell>
          <cell r="BG103">
            <v>0</v>
          </cell>
          <cell r="BH103">
            <v>0</v>
          </cell>
        </row>
        <row r="104">
          <cell r="H104">
            <v>100</v>
          </cell>
          <cell r="I104" t="str">
            <v>SANTA ROSA DE LAGARTO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/>
          <cell r="O104"/>
          <cell r="P104"/>
          <cell r="Q104"/>
          <cell r="R104"/>
          <cell r="S104"/>
          <cell r="T104"/>
          <cell r="U104"/>
          <cell r="V104">
            <v>0</v>
          </cell>
          <cell r="W104">
            <v>0</v>
          </cell>
          <cell r="X104">
            <v>0</v>
          </cell>
          <cell r="Y104">
            <v>0</v>
          </cell>
          <cell r="Z104">
            <v>0</v>
          </cell>
          <cell r="AA104"/>
          <cell r="AB104"/>
          <cell r="AC104"/>
          <cell r="AD104"/>
          <cell r="AE104"/>
          <cell r="AF104"/>
          <cell r="AG104"/>
          <cell r="AH104"/>
          <cell r="AI104">
            <v>0</v>
          </cell>
          <cell r="AJ104">
            <v>0</v>
          </cell>
          <cell r="AK104">
            <v>0</v>
          </cell>
          <cell r="AL104">
            <v>0</v>
          </cell>
          <cell r="AM104">
            <v>0</v>
          </cell>
          <cell r="AN104"/>
          <cell r="AO104"/>
          <cell r="AP104"/>
          <cell r="AQ104"/>
          <cell r="AR104"/>
          <cell r="AS104"/>
          <cell r="AT104"/>
          <cell r="AU104"/>
          <cell r="AV104">
            <v>0</v>
          </cell>
          <cell r="AW104">
            <v>0</v>
          </cell>
          <cell r="AX104">
            <v>0</v>
          </cell>
          <cell r="AY104">
            <v>0</v>
          </cell>
          <cell r="AZ104">
            <v>0</v>
          </cell>
          <cell r="BA104">
            <v>0</v>
          </cell>
          <cell r="BB104">
            <v>0</v>
          </cell>
          <cell r="BC104">
            <v>0</v>
          </cell>
          <cell r="BD104">
            <v>0</v>
          </cell>
          <cell r="BE104">
            <v>0</v>
          </cell>
          <cell r="BF104">
            <v>0</v>
          </cell>
          <cell r="BG104">
            <v>0</v>
          </cell>
          <cell r="BH104">
            <v>0</v>
          </cell>
        </row>
        <row r="105">
          <cell r="H105">
            <v>101</v>
          </cell>
          <cell r="I105" t="str">
            <v>INTUTO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/>
          <cell r="O105"/>
          <cell r="P105"/>
          <cell r="Q105"/>
          <cell r="R105"/>
          <cell r="S105"/>
          <cell r="T105"/>
          <cell r="U105"/>
          <cell r="V105">
            <v>0</v>
          </cell>
          <cell r="W105">
            <v>0</v>
          </cell>
          <cell r="X105">
            <v>0</v>
          </cell>
          <cell r="Y105">
            <v>0</v>
          </cell>
          <cell r="Z105">
            <v>0</v>
          </cell>
          <cell r="AA105"/>
          <cell r="AB105"/>
          <cell r="AC105"/>
          <cell r="AD105"/>
          <cell r="AE105"/>
          <cell r="AF105"/>
          <cell r="AG105"/>
          <cell r="AH105"/>
          <cell r="AI105">
            <v>0</v>
          </cell>
          <cell r="AJ105">
            <v>0</v>
          </cell>
          <cell r="AK105">
            <v>0</v>
          </cell>
          <cell r="AL105">
            <v>0</v>
          </cell>
          <cell r="AM105">
            <v>0</v>
          </cell>
          <cell r="AN105"/>
          <cell r="AO105"/>
          <cell r="AP105"/>
          <cell r="AQ105"/>
          <cell r="AR105"/>
          <cell r="AS105"/>
          <cell r="AT105"/>
          <cell r="AU105"/>
          <cell r="AV105">
            <v>0</v>
          </cell>
          <cell r="AW105">
            <v>0</v>
          </cell>
          <cell r="AX105">
            <v>0</v>
          </cell>
          <cell r="AY105">
            <v>0</v>
          </cell>
          <cell r="AZ105">
            <v>0</v>
          </cell>
          <cell r="BA105">
            <v>0</v>
          </cell>
          <cell r="BB105">
            <v>0</v>
          </cell>
          <cell r="BC105">
            <v>0</v>
          </cell>
          <cell r="BD105">
            <v>0</v>
          </cell>
          <cell r="BE105">
            <v>0</v>
          </cell>
          <cell r="BF105">
            <v>0</v>
          </cell>
          <cell r="BG105">
            <v>0</v>
          </cell>
          <cell r="BH105">
            <v>0</v>
          </cell>
        </row>
        <row r="106">
          <cell r="H106">
            <v>102</v>
          </cell>
          <cell r="I106" t="str">
            <v>LIBERTAD DEL TIGRE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/>
          <cell r="O106"/>
          <cell r="P106"/>
          <cell r="Q106"/>
          <cell r="R106"/>
          <cell r="S106"/>
          <cell r="T106"/>
          <cell r="U106"/>
          <cell r="V106">
            <v>0</v>
          </cell>
          <cell r="W106">
            <v>0</v>
          </cell>
          <cell r="X106">
            <v>0</v>
          </cell>
          <cell r="Y106">
            <v>0</v>
          </cell>
          <cell r="Z106">
            <v>0</v>
          </cell>
          <cell r="AA106"/>
          <cell r="AB106"/>
          <cell r="AC106"/>
          <cell r="AD106"/>
          <cell r="AE106"/>
          <cell r="AF106"/>
          <cell r="AG106"/>
          <cell r="AH106"/>
          <cell r="AI106">
            <v>0</v>
          </cell>
          <cell r="AJ106">
            <v>0</v>
          </cell>
          <cell r="AK106">
            <v>0</v>
          </cell>
          <cell r="AL106">
            <v>0</v>
          </cell>
          <cell r="AM106">
            <v>0</v>
          </cell>
          <cell r="AN106"/>
          <cell r="AO106"/>
          <cell r="AP106"/>
          <cell r="AQ106"/>
          <cell r="AR106"/>
          <cell r="AS106"/>
          <cell r="AT106"/>
          <cell r="AU106"/>
          <cell r="AV106">
            <v>0</v>
          </cell>
          <cell r="AW106">
            <v>0</v>
          </cell>
          <cell r="AX106">
            <v>0</v>
          </cell>
          <cell r="AY106">
            <v>0</v>
          </cell>
          <cell r="AZ106">
            <v>0</v>
          </cell>
          <cell r="BA106">
            <v>0</v>
          </cell>
          <cell r="BB106">
            <v>0</v>
          </cell>
          <cell r="BC106">
            <v>0</v>
          </cell>
          <cell r="BD106">
            <v>0</v>
          </cell>
          <cell r="BE106">
            <v>0</v>
          </cell>
          <cell r="BF106">
            <v>0</v>
          </cell>
          <cell r="BG106">
            <v>0</v>
          </cell>
          <cell r="BH106">
            <v>0</v>
          </cell>
        </row>
        <row r="107">
          <cell r="H107">
            <v>103</v>
          </cell>
          <cell r="I107" t="str">
            <v>PAICHE PLAYA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/>
          <cell r="O107"/>
          <cell r="P107"/>
          <cell r="Q107"/>
          <cell r="R107"/>
          <cell r="S107"/>
          <cell r="T107"/>
          <cell r="U107"/>
          <cell r="V107">
            <v>0</v>
          </cell>
          <cell r="W107">
            <v>0</v>
          </cell>
          <cell r="X107">
            <v>0</v>
          </cell>
          <cell r="Y107">
            <v>0</v>
          </cell>
          <cell r="Z107">
            <v>0</v>
          </cell>
          <cell r="AA107"/>
          <cell r="AB107"/>
          <cell r="AC107"/>
          <cell r="AD107"/>
          <cell r="AE107"/>
          <cell r="AF107"/>
          <cell r="AG107"/>
          <cell r="AH107"/>
          <cell r="AI107">
            <v>0</v>
          </cell>
          <cell r="AJ107">
            <v>0</v>
          </cell>
          <cell r="AK107">
            <v>0</v>
          </cell>
          <cell r="AL107">
            <v>0</v>
          </cell>
          <cell r="AM107">
            <v>0</v>
          </cell>
          <cell r="AN107"/>
          <cell r="AO107"/>
          <cell r="AP107"/>
          <cell r="AQ107"/>
          <cell r="AR107"/>
          <cell r="AS107"/>
          <cell r="AT107"/>
          <cell r="AU107"/>
          <cell r="AV107">
            <v>0</v>
          </cell>
          <cell r="AW107">
            <v>0</v>
          </cell>
          <cell r="AX107">
            <v>0</v>
          </cell>
          <cell r="AY107">
            <v>0</v>
          </cell>
          <cell r="AZ107">
            <v>0</v>
          </cell>
          <cell r="BA107">
            <v>0</v>
          </cell>
          <cell r="BB107">
            <v>0</v>
          </cell>
          <cell r="BC107">
            <v>0</v>
          </cell>
          <cell r="BD107">
            <v>0</v>
          </cell>
          <cell r="BE107">
            <v>0</v>
          </cell>
          <cell r="BF107">
            <v>0</v>
          </cell>
          <cell r="BG107">
            <v>0</v>
          </cell>
          <cell r="BH107">
            <v>0</v>
          </cell>
        </row>
        <row r="108">
          <cell r="H108">
            <v>104</v>
          </cell>
          <cell r="I108" t="str">
            <v>12 DE OCTUBRE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/>
          <cell r="O108"/>
          <cell r="P108"/>
          <cell r="Q108"/>
          <cell r="R108"/>
          <cell r="S108"/>
          <cell r="T108"/>
          <cell r="U108"/>
          <cell r="V108">
            <v>0</v>
          </cell>
          <cell r="W108">
            <v>0</v>
          </cell>
          <cell r="X108">
            <v>0</v>
          </cell>
          <cell r="Y108">
            <v>0</v>
          </cell>
          <cell r="Z108">
            <v>0</v>
          </cell>
          <cell r="AA108"/>
          <cell r="AB108"/>
          <cell r="AC108"/>
          <cell r="AD108"/>
          <cell r="AE108"/>
          <cell r="AF108"/>
          <cell r="AG108"/>
          <cell r="AH108"/>
          <cell r="AI108">
            <v>0</v>
          </cell>
          <cell r="AJ108">
            <v>0</v>
          </cell>
          <cell r="AK108">
            <v>0</v>
          </cell>
          <cell r="AL108">
            <v>0</v>
          </cell>
          <cell r="AM108">
            <v>0</v>
          </cell>
          <cell r="AN108"/>
          <cell r="AO108"/>
          <cell r="AP108"/>
          <cell r="AQ108"/>
          <cell r="AR108"/>
          <cell r="AS108"/>
          <cell r="AT108"/>
          <cell r="AU108"/>
          <cell r="AV108">
            <v>0</v>
          </cell>
          <cell r="AW108">
            <v>0</v>
          </cell>
          <cell r="AX108">
            <v>0</v>
          </cell>
          <cell r="AY108">
            <v>0</v>
          </cell>
          <cell r="AZ108">
            <v>0</v>
          </cell>
          <cell r="BA108">
            <v>0</v>
          </cell>
          <cell r="BB108">
            <v>0</v>
          </cell>
          <cell r="BC108">
            <v>0</v>
          </cell>
          <cell r="BD108">
            <v>0</v>
          </cell>
          <cell r="BE108">
            <v>0</v>
          </cell>
          <cell r="BF108">
            <v>0</v>
          </cell>
          <cell r="BG108">
            <v>0</v>
          </cell>
          <cell r="BH108">
            <v>0</v>
          </cell>
        </row>
        <row r="109">
          <cell r="H109">
            <v>105</v>
          </cell>
          <cell r="I109" t="str">
            <v>VILLA TROMPETEROS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/>
          <cell r="O109"/>
          <cell r="P109"/>
          <cell r="Q109"/>
          <cell r="R109"/>
          <cell r="S109"/>
          <cell r="T109"/>
          <cell r="U109"/>
          <cell r="V109">
            <v>0</v>
          </cell>
          <cell r="W109">
            <v>0</v>
          </cell>
          <cell r="X109">
            <v>0</v>
          </cell>
          <cell r="Y109">
            <v>0</v>
          </cell>
          <cell r="Z109">
            <v>0</v>
          </cell>
          <cell r="AA109"/>
          <cell r="AB109"/>
          <cell r="AC109"/>
          <cell r="AD109"/>
          <cell r="AE109"/>
          <cell r="AF109"/>
          <cell r="AG109"/>
          <cell r="AH109"/>
          <cell r="AI109">
            <v>0</v>
          </cell>
          <cell r="AJ109">
            <v>4</v>
          </cell>
          <cell r="AK109">
            <v>2</v>
          </cell>
          <cell r="AL109">
            <v>11</v>
          </cell>
          <cell r="AM109">
            <v>4</v>
          </cell>
          <cell r="AN109"/>
          <cell r="AO109"/>
          <cell r="AP109"/>
          <cell r="AQ109"/>
          <cell r="AR109"/>
          <cell r="AS109"/>
          <cell r="AT109"/>
          <cell r="AU109"/>
          <cell r="AV109">
            <v>21</v>
          </cell>
          <cell r="AW109">
            <v>4</v>
          </cell>
          <cell r="AX109">
            <v>2</v>
          </cell>
          <cell r="AY109">
            <v>11</v>
          </cell>
          <cell r="AZ109">
            <v>4</v>
          </cell>
          <cell r="BA109">
            <v>0</v>
          </cell>
          <cell r="BB109">
            <v>0</v>
          </cell>
          <cell r="BC109">
            <v>0</v>
          </cell>
          <cell r="BD109">
            <v>0</v>
          </cell>
          <cell r="BE109">
            <v>0</v>
          </cell>
          <cell r="BF109">
            <v>0</v>
          </cell>
          <cell r="BG109">
            <v>0</v>
          </cell>
          <cell r="BH109">
            <v>0</v>
          </cell>
        </row>
        <row r="110">
          <cell r="H110">
            <v>106</v>
          </cell>
          <cell r="I110" t="str">
            <v>PAMPA HERMOSA DE TROMPETEROS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/>
          <cell r="O110"/>
          <cell r="P110"/>
          <cell r="Q110"/>
          <cell r="R110"/>
          <cell r="S110"/>
          <cell r="T110"/>
          <cell r="U110"/>
          <cell r="V110">
            <v>0</v>
          </cell>
          <cell r="W110">
            <v>0</v>
          </cell>
          <cell r="X110">
            <v>0</v>
          </cell>
          <cell r="Y110">
            <v>0</v>
          </cell>
          <cell r="Z110">
            <v>0</v>
          </cell>
          <cell r="AA110"/>
          <cell r="AB110"/>
          <cell r="AC110"/>
          <cell r="AD110"/>
          <cell r="AE110"/>
          <cell r="AF110"/>
          <cell r="AG110"/>
          <cell r="AH110"/>
          <cell r="AI110">
            <v>0</v>
          </cell>
          <cell r="AJ110">
            <v>0</v>
          </cell>
          <cell r="AK110">
            <v>0</v>
          </cell>
          <cell r="AL110">
            <v>0</v>
          </cell>
          <cell r="AM110">
            <v>1</v>
          </cell>
          <cell r="AN110"/>
          <cell r="AO110"/>
          <cell r="AP110"/>
          <cell r="AQ110"/>
          <cell r="AR110"/>
          <cell r="AS110"/>
          <cell r="AT110"/>
          <cell r="AU110"/>
          <cell r="AV110">
            <v>1</v>
          </cell>
          <cell r="AW110">
            <v>0</v>
          </cell>
          <cell r="AX110">
            <v>0</v>
          </cell>
          <cell r="AY110">
            <v>0</v>
          </cell>
          <cell r="AZ110">
            <v>1</v>
          </cell>
          <cell r="BA110">
            <v>0</v>
          </cell>
          <cell r="BB110">
            <v>0</v>
          </cell>
          <cell r="BC110">
            <v>0</v>
          </cell>
          <cell r="BD110">
            <v>0</v>
          </cell>
          <cell r="BE110">
            <v>0</v>
          </cell>
          <cell r="BF110">
            <v>0</v>
          </cell>
          <cell r="BG110">
            <v>0</v>
          </cell>
          <cell r="BH110">
            <v>0</v>
          </cell>
        </row>
        <row r="111">
          <cell r="H111">
            <v>107</v>
          </cell>
          <cell r="I111" t="str">
            <v>NUEVA JERUSALEN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/>
          <cell r="O111"/>
          <cell r="P111"/>
          <cell r="Q111"/>
          <cell r="R111"/>
          <cell r="S111"/>
          <cell r="T111"/>
          <cell r="U111"/>
          <cell r="V111">
            <v>0</v>
          </cell>
          <cell r="W111">
            <v>0</v>
          </cell>
          <cell r="X111">
            <v>0</v>
          </cell>
          <cell r="Y111">
            <v>0</v>
          </cell>
          <cell r="Z111">
            <v>0</v>
          </cell>
          <cell r="AA111"/>
          <cell r="AB111"/>
          <cell r="AC111"/>
          <cell r="AD111"/>
          <cell r="AE111"/>
          <cell r="AF111"/>
          <cell r="AG111"/>
          <cell r="AH111"/>
          <cell r="AI111">
            <v>0</v>
          </cell>
          <cell r="AJ111">
            <v>0</v>
          </cell>
          <cell r="AK111">
            <v>0</v>
          </cell>
          <cell r="AL111">
            <v>0</v>
          </cell>
          <cell r="AM111">
            <v>0</v>
          </cell>
          <cell r="AN111"/>
          <cell r="AO111"/>
          <cell r="AP111"/>
          <cell r="AQ111"/>
          <cell r="AR111"/>
          <cell r="AS111"/>
          <cell r="AT111"/>
          <cell r="AU111"/>
          <cell r="AV111">
            <v>0</v>
          </cell>
          <cell r="AW111">
            <v>0</v>
          </cell>
          <cell r="AX111">
            <v>0</v>
          </cell>
          <cell r="AY111">
            <v>0</v>
          </cell>
          <cell r="AZ111">
            <v>0</v>
          </cell>
          <cell r="BA111">
            <v>0</v>
          </cell>
          <cell r="BB111">
            <v>0</v>
          </cell>
          <cell r="BC111">
            <v>0</v>
          </cell>
          <cell r="BD111">
            <v>0</v>
          </cell>
          <cell r="BE111">
            <v>0</v>
          </cell>
          <cell r="BF111">
            <v>0</v>
          </cell>
          <cell r="BG111">
            <v>0</v>
          </cell>
          <cell r="BH111">
            <v>0</v>
          </cell>
        </row>
        <row r="112">
          <cell r="H112">
            <v>108</v>
          </cell>
          <cell r="I112" t="str">
            <v>PROVIDENCIA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/>
          <cell r="O112"/>
          <cell r="P112"/>
          <cell r="Q112"/>
          <cell r="R112"/>
          <cell r="S112"/>
          <cell r="T112"/>
          <cell r="U112"/>
          <cell r="V112">
            <v>0</v>
          </cell>
          <cell r="W112">
            <v>0</v>
          </cell>
          <cell r="X112">
            <v>0</v>
          </cell>
          <cell r="Y112">
            <v>0</v>
          </cell>
          <cell r="Z112">
            <v>0</v>
          </cell>
          <cell r="AA112"/>
          <cell r="AB112"/>
          <cell r="AC112"/>
          <cell r="AD112"/>
          <cell r="AE112"/>
          <cell r="AF112"/>
          <cell r="AG112"/>
          <cell r="AH112"/>
          <cell r="AI112">
            <v>0</v>
          </cell>
          <cell r="AJ112">
            <v>0</v>
          </cell>
          <cell r="AK112">
            <v>0</v>
          </cell>
          <cell r="AL112">
            <v>0</v>
          </cell>
          <cell r="AM112">
            <v>0</v>
          </cell>
          <cell r="AN112"/>
          <cell r="AO112"/>
          <cell r="AP112"/>
          <cell r="AQ112"/>
          <cell r="AR112"/>
          <cell r="AS112"/>
          <cell r="AT112"/>
          <cell r="AU112"/>
          <cell r="AV112">
            <v>0</v>
          </cell>
          <cell r="AW112">
            <v>0</v>
          </cell>
          <cell r="AX112">
            <v>0</v>
          </cell>
          <cell r="AY112">
            <v>0</v>
          </cell>
          <cell r="AZ112">
            <v>0</v>
          </cell>
          <cell r="BA112">
            <v>0</v>
          </cell>
          <cell r="BB112">
            <v>0</v>
          </cell>
          <cell r="BC112">
            <v>0</v>
          </cell>
          <cell r="BD112">
            <v>0</v>
          </cell>
          <cell r="BE112">
            <v>0</v>
          </cell>
          <cell r="BF112">
            <v>0</v>
          </cell>
          <cell r="BG112">
            <v>0</v>
          </cell>
          <cell r="BH112">
            <v>0</v>
          </cell>
        </row>
        <row r="113">
          <cell r="H113">
            <v>109</v>
          </cell>
          <cell r="I113" t="str">
            <v>MAYPUCO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/>
          <cell r="O113"/>
          <cell r="P113"/>
          <cell r="Q113"/>
          <cell r="R113"/>
          <cell r="S113"/>
          <cell r="T113"/>
          <cell r="U113"/>
          <cell r="V113">
            <v>0</v>
          </cell>
          <cell r="W113">
            <v>0</v>
          </cell>
          <cell r="X113">
            <v>0</v>
          </cell>
          <cell r="Y113">
            <v>0</v>
          </cell>
          <cell r="Z113">
            <v>0</v>
          </cell>
          <cell r="AA113"/>
          <cell r="AB113"/>
          <cell r="AC113"/>
          <cell r="AD113"/>
          <cell r="AE113"/>
          <cell r="AF113"/>
          <cell r="AG113"/>
          <cell r="AH113"/>
          <cell r="AI113">
            <v>0</v>
          </cell>
          <cell r="AJ113">
            <v>4</v>
          </cell>
          <cell r="AK113">
            <v>0</v>
          </cell>
          <cell r="AL113">
            <v>0</v>
          </cell>
          <cell r="AM113">
            <v>0</v>
          </cell>
          <cell r="AN113"/>
          <cell r="AO113"/>
          <cell r="AP113"/>
          <cell r="AQ113"/>
          <cell r="AR113"/>
          <cell r="AS113"/>
          <cell r="AT113"/>
          <cell r="AU113"/>
          <cell r="AV113">
            <v>4</v>
          </cell>
          <cell r="AW113">
            <v>4</v>
          </cell>
          <cell r="AX113">
            <v>0</v>
          </cell>
          <cell r="AY113">
            <v>0</v>
          </cell>
          <cell r="AZ113">
            <v>0</v>
          </cell>
          <cell r="BA113">
            <v>0</v>
          </cell>
          <cell r="BB113">
            <v>0</v>
          </cell>
          <cell r="BC113">
            <v>0</v>
          </cell>
          <cell r="BD113">
            <v>0</v>
          </cell>
          <cell r="BE113">
            <v>0</v>
          </cell>
          <cell r="BF113">
            <v>0</v>
          </cell>
          <cell r="BG113">
            <v>0</v>
          </cell>
          <cell r="BH113">
            <v>0</v>
          </cell>
        </row>
        <row r="114">
          <cell r="H114">
            <v>110</v>
          </cell>
          <cell r="I114" t="str">
            <v>NUEVA ESPERANZA de Urarinas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/>
          <cell r="O114"/>
          <cell r="P114"/>
          <cell r="Q114"/>
          <cell r="R114"/>
          <cell r="S114"/>
          <cell r="T114"/>
          <cell r="U114"/>
          <cell r="V114">
            <v>0</v>
          </cell>
          <cell r="W114">
            <v>0</v>
          </cell>
          <cell r="X114">
            <v>0</v>
          </cell>
          <cell r="Y114">
            <v>0</v>
          </cell>
          <cell r="Z114">
            <v>0</v>
          </cell>
          <cell r="AA114"/>
          <cell r="AB114"/>
          <cell r="AC114"/>
          <cell r="AD114"/>
          <cell r="AE114"/>
          <cell r="AF114"/>
          <cell r="AG114"/>
          <cell r="AH114"/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M114">
            <v>0</v>
          </cell>
          <cell r="AN114"/>
          <cell r="AO114"/>
          <cell r="AP114"/>
          <cell r="AQ114"/>
          <cell r="AR114"/>
          <cell r="AS114"/>
          <cell r="AT114"/>
          <cell r="AU114"/>
          <cell r="AV114">
            <v>0</v>
          </cell>
          <cell r="AW114">
            <v>0</v>
          </cell>
          <cell r="AX114">
            <v>0</v>
          </cell>
          <cell r="AY114">
            <v>0</v>
          </cell>
          <cell r="AZ114">
            <v>0</v>
          </cell>
          <cell r="BA114">
            <v>0</v>
          </cell>
          <cell r="BB114">
            <v>0</v>
          </cell>
          <cell r="BC114">
            <v>0</v>
          </cell>
          <cell r="BD114">
            <v>0</v>
          </cell>
          <cell r="BE114">
            <v>0</v>
          </cell>
          <cell r="BF114">
            <v>0</v>
          </cell>
          <cell r="BG114">
            <v>0</v>
          </cell>
          <cell r="BH114">
            <v>0</v>
          </cell>
        </row>
        <row r="115">
          <cell r="H115">
            <v>111</v>
          </cell>
          <cell r="I115" t="str">
            <v>CONCORDIA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/>
          <cell r="O115"/>
          <cell r="P115"/>
          <cell r="Q115"/>
          <cell r="R115"/>
          <cell r="S115"/>
          <cell r="T115"/>
          <cell r="U115"/>
          <cell r="V115">
            <v>0</v>
          </cell>
          <cell r="W115">
            <v>0</v>
          </cell>
          <cell r="X115">
            <v>0</v>
          </cell>
          <cell r="Y115">
            <v>0</v>
          </cell>
          <cell r="Z115">
            <v>0</v>
          </cell>
          <cell r="AA115"/>
          <cell r="AB115"/>
          <cell r="AC115"/>
          <cell r="AD115"/>
          <cell r="AE115"/>
          <cell r="AF115"/>
          <cell r="AG115"/>
          <cell r="AH115"/>
          <cell r="AI115">
            <v>0</v>
          </cell>
          <cell r="AJ115">
            <v>0</v>
          </cell>
          <cell r="AK115">
            <v>0</v>
          </cell>
          <cell r="AL115">
            <v>0</v>
          </cell>
          <cell r="AM115">
            <v>0</v>
          </cell>
          <cell r="AN115"/>
          <cell r="AO115"/>
          <cell r="AP115"/>
          <cell r="AQ115"/>
          <cell r="AR115"/>
          <cell r="AS115"/>
          <cell r="AT115"/>
          <cell r="AU115"/>
          <cell r="AV115">
            <v>0</v>
          </cell>
          <cell r="AW115">
            <v>0</v>
          </cell>
          <cell r="AX115">
            <v>0</v>
          </cell>
          <cell r="AY115">
            <v>0</v>
          </cell>
          <cell r="AZ115">
            <v>0</v>
          </cell>
          <cell r="BA115">
            <v>0</v>
          </cell>
          <cell r="BB115">
            <v>0</v>
          </cell>
          <cell r="BC115">
            <v>0</v>
          </cell>
          <cell r="BD115">
            <v>0</v>
          </cell>
          <cell r="BE115">
            <v>0</v>
          </cell>
          <cell r="BF115">
            <v>0</v>
          </cell>
          <cell r="BG115">
            <v>0</v>
          </cell>
          <cell r="BH115">
            <v>0</v>
          </cell>
        </row>
        <row r="116">
          <cell r="H116">
            <v>112</v>
          </cell>
          <cell r="I116" t="str">
            <v>REFORMA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/>
          <cell r="O116"/>
          <cell r="P116"/>
          <cell r="Q116"/>
          <cell r="R116"/>
          <cell r="S116"/>
          <cell r="T116"/>
          <cell r="U116"/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  <cell r="AA116"/>
          <cell r="AB116"/>
          <cell r="AC116"/>
          <cell r="AD116"/>
          <cell r="AE116"/>
          <cell r="AF116"/>
          <cell r="AG116"/>
          <cell r="AH116"/>
          <cell r="AI116">
            <v>0</v>
          </cell>
          <cell r="AJ116">
            <v>0</v>
          </cell>
          <cell r="AK116">
            <v>0</v>
          </cell>
          <cell r="AL116">
            <v>0</v>
          </cell>
          <cell r="AM116">
            <v>0</v>
          </cell>
          <cell r="AN116"/>
          <cell r="AO116"/>
          <cell r="AP116"/>
          <cell r="AQ116"/>
          <cell r="AR116"/>
          <cell r="AS116"/>
          <cell r="AT116"/>
          <cell r="AU116"/>
          <cell r="AV116">
            <v>0</v>
          </cell>
          <cell r="AW116">
            <v>0</v>
          </cell>
          <cell r="AX116">
            <v>0</v>
          </cell>
          <cell r="AY116">
            <v>0</v>
          </cell>
          <cell r="AZ116">
            <v>0</v>
          </cell>
          <cell r="BA116">
            <v>0</v>
          </cell>
          <cell r="BB116">
            <v>0</v>
          </cell>
          <cell r="BC116">
            <v>0</v>
          </cell>
          <cell r="BD116">
            <v>0</v>
          </cell>
          <cell r="BE116">
            <v>0</v>
          </cell>
          <cell r="BF116">
            <v>0</v>
          </cell>
          <cell r="BG116">
            <v>0</v>
          </cell>
          <cell r="BH116">
            <v>0</v>
          </cell>
        </row>
        <row r="117">
          <cell r="H117">
            <v>113</v>
          </cell>
          <cell r="I117" t="str">
            <v xml:space="preserve">PEVAS 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/>
          <cell r="O117"/>
          <cell r="P117"/>
          <cell r="Q117"/>
          <cell r="R117"/>
          <cell r="S117"/>
          <cell r="T117"/>
          <cell r="U117"/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  <cell r="AA117"/>
          <cell r="AB117"/>
          <cell r="AC117"/>
          <cell r="AD117"/>
          <cell r="AE117"/>
          <cell r="AF117"/>
          <cell r="AG117"/>
          <cell r="AH117"/>
          <cell r="AI117">
            <v>0</v>
          </cell>
          <cell r="AJ117">
            <v>0</v>
          </cell>
          <cell r="AK117">
            <v>0</v>
          </cell>
          <cell r="AL117">
            <v>0</v>
          </cell>
          <cell r="AM117">
            <v>0</v>
          </cell>
          <cell r="AN117"/>
          <cell r="AO117"/>
          <cell r="AP117"/>
          <cell r="AQ117"/>
          <cell r="AR117"/>
          <cell r="AS117"/>
          <cell r="AT117"/>
          <cell r="AU117"/>
          <cell r="AV117">
            <v>0</v>
          </cell>
          <cell r="AW117">
            <v>0</v>
          </cell>
          <cell r="AX117">
            <v>0</v>
          </cell>
          <cell r="AY117">
            <v>0</v>
          </cell>
          <cell r="AZ117">
            <v>0</v>
          </cell>
          <cell r="BA117">
            <v>0</v>
          </cell>
          <cell r="BB117">
            <v>0</v>
          </cell>
          <cell r="BC117">
            <v>0</v>
          </cell>
          <cell r="BD117">
            <v>0</v>
          </cell>
          <cell r="BE117">
            <v>0</v>
          </cell>
          <cell r="BF117">
            <v>0</v>
          </cell>
          <cell r="BG117">
            <v>0</v>
          </cell>
          <cell r="BH117">
            <v>0</v>
          </cell>
        </row>
        <row r="118">
          <cell r="H118">
            <v>114</v>
          </cell>
          <cell r="I118" t="str">
            <v>HUANTA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/>
          <cell r="O118"/>
          <cell r="P118"/>
          <cell r="Q118"/>
          <cell r="R118"/>
          <cell r="S118"/>
          <cell r="T118"/>
          <cell r="U118"/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  <cell r="AA118"/>
          <cell r="AB118"/>
          <cell r="AC118"/>
          <cell r="AD118"/>
          <cell r="AE118"/>
          <cell r="AF118"/>
          <cell r="AG118"/>
          <cell r="AH118"/>
          <cell r="AI118">
            <v>0</v>
          </cell>
          <cell r="AJ118">
            <v>0</v>
          </cell>
          <cell r="AK118">
            <v>0</v>
          </cell>
          <cell r="AL118">
            <v>0</v>
          </cell>
          <cell r="AM118">
            <v>0</v>
          </cell>
          <cell r="AN118"/>
          <cell r="AO118"/>
          <cell r="AP118"/>
          <cell r="AQ118"/>
          <cell r="AR118"/>
          <cell r="AS118"/>
          <cell r="AT118"/>
          <cell r="AU118"/>
          <cell r="AV118">
            <v>0</v>
          </cell>
          <cell r="AW118">
            <v>0</v>
          </cell>
          <cell r="AX118">
            <v>0</v>
          </cell>
          <cell r="AY118">
            <v>0</v>
          </cell>
          <cell r="AZ118">
            <v>0</v>
          </cell>
          <cell r="BA118">
            <v>0</v>
          </cell>
          <cell r="BB118">
            <v>0</v>
          </cell>
          <cell r="BC118">
            <v>0</v>
          </cell>
          <cell r="BD118">
            <v>0</v>
          </cell>
          <cell r="BE118">
            <v>0</v>
          </cell>
          <cell r="BF118">
            <v>0</v>
          </cell>
          <cell r="BG118">
            <v>0</v>
          </cell>
          <cell r="BH118">
            <v>0</v>
          </cell>
        </row>
        <row r="119">
          <cell r="H119">
            <v>115</v>
          </cell>
          <cell r="I119" t="str">
            <v>PUCAURQUILLO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/>
          <cell r="O119"/>
          <cell r="P119"/>
          <cell r="Q119"/>
          <cell r="R119"/>
          <cell r="S119"/>
          <cell r="T119"/>
          <cell r="U119"/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  <cell r="AA119"/>
          <cell r="AB119"/>
          <cell r="AC119"/>
          <cell r="AD119"/>
          <cell r="AE119"/>
          <cell r="AF119"/>
          <cell r="AG119"/>
          <cell r="AH119"/>
          <cell r="AI119">
            <v>0</v>
          </cell>
          <cell r="AJ119">
            <v>0</v>
          </cell>
          <cell r="AK119">
            <v>0</v>
          </cell>
          <cell r="AL119">
            <v>0</v>
          </cell>
          <cell r="AM119">
            <v>0</v>
          </cell>
          <cell r="AN119"/>
          <cell r="AO119"/>
          <cell r="AP119"/>
          <cell r="AQ119"/>
          <cell r="AR119"/>
          <cell r="AS119"/>
          <cell r="AT119"/>
          <cell r="AU119"/>
          <cell r="AV119">
            <v>0</v>
          </cell>
          <cell r="AW119">
            <v>0</v>
          </cell>
          <cell r="AX119">
            <v>0</v>
          </cell>
          <cell r="AY119">
            <v>0</v>
          </cell>
          <cell r="AZ119">
            <v>0</v>
          </cell>
          <cell r="BA119">
            <v>0</v>
          </cell>
          <cell r="BB119">
            <v>0</v>
          </cell>
          <cell r="BC119">
            <v>0</v>
          </cell>
          <cell r="BD119">
            <v>0</v>
          </cell>
          <cell r="BE119">
            <v>0</v>
          </cell>
          <cell r="BF119">
            <v>0</v>
          </cell>
          <cell r="BG119">
            <v>0</v>
          </cell>
          <cell r="BH119">
            <v>0</v>
          </cell>
        </row>
        <row r="120">
          <cell r="H120">
            <v>116</v>
          </cell>
          <cell r="I120" t="str">
            <v>BRILLO NUEVO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/>
          <cell r="O120"/>
          <cell r="P120"/>
          <cell r="Q120"/>
          <cell r="R120"/>
          <cell r="S120"/>
          <cell r="T120"/>
          <cell r="U120"/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  <cell r="AA120"/>
          <cell r="AB120"/>
          <cell r="AC120"/>
          <cell r="AD120"/>
          <cell r="AE120"/>
          <cell r="AF120"/>
          <cell r="AG120"/>
          <cell r="AH120"/>
          <cell r="AI120">
            <v>0</v>
          </cell>
          <cell r="AJ120">
            <v>0</v>
          </cell>
          <cell r="AK120">
            <v>0</v>
          </cell>
          <cell r="AL120">
            <v>0</v>
          </cell>
          <cell r="AM120">
            <v>0</v>
          </cell>
          <cell r="AN120"/>
          <cell r="AO120"/>
          <cell r="AP120"/>
          <cell r="AQ120"/>
          <cell r="AR120"/>
          <cell r="AS120"/>
          <cell r="AT120"/>
          <cell r="AU120"/>
          <cell r="AV120">
            <v>0</v>
          </cell>
          <cell r="AW120">
            <v>0</v>
          </cell>
          <cell r="AX120">
            <v>0</v>
          </cell>
          <cell r="AY120">
            <v>0</v>
          </cell>
          <cell r="AZ120">
            <v>0</v>
          </cell>
          <cell r="BA120">
            <v>0</v>
          </cell>
          <cell r="BB120">
            <v>0</v>
          </cell>
          <cell r="BC120">
            <v>0</v>
          </cell>
          <cell r="BD120">
            <v>0</v>
          </cell>
          <cell r="BE120">
            <v>0</v>
          </cell>
          <cell r="BF120">
            <v>0</v>
          </cell>
          <cell r="BG120">
            <v>0</v>
          </cell>
          <cell r="BH120">
            <v>0</v>
          </cell>
        </row>
        <row r="121">
          <cell r="H121">
            <v>117</v>
          </cell>
          <cell r="I121" t="str">
            <v>SAN FRANCISCO De Pevas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/>
          <cell r="O121"/>
          <cell r="P121"/>
          <cell r="Q121"/>
          <cell r="R121"/>
          <cell r="S121"/>
          <cell r="T121"/>
          <cell r="U121"/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  <cell r="AA121"/>
          <cell r="AB121"/>
          <cell r="AC121"/>
          <cell r="AD121"/>
          <cell r="AE121"/>
          <cell r="AF121"/>
          <cell r="AG121"/>
          <cell r="AH121"/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/>
          <cell r="AO121"/>
          <cell r="AP121"/>
          <cell r="AQ121"/>
          <cell r="AR121"/>
          <cell r="AS121"/>
          <cell r="AT121"/>
          <cell r="AU121"/>
          <cell r="AV121">
            <v>0</v>
          </cell>
          <cell r="AW121">
            <v>0</v>
          </cell>
          <cell r="AX121">
            <v>0</v>
          </cell>
          <cell r="AY121">
            <v>0</v>
          </cell>
          <cell r="AZ121">
            <v>0</v>
          </cell>
          <cell r="BA121">
            <v>0</v>
          </cell>
          <cell r="BB121">
            <v>0</v>
          </cell>
          <cell r="BC121">
            <v>0</v>
          </cell>
          <cell r="BD121">
            <v>0</v>
          </cell>
          <cell r="BE121">
            <v>0</v>
          </cell>
          <cell r="BF121">
            <v>0</v>
          </cell>
          <cell r="BG121">
            <v>0</v>
          </cell>
          <cell r="BH121">
            <v>0</v>
          </cell>
        </row>
        <row r="122">
          <cell r="H122">
            <v>118</v>
          </cell>
          <cell r="I122" t="str">
            <v>CABALLOCOCHA</v>
          </cell>
          <cell r="J122">
            <v>0</v>
          </cell>
          <cell r="K122">
            <v>0</v>
          </cell>
          <cell r="L122">
            <v>1</v>
          </cell>
          <cell r="M122">
            <v>0</v>
          </cell>
          <cell r="N122"/>
          <cell r="O122"/>
          <cell r="P122"/>
          <cell r="Q122"/>
          <cell r="R122"/>
          <cell r="S122"/>
          <cell r="T122"/>
          <cell r="U122"/>
          <cell r="V122">
            <v>1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  <cell r="AA122"/>
          <cell r="AB122"/>
          <cell r="AC122"/>
          <cell r="AD122"/>
          <cell r="AE122"/>
          <cell r="AF122"/>
          <cell r="AG122"/>
          <cell r="AH122"/>
          <cell r="AI122">
            <v>0</v>
          </cell>
          <cell r="AJ122">
            <v>1</v>
          </cell>
          <cell r="AK122">
            <v>0</v>
          </cell>
          <cell r="AL122">
            <v>1</v>
          </cell>
          <cell r="AM122">
            <v>0</v>
          </cell>
          <cell r="AN122"/>
          <cell r="AO122"/>
          <cell r="AP122"/>
          <cell r="AQ122"/>
          <cell r="AR122"/>
          <cell r="AS122"/>
          <cell r="AT122"/>
          <cell r="AU122"/>
          <cell r="AV122">
            <v>2</v>
          </cell>
          <cell r="AW122">
            <v>1</v>
          </cell>
          <cell r="AX122">
            <v>0</v>
          </cell>
          <cell r="AY122">
            <v>2</v>
          </cell>
          <cell r="AZ122">
            <v>0</v>
          </cell>
          <cell r="BA122">
            <v>0</v>
          </cell>
          <cell r="BB122">
            <v>0</v>
          </cell>
          <cell r="BC122">
            <v>0</v>
          </cell>
          <cell r="BD122">
            <v>0</v>
          </cell>
          <cell r="BE122">
            <v>0</v>
          </cell>
          <cell r="BF122">
            <v>0</v>
          </cell>
          <cell r="BG122">
            <v>0</v>
          </cell>
          <cell r="BH122">
            <v>0</v>
          </cell>
        </row>
        <row r="123">
          <cell r="H123">
            <v>119</v>
          </cell>
          <cell r="I123" t="str">
            <v>CHIMBOTE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/>
          <cell r="O123"/>
          <cell r="P123"/>
          <cell r="Q123"/>
          <cell r="R123"/>
          <cell r="S123"/>
          <cell r="T123"/>
          <cell r="U123"/>
          <cell r="V123">
            <v>0</v>
          </cell>
          <cell r="W123">
            <v>0</v>
          </cell>
          <cell r="X123">
            <v>0</v>
          </cell>
          <cell r="Y123">
            <v>0</v>
          </cell>
          <cell r="Z123">
            <v>0</v>
          </cell>
          <cell r="AA123"/>
          <cell r="AB123"/>
          <cell r="AC123"/>
          <cell r="AD123"/>
          <cell r="AE123"/>
          <cell r="AF123"/>
          <cell r="AG123"/>
          <cell r="AH123"/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/>
          <cell r="AO123"/>
          <cell r="AP123"/>
          <cell r="AQ123"/>
          <cell r="AR123"/>
          <cell r="AS123"/>
          <cell r="AT123"/>
          <cell r="AU123"/>
          <cell r="AV123">
            <v>0</v>
          </cell>
          <cell r="AW123">
            <v>0</v>
          </cell>
          <cell r="AX123">
            <v>0</v>
          </cell>
          <cell r="AY123">
            <v>0</v>
          </cell>
          <cell r="AZ123">
            <v>0</v>
          </cell>
          <cell r="BA123">
            <v>0</v>
          </cell>
          <cell r="BB123">
            <v>0</v>
          </cell>
          <cell r="BC123">
            <v>0</v>
          </cell>
          <cell r="BD123">
            <v>0</v>
          </cell>
          <cell r="BE123">
            <v>0</v>
          </cell>
          <cell r="BF123">
            <v>0</v>
          </cell>
          <cell r="BG123">
            <v>0</v>
          </cell>
          <cell r="BH123">
            <v>0</v>
          </cell>
        </row>
        <row r="124">
          <cell r="H124">
            <v>120</v>
          </cell>
          <cell r="I124" t="str">
            <v>ISLA TIGRE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/>
          <cell r="O124"/>
          <cell r="P124"/>
          <cell r="Q124"/>
          <cell r="R124"/>
          <cell r="S124"/>
          <cell r="T124"/>
          <cell r="U124"/>
          <cell r="V124">
            <v>0</v>
          </cell>
          <cell r="W124">
            <v>0</v>
          </cell>
          <cell r="X124">
            <v>0</v>
          </cell>
          <cell r="Y124">
            <v>0</v>
          </cell>
          <cell r="Z124">
            <v>0</v>
          </cell>
          <cell r="AA124"/>
          <cell r="AB124"/>
          <cell r="AC124"/>
          <cell r="AD124"/>
          <cell r="AE124"/>
          <cell r="AF124"/>
          <cell r="AG124"/>
          <cell r="AH124"/>
          <cell r="AI124">
            <v>0</v>
          </cell>
          <cell r="AJ124">
            <v>0</v>
          </cell>
          <cell r="AK124">
            <v>0</v>
          </cell>
          <cell r="AL124">
            <v>0</v>
          </cell>
          <cell r="AM124">
            <v>0</v>
          </cell>
          <cell r="AN124"/>
          <cell r="AO124"/>
          <cell r="AP124"/>
          <cell r="AQ124"/>
          <cell r="AR124"/>
          <cell r="AS124"/>
          <cell r="AT124"/>
          <cell r="AU124"/>
          <cell r="AV124">
            <v>0</v>
          </cell>
          <cell r="AW124">
            <v>0</v>
          </cell>
          <cell r="AX124">
            <v>0</v>
          </cell>
          <cell r="AY124">
            <v>0</v>
          </cell>
          <cell r="AZ124">
            <v>0</v>
          </cell>
          <cell r="BA124">
            <v>0</v>
          </cell>
          <cell r="BB124">
            <v>0</v>
          </cell>
          <cell r="BC124">
            <v>0</v>
          </cell>
          <cell r="BD124">
            <v>0</v>
          </cell>
          <cell r="BE124">
            <v>0</v>
          </cell>
          <cell r="BF124">
            <v>0</v>
          </cell>
          <cell r="BG124">
            <v>0</v>
          </cell>
          <cell r="BH124">
            <v>0</v>
          </cell>
        </row>
        <row r="125">
          <cell r="H125">
            <v>121</v>
          </cell>
          <cell r="I125" t="str">
            <v>CUSHILLOCOCHA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/>
          <cell r="O125"/>
          <cell r="P125"/>
          <cell r="Q125"/>
          <cell r="R125"/>
          <cell r="S125"/>
          <cell r="T125"/>
          <cell r="U125"/>
          <cell r="V125">
            <v>0</v>
          </cell>
          <cell r="W125">
            <v>0</v>
          </cell>
          <cell r="X125">
            <v>0</v>
          </cell>
          <cell r="Y125">
            <v>0</v>
          </cell>
          <cell r="Z125">
            <v>0</v>
          </cell>
          <cell r="AA125"/>
          <cell r="AB125"/>
          <cell r="AC125"/>
          <cell r="AD125"/>
          <cell r="AE125"/>
          <cell r="AF125"/>
          <cell r="AG125"/>
          <cell r="AH125"/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/>
          <cell r="AO125"/>
          <cell r="AP125"/>
          <cell r="AQ125"/>
          <cell r="AR125"/>
          <cell r="AS125"/>
          <cell r="AT125"/>
          <cell r="AU125"/>
          <cell r="AV125">
            <v>0</v>
          </cell>
          <cell r="AW125">
            <v>0</v>
          </cell>
          <cell r="AX125">
            <v>0</v>
          </cell>
          <cell r="AY125">
            <v>0</v>
          </cell>
          <cell r="AZ125">
            <v>0</v>
          </cell>
          <cell r="BA125">
            <v>0</v>
          </cell>
          <cell r="BB125">
            <v>0</v>
          </cell>
          <cell r="BC125">
            <v>0</v>
          </cell>
          <cell r="BD125">
            <v>0</v>
          </cell>
          <cell r="BE125">
            <v>0</v>
          </cell>
          <cell r="BF125">
            <v>0</v>
          </cell>
          <cell r="BG125">
            <v>0</v>
          </cell>
          <cell r="BH125">
            <v>0</v>
          </cell>
        </row>
        <row r="126">
          <cell r="H126">
            <v>122</v>
          </cell>
          <cell r="I126" t="str">
            <v>BELLAVISTA CALLARU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/>
          <cell r="O126"/>
          <cell r="P126"/>
          <cell r="Q126"/>
          <cell r="R126"/>
          <cell r="S126"/>
          <cell r="T126"/>
          <cell r="U126"/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  <cell r="AA126"/>
          <cell r="AB126"/>
          <cell r="AC126"/>
          <cell r="AD126"/>
          <cell r="AE126"/>
          <cell r="AF126"/>
          <cell r="AG126"/>
          <cell r="AH126"/>
          <cell r="AI126">
            <v>0</v>
          </cell>
          <cell r="AJ126">
            <v>0</v>
          </cell>
          <cell r="AK126">
            <v>0</v>
          </cell>
          <cell r="AL126">
            <v>0</v>
          </cell>
          <cell r="AM126">
            <v>0</v>
          </cell>
          <cell r="AN126"/>
          <cell r="AO126"/>
          <cell r="AP126"/>
          <cell r="AQ126"/>
          <cell r="AR126"/>
          <cell r="AS126"/>
          <cell r="AT126"/>
          <cell r="AU126"/>
          <cell r="AV126">
            <v>0</v>
          </cell>
          <cell r="AW126">
            <v>0</v>
          </cell>
          <cell r="AX126">
            <v>0</v>
          </cell>
          <cell r="AY126">
            <v>0</v>
          </cell>
          <cell r="AZ126">
            <v>0</v>
          </cell>
          <cell r="BA126">
            <v>0</v>
          </cell>
          <cell r="BB126">
            <v>0</v>
          </cell>
          <cell r="BC126">
            <v>0</v>
          </cell>
          <cell r="BD126">
            <v>0</v>
          </cell>
          <cell r="BE126">
            <v>0</v>
          </cell>
          <cell r="BF126">
            <v>0</v>
          </cell>
          <cell r="BG126">
            <v>0</v>
          </cell>
          <cell r="BH126">
            <v>0</v>
          </cell>
        </row>
        <row r="127">
          <cell r="H127">
            <v>123</v>
          </cell>
          <cell r="I127" t="str">
            <v>SAN PABLO</v>
          </cell>
          <cell r="J127">
            <v>2</v>
          </cell>
          <cell r="K127">
            <v>5</v>
          </cell>
          <cell r="L127">
            <v>8</v>
          </cell>
          <cell r="M127">
            <v>0</v>
          </cell>
          <cell r="N127"/>
          <cell r="O127"/>
          <cell r="P127"/>
          <cell r="Q127"/>
          <cell r="R127"/>
          <cell r="S127"/>
          <cell r="T127"/>
          <cell r="U127"/>
          <cell r="V127">
            <v>15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  <cell r="AA127"/>
          <cell r="AB127"/>
          <cell r="AC127"/>
          <cell r="AD127"/>
          <cell r="AE127"/>
          <cell r="AF127"/>
          <cell r="AG127"/>
          <cell r="AH127"/>
          <cell r="AI127">
            <v>0</v>
          </cell>
          <cell r="AJ127">
            <v>0</v>
          </cell>
          <cell r="AK127">
            <v>0</v>
          </cell>
          <cell r="AL127">
            <v>0</v>
          </cell>
          <cell r="AM127">
            <v>0</v>
          </cell>
          <cell r="AN127"/>
          <cell r="AO127"/>
          <cell r="AP127"/>
          <cell r="AQ127"/>
          <cell r="AR127"/>
          <cell r="AS127"/>
          <cell r="AT127"/>
          <cell r="AU127"/>
          <cell r="AV127">
            <v>0</v>
          </cell>
          <cell r="AW127">
            <v>2</v>
          </cell>
          <cell r="AX127">
            <v>5</v>
          </cell>
          <cell r="AY127">
            <v>8</v>
          </cell>
          <cell r="AZ127">
            <v>0</v>
          </cell>
          <cell r="BA127">
            <v>0</v>
          </cell>
          <cell r="BB127">
            <v>0</v>
          </cell>
          <cell r="BC127">
            <v>0</v>
          </cell>
          <cell r="BD127">
            <v>0</v>
          </cell>
          <cell r="BE127">
            <v>0</v>
          </cell>
          <cell r="BF127">
            <v>0</v>
          </cell>
          <cell r="BG127">
            <v>0</v>
          </cell>
          <cell r="BH127">
            <v>0</v>
          </cell>
        </row>
        <row r="128">
          <cell r="H128">
            <v>124</v>
          </cell>
          <cell r="I128" t="str">
            <v>SANTA ELENA DE IMAZA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/>
          <cell r="O128"/>
          <cell r="P128"/>
          <cell r="Q128"/>
          <cell r="R128"/>
          <cell r="S128"/>
          <cell r="T128"/>
          <cell r="U128"/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  <cell r="AA128"/>
          <cell r="AB128"/>
          <cell r="AC128"/>
          <cell r="AD128"/>
          <cell r="AE128"/>
          <cell r="AF128"/>
          <cell r="AG128"/>
          <cell r="AH128"/>
          <cell r="AI128">
            <v>0</v>
          </cell>
          <cell r="AJ128">
            <v>0</v>
          </cell>
          <cell r="AK128">
            <v>0</v>
          </cell>
          <cell r="AL128">
            <v>0</v>
          </cell>
          <cell r="AM128">
            <v>0</v>
          </cell>
          <cell r="AN128"/>
          <cell r="AO128"/>
          <cell r="AP128"/>
          <cell r="AQ128"/>
          <cell r="AR128"/>
          <cell r="AS128"/>
          <cell r="AT128"/>
          <cell r="AU128"/>
          <cell r="AV128">
            <v>0</v>
          </cell>
          <cell r="AW128">
            <v>0</v>
          </cell>
          <cell r="AX128">
            <v>0</v>
          </cell>
          <cell r="AY128">
            <v>0</v>
          </cell>
          <cell r="AZ128">
            <v>0</v>
          </cell>
          <cell r="BA128">
            <v>0</v>
          </cell>
          <cell r="BB128">
            <v>0</v>
          </cell>
          <cell r="BC128">
            <v>0</v>
          </cell>
          <cell r="BD128">
            <v>0</v>
          </cell>
          <cell r="BE128">
            <v>0</v>
          </cell>
          <cell r="BF128">
            <v>0</v>
          </cell>
          <cell r="BG128">
            <v>0</v>
          </cell>
          <cell r="BH128">
            <v>0</v>
          </cell>
        </row>
        <row r="129">
          <cell r="H129">
            <v>125</v>
          </cell>
          <cell r="I129" t="str">
            <v xml:space="preserve">ISLANDIA del Yavari 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/>
          <cell r="O129"/>
          <cell r="P129"/>
          <cell r="Q129"/>
          <cell r="R129"/>
          <cell r="S129"/>
          <cell r="T129"/>
          <cell r="U129"/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  <cell r="AA129"/>
          <cell r="AB129"/>
          <cell r="AC129"/>
          <cell r="AD129"/>
          <cell r="AE129"/>
          <cell r="AF129"/>
          <cell r="AG129"/>
          <cell r="AH129"/>
          <cell r="AI129">
            <v>0</v>
          </cell>
          <cell r="AJ129">
            <v>0</v>
          </cell>
          <cell r="AK129">
            <v>0</v>
          </cell>
          <cell r="AL129">
            <v>1</v>
          </cell>
          <cell r="AM129">
            <v>0</v>
          </cell>
          <cell r="AN129"/>
          <cell r="AO129"/>
          <cell r="AP129"/>
          <cell r="AQ129"/>
          <cell r="AR129"/>
          <cell r="AS129"/>
          <cell r="AT129"/>
          <cell r="AU129"/>
          <cell r="AV129">
            <v>1</v>
          </cell>
          <cell r="AW129">
            <v>0</v>
          </cell>
          <cell r="AX129">
            <v>0</v>
          </cell>
          <cell r="AY129">
            <v>1</v>
          </cell>
          <cell r="AZ129">
            <v>0</v>
          </cell>
          <cell r="BA129">
            <v>0</v>
          </cell>
          <cell r="BB129">
            <v>0</v>
          </cell>
          <cell r="BC129">
            <v>0</v>
          </cell>
          <cell r="BD129">
            <v>0</v>
          </cell>
          <cell r="BE129">
            <v>0</v>
          </cell>
          <cell r="BF129">
            <v>0</v>
          </cell>
          <cell r="BG129">
            <v>0</v>
          </cell>
          <cell r="BH129">
            <v>0</v>
          </cell>
        </row>
        <row r="130">
          <cell r="H130">
            <v>126</v>
          </cell>
          <cell r="I130" t="str">
            <v>BUEN SUCESO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/>
          <cell r="O130"/>
          <cell r="P130"/>
          <cell r="Q130"/>
          <cell r="R130"/>
          <cell r="S130"/>
          <cell r="T130"/>
          <cell r="U130"/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  <cell r="AA130"/>
          <cell r="AB130"/>
          <cell r="AC130"/>
          <cell r="AD130"/>
          <cell r="AE130"/>
          <cell r="AF130"/>
          <cell r="AG130"/>
          <cell r="AH130"/>
          <cell r="AI130">
            <v>0</v>
          </cell>
          <cell r="AJ130">
            <v>0</v>
          </cell>
          <cell r="AK130">
            <v>0</v>
          </cell>
          <cell r="AL130">
            <v>0</v>
          </cell>
          <cell r="AM130">
            <v>0</v>
          </cell>
          <cell r="AN130"/>
          <cell r="AO130"/>
          <cell r="AP130"/>
          <cell r="AQ130"/>
          <cell r="AR130"/>
          <cell r="AS130"/>
          <cell r="AT130"/>
          <cell r="AU130"/>
          <cell r="AV130">
            <v>0</v>
          </cell>
          <cell r="AW130">
            <v>0</v>
          </cell>
          <cell r="AX130">
            <v>0</v>
          </cell>
          <cell r="AY130">
            <v>0</v>
          </cell>
          <cell r="AZ130">
            <v>0</v>
          </cell>
          <cell r="BA130">
            <v>0</v>
          </cell>
          <cell r="BB130">
            <v>0</v>
          </cell>
          <cell r="BC130">
            <v>0</v>
          </cell>
          <cell r="BD130">
            <v>0</v>
          </cell>
          <cell r="BE130">
            <v>0</v>
          </cell>
          <cell r="BF130">
            <v>0</v>
          </cell>
          <cell r="BG130">
            <v>0</v>
          </cell>
          <cell r="BH130">
            <v>0</v>
          </cell>
        </row>
        <row r="131">
          <cell r="H131">
            <v>127</v>
          </cell>
          <cell r="I131" t="str">
            <v>SANTA TERESA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/>
          <cell r="O131"/>
          <cell r="P131"/>
          <cell r="Q131"/>
          <cell r="R131"/>
          <cell r="S131"/>
          <cell r="T131"/>
          <cell r="U131"/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  <cell r="AA131"/>
          <cell r="AB131"/>
          <cell r="AC131"/>
          <cell r="AD131"/>
          <cell r="AE131"/>
          <cell r="AF131"/>
          <cell r="AG131"/>
          <cell r="AH131"/>
          <cell r="AI131">
            <v>0</v>
          </cell>
          <cell r="AJ131">
            <v>0</v>
          </cell>
          <cell r="AK131">
            <v>0</v>
          </cell>
          <cell r="AL131">
            <v>0</v>
          </cell>
          <cell r="AM131">
            <v>0</v>
          </cell>
          <cell r="AN131"/>
          <cell r="AO131"/>
          <cell r="AP131"/>
          <cell r="AQ131"/>
          <cell r="AR131"/>
          <cell r="AS131"/>
          <cell r="AT131"/>
          <cell r="AU131"/>
          <cell r="AV131">
            <v>0</v>
          </cell>
          <cell r="AW131">
            <v>0</v>
          </cell>
          <cell r="AX131">
            <v>0</v>
          </cell>
          <cell r="AY131">
            <v>0</v>
          </cell>
          <cell r="AZ131">
            <v>0</v>
          </cell>
          <cell r="BA131">
            <v>0</v>
          </cell>
          <cell r="BB131">
            <v>0</v>
          </cell>
          <cell r="BC131">
            <v>0</v>
          </cell>
          <cell r="BD131">
            <v>0</v>
          </cell>
          <cell r="BE131">
            <v>0</v>
          </cell>
          <cell r="BF131">
            <v>0</v>
          </cell>
          <cell r="BG131">
            <v>0</v>
          </cell>
          <cell r="BH131">
            <v>0</v>
          </cell>
        </row>
        <row r="132">
          <cell r="H132">
            <v>128</v>
          </cell>
          <cell r="I132" t="str">
            <v>NUEVA ESPERANZA del Yavari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/>
          <cell r="O132"/>
          <cell r="P132"/>
          <cell r="Q132"/>
          <cell r="R132"/>
          <cell r="S132"/>
          <cell r="T132"/>
          <cell r="U132"/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  <cell r="AA132"/>
          <cell r="AB132"/>
          <cell r="AC132"/>
          <cell r="AD132"/>
          <cell r="AE132"/>
          <cell r="AF132"/>
          <cell r="AG132"/>
          <cell r="AH132"/>
          <cell r="AI132">
            <v>0</v>
          </cell>
          <cell r="AJ132">
            <v>0</v>
          </cell>
          <cell r="AK132">
            <v>0</v>
          </cell>
          <cell r="AL132">
            <v>0</v>
          </cell>
          <cell r="AM132">
            <v>0</v>
          </cell>
          <cell r="AN132"/>
          <cell r="AO132"/>
          <cell r="AP132"/>
          <cell r="AQ132"/>
          <cell r="AR132"/>
          <cell r="AS132"/>
          <cell r="AT132"/>
          <cell r="AU132"/>
          <cell r="AV132">
            <v>0</v>
          </cell>
          <cell r="AW132">
            <v>0</v>
          </cell>
          <cell r="AX132">
            <v>0</v>
          </cell>
          <cell r="AY132">
            <v>0</v>
          </cell>
          <cell r="AZ132">
            <v>0</v>
          </cell>
          <cell r="BA132">
            <v>0</v>
          </cell>
          <cell r="BB132">
            <v>0</v>
          </cell>
          <cell r="BC132">
            <v>0</v>
          </cell>
          <cell r="BD132">
            <v>0</v>
          </cell>
          <cell r="BE132">
            <v>0</v>
          </cell>
          <cell r="BF132">
            <v>0</v>
          </cell>
          <cell r="BG132">
            <v>0</v>
          </cell>
          <cell r="BH132">
            <v>0</v>
          </cell>
        </row>
        <row r="133">
          <cell r="H133">
            <v>129</v>
          </cell>
          <cell r="I133" t="str">
            <v xml:space="preserve">SANTA ELENA 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/>
          <cell r="O133"/>
          <cell r="P133"/>
          <cell r="Q133"/>
          <cell r="R133"/>
          <cell r="S133"/>
          <cell r="T133"/>
          <cell r="U133"/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  <cell r="AA133"/>
          <cell r="AB133"/>
          <cell r="AC133"/>
          <cell r="AD133"/>
          <cell r="AE133"/>
          <cell r="AF133"/>
          <cell r="AG133"/>
          <cell r="AH133"/>
          <cell r="AI133">
            <v>0</v>
          </cell>
          <cell r="AJ133">
            <v>0</v>
          </cell>
          <cell r="AK133">
            <v>0</v>
          </cell>
          <cell r="AL133">
            <v>0</v>
          </cell>
          <cell r="AM133">
            <v>0</v>
          </cell>
          <cell r="AN133"/>
          <cell r="AO133"/>
          <cell r="AP133"/>
          <cell r="AQ133"/>
          <cell r="AR133"/>
          <cell r="AS133"/>
          <cell r="AT133"/>
          <cell r="AU133"/>
          <cell r="AV133">
            <v>0</v>
          </cell>
          <cell r="AW133">
            <v>0</v>
          </cell>
          <cell r="AX133">
            <v>0</v>
          </cell>
          <cell r="AY133">
            <v>0</v>
          </cell>
          <cell r="AZ133">
            <v>0</v>
          </cell>
          <cell r="BA133">
            <v>0</v>
          </cell>
          <cell r="BB133">
            <v>0</v>
          </cell>
          <cell r="BC133">
            <v>0</v>
          </cell>
          <cell r="BD133">
            <v>0</v>
          </cell>
          <cell r="BE133">
            <v>0</v>
          </cell>
          <cell r="BF133">
            <v>0</v>
          </cell>
          <cell r="BG133">
            <v>0</v>
          </cell>
          <cell r="BH133">
            <v>0</v>
          </cell>
        </row>
        <row r="134">
          <cell r="H134">
            <v>130</v>
          </cell>
          <cell r="I134" t="str">
            <v>FATIMA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/>
          <cell r="O134"/>
          <cell r="P134"/>
          <cell r="Q134"/>
          <cell r="R134"/>
          <cell r="S134"/>
          <cell r="T134"/>
          <cell r="U134"/>
          <cell r="V134">
            <v>0</v>
          </cell>
          <cell r="W134">
            <v>0</v>
          </cell>
          <cell r="X134">
            <v>0</v>
          </cell>
          <cell r="Y134">
            <v>0</v>
          </cell>
          <cell r="Z134">
            <v>0</v>
          </cell>
          <cell r="AA134"/>
          <cell r="AB134"/>
          <cell r="AC134"/>
          <cell r="AD134"/>
          <cell r="AE134"/>
          <cell r="AF134"/>
          <cell r="AG134"/>
          <cell r="AH134"/>
          <cell r="AI134">
            <v>0</v>
          </cell>
          <cell r="AJ134">
            <v>0</v>
          </cell>
          <cell r="AK134">
            <v>0</v>
          </cell>
          <cell r="AL134">
            <v>0</v>
          </cell>
          <cell r="AM134">
            <v>0</v>
          </cell>
          <cell r="AN134"/>
          <cell r="AO134"/>
          <cell r="AP134"/>
          <cell r="AQ134"/>
          <cell r="AR134"/>
          <cell r="AS134"/>
          <cell r="AT134"/>
          <cell r="AU134"/>
          <cell r="AV134">
            <v>0</v>
          </cell>
          <cell r="AW134">
            <v>0</v>
          </cell>
          <cell r="AX134">
            <v>0</v>
          </cell>
          <cell r="AY134">
            <v>0</v>
          </cell>
          <cell r="AZ134">
            <v>0</v>
          </cell>
          <cell r="BA134">
            <v>0</v>
          </cell>
          <cell r="BB134">
            <v>0</v>
          </cell>
          <cell r="BC134">
            <v>0</v>
          </cell>
          <cell r="BD134">
            <v>0</v>
          </cell>
          <cell r="BE134">
            <v>0</v>
          </cell>
          <cell r="BF134">
            <v>0</v>
          </cell>
          <cell r="BG134">
            <v>0</v>
          </cell>
          <cell r="BH134">
            <v>0</v>
          </cell>
        </row>
        <row r="135">
          <cell r="H135">
            <v>131</v>
          </cell>
          <cell r="I135" t="str">
            <v>SAN ANTONIO DE FORTALEZA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/>
          <cell r="O135"/>
          <cell r="P135"/>
          <cell r="Q135"/>
          <cell r="R135"/>
          <cell r="S135"/>
          <cell r="T135"/>
          <cell r="U135"/>
          <cell r="V135">
            <v>0</v>
          </cell>
          <cell r="W135">
            <v>0</v>
          </cell>
          <cell r="X135">
            <v>0</v>
          </cell>
          <cell r="Y135">
            <v>0</v>
          </cell>
          <cell r="Z135">
            <v>0</v>
          </cell>
          <cell r="AA135"/>
          <cell r="AB135"/>
          <cell r="AC135"/>
          <cell r="AD135"/>
          <cell r="AE135"/>
          <cell r="AF135"/>
          <cell r="AG135"/>
          <cell r="AH135"/>
          <cell r="AI135">
            <v>0</v>
          </cell>
          <cell r="AJ135">
            <v>0</v>
          </cell>
          <cell r="AK135">
            <v>0</v>
          </cell>
          <cell r="AL135">
            <v>0</v>
          </cell>
          <cell r="AM135">
            <v>0</v>
          </cell>
          <cell r="AN135"/>
          <cell r="AO135"/>
          <cell r="AP135"/>
          <cell r="AQ135"/>
          <cell r="AR135"/>
          <cell r="AS135"/>
          <cell r="AT135"/>
          <cell r="AU135"/>
          <cell r="AV135">
            <v>0</v>
          </cell>
          <cell r="AW135">
            <v>0</v>
          </cell>
          <cell r="AX135">
            <v>0</v>
          </cell>
          <cell r="AY135">
            <v>0</v>
          </cell>
          <cell r="AZ135">
            <v>0</v>
          </cell>
          <cell r="BA135">
            <v>0</v>
          </cell>
          <cell r="BB135">
            <v>0</v>
          </cell>
          <cell r="BC135">
            <v>0</v>
          </cell>
          <cell r="BD135">
            <v>0</v>
          </cell>
          <cell r="BE135">
            <v>0</v>
          </cell>
          <cell r="BF135">
            <v>0</v>
          </cell>
          <cell r="BG135">
            <v>0</v>
          </cell>
          <cell r="BH135">
            <v>0</v>
          </cell>
        </row>
        <row r="136">
          <cell r="H136">
            <v>132</v>
          </cell>
          <cell r="I136" t="str">
            <v xml:space="preserve">FLOR DE PUNGA 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/>
          <cell r="O136"/>
          <cell r="P136"/>
          <cell r="Q136"/>
          <cell r="R136"/>
          <cell r="S136"/>
          <cell r="T136"/>
          <cell r="U136"/>
          <cell r="V136">
            <v>0</v>
          </cell>
          <cell r="W136">
            <v>0</v>
          </cell>
          <cell r="X136">
            <v>0</v>
          </cell>
          <cell r="Y136">
            <v>0</v>
          </cell>
          <cell r="Z136">
            <v>0</v>
          </cell>
          <cell r="AA136"/>
          <cell r="AB136"/>
          <cell r="AC136"/>
          <cell r="AD136"/>
          <cell r="AE136"/>
          <cell r="AF136"/>
          <cell r="AG136"/>
          <cell r="AH136"/>
          <cell r="AI136">
            <v>0</v>
          </cell>
          <cell r="AJ136">
            <v>1</v>
          </cell>
          <cell r="AK136">
            <v>0</v>
          </cell>
          <cell r="AL136">
            <v>0</v>
          </cell>
          <cell r="AM136">
            <v>0</v>
          </cell>
          <cell r="AN136"/>
          <cell r="AO136"/>
          <cell r="AP136"/>
          <cell r="AQ136"/>
          <cell r="AR136"/>
          <cell r="AS136"/>
          <cell r="AT136"/>
          <cell r="AU136"/>
          <cell r="AV136">
            <v>1</v>
          </cell>
          <cell r="AW136">
            <v>1</v>
          </cell>
          <cell r="AX136">
            <v>0</v>
          </cell>
          <cell r="AY136">
            <v>0</v>
          </cell>
          <cell r="AZ136">
            <v>0</v>
          </cell>
          <cell r="BA136">
            <v>0</v>
          </cell>
          <cell r="BB136">
            <v>0</v>
          </cell>
          <cell r="BC136">
            <v>0</v>
          </cell>
          <cell r="BD136">
            <v>0</v>
          </cell>
          <cell r="BE136">
            <v>0</v>
          </cell>
          <cell r="BF136">
            <v>0</v>
          </cell>
          <cell r="BG136">
            <v>0</v>
          </cell>
          <cell r="BH136">
            <v>0</v>
          </cell>
        </row>
        <row r="137">
          <cell r="H137">
            <v>133</v>
          </cell>
          <cell r="I137" t="str">
            <v>HUATAPI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/>
          <cell r="O137"/>
          <cell r="P137"/>
          <cell r="Q137"/>
          <cell r="R137"/>
          <cell r="S137"/>
          <cell r="T137"/>
          <cell r="U137"/>
          <cell r="V137">
            <v>0</v>
          </cell>
          <cell r="W137">
            <v>0</v>
          </cell>
          <cell r="X137">
            <v>0</v>
          </cell>
          <cell r="Y137">
            <v>0</v>
          </cell>
          <cell r="Z137">
            <v>0</v>
          </cell>
          <cell r="AA137"/>
          <cell r="AB137"/>
          <cell r="AC137"/>
          <cell r="AD137"/>
          <cell r="AE137"/>
          <cell r="AF137"/>
          <cell r="AG137"/>
          <cell r="AH137"/>
          <cell r="AI137">
            <v>0</v>
          </cell>
          <cell r="AJ137">
            <v>0</v>
          </cell>
          <cell r="AK137">
            <v>0</v>
          </cell>
          <cell r="AL137">
            <v>0</v>
          </cell>
          <cell r="AM137">
            <v>0</v>
          </cell>
          <cell r="AN137"/>
          <cell r="AO137"/>
          <cell r="AP137"/>
          <cell r="AQ137"/>
          <cell r="AR137"/>
          <cell r="AS137"/>
          <cell r="AT137"/>
          <cell r="AU137"/>
          <cell r="AV137">
            <v>0</v>
          </cell>
          <cell r="AW137">
            <v>0</v>
          </cell>
          <cell r="AX137">
            <v>0</v>
          </cell>
          <cell r="AY137">
            <v>0</v>
          </cell>
          <cell r="AZ137">
            <v>0</v>
          </cell>
          <cell r="BA137">
            <v>0</v>
          </cell>
          <cell r="BB137">
            <v>0</v>
          </cell>
          <cell r="BC137">
            <v>0</v>
          </cell>
          <cell r="BD137">
            <v>0</v>
          </cell>
          <cell r="BE137">
            <v>0</v>
          </cell>
          <cell r="BF137">
            <v>0</v>
          </cell>
          <cell r="BG137">
            <v>0</v>
          </cell>
          <cell r="BH137">
            <v>0</v>
          </cell>
        </row>
        <row r="138">
          <cell r="H138">
            <v>134</v>
          </cell>
          <cell r="I138" t="str">
            <v>SINTICO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/>
          <cell r="O138"/>
          <cell r="P138"/>
          <cell r="Q138"/>
          <cell r="R138"/>
          <cell r="S138"/>
          <cell r="T138"/>
          <cell r="U138"/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  <cell r="AA138"/>
          <cell r="AB138"/>
          <cell r="AC138"/>
          <cell r="AD138"/>
          <cell r="AE138"/>
          <cell r="AF138"/>
          <cell r="AG138"/>
          <cell r="AH138"/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M138">
            <v>0</v>
          </cell>
          <cell r="AN138"/>
          <cell r="AO138"/>
          <cell r="AP138"/>
          <cell r="AQ138"/>
          <cell r="AR138"/>
          <cell r="AS138"/>
          <cell r="AT138"/>
          <cell r="AU138"/>
          <cell r="AV138">
            <v>0</v>
          </cell>
          <cell r="AW138">
            <v>0</v>
          </cell>
          <cell r="AX138">
            <v>0</v>
          </cell>
          <cell r="AY138">
            <v>0</v>
          </cell>
          <cell r="AZ138">
            <v>0</v>
          </cell>
          <cell r="BA138">
            <v>0</v>
          </cell>
          <cell r="BB138">
            <v>0</v>
          </cell>
          <cell r="BC138">
            <v>0</v>
          </cell>
          <cell r="BD138">
            <v>0</v>
          </cell>
          <cell r="BE138">
            <v>0</v>
          </cell>
          <cell r="BF138">
            <v>0</v>
          </cell>
          <cell r="BG138">
            <v>0</v>
          </cell>
          <cell r="BH138">
            <v>0</v>
          </cell>
        </row>
        <row r="139">
          <cell r="H139">
            <v>135</v>
          </cell>
          <cell r="I139" t="str">
            <v>TAMANCO VIEJO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/>
          <cell r="O139"/>
          <cell r="P139"/>
          <cell r="Q139"/>
          <cell r="R139"/>
          <cell r="S139"/>
          <cell r="T139"/>
          <cell r="U139"/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  <cell r="AA139"/>
          <cell r="AB139"/>
          <cell r="AC139"/>
          <cell r="AD139"/>
          <cell r="AE139"/>
          <cell r="AF139"/>
          <cell r="AG139"/>
          <cell r="AH139"/>
          <cell r="AI139">
            <v>0</v>
          </cell>
          <cell r="AJ139">
            <v>0</v>
          </cell>
          <cell r="AK139">
            <v>0</v>
          </cell>
          <cell r="AL139">
            <v>0</v>
          </cell>
          <cell r="AM139">
            <v>0</v>
          </cell>
          <cell r="AN139"/>
          <cell r="AO139"/>
          <cell r="AP139"/>
          <cell r="AQ139"/>
          <cell r="AR139"/>
          <cell r="AS139"/>
          <cell r="AT139"/>
          <cell r="AU139"/>
          <cell r="AV139">
            <v>0</v>
          </cell>
          <cell r="AW139">
            <v>0</v>
          </cell>
          <cell r="AX139">
            <v>0</v>
          </cell>
          <cell r="AY139">
            <v>0</v>
          </cell>
          <cell r="AZ139">
            <v>0</v>
          </cell>
          <cell r="BA139">
            <v>0</v>
          </cell>
          <cell r="BB139">
            <v>0</v>
          </cell>
          <cell r="BC139">
            <v>0</v>
          </cell>
          <cell r="BD139">
            <v>0</v>
          </cell>
          <cell r="BE139">
            <v>0</v>
          </cell>
          <cell r="BF139">
            <v>0</v>
          </cell>
          <cell r="BG139">
            <v>0</v>
          </cell>
          <cell r="BH139">
            <v>0</v>
          </cell>
        </row>
        <row r="140">
          <cell r="H140">
            <v>136</v>
          </cell>
          <cell r="I140" t="str">
            <v>GENARO HERRERA</v>
          </cell>
          <cell r="J140">
            <v>0</v>
          </cell>
          <cell r="K140">
            <v>1</v>
          </cell>
          <cell r="L140">
            <v>0</v>
          </cell>
          <cell r="M140">
            <v>0</v>
          </cell>
          <cell r="N140"/>
          <cell r="O140"/>
          <cell r="P140"/>
          <cell r="Q140"/>
          <cell r="R140"/>
          <cell r="S140"/>
          <cell r="T140"/>
          <cell r="U140"/>
          <cell r="V140">
            <v>1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  <cell r="AA140"/>
          <cell r="AB140"/>
          <cell r="AC140"/>
          <cell r="AD140"/>
          <cell r="AE140"/>
          <cell r="AF140"/>
          <cell r="AG140"/>
          <cell r="AH140"/>
          <cell r="AI140">
            <v>0</v>
          </cell>
          <cell r="AJ140">
            <v>1</v>
          </cell>
          <cell r="AK140">
            <v>0</v>
          </cell>
          <cell r="AL140">
            <v>0</v>
          </cell>
          <cell r="AM140">
            <v>0</v>
          </cell>
          <cell r="AN140"/>
          <cell r="AO140"/>
          <cell r="AP140"/>
          <cell r="AQ140"/>
          <cell r="AR140"/>
          <cell r="AS140"/>
          <cell r="AT140"/>
          <cell r="AU140"/>
          <cell r="AV140">
            <v>1</v>
          </cell>
          <cell r="AW140">
            <v>1</v>
          </cell>
          <cell r="AX140">
            <v>1</v>
          </cell>
          <cell r="AY140">
            <v>0</v>
          </cell>
          <cell r="AZ140">
            <v>0</v>
          </cell>
          <cell r="BA140">
            <v>0</v>
          </cell>
          <cell r="BB140">
            <v>0</v>
          </cell>
          <cell r="BC140">
            <v>0</v>
          </cell>
          <cell r="BD140">
            <v>0</v>
          </cell>
          <cell r="BE140">
            <v>0</v>
          </cell>
          <cell r="BF140">
            <v>0</v>
          </cell>
          <cell r="BG140">
            <v>0</v>
          </cell>
          <cell r="BH140">
            <v>0</v>
          </cell>
        </row>
        <row r="141">
          <cell r="H141">
            <v>137</v>
          </cell>
          <cell r="I141" t="str">
            <v>SAN ROQUE De Maquia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/>
          <cell r="O141"/>
          <cell r="P141"/>
          <cell r="Q141"/>
          <cell r="R141"/>
          <cell r="S141"/>
          <cell r="T141"/>
          <cell r="U141"/>
          <cell r="V141">
            <v>0</v>
          </cell>
          <cell r="W141">
            <v>0</v>
          </cell>
          <cell r="X141">
            <v>0</v>
          </cell>
          <cell r="Y141">
            <v>0</v>
          </cell>
          <cell r="Z141">
            <v>0</v>
          </cell>
          <cell r="AA141"/>
          <cell r="AB141"/>
          <cell r="AC141"/>
          <cell r="AD141"/>
          <cell r="AE141"/>
          <cell r="AF141"/>
          <cell r="AG141"/>
          <cell r="AH141"/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/>
          <cell r="AO141"/>
          <cell r="AP141"/>
          <cell r="AQ141"/>
          <cell r="AR141"/>
          <cell r="AS141"/>
          <cell r="AT141"/>
          <cell r="AU141"/>
          <cell r="AV141">
            <v>0</v>
          </cell>
          <cell r="AW141">
            <v>0</v>
          </cell>
          <cell r="AX141">
            <v>0</v>
          </cell>
          <cell r="AY141">
            <v>0</v>
          </cell>
          <cell r="AZ141">
            <v>0</v>
          </cell>
          <cell r="BA141">
            <v>0</v>
          </cell>
          <cell r="BB141">
            <v>0</v>
          </cell>
          <cell r="BC141">
            <v>0</v>
          </cell>
          <cell r="BD141">
            <v>0</v>
          </cell>
          <cell r="BE141">
            <v>0</v>
          </cell>
          <cell r="BF141">
            <v>0</v>
          </cell>
          <cell r="BG141">
            <v>0</v>
          </cell>
          <cell r="BH141">
            <v>0</v>
          </cell>
        </row>
        <row r="142">
          <cell r="H142">
            <v>138</v>
          </cell>
          <cell r="I142" t="str">
            <v>ARICA VIEJO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/>
          <cell r="O142"/>
          <cell r="P142"/>
          <cell r="Q142"/>
          <cell r="R142"/>
          <cell r="S142"/>
          <cell r="T142"/>
          <cell r="U142"/>
          <cell r="V142">
            <v>0</v>
          </cell>
          <cell r="W142">
            <v>0</v>
          </cell>
          <cell r="X142">
            <v>0</v>
          </cell>
          <cell r="Y142">
            <v>0</v>
          </cell>
          <cell r="Z142">
            <v>0</v>
          </cell>
          <cell r="AA142"/>
          <cell r="AB142"/>
          <cell r="AC142"/>
          <cell r="AD142"/>
          <cell r="AE142"/>
          <cell r="AF142"/>
          <cell r="AG142"/>
          <cell r="AH142"/>
          <cell r="AI142">
            <v>0</v>
          </cell>
          <cell r="AJ142">
            <v>0</v>
          </cell>
          <cell r="AK142">
            <v>0</v>
          </cell>
          <cell r="AL142">
            <v>0</v>
          </cell>
          <cell r="AM142">
            <v>0</v>
          </cell>
          <cell r="AN142"/>
          <cell r="AO142"/>
          <cell r="AP142"/>
          <cell r="AQ142"/>
          <cell r="AR142"/>
          <cell r="AS142"/>
          <cell r="AT142"/>
          <cell r="AU142"/>
          <cell r="AV142">
            <v>0</v>
          </cell>
          <cell r="AW142">
            <v>0</v>
          </cell>
          <cell r="AX142">
            <v>0</v>
          </cell>
          <cell r="AY142">
            <v>0</v>
          </cell>
          <cell r="AZ142">
            <v>0</v>
          </cell>
          <cell r="BA142">
            <v>0</v>
          </cell>
          <cell r="BB142">
            <v>0</v>
          </cell>
          <cell r="BC142">
            <v>0</v>
          </cell>
          <cell r="BD142">
            <v>0</v>
          </cell>
          <cell r="BE142">
            <v>0</v>
          </cell>
          <cell r="BF142">
            <v>0</v>
          </cell>
          <cell r="BG142">
            <v>0</v>
          </cell>
          <cell r="BH142">
            <v>0</v>
          </cell>
        </row>
        <row r="143">
          <cell r="H143">
            <v>139</v>
          </cell>
          <cell r="I143" t="str">
            <v>NUEVO JUNIN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/>
          <cell r="O143"/>
          <cell r="P143"/>
          <cell r="Q143"/>
          <cell r="R143"/>
          <cell r="S143"/>
          <cell r="T143"/>
          <cell r="U143"/>
          <cell r="V143">
            <v>0</v>
          </cell>
          <cell r="W143">
            <v>0</v>
          </cell>
          <cell r="X143">
            <v>0</v>
          </cell>
          <cell r="Y143">
            <v>0</v>
          </cell>
          <cell r="Z143">
            <v>0</v>
          </cell>
          <cell r="AA143"/>
          <cell r="AB143"/>
          <cell r="AC143"/>
          <cell r="AD143"/>
          <cell r="AE143"/>
          <cell r="AF143"/>
          <cell r="AG143"/>
          <cell r="AH143"/>
          <cell r="AI143">
            <v>0</v>
          </cell>
          <cell r="AJ143">
            <v>0</v>
          </cell>
          <cell r="AK143">
            <v>0</v>
          </cell>
          <cell r="AL143">
            <v>0</v>
          </cell>
          <cell r="AM143">
            <v>0</v>
          </cell>
          <cell r="AN143"/>
          <cell r="AO143"/>
          <cell r="AP143"/>
          <cell r="AQ143"/>
          <cell r="AR143"/>
          <cell r="AS143"/>
          <cell r="AT143"/>
          <cell r="AU143"/>
          <cell r="AV143">
            <v>0</v>
          </cell>
          <cell r="AW143">
            <v>0</v>
          </cell>
          <cell r="AX143">
            <v>0</v>
          </cell>
          <cell r="AY143">
            <v>0</v>
          </cell>
          <cell r="AZ143">
            <v>0</v>
          </cell>
          <cell r="BA143">
            <v>0</v>
          </cell>
          <cell r="BB143">
            <v>0</v>
          </cell>
          <cell r="BC143">
            <v>0</v>
          </cell>
          <cell r="BD143">
            <v>0</v>
          </cell>
          <cell r="BE143">
            <v>0</v>
          </cell>
          <cell r="BF143">
            <v>0</v>
          </cell>
          <cell r="BG143">
            <v>0</v>
          </cell>
          <cell r="BH143">
            <v>0</v>
          </cell>
        </row>
        <row r="144">
          <cell r="H144">
            <v>140</v>
          </cell>
          <cell r="I144" t="str">
            <v>PIURI  ISLA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/>
          <cell r="O144"/>
          <cell r="P144"/>
          <cell r="Q144"/>
          <cell r="R144"/>
          <cell r="S144"/>
          <cell r="T144"/>
          <cell r="U144"/>
          <cell r="V144">
            <v>0</v>
          </cell>
          <cell r="W144">
            <v>0</v>
          </cell>
          <cell r="X144">
            <v>0</v>
          </cell>
          <cell r="Y144">
            <v>0</v>
          </cell>
          <cell r="Z144">
            <v>0</v>
          </cell>
          <cell r="AA144"/>
          <cell r="AB144"/>
          <cell r="AC144"/>
          <cell r="AD144"/>
          <cell r="AE144"/>
          <cell r="AF144"/>
          <cell r="AG144"/>
          <cell r="AH144"/>
          <cell r="AI144">
            <v>0</v>
          </cell>
          <cell r="AJ144">
            <v>0</v>
          </cell>
          <cell r="AK144">
            <v>0</v>
          </cell>
          <cell r="AL144">
            <v>0</v>
          </cell>
          <cell r="AM144">
            <v>0</v>
          </cell>
          <cell r="AN144"/>
          <cell r="AO144"/>
          <cell r="AP144"/>
          <cell r="AQ144"/>
          <cell r="AR144"/>
          <cell r="AS144"/>
          <cell r="AT144"/>
          <cell r="AU144"/>
          <cell r="AV144">
            <v>0</v>
          </cell>
          <cell r="AW144">
            <v>0</v>
          </cell>
          <cell r="AX144">
            <v>0</v>
          </cell>
          <cell r="AY144">
            <v>0</v>
          </cell>
          <cell r="AZ144">
            <v>0</v>
          </cell>
          <cell r="BA144">
            <v>0</v>
          </cell>
          <cell r="BB144">
            <v>0</v>
          </cell>
          <cell r="BC144">
            <v>0</v>
          </cell>
          <cell r="BD144">
            <v>0</v>
          </cell>
          <cell r="BE144">
            <v>0</v>
          </cell>
          <cell r="BF144">
            <v>0</v>
          </cell>
          <cell r="BG144">
            <v>0</v>
          </cell>
          <cell r="BH144">
            <v>0</v>
          </cell>
        </row>
        <row r="145">
          <cell r="H145">
            <v>141</v>
          </cell>
          <cell r="I145" t="str">
            <v>NUEVO SAN JOSE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/>
          <cell r="O145"/>
          <cell r="P145"/>
          <cell r="Q145"/>
          <cell r="R145"/>
          <cell r="S145"/>
          <cell r="T145"/>
          <cell r="U145"/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  <cell r="AA145"/>
          <cell r="AB145"/>
          <cell r="AC145"/>
          <cell r="AD145"/>
          <cell r="AE145"/>
          <cell r="AF145"/>
          <cell r="AG145"/>
          <cell r="AH145"/>
          <cell r="AI145">
            <v>0</v>
          </cell>
          <cell r="AJ145">
            <v>0</v>
          </cell>
          <cell r="AK145">
            <v>0</v>
          </cell>
          <cell r="AL145">
            <v>0</v>
          </cell>
          <cell r="AM145">
            <v>0</v>
          </cell>
          <cell r="AN145"/>
          <cell r="AO145"/>
          <cell r="AP145"/>
          <cell r="AQ145"/>
          <cell r="AR145"/>
          <cell r="AS145"/>
          <cell r="AT145"/>
          <cell r="AU145"/>
          <cell r="AV145">
            <v>0</v>
          </cell>
          <cell r="AW145">
            <v>0</v>
          </cell>
          <cell r="AX145">
            <v>0</v>
          </cell>
          <cell r="AY145">
            <v>0</v>
          </cell>
          <cell r="AZ145">
            <v>0</v>
          </cell>
          <cell r="BA145">
            <v>0</v>
          </cell>
          <cell r="BB145">
            <v>0</v>
          </cell>
          <cell r="BC145">
            <v>0</v>
          </cell>
          <cell r="BD145">
            <v>0</v>
          </cell>
          <cell r="BE145">
            <v>0</v>
          </cell>
          <cell r="BF145">
            <v>0</v>
          </cell>
          <cell r="BG145">
            <v>0</v>
          </cell>
          <cell r="BH145">
            <v>0</v>
          </cell>
        </row>
        <row r="146">
          <cell r="H146">
            <v>142</v>
          </cell>
          <cell r="I146" t="str">
            <v>NUEVO LIBERAL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/>
          <cell r="O146"/>
          <cell r="P146"/>
          <cell r="Q146"/>
          <cell r="R146"/>
          <cell r="S146"/>
          <cell r="T146"/>
          <cell r="U146"/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  <cell r="AA146"/>
          <cell r="AB146"/>
          <cell r="AC146"/>
          <cell r="AD146"/>
          <cell r="AE146"/>
          <cell r="AF146"/>
          <cell r="AG146"/>
          <cell r="AH146"/>
          <cell r="AI146">
            <v>0</v>
          </cell>
          <cell r="AJ146">
            <v>0</v>
          </cell>
          <cell r="AK146">
            <v>0</v>
          </cell>
          <cell r="AL146">
            <v>0</v>
          </cell>
          <cell r="AM146">
            <v>0</v>
          </cell>
          <cell r="AN146"/>
          <cell r="AO146"/>
          <cell r="AP146"/>
          <cell r="AQ146"/>
          <cell r="AR146"/>
          <cell r="AS146"/>
          <cell r="AT146"/>
          <cell r="AU146"/>
          <cell r="AV146">
            <v>0</v>
          </cell>
          <cell r="AW146">
            <v>0</v>
          </cell>
          <cell r="AX146">
            <v>0</v>
          </cell>
          <cell r="AY146">
            <v>0</v>
          </cell>
          <cell r="AZ146">
            <v>0</v>
          </cell>
          <cell r="BA146">
            <v>0</v>
          </cell>
          <cell r="BB146">
            <v>0</v>
          </cell>
          <cell r="BC146">
            <v>0</v>
          </cell>
          <cell r="BD146">
            <v>0</v>
          </cell>
          <cell r="BE146">
            <v>0</v>
          </cell>
          <cell r="BF146">
            <v>0</v>
          </cell>
          <cell r="BG146">
            <v>0</v>
          </cell>
          <cell r="BH146">
            <v>0</v>
          </cell>
        </row>
        <row r="147">
          <cell r="H147">
            <v>143</v>
          </cell>
          <cell r="I147" t="str">
            <v>VICTORIA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/>
          <cell r="O147"/>
          <cell r="P147"/>
          <cell r="Q147"/>
          <cell r="R147"/>
          <cell r="S147"/>
          <cell r="T147"/>
          <cell r="U147"/>
          <cell r="V147">
            <v>0</v>
          </cell>
          <cell r="W147">
            <v>0</v>
          </cell>
          <cell r="X147">
            <v>0</v>
          </cell>
          <cell r="Y147">
            <v>0</v>
          </cell>
          <cell r="Z147">
            <v>0</v>
          </cell>
          <cell r="AA147"/>
          <cell r="AB147"/>
          <cell r="AC147"/>
          <cell r="AD147"/>
          <cell r="AE147"/>
          <cell r="AF147"/>
          <cell r="AG147"/>
          <cell r="AH147"/>
          <cell r="AI147">
            <v>0</v>
          </cell>
          <cell r="AJ147">
            <v>0</v>
          </cell>
          <cell r="AK147">
            <v>0</v>
          </cell>
          <cell r="AL147">
            <v>0</v>
          </cell>
          <cell r="AM147">
            <v>0</v>
          </cell>
          <cell r="AN147"/>
          <cell r="AO147"/>
          <cell r="AP147"/>
          <cell r="AQ147"/>
          <cell r="AR147"/>
          <cell r="AS147"/>
          <cell r="AT147"/>
          <cell r="AU147"/>
          <cell r="AV147">
            <v>0</v>
          </cell>
          <cell r="AW147">
            <v>0</v>
          </cell>
          <cell r="AX147">
            <v>0</v>
          </cell>
          <cell r="AY147">
            <v>0</v>
          </cell>
          <cell r="AZ147">
            <v>0</v>
          </cell>
          <cell r="BA147">
            <v>0</v>
          </cell>
          <cell r="BB147">
            <v>0</v>
          </cell>
          <cell r="BC147">
            <v>0</v>
          </cell>
          <cell r="BD147">
            <v>0</v>
          </cell>
          <cell r="BE147">
            <v>0</v>
          </cell>
          <cell r="BF147">
            <v>0</v>
          </cell>
          <cell r="BG147">
            <v>0</v>
          </cell>
          <cell r="BH147">
            <v>0</v>
          </cell>
        </row>
        <row r="148">
          <cell r="H148">
            <v>144</v>
          </cell>
          <cell r="I148" t="str">
            <v>OBRERO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/>
          <cell r="O148"/>
          <cell r="P148"/>
          <cell r="Q148"/>
          <cell r="R148"/>
          <cell r="S148"/>
          <cell r="T148"/>
          <cell r="U148"/>
          <cell r="V148">
            <v>0</v>
          </cell>
          <cell r="W148">
            <v>0</v>
          </cell>
          <cell r="X148">
            <v>0</v>
          </cell>
          <cell r="Y148">
            <v>0</v>
          </cell>
          <cell r="Z148">
            <v>0</v>
          </cell>
          <cell r="AA148"/>
          <cell r="AB148"/>
          <cell r="AC148"/>
          <cell r="AD148"/>
          <cell r="AE148"/>
          <cell r="AF148"/>
          <cell r="AG148"/>
          <cell r="AH148"/>
          <cell r="AI148">
            <v>0</v>
          </cell>
          <cell r="AJ148">
            <v>0</v>
          </cell>
          <cell r="AK148">
            <v>0</v>
          </cell>
          <cell r="AL148">
            <v>0</v>
          </cell>
          <cell r="AM148">
            <v>0</v>
          </cell>
          <cell r="AN148"/>
          <cell r="AO148"/>
          <cell r="AP148"/>
          <cell r="AQ148"/>
          <cell r="AR148"/>
          <cell r="AS148"/>
          <cell r="AT148"/>
          <cell r="AU148"/>
          <cell r="AV148">
            <v>0</v>
          </cell>
          <cell r="AW148">
            <v>0</v>
          </cell>
          <cell r="AX148">
            <v>0</v>
          </cell>
          <cell r="AY148">
            <v>0</v>
          </cell>
          <cell r="AZ148">
            <v>0</v>
          </cell>
          <cell r="BA148">
            <v>0</v>
          </cell>
          <cell r="BB148">
            <v>0</v>
          </cell>
          <cell r="BC148">
            <v>0</v>
          </cell>
          <cell r="BD148">
            <v>0</v>
          </cell>
          <cell r="BE148">
            <v>0</v>
          </cell>
          <cell r="BF148">
            <v>0</v>
          </cell>
          <cell r="BG148">
            <v>0</v>
          </cell>
          <cell r="BH148">
            <v>0</v>
          </cell>
        </row>
        <row r="149">
          <cell r="H149">
            <v>145</v>
          </cell>
          <cell r="I149" t="str">
            <v>BOLIVAR DEL MAQUIA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/>
          <cell r="O149"/>
          <cell r="P149"/>
          <cell r="Q149"/>
          <cell r="R149"/>
          <cell r="S149"/>
          <cell r="T149"/>
          <cell r="U149"/>
          <cell r="V149">
            <v>0</v>
          </cell>
          <cell r="W149">
            <v>0</v>
          </cell>
          <cell r="X149">
            <v>0</v>
          </cell>
          <cell r="Y149">
            <v>0</v>
          </cell>
          <cell r="Z149">
            <v>0</v>
          </cell>
          <cell r="AA149"/>
          <cell r="AB149"/>
          <cell r="AC149"/>
          <cell r="AD149"/>
          <cell r="AE149"/>
          <cell r="AF149"/>
          <cell r="AG149"/>
          <cell r="AH149"/>
          <cell r="AI149">
            <v>0</v>
          </cell>
          <cell r="AJ149">
            <v>0</v>
          </cell>
          <cell r="AK149">
            <v>0</v>
          </cell>
          <cell r="AL149">
            <v>0</v>
          </cell>
          <cell r="AM149">
            <v>0</v>
          </cell>
          <cell r="AN149"/>
          <cell r="AO149"/>
          <cell r="AP149"/>
          <cell r="AQ149"/>
          <cell r="AR149"/>
          <cell r="AS149"/>
          <cell r="AT149"/>
          <cell r="AU149"/>
          <cell r="AV149">
            <v>0</v>
          </cell>
          <cell r="AW149">
            <v>0</v>
          </cell>
          <cell r="AX149">
            <v>0</v>
          </cell>
          <cell r="AY149">
            <v>0</v>
          </cell>
          <cell r="AZ149">
            <v>0</v>
          </cell>
          <cell r="BA149">
            <v>0</v>
          </cell>
          <cell r="BB149">
            <v>0</v>
          </cell>
          <cell r="BC149">
            <v>0</v>
          </cell>
          <cell r="BD149">
            <v>0</v>
          </cell>
          <cell r="BE149">
            <v>0</v>
          </cell>
          <cell r="BF149">
            <v>0</v>
          </cell>
          <cell r="BG149">
            <v>0</v>
          </cell>
          <cell r="BH149">
            <v>0</v>
          </cell>
        </row>
        <row r="150">
          <cell r="H150">
            <v>146</v>
          </cell>
          <cell r="I150" t="str">
            <v>BRETAÑA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/>
          <cell r="O150"/>
          <cell r="P150"/>
          <cell r="Q150"/>
          <cell r="R150"/>
          <cell r="S150"/>
          <cell r="T150"/>
          <cell r="U150"/>
          <cell r="V150">
            <v>0</v>
          </cell>
          <cell r="W150">
            <v>0</v>
          </cell>
          <cell r="X150">
            <v>0</v>
          </cell>
          <cell r="Y150">
            <v>0</v>
          </cell>
          <cell r="Z150">
            <v>0</v>
          </cell>
          <cell r="AA150"/>
          <cell r="AB150"/>
          <cell r="AC150"/>
          <cell r="AD150"/>
          <cell r="AE150"/>
          <cell r="AF150"/>
          <cell r="AG150"/>
          <cell r="AH150"/>
          <cell r="AI150">
            <v>0</v>
          </cell>
          <cell r="AJ150">
            <v>0</v>
          </cell>
          <cell r="AK150">
            <v>0</v>
          </cell>
          <cell r="AL150">
            <v>0</v>
          </cell>
          <cell r="AM150">
            <v>0</v>
          </cell>
          <cell r="AN150"/>
          <cell r="AO150"/>
          <cell r="AP150"/>
          <cell r="AQ150"/>
          <cell r="AR150"/>
          <cell r="AS150"/>
          <cell r="AT150"/>
          <cell r="AU150"/>
          <cell r="AV150">
            <v>0</v>
          </cell>
          <cell r="AW150">
            <v>0</v>
          </cell>
          <cell r="AX150">
            <v>0</v>
          </cell>
          <cell r="AY150">
            <v>0</v>
          </cell>
          <cell r="AZ150">
            <v>0</v>
          </cell>
          <cell r="BA150">
            <v>0</v>
          </cell>
          <cell r="BB150">
            <v>0</v>
          </cell>
          <cell r="BC150">
            <v>0</v>
          </cell>
          <cell r="BD150">
            <v>0</v>
          </cell>
          <cell r="BE150">
            <v>0</v>
          </cell>
          <cell r="BF150">
            <v>0</v>
          </cell>
          <cell r="BG150">
            <v>0</v>
          </cell>
          <cell r="BH150">
            <v>0</v>
          </cell>
        </row>
        <row r="151">
          <cell r="H151">
            <v>147</v>
          </cell>
          <cell r="I151" t="str">
            <v>SAN CARLOS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/>
          <cell r="O151"/>
          <cell r="P151"/>
          <cell r="Q151"/>
          <cell r="R151"/>
          <cell r="S151"/>
          <cell r="T151"/>
          <cell r="U151"/>
          <cell r="V151">
            <v>0</v>
          </cell>
          <cell r="W151">
            <v>0</v>
          </cell>
          <cell r="X151">
            <v>0</v>
          </cell>
          <cell r="Y151">
            <v>0</v>
          </cell>
          <cell r="Z151">
            <v>0</v>
          </cell>
          <cell r="AA151"/>
          <cell r="AB151"/>
          <cell r="AC151"/>
          <cell r="AD151"/>
          <cell r="AE151"/>
          <cell r="AF151"/>
          <cell r="AG151"/>
          <cell r="AH151"/>
          <cell r="AI151">
            <v>0</v>
          </cell>
          <cell r="AJ151">
            <v>0</v>
          </cell>
          <cell r="AK151">
            <v>0</v>
          </cell>
          <cell r="AL151">
            <v>0</v>
          </cell>
          <cell r="AM151">
            <v>0</v>
          </cell>
          <cell r="AN151"/>
          <cell r="AO151"/>
          <cell r="AP151"/>
          <cell r="AQ151"/>
          <cell r="AR151"/>
          <cell r="AS151"/>
          <cell r="AT151"/>
          <cell r="AU151"/>
          <cell r="AV151">
            <v>0</v>
          </cell>
          <cell r="AW151">
            <v>0</v>
          </cell>
          <cell r="AX151">
            <v>0</v>
          </cell>
          <cell r="AY151">
            <v>0</v>
          </cell>
          <cell r="AZ151">
            <v>0</v>
          </cell>
          <cell r="BA151">
            <v>0</v>
          </cell>
          <cell r="BB151">
            <v>0</v>
          </cell>
          <cell r="BC151">
            <v>0</v>
          </cell>
          <cell r="BD151">
            <v>0</v>
          </cell>
          <cell r="BE151">
            <v>0</v>
          </cell>
          <cell r="BF151">
            <v>0</v>
          </cell>
          <cell r="BG151">
            <v>0</v>
          </cell>
          <cell r="BH151">
            <v>0</v>
          </cell>
        </row>
        <row r="152">
          <cell r="H152">
            <v>148</v>
          </cell>
          <cell r="I152" t="str">
            <v>MANCO CAPAC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/>
          <cell r="O152"/>
          <cell r="P152"/>
          <cell r="Q152"/>
          <cell r="R152"/>
          <cell r="S152"/>
          <cell r="T152"/>
          <cell r="U152"/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  <cell r="AA152"/>
          <cell r="AB152"/>
          <cell r="AC152"/>
          <cell r="AD152"/>
          <cell r="AE152"/>
          <cell r="AF152"/>
          <cell r="AG152"/>
          <cell r="AH152"/>
          <cell r="AI152">
            <v>0</v>
          </cell>
          <cell r="AJ152">
            <v>0</v>
          </cell>
          <cell r="AK152">
            <v>0</v>
          </cell>
          <cell r="AL152">
            <v>0</v>
          </cell>
          <cell r="AM152">
            <v>0</v>
          </cell>
          <cell r="AN152"/>
          <cell r="AO152"/>
          <cell r="AP152"/>
          <cell r="AQ152"/>
          <cell r="AR152"/>
          <cell r="AS152"/>
          <cell r="AT152"/>
          <cell r="AU152"/>
          <cell r="AV152">
            <v>0</v>
          </cell>
          <cell r="AW152">
            <v>0</v>
          </cell>
          <cell r="AX152">
            <v>0</v>
          </cell>
          <cell r="AY152">
            <v>0</v>
          </cell>
          <cell r="AZ152">
            <v>0</v>
          </cell>
          <cell r="BA152">
            <v>0</v>
          </cell>
          <cell r="BB152">
            <v>0</v>
          </cell>
          <cell r="BC152">
            <v>0</v>
          </cell>
          <cell r="BD152">
            <v>0</v>
          </cell>
          <cell r="BE152">
            <v>0</v>
          </cell>
          <cell r="BF152">
            <v>0</v>
          </cell>
          <cell r="BG152">
            <v>0</v>
          </cell>
          <cell r="BH152">
            <v>0</v>
          </cell>
        </row>
        <row r="153">
          <cell r="H153">
            <v>149</v>
          </cell>
          <cell r="I153" t="str">
            <v>HUACRACHIRO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/>
          <cell r="O153"/>
          <cell r="P153"/>
          <cell r="Q153"/>
          <cell r="R153"/>
          <cell r="S153"/>
          <cell r="T153"/>
          <cell r="U153"/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  <cell r="AA153"/>
          <cell r="AB153"/>
          <cell r="AC153"/>
          <cell r="AD153"/>
          <cell r="AE153"/>
          <cell r="AF153"/>
          <cell r="AG153"/>
          <cell r="AH153"/>
          <cell r="AI153">
            <v>0</v>
          </cell>
          <cell r="AJ153">
            <v>0</v>
          </cell>
          <cell r="AK153">
            <v>0</v>
          </cell>
          <cell r="AL153">
            <v>0</v>
          </cell>
          <cell r="AM153">
            <v>0</v>
          </cell>
          <cell r="AN153"/>
          <cell r="AO153"/>
          <cell r="AP153"/>
          <cell r="AQ153"/>
          <cell r="AR153"/>
          <cell r="AS153"/>
          <cell r="AT153"/>
          <cell r="AU153"/>
          <cell r="AV153">
            <v>0</v>
          </cell>
          <cell r="AW153">
            <v>0</v>
          </cell>
          <cell r="AX153">
            <v>0</v>
          </cell>
          <cell r="AY153">
            <v>0</v>
          </cell>
          <cell r="AZ153">
            <v>0</v>
          </cell>
          <cell r="BA153">
            <v>0</v>
          </cell>
          <cell r="BB153">
            <v>0</v>
          </cell>
          <cell r="BC153">
            <v>0</v>
          </cell>
          <cell r="BD153">
            <v>0</v>
          </cell>
          <cell r="BE153">
            <v>0</v>
          </cell>
          <cell r="BF153">
            <v>0</v>
          </cell>
          <cell r="BG153">
            <v>0</v>
          </cell>
          <cell r="BH153">
            <v>0</v>
          </cell>
        </row>
        <row r="154">
          <cell r="H154">
            <v>150</v>
          </cell>
          <cell r="I154" t="str">
            <v>REQUENA</v>
          </cell>
          <cell r="J154">
            <v>2</v>
          </cell>
          <cell r="K154">
            <v>16</v>
          </cell>
          <cell r="L154">
            <v>21</v>
          </cell>
          <cell r="M154">
            <v>39</v>
          </cell>
          <cell r="N154"/>
          <cell r="O154"/>
          <cell r="P154"/>
          <cell r="Q154"/>
          <cell r="R154"/>
          <cell r="S154"/>
          <cell r="T154"/>
          <cell r="U154"/>
          <cell r="V154">
            <v>78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  <cell r="AA154"/>
          <cell r="AB154"/>
          <cell r="AC154"/>
          <cell r="AD154"/>
          <cell r="AE154"/>
          <cell r="AF154"/>
          <cell r="AG154"/>
          <cell r="AH154"/>
          <cell r="AI154">
            <v>0</v>
          </cell>
          <cell r="AJ154">
            <v>3</v>
          </cell>
          <cell r="AK154">
            <v>1</v>
          </cell>
          <cell r="AL154">
            <v>1</v>
          </cell>
          <cell r="AM154">
            <v>9</v>
          </cell>
          <cell r="AN154"/>
          <cell r="AO154"/>
          <cell r="AP154"/>
          <cell r="AQ154"/>
          <cell r="AR154"/>
          <cell r="AS154"/>
          <cell r="AT154"/>
          <cell r="AU154"/>
          <cell r="AV154">
            <v>14</v>
          </cell>
          <cell r="AW154">
            <v>5</v>
          </cell>
          <cell r="AX154">
            <v>17</v>
          </cell>
          <cell r="AY154">
            <v>22</v>
          </cell>
          <cell r="AZ154">
            <v>48</v>
          </cell>
          <cell r="BA154">
            <v>0</v>
          </cell>
          <cell r="BB154">
            <v>0</v>
          </cell>
          <cell r="BC154">
            <v>0</v>
          </cell>
          <cell r="BD154">
            <v>0</v>
          </cell>
          <cell r="BE154">
            <v>0</v>
          </cell>
          <cell r="BF154">
            <v>0</v>
          </cell>
          <cell r="BG154">
            <v>0</v>
          </cell>
          <cell r="BH154">
            <v>0</v>
          </cell>
        </row>
        <row r="155">
          <cell r="H155">
            <v>151</v>
          </cell>
          <cell r="I155" t="str">
            <v>HUARMI ISLA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/>
          <cell r="O155"/>
          <cell r="P155"/>
          <cell r="Q155"/>
          <cell r="R155"/>
          <cell r="S155"/>
          <cell r="T155"/>
          <cell r="U155"/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  <cell r="AA155"/>
          <cell r="AB155"/>
          <cell r="AC155"/>
          <cell r="AD155"/>
          <cell r="AE155"/>
          <cell r="AF155"/>
          <cell r="AG155"/>
          <cell r="AH155"/>
          <cell r="AI155">
            <v>0</v>
          </cell>
          <cell r="AJ155">
            <v>0</v>
          </cell>
          <cell r="AK155">
            <v>0</v>
          </cell>
          <cell r="AL155">
            <v>0</v>
          </cell>
          <cell r="AM155">
            <v>0</v>
          </cell>
          <cell r="AN155"/>
          <cell r="AO155"/>
          <cell r="AP155"/>
          <cell r="AQ155"/>
          <cell r="AR155"/>
          <cell r="AS155"/>
          <cell r="AT155"/>
          <cell r="AU155"/>
          <cell r="AV155">
            <v>0</v>
          </cell>
          <cell r="AW155">
            <v>0</v>
          </cell>
          <cell r="AX155">
            <v>0</v>
          </cell>
          <cell r="AY155">
            <v>0</v>
          </cell>
          <cell r="AZ155">
            <v>0</v>
          </cell>
          <cell r="BA155">
            <v>0</v>
          </cell>
          <cell r="BB155">
            <v>0</v>
          </cell>
          <cell r="BC155">
            <v>0</v>
          </cell>
          <cell r="BD155">
            <v>0</v>
          </cell>
          <cell r="BE155">
            <v>0</v>
          </cell>
          <cell r="BF155">
            <v>0</v>
          </cell>
          <cell r="BG155">
            <v>0</v>
          </cell>
          <cell r="BH155">
            <v>0</v>
          </cell>
        </row>
        <row r="156">
          <cell r="H156">
            <v>152</v>
          </cell>
          <cell r="I156" t="str">
            <v>GALICIA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/>
          <cell r="O156"/>
          <cell r="P156"/>
          <cell r="Q156"/>
          <cell r="R156"/>
          <cell r="S156"/>
          <cell r="T156"/>
          <cell r="U156"/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  <cell r="AA156"/>
          <cell r="AB156"/>
          <cell r="AC156"/>
          <cell r="AD156"/>
          <cell r="AE156"/>
          <cell r="AF156"/>
          <cell r="AG156"/>
          <cell r="AH156"/>
          <cell r="AI156">
            <v>0</v>
          </cell>
          <cell r="AJ156">
            <v>0</v>
          </cell>
          <cell r="AK156">
            <v>0</v>
          </cell>
          <cell r="AL156">
            <v>0</v>
          </cell>
          <cell r="AM156">
            <v>0</v>
          </cell>
          <cell r="AN156"/>
          <cell r="AO156"/>
          <cell r="AP156"/>
          <cell r="AQ156"/>
          <cell r="AR156"/>
          <cell r="AS156"/>
          <cell r="AT156"/>
          <cell r="AU156"/>
          <cell r="AV156">
            <v>0</v>
          </cell>
          <cell r="AW156">
            <v>0</v>
          </cell>
          <cell r="AX156">
            <v>0</v>
          </cell>
          <cell r="AY156">
            <v>0</v>
          </cell>
          <cell r="AZ156">
            <v>0</v>
          </cell>
          <cell r="BA156">
            <v>0</v>
          </cell>
          <cell r="BB156">
            <v>0</v>
          </cell>
          <cell r="BC156">
            <v>0</v>
          </cell>
          <cell r="BD156">
            <v>0</v>
          </cell>
          <cell r="BE156">
            <v>0</v>
          </cell>
          <cell r="BF156">
            <v>0</v>
          </cell>
          <cell r="BG156">
            <v>0</v>
          </cell>
          <cell r="BH156">
            <v>0</v>
          </cell>
        </row>
        <row r="157">
          <cell r="H157">
            <v>153</v>
          </cell>
          <cell r="I157" t="str">
            <v>YUCURUCHI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/>
          <cell r="O157"/>
          <cell r="P157"/>
          <cell r="Q157"/>
          <cell r="R157"/>
          <cell r="S157"/>
          <cell r="T157"/>
          <cell r="U157"/>
          <cell r="V157">
            <v>0</v>
          </cell>
          <cell r="W157">
            <v>0</v>
          </cell>
          <cell r="X157">
            <v>0</v>
          </cell>
          <cell r="Y157">
            <v>0</v>
          </cell>
          <cell r="Z157">
            <v>0</v>
          </cell>
          <cell r="AA157"/>
          <cell r="AB157"/>
          <cell r="AC157"/>
          <cell r="AD157"/>
          <cell r="AE157"/>
          <cell r="AF157"/>
          <cell r="AG157"/>
          <cell r="AH157"/>
          <cell r="AI157">
            <v>0</v>
          </cell>
          <cell r="AJ157">
            <v>0</v>
          </cell>
          <cell r="AK157">
            <v>0</v>
          </cell>
          <cell r="AL157">
            <v>0</v>
          </cell>
          <cell r="AM157">
            <v>0</v>
          </cell>
          <cell r="AN157"/>
          <cell r="AO157"/>
          <cell r="AP157"/>
          <cell r="AQ157"/>
          <cell r="AR157"/>
          <cell r="AS157"/>
          <cell r="AT157"/>
          <cell r="AU157"/>
          <cell r="AV157">
            <v>0</v>
          </cell>
          <cell r="AW157">
            <v>0</v>
          </cell>
          <cell r="AX157">
            <v>0</v>
          </cell>
          <cell r="AY157">
            <v>0</v>
          </cell>
          <cell r="AZ157">
            <v>0</v>
          </cell>
          <cell r="BA157">
            <v>0</v>
          </cell>
          <cell r="BB157">
            <v>0</v>
          </cell>
          <cell r="BC157">
            <v>0</v>
          </cell>
          <cell r="BD157">
            <v>0</v>
          </cell>
          <cell r="BE157">
            <v>0</v>
          </cell>
          <cell r="BF157">
            <v>0</v>
          </cell>
          <cell r="BG157">
            <v>0</v>
          </cell>
          <cell r="BH157">
            <v>0</v>
          </cell>
        </row>
        <row r="158">
          <cell r="H158">
            <v>154</v>
          </cell>
          <cell r="I158" t="str">
            <v>SAPUENA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/>
          <cell r="O158"/>
          <cell r="P158"/>
          <cell r="Q158"/>
          <cell r="R158"/>
          <cell r="S158"/>
          <cell r="T158"/>
          <cell r="U158"/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  <cell r="AA158"/>
          <cell r="AB158"/>
          <cell r="AC158"/>
          <cell r="AD158"/>
          <cell r="AE158"/>
          <cell r="AF158"/>
          <cell r="AG158"/>
          <cell r="AH158"/>
          <cell r="AI158">
            <v>0</v>
          </cell>
          <cell r="AJ158">
            <v>0</v>
          </cell>
          <cell r="AK158">
            <v>1</v>
          </cell>
          <cell r="AL158">
            <v>0</v>
          </cell>
          <cell r="AM158">
            <v>0</v>
          </cell>
          <cell r="AN158"/>
          <cell r="AO158"/>
          <cell r="AP158"/>
          <cell r="AQ158"/>
          <cell r="AR158"/>
          <cell r="AS158"/>
          <cell r="AT158"/>
          <cell r="AU158"/>
          <cell r="AV158">
            <v>1</v>
          </cell>
          <cell r="AW158">
            <v>0</v>
          </cell>
          <cell r="AX158">
            <v>1</v>
          </cell>
          <cell r="AY158">
            <v>0</v>
          </cell>
          <cell r="AZ158">
            <v>0</v>
          </cell>
          <cell r="BA158">
            <v>0</v>
          </cell>
          <cell r="BB158">
            <v>0</v>
          </cell>
          <cell r="BC158">
            <v>0</v>
          </cell>
          <cell r="BD158">
            <v>0</v>
          </cell>
          <cell r="BE158">
            <v>0</v>
          </cell>
          <cell r="BF158">
            <v>0</v>
          </cell>
          <cell r="BG158">
            <v>0</v>
          </cell>
          <cell r="BH158">
            <v>0</v>
          </cell>
        </row>
        <row r="159">
          <cell r="H159">
            <v>155</v>
          </cell>
          <cell r="I159" t="str">
            <v>BAGAZAN De Sapuena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/>
          <cell r="O159"/>
          <cell r="P159"/>
          <cell r="Q159"/>
          <cell r="R159"/>
          <cell r="S159"/>
          <cell r="T159"/>
          <cell r="U159"/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  <cell r="AA159"/>
          <cell r="AB159"/>
          <cell r="AC159"/>
          <cell r="AD159"/>
          <cell r="AE159"/>
          <cell r="AF159"/>
          <cell r="AG159"/>
          <cell r="AH159"/>
          <cell r="AI159">
            <v>0</v>
          </cell>
          <cell r="AJ159">
            <v>0</v>
          </cell>
          <cell r="AK159">
            <v>0</v>
          </cell>
          <cell r="AL159">
            <v>0</v>
          </cell>
          <cell r="AM159">
            <v>0</v>
          </cell>
          <cell r="AN159"/>
          <cell r="AO159"/>
          <cell r="AP159"/>
          <cell r="AQ159"/>
          <cell r="AR159"/>
          <cell r="AS159"/>
          <cell r="AT159"/>
          <cell r="AU159"/>
          <cell r="AV159">
            <v>0</v>
          </cell>
          <cell r="AW159">
            <v>0</v>
          </cell>
          <cell r="AX159">
            <v>0</v>
          </cell>
          <cell r="AY159">
            <v>0</v>
          </cell>
          <cell r="AZ159">
            <v>0</v>
          </cell>
          <cell r="BA159">
            <v>0</v>
          </cell>
          <cell r="BB159">
            <v>0</v>
          </cell>
          <cell r="BC159">
            <v>0</v>
          </cell>
          <cell r="BD159">
            <v>0</v>
          </cell>
          <cell r="BE159">
            <v>0</v>
          </cell>
          <cell r="BF159">
            <v>0</v>
          </cell>
          <cell r="BG159">
            <v>0</v>
          </cell>
          <cell r="BH159">
            <v>0</v>
          </cell>
        </row>
        <row r="160">
          <cell r="H160">
            <v>156</v>
          </cell>
          <cell r="I160" t="str">
            <v>EL SOL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/>
          <cell r="O160"/>
          <cell r="P160"/>
          <cell r="Q160"/>
          <cell r="R160"/>
          <cell r="S160"/>
          <cell r="T160"/>
          <cell r="U160"/>
          <cell r="V160">
            <v>0</v>
          </cell>
          <cell r="W160">
            <v>0</v>
          </cell>
          <cell r="X160">
            <v>0</v>
          </cell>
          <cell r="Y160">
            <v>0</v>
          </cell>
          <cell r="Z160">
            <v>0</v>
          </cell>
          <cell r="AA160"/>
          <cell r="AB160"/>
          <cell r="AC160"/>
          <cell r="AD160"/>
          <cell r="AE160"/>
          <cell r="AF160"/>
          <cell r="AG160"/>
          <cell r="AH160"/>
          <cell r="AI160">
            <v>0</v>
          </cell>
          <cell r="AJ160">
            <v>0</v>
          </cell>
          <cell r="AK160">
            <v>0</v>
          </cell>
          <cell r="AL160">
            <v>0</v>
          </cell>
          <cell r="AM160">
            <v>0</v>
          </cell>
          <cell r="AN160"/>
          <cell r="AO160"/>
          <cell r="AP160"/>
          <cell r="AQ160"/>
          <cell r="AR160"/>
          <cell r="AS160"/>
          <cell r="AT160"/>
          <cell r="AU160"/>
          <cell r="AV160">
            <v>0</v>
          </cell>
          <cell r="AW160">
            <v>0</v>
          </cell>
          <cell r="AX160">
            <v>0</v>
          </cell>
          <cell r="AY160">
            <v>0</v>
          </cell>
          <cell r="AZ160">
            <v>0</v>
          </cell>
          <cell r="BA160">
            <v>0</v>
          </cell>
          <cell r="BB160">
            <v>0</v>
          </cell>
          <cell r="BC160">
            <v>0</v>
          </cell>
          <cell r="BD160">
            <v>0</v>
          </cell>
          <cell r="BE160">
            <v>0</v>
          </cell>
          <cell r="BF160">
            <v>0</v>
          </cell>
          <cell r="BG160">
            <v>0</v>
          </cell>
          <cell r="BH160">
            <v>0</v>
          </cell>
        </row>
        <row r="161">
          <cell r="H161">
            <v>157</v>
          </cell>
          <cell r="I161" t="str">
            <v>CURINGA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/>
          <cell r="O161"/>
          <cell r="P161"/>
          <cell r="Q161"/>
          <cell r="R161"/>
          <cell r="S161"/>
          <cell r="T161"/>
          <cell r="U161"/>
          <cell r="V161">
            <v>0</v>
          </cell>
          <cell r="W161">
            <v>0</v>
          </cell>
          <cell r="X161">
            <v>0</v>
          </cell>
          <cell r="Y161">
            <v>0</v>
          </cell>
          <cell r="Z161">
            <v>0</v>
          </cell>
          <cell r="AA161"/>
          <cell r="AB161"/>
          <cell r="AC161"/>
          <cell r="AD161"/>
          <cell r="AE161"/>
          <cell r="AF161"/>
          <cell r="AG161"/>
          <cell r="AH161"/>
          <cell r="AI161">
            <v>0</v>
          </cell>
          <cell r="AJ161">
            <v>0</v>
          </cell>
          <cell r="AK161">
            <v>0</v>
          </cell>
          <cell r="AL161">
            <v>0</v>
          </cell>
          <cell r="AM161">
            <v>0</v>
          </cell>
          <cell r="AN161"/>
          <cell r="AO161"/>
          <cell r="AP161"/>
          <cell r="AQ161"/>
          <cell r="AR161"/>
          <cell r="AS161"/>
          <cell r="AT161"/>
          <cell r="AU161"/>
          <cell r="AV161">
            <v>0</v>
          </cell>
          <cell r="AW161">
            <v>0</v>
          </cell>
          <cell r="AX161">
            <v>0</v>
          </cell>
          <cell r="AY161">
            <v>0</v>
          </cell>
          <cell r="AZ161">
            <v>0</v>
          </cell>
          <cell r="BA161">
            <v>0</v>
          </cell>
          <cell r="BB161">
            <v>0</v>
          </cell>
          <cell r="BC161">
            <v>0</v>
          </cell>
          <cell r="BD161">
            <v>0</v>
          </cell>
          <cell r="BE161">
            <v>0</v>
          </cell>
          <cell r="BF161">
            <v>0</v>
          </cell>
          <cell r="BG161">
            <v>0</v>
          </cell>
          <cell r="BH161">
            <v>0</v>
          </cell>
        </row>
        <row r="162">
          <cell r="H162">
            <v>158</v>
          </cell>
          <cell r="I162" t="str">
            <v>CAPANAHUA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/>
          <cell r="O162"/>
          <cell r="P162"/>
          <cell r="Q162"/>
          <cell r="R162"/>
          <cell r="S162"/>
          <cell r="T162"/>
          <cell r="U162"/>
          <cell r="V162">
            <v>0</v>
          </cell>
          <cell r="W162">
            <v>0</v>
          </cell>
          <cell r="X162">
            <v>0</v>
          </cell>
          <cell r="Y162">
            <v>0</v>
          </cell>
          <cell r="Z162">
            <v>0</v>
          </cell>
          <cell r="AA162"/>
          <cell r="AB162"/>
          <cell r="AC162"/>
          <cell r="AD162"/>
          <cell r="AE162"/>
          <cell r="AF162"/>
          <cell r="AG162"/>
          <cell r="AH162"/>
          <cell r="AI162">
            <v>0</v>
          </cell>
          <cell r="AJ162">
            <v>0</v>
          </cell>
          <cell r="AK162">
            <v>0</v>
          </cell>
          <cell r="AL162">
            <v>0</v>
          </cell>
          <cell r="AM162">
            <v>0</v>
          </cell>
          <cell r="AN162"/>
          <cell r="AO162"/>
          <cell r="AP162"/>
          <cell r="AQ162"/>
          <cell r="AR162"/>
          <cell r="AS162"/>
          <cell r="AT162"/>
          <cell r="AU162"/>
          <cell r="AV162">
            <v>0</v>
          </cell>
          <cell r="AW162">
            <v>0</v>
          </cell>
          <cell r="AX162">
            <v>0</v>
          </cell>
          <cell r="AY162">
            <v>0</v>
          </cell>
          <cell r="AZ162">
            <v>0</v>
          </cell>
          <cell r="BA162">
            <v>0</v>
          </cell>
          <cell r="BB162">
            <v>0</v>
          </cell>
          <cell r="BC162">
            <v>0</v>
          </cell>
          <cell r="BD162">
            <v>0</v>
          </cell>
          <cell r="BE162">
            <v>0</v>
          </cell>
          <cell r="BF162">
            <v>0</v>
          </cell>
          <cell r="BG162">
            <v>0</v>
          </cell>
          <cell r="BH162">
            <v>0</v>
          </cell>
        </row>
        <row r="163">
          <cell r="H163">
            <v>159</v>
          </cell>
          <cell r="I163" t="str">
            <v>SAN PEDRO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/>
          <cell r="O163"/>
          <cell r="P163"/>
          <cell r="Q163"/>
          <cell r="R163"/>
          <cell r="S163"/>
          <cell r="T163"/>
          <cell r="U163"/>
          <cell r="V163">
            <v>0</v>
          </cell>
          <cell r="W163">
            <v>0</v>
          </cell>
          <cell r="X163">
            <v>0</v>
          </cell>
          <cell r="Y163">
            <v>0</v>
          </cell>
          <cell r="Z163">
            <v>0</v>
          </cell>
          <cell r="AA163"/>
          <cell r="AB163"/>
          <cell r="AC163"/>
          <cell r="AD163"/>
          <cell r="AE163"/>
          <cell r="AF163"/>
          <cell r="AG163"/>
          <cell r="AH163"/>
          <cell r="AI163">
            <v>0</v>
          </cell>
          <cell r="AJ163">
            <v>0</v>
          </cell>
          <cell r="AK163">
            <v>0</v>
          </cell>
          <cell r="AL163">
            <v>0</v>
          </cell>
          <cell r="AM163">
            <v>0</v>
          </cell>
          <cell r="AN163"/>
          <cell r="AO163"/>
          <cell r="AP163"/>
          <cell r="AQ163"/>
          <cell r="AR163"/>
          <cell r="AS163"/>
          <cell r="AT163"/>
          <cell r="AU163"/>
          <cell r="AV163">
            <v>0</v>
          </cell>
          <cell r="AW163">
            <v>0</v>
          </cell>
          <cell r="AX163">
            <v>0</v>
          </cell>
          <cell r="AY163">
            <v>0</v>
          </cell>
          <cell r="AZ163">
            <v>0</v>
          </cell>
          <cell r="BA163">
            <v>0</v>
          </cell>
          <cell r="BB163">
            <v>0</v>
          </cell>
          <cell r="BC163">
            <v>0</v>
          </cell>
          <cell r="BD163">
            <v>0</v>
          </cell>
          <cell r="BE163">
            <v>0</v>
          </cell>
          <cell r="BF163">
            <v>0</v>
          </cell>
          <cell r="BG163">
            <v>0</v>
          </cell>
          <cell r="BH163">
            <v>0</v>
          </cell>
        </row>
        <row r="164">
          <cell r="H164">
            <v>160</v>
          </cell>
          <cell r="I164" t="str">
            <v xml:space="preserve">IBERIA 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/>
          <cell r="O164"/>
          <cell r="P164"/>
          <cell r="Q164"/>
          <cell r="R164"/>
          <cell r="S164"/>
          <cell r="T164"/>
          <cell r="U164"/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  <cell r="AA164"/>
          <cell r="AB164"/>
          <cell r="AC164"/>
          <cell r="AD164"/>
          <cell r="AE164"/>
          <cell r="AF164"/>
          <cell r="AG164"/>
          <cell r="AH164"/>
          <cell r="AI164">
            <v>0</v>
          </cell>
          <cell r="AJ164">
            <v>0</v>
          </cell>
          <cell r="AK164">
            <v>0</v>
          </cell>
          <cell r="AL164">
            <v>0</v>
          </cell>
          <cell r="AM164">
            <v>0</v>
          </cell>
          <cell r="AN164"/>
          <cell r="AO164"/>
          <cell r="AP164"/>
          <cell r="AQ164"/>
          <cell r="AR164"/>
          <cell r="AS164"/>
          <cell r="AT164"/>
          <cell r="AU164"/>
          <cell r="AV164">
            <v>0</v>
          </cell>
          <cell r="AW164">
            <v>0</v>
          </cell>
          <cell r="AX164">
            <v>0</v>
          </cell>
          <cell r="AY164">
            <v>0</v>
          </cell>
          <cell r="AZ164">
            <v>0</v>
          </cell>
          <cell r="BA164">
            <v>0</v>
          </cell>
          <cell r="BB164">
            <v>0</v>
          </cell>
          <cell r="BC164">
            <v>0</v>
          </cell>
          <cell r="BD164">
            <v>0</v>
          </cell>
          <cell r="BE164">
            <v>0</v>
          </cell>
          <cell r="BF164">
            <v>0</v>
          </cell>
          <cell r="BG164">
            <v>0</v>
          </cell>
          <cell r="BH164">
            <v>0</v>
          </cell>
        </row>
        <row r="165">
          <cell r="H165">
            <v>161</v>
          </cell>
          <cell r="I165" t="str">
            <v>JUANCITO De Sarayacu</v>
          </cell>
          <cell r="J165">
            <v>0</v>
          </cell>
          <cell r="K165">
            <v>1</v>
          </cell>
          <cell r="L165">
            <v>1</v>
          </cell>
          <cell r="M165">
            <v>0</v>
          </cell>
          <cell r="N165"/>
          <cell r="O165"/>
          <cell r="P165"/>
          <cell r="Q165"/>
          <cell r="R165"/>
          <cell r="S165"/>
          <cell r="T165"/>
          <cell r="U165"/>
          <cell r="V165">
            <v>2</v>
          </cell>
          <cell r="W165">
            <v>1</v>
          </cell>
          <cell r="X165">
            <v>1</v>
          </cell>
          <cell r="Y165">
            <v>0</v>
          </cell>
          <cell r="Z165">
            <v>0</v>
          </cell>
          <cell r="AA165"/>
          <cell r="AB165"/>
          <cell r="AC165"/>
          <cell r="AD165"/>
          <cell r="AE165"/>
          <cell r="AF165"/>
          <cell r="AG165"/>
          <cell r="AH165"/>
          <cell r="AI165">
            <v>2</v>
          </cell>
          <cell r="AJ165">
            <v>0</v>
          </cell>
          <cell r="AK165">
            <v>0</v>
          </cell>
          <cell r="AL165">
            <v>1</v>
          </cell>
          <cell r="AM165">
            <v>0</v>
          </cell>
          <cell r="AN165"/>
          <cell r="AO165"/>
          <cell r="AP165"/>
          <cell r="AQ165"/>
          <cell r="AR165"/>
          <cell r="AS165"/>
          <cell r="AT165"/>
          <cell r="AU165"/>
          <cell r="AV165">
            <v>1</v>
          </cell>
          <cell r="AW165">
            <v>1</v>
          </cell>
          <cell r="AX165">
            <v>2</v>
          </cell>
          <cell r="AY165">
            <v>2</v>
          </cell>
          <cell r="AZ165">
            <v>0</v>
          </cell>
          <cell r="BA165">
            <v>0</v>
          </cell>
          <cell r="BB165">
            <v>0</v>
          </cell>
          <cell r="BC165">
            <v>0</v>
          </cell>
          <cell r="BD165">
            <v>0</v>
          </cell>
          <cell r="BE165">
            <v>0</v>
          </cell>
          <cell r="BF165">
            <v>0</v>
          </cell>
          <cell r="BG165">
            <v>0</v>
          </cell>
          <cell r="BH165">
            <v>0</v>
          </cell>
        </row>
        <row r="166">
          <cell r="H166">
            <v>163</v>
          </cell>
          <cell r="I166" t="str">
            <v>SANTA ROSA CHIA TIPISHCA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/>
          <cell r="O166"/>
          <cell r="P166"/>
          <cell r="Q166"/>
          <cell r="R166"/>
          <cell r="S166"/>
          <cell r="T166"/>
          <cell r="U166"/>
          <cell r="V166">
            <v>0</v>
          </cell>
          <cell r="W166">
            <v>0</v>
          </cell>
          <cell r="X166">
            <v>0</v>
          </cell>
          <cell r="Y166">
            <v>0</v>
          </cell>
          <cell r="Z166">
            <v>0</v>
          </cell>
          <cell r="AA166"/>
          <cell r="AB166"/>
          <cell r="AC166"/>
          <cell r="AD166"/>
          <cell r="AE166"/>
          <cell r="AF166"/>
          <cell r="AG166"/>
          <cell r="AH166"/>
          <cell r="AI166">
            <v>0</v>
          </cell>
          <cell r="AJ166">
            <v>0</v>
          </cell>
          <cell r="AK166">
            <v>0</v>
          </cell>
          <cell r="AL166">
            <v>0</v>
          </cell>
          <cell r="AM166">
            <v>0</v>
          </cell>
          <cell r="AN166"/>
          <cell r="AO166"/>
          <cell r="AP166"/>
          <cell r="AQ166"/>
          <cell r="AR166"/>
          <cell r="AS166"/>
          <cell r="AT166"/>
          <cell r="AU166"/>
          <cell r="AV166">
            <v>0</v>
          </cell>
          <cell r="AW166">
            <v>0</v>
          </cell>
          <cell r="AX166">
            <v>0</v>
          </cell>
          <cell r="AY166">
            <v>0</v>
          </cell>
          <cell r="AZ166">
            <v>0</v>
          </cell>
          <cell r="BA166">
            <v>0</v>
          </cell>
          <cell r="BB166">
            <v>0</v>
          </cell>
          <cell r="BC166">
            <v>0</v>
          </cell>
          <cell r="BD166">
            <v>0</v>
          </cell>
          <cell r="BE166">
            <v>0</v>
          </cell>
          <cell r="BF166">
            <v>0</v>
          </cell>
          <cell r="BG166">
            <v>0</v>
          </cell>
          <cell r="BH166">
            <v>0</v>
          </cell>
        </row>
        <row r="167">
          <cell r="H167">
            <v>164</v>
          </cell>
          <cell r="I167" t="str">
            <v>CANAAN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/>
          <cell r="O167"/>
          <cell r="P167"/>
          <cell r="Q167"/>
          <cell r="R167"/>
          <cell r="S167"/>
          <cell r="T167"/>
          <cell r="U167"/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  <cell r="AA167"/>
          <cell r="AB167"/>
          <cell r="AC167"/>
          <cell r="AD167"/>
          <cell r="AE167"/>
          <cell r="AF167"/>
          <cell r="AG167"/>
          <cell r="AH167"/>
          <cell r="AI167">
            <v>0</v>
          </cell>
          <cell r="AJ167">
            <v>11</v>
          </cell>
          <cell r="AK167">
            <v>0</v>
          </cell>
          <cell r="AL167">
            <v>2</v>
          </cell>
          <cell r="AM167">
            <v>5</v>
          </cell>
          <cell r="AN167"/>
          <cell r="AO167"/>
          <cell r="AP167"/>
          <cell r="AQ167"/>
          <cell r="AR167"/>
          <cell r="AS167"/>
          <cell r="AT167"/>
          <cell r="AU167"/>
          <cell r="AV167">
            <v>18</v>
          </cell>
          <cell r="AW167">
            <v>11</v>
          </cell>
          <cell r="AX167">
            <v>0</v>
          </cell>
          <cell r="AY167">
            <v>2</v>
          </cell>
          <cell r="AZ167">
            <v>5</v>
          </cell>
          <cell r="BA167">
            <v>0</v>
          </cell>
          <cell r="BB167">
            <v>0</v>
          </cell>
          <cell r="BC167">
            <v>0</v>
          </cell>
          <cell r="BD167">
            <v>0</v>
          </cell>
          <cell r="BE167">
            <v>0</v>
          </cell>
          <cell r="BF167">
            <v>0</v>
          </cell>
          <cell r="BG167">
            <v>0</v>
          </cell>
          <cell r="BH167">
            <v>0</v>
          </cell>
        </row>
        <row r="168">
          <cell r="H168">
            <v>165</v>
          </cell>
          <cell r="I168" t="str">
            <v>PROGRESO de Contamana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/>
          <cell r="O168"/>
          <cell r="P168"/>
          <cell r="Q168"/>
          <cell r="R168"/>
          <cell r="S168"/>
          <cell r="T168"/>
          <cell r="U168"/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  <cell r="AA168"/>
          <cell r="AB168"/>
          <cell r="AC168"/>
          <cell r="AD168"/>
          <cell r="AE168"/>
          <cell r="AF168"/>
          <cell r="AG168"/>
          <cell r="AH168"/>
          <cell r="AI168">
            <v>0</v>
          </cell>
          <cell r="AJ168">
            <v>0</v>
          </cell>
          <cell r="AK168">
            <v>1</v>
          </cell>
          <cell r="AL168">
            <v>0</v>
          </cell>
          <cell r="AM168">
            <v>0</v>
          </cell>
          <cell r="AN168"/>
          <cell r="AO168"/>
          <cell r="AP168"/>
          <cell r="AQ168"/>
          <cell r="AR168"/>
          <cell r="AS168"/>
          <cell r="AT168"/>
          <cell r="AU168"/>
          <cell r="AV168">
            <v>1</v>
          </cell>
          <cell r="AW168">
            <v>0</v>
          </cell>
          <cell r="AX168">
            <v>1</v>
          </cell>
          <cell r="AY168">
            <v>0</v>
          </cell>
          <cell r="AZ168">
            <v>0</v>
          </cell>
          <cell r="BA168">
            <v>0</v>
          </cell>
          <cell r="BB168">
            <v>0</v>
          </cell>
          <cell r="BC168">
            <v>0</v>
          </cell>
          <cell r="BD168">
            <v>0</v>
          </cell>
          <cell r="BE168">
            <v>0</v>
          </cell>
          <cell r="BF168">
            <v>0</v>
          </cell>
          <cell r="BG168">
            <v>0</v>
          </cell>
          <cell r="BH168">
            <v>0</v>
          </cell>
        </row>
        <row r="169">
          <cell r="H169">
            <v>166</v>
          </cell>
          <cell r="I169" t="str">
            <v>HOLANDA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/>
          <cell r="O169"/>
          <cell r="P169"/>
          <cell r="Q169"/>
          <cell r="R169"/>
          <cell r="S169"/>
          <cell r="T169"/>
          <cell r="U169"/>
          <cell r="V169">
            <v>0</v>
          </cell>
          <cell r="W169">
            <v>0</v>
          </cell>
          <cell r="X169">
            <v>0</v>
          </cell>
          <cell r="Y169">
            <v>0</v>
          </cell>
          <cell r="Z169">
            <v>0</v>
          </cell>
          <cell r="AA169"/>
          <cell r="AB169"/>
          <cell r="AC169"/>
          <cell r="AD169"/>
          <cell r="AE169"/>
          <cell r="AF169"/>
          <cell r="AG169"/>
          <cell r="AH169"/>
          <cell r="AI169">
            <v>0</v>
          </cell>
          <cell r="AJ169">
            <v>0</v>
          </cell>
          <cell r="AK169">
            <v>0</v>
          </cell>
          <cell r="AL169">
            <v>0</v>
          </cell>
          <cell r="AM169">
            <v>0</v>
          </cell>
          <cell r="AN169"/>
          <cell r="AO169"/>
          <cell r="AP169"/>
          <cell r="AQ169"/>
          <cell r="AR169"/>
          <cell r="AS169"/>
          <cell r="AT169"/>
          <cell r="AU169"/>
          <cell r="AV169">
            <v>0</v>
          </cell>
          <cell r="AW169">
            <v>0</v>
          </cell>
          <cell r="AX169">
            <v>0</v>
          </cell>
          <cell r="AY169">
            <v>0</v>
          </cell>
          <cell r="AZ169">
            <v>0</v>
          </cell>
          <cell r="BA169">
            <v>0</v>
          </cell>
          <cell r="BB169">
            <v>0</v>
          </cell>
          <cell r="BC169">
            <v>0</v>
          </cell>
          <cell r="BD169">
            <v>0</v>
          </cell>
          <cell r="BE169">
            <v>0</v>
          </cell>
          <cell r="BF169">
            <v>0</v>
          </cell>
          <cell r="BG169">
            <v>0</v>
          </cell>
          <cell r="BH169">
            <v>0</v>
          </cell>
        </row>
        <row r="170">
          <cell r="H170">
            <v>167</v>
          </cell>
          <cell r="I170" t="str">
            <v>TUMBES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/>
          <cell r="O170"/>
          <cell r="P170"/>
          <cell r="Q170"/>
          <cell r="R170"/>
          <cell r="S170"/>
          <cell r="T170"/>
          <cell r="U170"/>
          <cell r="V170">
            <v>0</v>
          </cell>
          <cell r="W170">
            <v>0</v>
          </cell>
          <cell r="X170">
            <v>0</v>
          </cell>
          <cell r="Y170">
            <v>0</v>
          </cell>
          <cell r="Z170">
            <v>0</v>
          </cell>
          <cell r="AA170"/>
          <cell r="AB170"/>
          <cell r="AC170"/>
          <cell r="AD170"/>
          <cell r="AE170"/>
          <cell r="AF170"/>
          <cell r="AG170"/>
          <cell r="AH170"/>
          <cell r="AI170">
            <v>0</v>
          </cell>
          <cell r="AJ170">
            <v>0</v>
          </cell>
          <cell r="AK170">
            <v>0</v>
          </cell>
          <cell r="AL170">
            <v>0</v>
          </cell>
          <cell r="AM170">
            <v>4</v>
          </cell>
          <cell r="AN170"/>
          <cell r="AO170"/>
          <cell r="AP170"/>
          <cell r="AQ170"/>
          <cell r="AR170"/>
          <cell r="AS170"/>
          <cell r="AT170"/>
          <cell r="AU170"/>
          <cell r="AV170">
            <v>4</v>
          </cell>
          <cell r="AW170">
            <v>0</v>
          </cell>
          <cell r="AX170">
            <v>0</v>
          </cell>
          <cell r="AY170">
            <v>0</v>
          </cell>
          <cell r="AZ170">
            <v>4</v>
          </cell>
          <cell r="BA170">
            <v>0</v>
          </cell>
          <cell r="BB170">
            <v>0</v>
          </cell>
          <cell r="BC170">
            <v>0</v>
          </cell>
          <cell r="BD170">
            <v>0</v>
          </cell>
          <cell r="BE170">
            <v>0</v>
          </cell>
          <cell r="BF170">
            <v>0</v>
          </cell>
          <cell r="BG170">
            <v>0</v>
          </cell>
          <cell r="BH170">
            <v>0</v>
          </cell>
        </row>
        <row r="171">
          <cell r="H171">
            <v>168</v>
          </cell>
          <cell r="I171" t="str">
            <v>NUEVO EDEN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/>
          <cell r="O171"/>
          <cell r="P171"/>
          <cell r="Q171"/>
          <cell r="R171"/>
          <cell r="S171"/>
          <cell r="T171"/>
          <cell r="U171"/>
          <cell r="V171">
            <v>0</v>
          </cell>
          <cell r="W171">
            <v>0</v>
          </cell>
          <cell r="X171">
            <v>0</v>
          </cell>
          <cell r="Y171">
            <v>0</v>
          </cell>
          <cell r="Z171">
            <v>0</v>
          </cell>
          <cell r="AA171"/>
          <cell r="AB171"/>
          <cell r="AC171"/>
          <cell r="AD171"/>
          <cell r="AE171"/>
          <cell r="AF171"/>
          <cell r="AG171"/>
          <cell r="AH171"/>
          <cell r="AI171">
            <v>0</v>
          </cell>
          <cell r="AJ171">
            <v>0</v>
          </cell>
          <cell r="AK171">
            <v>0</v>
          </cell>
          <cell r="AL171">
            <v>0</v>
          </cell>
          <cell r="AM171">
            <v>0</v>
          </cell>
          <cell r="AN171"/>
          <cell r="AO171"/>
          <cell r="AP171"/>
          <cell r="AQ171"/>
          <cell r="AR171"/>
          <cell r="AS171"/>
          <cell r="AT171"/>
          <cell r="AU171"/>
          <cell r="AV171">
            <v>0</v>
          </cell>
          <cell r="AW171">
            <v>0</v>
          </cell>
          <cell r="AX171">
            <v>0</v>
          </cell>
          <cell r="AY171">
            <v>0</v>
          </cell>
          <cell r="AZ171">
            <v>0</v>
          </cell>
          <cell r="BA171">
            <v>0</v>
          </cell>
          <cell r="BB171">
            <v>0</v>
          </cell>
          <cell r="BC171">
            <v>0</v>
          </cell>
          <cell r="BD171">
            <v>0</v>
          </cell>
          <cell r="BE171">
            <v>0</v>
          </cell>
          <cell r="BF171">
            <v>0</v>
          </cell>
          <cell r="BG171">
            <v>0</v>
          </cell>
          <cell r="BH171">
            <v>0</v>
          </cell>
        </row>
        <row r="172">
          <cell r="H172">
            <v>169</v>
          </cell>
          <cell r="I172" t="str">
            <v>CHARASMANA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/>
          <cell r="O172"/>
          <cell r="P172"/>
          <cell r="Q172"/>
          <cell r="R172"/>
          <cell r="S172"/>
          <cell r="T172"/>
          <cell r="U172"/>
          <cell r="V172">
            <v>0</v>
          </cell>
          <cell r="W172">
            <v>0</v>
          </cell>
          <cell r="X172">
            <v>0</v>
          </cell>
          <cell r="Y172">
            <v>0</v>
          </cell>
          <cell r="Z172">
            <v>0</v>
          </cell>
          <cell r="AA172"/>
          <cell r="AB172"/>
          <cell r="AC172"/>
          <cell r="AD172"/>
          <cell r="AE172"/>
          <cell r="AF172"/>
          <cell r="AG172"/>
          <cell r="AH172"/>
          <cell r="AI172">
            <v>0</v>
          </cell>
          <cell r="AJ172">
            <v>3</v>
          </cell>
          <cell r="AK172">
            <v>8</v>
          </cell>
          <cell r="AL172">
            <v>9</v>
          </cell>
          <cell r="AM172">
            <v>0</v>
          </cell>
          <cell r="AN172"/>
          <cell r="AO172"/>
          <cell r="AP172"/>
          <cell r="AQ172"/>
          <cell r="AR172"/>
          <cell r="AS172"/>
          <cell r="AT172"/>
          <cell r="AU172"/>
          <cell r="AV172">
            <v>20</v>
          </cell>
          <cell r="AW172">
            <v>3</v>
          </cell>
          <cell r="AX172">
            <v>8</v>
          </cell>
          <cell r="AY172">
            <v>9</v>
          </cell>
          <cell r="AZ172">
            <v>0</v>
          </cell>
          <cell r="BA172">
            <v>0</v>
          </cell>
          <cell r="BB172">
            <v>0</v>
          </cell>
          <cell r="BC172">
            <v>0</v>
          </cell>
          <cell r="BD172">
            <v>0</v>
          </cell>
          <cell r="BE172">
            <v>0</v>
          </cell>
          <cell r="BF172">
            <v>0</v>
          </cell>
          <cell r="BG172">
            <v>0</v>
          </cell>
          <cell r="BH172">
            <v>0</v>
          </cell>
        </row>
        <row r="173">
          <cell r="H173">
            <v>170</v>
          </cell>
          <cell r="I173" t="str">
            <v>INAHUAYA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/>
          <cell r="O173"/>
          <cell r="P173"/>
          <cell r="Q173"/>
          <cell r="R173"/>
          <cell r="S173"/>
          <cell r="T173"/>
          <cell r="U173"/>
          <cell r="V173">
            <v>0</v>
          </cell>
          <cell r="W173">
            <v>2</v>
          </cell>
          <cell r="X173">
            <v>0</v>
          </cell>
          <cell r="Y173">
            <v>0</v>
          </cell>
          <cell r="Z173">
            <v>0</v>
          </cell>
          <cell r="AA173"/>
          <cell r="AB173"/>
          <cell r="AC173"/>
          <cell r="AD173"/>
          <cell r="AE173"/>
          <cell r="AF173"/>
          <cell r="AG173"/>
          <cell r="AH173"/>
          <cell r="AI173">
            <v>2</v>
          </cell>
          <cell r="AJ173">
            <v>2</v>
          </cell>
          <cell r="AK173">
            <v>0</v>
          </cell>
          <cell r="AL173">
            <v>0</v>
          </cell>
          <cell r="AM173">
            <v>2</v>
          </cell>
          <cell r="AN173"/>
          <cell r="AO173"/>
          <cell r="AP173"/>
          <cell r="AQ173"/>
          <cell r="AR173"/>
          <cell r="AS173"/>
          <cell r="AT173"/>
          <cell r="AU173"/>
          <cell r="AV173">
            <v>4</v>
          </cell>
          <cell r="AW173">
            <v>4</v>
          </cell>
          <cell r="AX173">
            <v>0</v>
          </cell>
          <cell r="AY173">
            <v>0</v>
          </cell>
          <cell r="AZ173">
            <v>2</v>
          </cell>
          <cell r="BA173">
            <v>0</v>
          </cell>
          <cell r="BB173">
            <v>0</v>
          </cell>
          <cell r="BC173">
            <v>0</v>
          </cell>
          <cell r="BD173">
            <v>0</v>
          </cell>
          <cell r="BE173">
            <v>0</v>
          </cell>
          <cell r="BF173">
            <v>0</v>
          </cell>
          <cell r="BG173">
            <v>0</v>
          </cell>
          <cell r="BH173">
            <v>0</v>
          </cell>
        </row>
        <row r="174">
          <cell r="H174">
            <v>171</v>
          </cell>
          <cell r="I174" t="str">
            <v xml:space="preserve">TIRUNTAN 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/>
          <cell r="O174"/>
          <cell r="P174"/>
          <cell r="Q174"/>
          <cell r="R174"/>
          <cell r="S174"/>
          <cell r="T174"/>
          <cell r="U174"/>
          <cell r="V174">
            <v>0</v>
          </cell>
          <cell r="W174">
            <v>1</v>
          </cell>
          <cell r="X174">
            <v>0</v>
          </cell>
          <cell r="Y174">
            <v>0</v>
          </cell>
          <cell r="Z174">
            <v>0</v>
          </cell>
          <cell r="AA174"/>
          <cell r="AB174"/>
          <cell r="AC174"/>
          <cell r="AD174"/>
          <cell r="AE174"/>
          <cell r="AF174"/>
          <cell r="AG174"/>
          <cell r="AH174"/>
          <cell r="AI174">
            <v>1</v>
          </cell>
          <cell r="AJ174">
            <v>38</v>
          </cell>
          <cell r="AK174">
            <v>0</v>
          </cell>
          <cell r="AL174">
            <v>0</v>
          </cell>
          <cell r="AM174">
            <v>0</v>
          </cell>
          <cell r="AN174"/>
          <cell r="AO174"/>
          <cell r="AP174"/>
          <cell r="AQ174"/>
          <cell r="AR174"/>
          <cell r="AS174"/>
          <cell r="AT174"/>
          <cell r="AU174"/>
          <cell r="AV174">
            <v>38</v>
          </cell>
          <cell r="AW174">
            <v>39</v>
          </cell>
          <cell r="AX174">
            <v>0</v>
          </cell>
          <cell r="AY174">
            <v>0</v>
          </cell>
          <cell r="AZ174">
            <v>0</v>
          </cell>
          <cell r="BA174">
            <v>0</v>
          </cell>
          <cell r="BB174">
            <v>0</v>
          </cell>
          <cell r="BC174">
            <v>0</v>
          </cell>
          <cell r="BD174">
            <v>0</v>
          </cell>
          <cell r="BE174">
            <v>0</v>
          </cell>
          <cell r="BF174">
            <v>0</v>
          </cell>
          <cell r="BG174">
            <v>0</v>
          </cell>
          <cell r="BH174">
            <v>0</v>
          </cell>
        </row>
        <row r="175">
          <cell r="H175">
            <v>172</v>
          </cell>
          <cell r="I175" t="str">
            <v>ROHABOYA NATIVA</v>
          </cell>
          <cell r="J175">
            <v>0</v>
          </cell>
          <cell r="K175">
            <v>1</v>
          </cell>
          <cell r="L175">
            <v>0</v>
          </cell>
          <cell r="M175">
            <v>0</v>
          </cell>
          <cell r="N175"/>
          <cell r="O175"/>
          <cell r="P175"/>
          <cell r="Q175"/>
          <cell r="R175"/>
          <cell r="S175"/>
          <cell r="T175"/>
          <cell r="U175"/>
          <cell r="V175">
            <v>1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  <cell r="AA175"/>
          <cell r="AB175"/>
          <cell r="AC175"/>
          <cell r="AD175"/>
          <cell r="AE175"/>
          <cell r="AF175"/>
          <cell r="AG175"/>
          <cell r="AH175"/>
          <cell r="AI175">
            <v>0</v>
          </cell>
          <cell r="AJ175">
            <v>26</v>
          </cell>
          <cell r="AK175">
            <v>7</v>
          </cell>
          <cell r="AL175">
            <v>3</v>
          </cell>
          <cell r="AM175">
            <v>2</v>
          </cell>
          <cell r="AN175"/>
          <cell r="AO175"/>
          <cell r="AP175"/>
          <cell r="AQ175"/>
          <cell r="AR175"/>
          <cell r="AS175"/>
          <cell r="AT175"/>
          <cell r="AU175"/>
          <cell r="AV175">
            <v>38</v>
          </cell>
          <cell r="AW175">
            <v>26</v>
          </cell>
          <cell r="AX175">
            <v>8</v>
          </cell>
          <cell r="AY175">
            <v>3</v>
          </cell>
          <cell r="AZ175">
            <v>2</v>
          </cell>
          <cell r="BA175">
            <v>0</v>
          </cell>
          <cell r="BB175">
            <v>0</v>
          </cell>
          <cell r="BC175">
            <v>0</v>
          </cell>
          <cell r="BD175">
            <v>0</v>
          </cell>
          <cell r="BE175">
            <v>0</v>
          </cell>
          <cell r="BF175">
            <v>0</v>
          </cell>
          <cell r="BG175">
            <v>0</v>
          </cell>
          <cell r="BH175">
            <v>0</v>
          </cell>
        </row>
        <row r="176">
          <cell r="H176">
            <v>173</v>
          </cell>
          <cell r="I176" t="str">
            <v>PAHOYAN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/>
          <cell r="O176"/>
          <cell r="P176"/>
          <cell r="Q176"/>
          <cell r="R176"/>
          <cell r="S176"/>
          <cell r="T176"/>
          <cell r="U176"/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  <cell r="AA176"/>
          <cell r="AB176"/>
          <cell r="AC176"/>
          <cell r="AD176"/>
          <cell r="AE176"/>
          <cell r="AF176"/>
          <cell r="AG176"/>
          <cell r="AH176"/>
          <cell r="AI176">
            <v>0</v>
          </cell>
          <cell r="AJ176">
            <v>0</v>
          </cell>
          <cell r="AK176">
            <v>0</v>
          </cell>
          <cell r="AL176">
            <v>0</v>
          </cell>
          <cell r="AM176">
            <v>0</v>
          </cell>
          <cell r="AN176"/>
          <cell r="AO176"/>
          <cell r="AP176"/>
          <cell r="AQ176"/>
          <cell r="AR176"/>
          <cell r="AS176"/>
          <cell r="AT176"/>
          <cell r="AU176"/>
          <cell r="AV176">
            <v>0</v>
          </cell>
          <cell r="AW176">
            <v>0</v>
          </cell>
          <cell r="AX176">
            <v>0</v>
          </cell>
          <cell r="AY176">
            <v>0</v>
          </cell>
          <cell r="AZ176">
            <v>0</v>
          </cell>
          <cell r="BA176">
            <v>0</v>
          </cell>
          <cell r="BB176">
            <v>0</v>
          </cell>
          <cell r="BC176">
            <v>0</v>
          </cell>
          <cell r="BD176">
            <v>0</v>
          </cell>
          <cell r="BE176">
            <v>0</v>
          </cell>
          <cell r="BF176">
            <v>0</v>
          </cell>
          <cell r="BG176">
            <v>0</v>
          </cell>
          <cell r="BH176">
            <v>0</v>
          </cell>
        </row>
        <row r="177">
          <cell r="H177">
            <v>174</v>
          </cell>
          <cell r="I177" t="str">
            <v>MARISCAL CASTILLA De Padre Marquez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/>
          <cell r="O177"/>
          <cell r="P177"/>
          <cell r="Q177"/>
          <cell r="R177"/>
          <cell r="S177"/>
          <cell r="T177"/>
          <cell r="U177"/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  <cell r="AA177"/>
          <cell r="AB177"/>
          <cell r="AC177"/>
          <cell r="AD177"/>
          <cell r="AE177"/>
          <cell r="AF177"/>
          <cell r="AG177"/>
          <cell r="AH177"/>
          <cell r="AI177">
            <v>0</v>
          </cell>
          <cell r="AJ177">
            <v>17</v>
          </cell>
          <cell r="AK177">
            <v>1</v>
          </cell>
          <cell r="AL177">
            <v>0</v>
          </cell>
          <cell r="AM177">
            <v>0</v>
          </cell>
          <cell r="AN177"/>
          <cell r="AO177"/>
          <cell r="AP177"/>
          <cell r="AQ177"/>
          <cell r="AR177"/>
          <cell r="AS177"/>
          <cell r="AT177"/>
          <cell r="AU177"/>
          <cell r="AV177">
            <v>18</v>
          </cell>
          <cell r="AW177">
            <v>17</v>
          </cell>
          <cell r="AX177">
            <v>1</v>
          </cell>
          <cell r="AY177">
            <v>0</v>
          </cell>
          <cell r="AZ177">
            <v>0</v>
          </cell>
          <cell r="BA177">
            <v>0</v>
          </cell>
          <cell r="BB177">
            <v>0</v>
          </cell>
          <cell r="BC177">
            <v>0</v>
          </cell>
          <cell r="BD177">
            <v>0</v>
          </cell>
          <cell r="BE177">
            <v>0</v>
          </cell>
          <cell r="BF177">
            <v>0</v>
          </cell>
          <cell r="BG177">
            <v>0</v>
          </cell>
          <cell r="BH177">
            <v>0</v>
          </cell>
        </row>
        <row r="178">
          <cell r="H178">
            <v>175</v>
          </cell>
          <cell r="I178" t="str">
            <v>ALFONSO UGARTE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/>
          <cell r="O178"/>
          <cell r="P178"/>
          <cell r="Q178"/>
          <cell r="R178"/>
          <cell r="S178"/>
          <cell r="T178"/>
          <cell r="U178"/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  <cell r="AA178"/>
          <cell r="AB178"/>
          <cell r="AC178"/>
          <cell r="AD178"/>
          <cell r="AE178"/>
          <cell r="AF178"/>
          <cell r="AG178"/>
          <cell r="AH178"/>
          <cell r="AI178">
            <v>0</v>
          </cell>
          <cell r="AJ178">
            <v>4</v>
          </cell>
          <cell r="AK178">
            <v>0</v>
          </cell>
          <cell r="AL178">
            <v>0</v>
          </cell>
          <cell r="AM178">
            <v>0</v>
          </cell>
          <cell r="AN178"/>
          <cell r="AO178"/>
          <cell r="AP178"/>
          <cell r="AQ178"/>
          <cell r="AR178"/>
          <cell r="AS178"/>
          <cell r="AT178"/>
          <cell r="AU178"/>
          <cell r="AV178">
            <v>4</v>
          </cell>
          <cell r="AW178">
            <v>4</v>
          </cell>
          <cell r="AX178">
            <v>0</v>
          </cell>
          <cell r="AY178">
            <v>0</v>
          </cell>
          <cell r="AZ178">
            <v>0</v>
          </cell>
          <cell r="BA178">
            <v>0</v>
          </cell>
          <cell r="BB178">
            <v>0</v>
          </cell>
          <cell r="BC178">
            <v>0</v>
          </cell>
          <cell r="BD178">
            <v>0</v>
          </cell>
          <cell r="BE178">
            <v>0</v>
          </cell>
          <cell r="BF178">
            <v>0</v>
          </cell>
          <cell r="BG178">
            <v>0</v>
          </cell>
          <cell r="BH178">
            <v>0</v>
          </cell>
        </row>
        <row r="179">
          <cell r="H179">
            <v>176</v>
          </cell>
          <cell r="I179" t="str">
            <v>PAMPA HERMOZA de Pampa Hermoza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/>
          <cell r="O179"/>
          <cell r="P179"/>
          <cell r="Q179"/>
          <cell r="R179"/>
          <cell r="S179"/>
          <cell r="T179"/>
          <cell r="U179"/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/>
          <cell r="AB179"/>
          <cell r="AC179"/>
          <cell r="AD179"/>
          <cell r="AE179"/>
          <cell r="AF179"/>
          <cell r="AG179"/>
          <cell r="AH179"/>
          <cell r="AI179">
            <v>0</v>
          </cell>
          <cell r="AJ179">
            <v>0</v>
          </cell>
          <cell r="AK179">
            <v>0</v>
          </cell>
          <cell r="AL179">
            <v>0</v>
          </cell>
          <cell r="AM179">
            <v>0</v>
          </cell>
          <cell r="AN179"/>
          <cell r="AO179"/>
          <cell r="AP179"/>
          <cell r="AQ179"/>
          <cell r="AR179"/>
          <cell r="AS179"/>
          <cell r="AT179"/>
          <cell r="AU179"/>
          <cell r="AV179">
            <v>0</v>
          </cell>
          <cell r="AW179">
            <v>0</v>
          </cell>
          <cell r="AX179">
            <v>0</v>
          </cell>
          <cell r="AY179">
            <v>0</v>
          </cell>
          <cell r="AZ179">
            <v>0</v>
          </cell>
          <cell r="BA179">
            <v>0</v>
          </cell>
          <cell r="BB179">
            <v>0</v>
          </cell>
          <cell r="BC179">
            <v>0</v>
          </cell>
          <cell r="BD179">
            <v>0</v>
          </cell>
          <cell r="BE179">
            <v>0</v>
          </cell>
          <cell r="BF179">
            <v>0</v>
          </cell>
          <cell r="BG179">
            <v>0</v>
          </cell>
          <cell r="BH179">
            <v>0</v>
          </cell>
        </row>
        <row r="180">
          <cell r="H180">
            <v>177</v>
          </cell>
          <cell r="I180" t="str">
            <v>PEDRERA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/>
          <cell r="O180"/>
          <cell r="P180"/>
          <cell r="Q180"/>
          <cell r="R180"/>
          <cell r="S180"/>
          <cell r="T180"/>
          <cell r="U180"/>
          <cell r="V180">
            <v>0</v>
          </cell>
          <cell r="W180">
            <v>0</v>
          </cell>
          <cell r="X180">
            <v>0</v>
          </cell>
          <cell r="Y180">
            <v>0</v>
          </cell>
          <cell r="Z180">
            <v>0</v>
          </cell>
          <cell r="AA180"/>
          <cell r="AB180"/>
          <cell r="AC180"/>
          <cell r="AD180"/>
          <cell r="AE180"/>
          <cell r="AF180"/>
          <cell r="AG180"/>
          <cell r="AH180"/>
          <cell r="AI180">
            <v>0</v>
          </cell>
          <cell r="AJ180">
            <v>1</v>
          </cell>
          <cell r="AK180">
            <v>0</v>
          </cell>
          <cell r="AL180">
            <v>0</v>
          </cell>
          <cell r="AM180">
            <v>0</v>
          </cell>
          <cell r="AN180"/>
          <cell r="AO180"/>
          <cell r="AP180"/>
          <cell r="AQ180"/>
          <cell r="AR180"/>
          <cell r="AS180"/>
          <cell r="AT180"/>
          <cell r="AU180"/>
          <cell r="AV180">
            <v>1</v>
          </cell>
          <cell r="AW180">
            <v>1</v>
          </cell>
          <cell r="AX180">
            <v>0</v>
          </cell>
          <cell r="AY180">
            <v>0</v>
          </cell>
          <cell r="AZ180">
            <v>0</v>
          </cell>
          <cell r="BA180">
            <v>0</v>
          </cell>
          <cell r="BB180">
            <v>0</v>
          </cell>
          <cell r="BC180">
            <v>0</v>
          </cell>
          <cell r="BD180">
            <v>0</v>
          </cell>
          <cell r="BE180">
            <v>0</v>
          </cell>
          <cell r="BF180">
            <v>0</v>
          </cell>
          <cell r="BG180">
            <v>0</v>
          </cell>
          <cell r="BH180">
            <v>0</v>
          </cell>
        </row>
        <row r="181">
          <cell r="H181">
            <v>178</v>
          </cell>
          <cell r="I181" t="str">
            <v>MONTE BELLO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/>
          <cell r="O181"/>
          <cell r="P181"/>
          <cell r="Q181"/>
          <cell r="R181"/>
          <cell r="S181"/>
          <cell r="T181"/>
          <cell r="U181"/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  <cell r="AA181"/>
          <cell r="AB181"/>
          <cell r="AC181"/>
          <cell r="AD181"/>
          <cell r="AE181"/>
          <cell r="AF181"/>
          <cell r="AG181"/>
          <cell r="AH181"/>
          <cell r="AI181">
            <v>0</v>
          </cell>
          <cell r="AJ181">
            <v>0</v>
          </cell>
          <cell r="AK181">
            <v>0</v>
          </cell>
          <cell r="AL181">
            <v>0</v>
          </cell>
          <cell r="AM181">
            <v>0</v>
          </cell>
          <cell r="AN181"/>
          <cell r="AO181"/>
          <cell r="AP181"/>
          <cell r="AQ181"/>
          <cell r="AR181"/>
          <cell r="AS181"/>
          <cell r="AT181"/>
          <cell r="AU181"/>
          <cell r="AV181">
            <v>0</v>
          </cell>
          <cell r="AW181">
            <v>0</v>
          </cell>
          <cell r="AX181">
            <v>0</v>
          </cell>
          <cell r="AY181">
            <v>0</v>
          </cell>
          <cell r="AZ181">
            <v>0</v>
          </cell>
          <cell r="BA181">
            <v>0</v>
          </cell>
          <cell r="BB181">
            <v>0</v>
          </cell>
          <cell r="BC181">
            <v>0</v>
          </cell>
          <cell r="BD181">
            <v>0</v>
          </cell>
          <cell r="BE181">
            <v>0</v>
          </cell>
          <cell r="BF181">
            <v>0</v>
          </cell>
          <cell r="BG181">
            <v>0</v>
          </cell>
          <cell r="BH181">
            <v>0</v>
          </cell>
        </row>
        <row r="182">
          <cell r="H182">
            <v>179</v>
          </cell>
          <cell r="I182" t="str">
            <v>MAHUIZO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/>
          <cell r="O182"/>
          <cell r="P182"/>
          <cell r="Q182"/>
          <cell r="R182"/>
          <cell r="S182"/>
          <cell r="T182"/>
          <cell r="U182"/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  <cell r="AA182"/>
          <cell r="AB182"/>
          <cell r="AC182"/>
          <cell r="AD182"/>
          <cell r="AE182"/>
          <cell r="AF182"/>
          <cell r="AG182"/>
          <cell r="AH182"/>
          <cell r="AI182">
            <v>0</v>
          </cell>
          <cell r="AJ182">
            <v>0</v>
          </cell>
          <cell r="AK182">
            <v>0</v>
          </cell>
          <cell r="AL182">
            <v>0</v>
          </cell>
          <cell r="AM182">
            <v>0</v>
          </cell>
          <cell r="AN182"/>
          <cell r="AO182"/>
          <cell r="AP182"/>
          <cell r="AQ182"/>
          <cell r="AR182"/>
          <cell r="AS182"/>
          <cell r="AT182"/>
          <cell r="AU182"/>
          <cell r="AV182">
            <v>0</v>
          </cell>
          <cell r="AW182">
            <v>0</v>
          </cell>
          <cell r="AX182">
            <v>0</v>
          </cell>
          <cell r="AY182">
            <v>0</v>
          </cell>
          <cell r="AZ182">
            <v>0</v>
          </cell>
          <cell r="BA182">
            <v>0</v>
          </cell>
          <cell r="BB182">
            <v>0</v>
          </cell>
          <cell r="BC182">
            <v>0</v>
          </cell>
          <cell r="BD182">
            <v>0</v>
          </cell>
          <cell r="BE182">
            <v>0</v>
          </cell>
          <cell r="BF182">
            <v>0</v>
          </cell>
          <cell r="BG182">
            <v>0</v>
          </cell>
          <cell r="BH182">
            <v>0</v>
          </cell>
        </row>
        <row r="183">
          <cell r="H183">
            <v>180</v>
          </cell>
          <cell r="I183" t="str">
            <v>NUEVO DOS DE MAYO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/>
          <cell r="O183"/>
          <cell r="P183"/>
          <cell r="Q183"/>
          <cell r="R183"/>
          <cell r="S183"/>
          <cell r="T183"/>
          <cell r="U183"/>
          <cell r="V183">
            <v>0</v>
          </cell>
          <cell r="W183">
            <v>0</v>
          </cell>
          <cell r="X183">
            <v>0</v>
          </cell>
          <cell r="Y183">
            <v>0</v>
          </cell>
          <cell r="Z183">
            <v>0</v>
          </cell>
          <cell r="AA183"/>
          <cell r="AB183"/>
          <cell r="AC183"/>
          <cell r="AD183"/>
          <cell r="AE183"/>
          <cell r="AF183"/>
          <cell r="AG183"/>
          <cell r="AH183"/>
          <cell r="AI183">
            <v>0</v>
          </cell>
          <cell r="AJ183">
            <v>0</v>
          </cell>
          <cell r="AK183">
            <v>0</v>
          </cell>
          <cell r="AL183">
            <v>0</v>
          </cell>
          <cell r="AM183">
            <v>0</v>
          </cell>
          <cell r="AN183"/>
          <cell r="AO183"/>
          <cell r="AP183"/>
          <cell r="AQ183"/>
          <cell r="AR183"/>
          <cell r="AS183"/>
          <cell r="AT183"/>
          <cell r="AU183"/>
          <cell r="AV183">
            <v>0</v>
          </cell>
          <cell r="AW183">
            <v>0</v>
          </cell>
          <cell r="AX183">
            <v>0</v>
          </cell>
          <cell r="AY183">
            <v>0</v>
          </cell>
          <cell r="AZ183">
            <v>0</v>
          </cell>
          <cell r="BA183">
            <v>0</v>
          </cell>
          <cell r="BB183">
            <v>0</v>
          </cell>
          <cell r="BC183">
            <v>0</v>
          </cell>
          <cell r="BD183">
            <v>0</v>
          </cell>
          <cell r="BE183">
            <v>0</v>
          </cell>
          <cell r="BF183">
            <v>0</v>
          </cell>
          <cell r="BG183">
            <v>0</v>
          </cell>
          <cell r="BH183">
            <v>0</v>
          </cell>
        </row>
        <row r="184">
          <cell r="H184">
            <v>181</v>
          </cell>
          <cell r="I184" t="str">
            <v>DOS DE MAYO De Sarayacu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/>
          <cell r="O184"/>
          <cell r="P184"/>
          <cell r="Q184"/>
          <cell r="R184"/>
          <cell r="S184"/>
          <cell r="T184"/>
          <cell r="U184"/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  <cell r="AA184"/>
          <cell r="AB184"/>
          <cell r="AC184"/>
          <cell r="AD184"/>
          <cell r="AE184"/>
          <cell r="AF184"/>
          <cell r="AG184"/>
          <cell r="AH184"/>
          <cell r="AI184">
            <v>0</v>
          </cell>
          <cell r="AJ184">
            <v>0</v>
          </cell>
          <cell r="AK184">
            <v>0</v>
          </cell>
          <cell r="AL184">
            <v>0</v>
          </cell>
          <cell r="AM184">
            <v>0</v>
          </cell>
          <cell r="AN184"/>
          <cell r="AO184"/>
          <cell r="AP184"/>
          <cell r="AQ184"/>
          <cell r="AR184"/>
          <cell r="AS184"/>
          <cell r="AT184"/>
          <cell r="AU184"/>
          <cell r="AV184">
            <v>0</v>
          </cell>
          <cell r="AW184">
            <v>0</v>
          </cell>
          <cell r="AX184">
            <v>0</v>
          </cell>
          <cell r="AY184">
            <v>0</v>
          </cell>
          <cell r="AZ184">
            <v>0</v>
          </cell>
          <cell r="BA184">
            <v>0</v>
          </cell>
          <cell r="BB184">
            <v>0</v>
          </cell>
          <cell r="BC184">
            <v>0</v>
          </cell>
          <cell r="BD184">
            <v>0</v>
          </cell>
          <cell r="BE184">
            <v>0</v>
          </cell>
          <cell r="BF184">
            <v>0</v>
          </cell>
          <cell r="BG184">
            <v>0</v>
          </cell>
          <cell r="BH184">
            <v>0</v>
          </cell>
        </row>
        <row r="185">
          <cell r="H185">
            <v>182</v>
          </cell>
          <cell r="I185" t="str">
            <v>TIERRA BLANCA Juber Sandoval Briones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/>
          <cell r="O185"/>
          <cell r="P185"/>
          <cell r="Q185"/>
          <cell r="R185"/>
          <cell r="S185"/>
          <cell r="T185"/>
          <cell r="U185"/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  <cell r="AA185"/>
          <cell r="AB185"/>
          <cell r="AC185"/>
          <cell r="AD185"/>
          <cell r="AE185"/>
          <cell r="AF185"/>
          <cell r="AG185"/>
          <cell r="AH185"/>
          <cell r="AI185">
            <v>0</v>
          </cell>
          <cell r="AJ185">
            <v>0</v>
          </cell>
          <cell r="AK185">
            <v>0</v>
          </cell>
          <cell r="AL185">
            <v>0</v>
          </cell>
          <cell r="AM185">
            <v>0</v>
          </cell>
          <cell r="AN185"/>
          <cell r="AO185"/>
          <cell r="AP185"/>
          <cell r="AQ185"/>
          <cell r="AR185"/>
          <cell r="AS185"/>
          <cell r="AT185"/>
          <cell r="AU185"/>
          <cell r="AV185">
            <v>0</v>
          </cell>
          <cell r="AW185">
            <v>0</v>
          </cell>
          <cell r="AX185">
            <v>0</v>
          </cell>
          <cell r="AY185">
            <v>0</v>
          </cell>
          <cell r="AZ185">
            <v>0</v>
          </cell>
          <cell r="BA185">
            <v>0</v>
          </cell>
          <cell r="BB185">
            <v>0</v>
          </cell>
          <cell r="BC185">
            <v>0</v>
          </cell>
          <cell r="BD185">
            <v>0</v>
          </cell>
          <cell r="BE185">
            <v>0</v>
          </cell>
          <cell r="BF185">
            <v>0</v>
          </cell>
          <cell r="BG185">
            <v>0</v>
          </cell>
          <cell r="BH185">
            <v>0</v>
          </cell>
        </row>
        <row r="186">
          <cell r="H186">
            <v>183</v>
          </cell>
          <cell r="I186" t="str">
            <v>HUAÑUNA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/>
          <cell r="O186"/>
          <cell r="P186"/>
          <cell r="Q186"/>
          <cell r="R186"/>
          <cell r="S186"/>
          <cell r="T186"/>
          <cell r="U186"/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  <cell r="AA186"/>
          <cell r="AB186"/>
          <cell r="AC186"/>
          <cell r="AD186"/>
          <cell r="AE186"/>
          <cell r="AF186"/>
          <cell r="AG186"/>
          <cell r="AH186"/>
          <cell r="AI186">
            <v>0</v>
          </cell>
          <cell r="AJ186">
            <v>0</v>
          </cell>
          <cell r="AK186">
            <v>0</v>
          </cell>
          <cell r="AL186">
            <v>0</v>
          </cell>
          <cell r="AM186">
            <v>0</v>
          </cell>
          <cell r="AN186"/>
          <cell r="AO186"/>
          <cell r="AP186"/>
          <cell r="AQ186"/>
          <cell r="AR186"/>
          <cell r="AS186"/>
          <cell r="AT186"/>
          <cell r="AU186"/>
          <cell r="AV186">
            <v>0</v>
          </cell>
          <cell r="AW186">
            <v>0</v>
          </cell>
          <cell r="AX186">
            <v>0</v>
          </cell>
          <cell r="AY186">
            <v>0</v>
          </cell>
          <cell r="AZ186">
            <v>0</v>
          </cell>
          <cell r="BA186">
            <v>0</v>
          </cell>
          <cell r="BB186">
            <v>0</v>
          </cell>
          <cell r="BC186">
            <v>0</v>
          </cell>
          <cell r="BD186">
            <v>0</v>
          </cell>
          <cell r="BE186">
            <v>0</v>
          </cell>
          <cell r="BF186">
            <v>0</v>
          </cell>
          <cell r="BG186">
            <v>0</v>
          </cell>
          <cell r="BH186">
            <v>0</v>
          </cell>
        </row>
        <row r="187">
          <cell r="H187">
            <v>184</v>
          </cell>
          <cell r="I187" t="str">
            <v>PUERTO ENRIQUE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/>
          <cell r="O187"/>
          <cell r="P187"/>
          <cell r="Q187"/>
          <cell r="R187"/>
          <cell r="S187"/>
          <cell r="T187"/>
          <cell r="U187"/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  <cell r="AA187"/>
          <cell r="AB187"/>
          <cell r="AC187"/>
          <cell r="AD187"/>
          <cell r="AE187"/>
          <cell r="AF187"/>
          <cell r="AG187"/>
          <cell r="AH187"/>
          <cell r="AI187">
            <v>0</v>
          </cell>
          <cell r="AJ187">
            <v>0</v>
          </cell>
          <cell r="AK187">
            <v>0</v>
          </cell>
          <cell r="AL187">
            <v>0</v>
          </cell>
          <cell r="AM187">
            <v>0</v>
          </cell>
          <cell r="AN187"/>
          <cell r="AO187"/>
          <cell r="AP187"/>
          <cell r="AQ187"/>
          <cell r="AR187"/>
          <cell r="AS187"/>
          <cell r="AT187"/>
          <cell r="AU187"/>
          <cell r="AV187">
            <v>0</v>
          </cell>
          <cell r="AW187">
            <v>0</v>
          </cell>
          <cell r="AX187">
            <v>0</v>
          </cell>
          <cell r="AY187">
            <v>0</v>
          </cell>
          <cell r="AZ187">
            <v>0</v>
          </cell>
          <cell r="BA187">
            <v>0</v>
          </cell>
          <cell r="BB187">
            <v>0</v>
          </cell>
          <cell r="BC187">
            <v>0</v>
          </cell>
          <cell r="BD187">
            <v>0</v>
          </cell>
          <cell r="BE187">
            <v>0</v>
          </cell>
          <cell r="BF187">
            <v>0</v>
          </cell>
          <cell r="BG187">
            <v>0</v>
          </cell>
          <cell r="BH187">
            <v>0</v>
          </cell>
        </row>
        <row r="188">
          <cell r="H188">
            <v>185</v>
          </cell>
          <cell r="I188" t="str">
            <v>ORELLANA</v>
          </cell>
          <cell r="J188">
            <v>1</v>
          </cell>
          <cell r="K188">
            <v>0</v>
          </cell>
          <cell r="L188">
            <v>0</v>
          </cell>
          <cell r="M188">
            <v>8</v>
          </cell>
          <cell r="N188"/>
          <cell r="O188"/>
          <cell r="P188"/>
          <cell r="Q188"/>
          <cell r="R188"/>
          <cell r="S188"/>
          <cell r="T188"/>
          <cell r="U188"/>
          <cell r="V188">
            <v>9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  <cell r="AA188"/>
          <cell r="AB188"/>
          <cell r="AC188"/>
          <cell r="AD188"/>
          <cell r="AE188"/>
          <cell r="AF188"/>
          <cell r="AG188"/>
          <cell r="AH188"/>
          <cell r="AI188">
            <v>0</v>
          </cell>
          <cell r="AJ188">
            <v>1</v>
          </cell>
          <cell r="AK188">
            <v>0</v>
          </cell>
          <cell r="AL188">
            <v>0</v>
          </cell>
          <cell r="AM188">
            <v>8</v>
          </cell>
          <cell r="AN188"/>
          <cell r="AO188"/>
          <cell r="AP188"/>
          <cell r="AQ188"/>
          <cell r="AR188"/>
          <cell r="AS188"/>
          <cell r="AT188"/>
          <cell r="AU188"/>
          <cell r="AV188">
            <v>9</v>
          </cell>
          <cell r="AW188">
            <v>2</v>
          </cell>
          <cell r="AX188">
            <v>0</v>
          </cell>
          <cell r="AY188">
            <v>0</v>
          </cell>
          <cell r="AZ188">
            <v>16</v>
          </cell>
          <cell r="BA188">
            <v>0</v>
          </cell>
          <cell r="BB188">
            <v>0</v>
          </cell>
          <cell r="BC188">
            <v>0</v>
          </cell>
          <cell r="BD188">
            <v>0</v>
          </cell>
          <cell r="BE188">
            <v>0</v>
          </cell>
          <cell r="BF188">
            <v>0</v>
          </cell>
          <cell r="BG188">
            <v>0</v>
          </cell>
          <cell r="BH188">
            <v>0</v>
          </cell>
        </row>
        <row r="189">
          <cell r="H189">
            <v>186</v>
          </cell>
          <cell r="I189" t="str">
            <v>SAN GABRIEL DE VARADERO (EJE M.R.)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/>
          <cell r="O189"/>
          <cell r="P189"/>
          <cell r="Q189"/>
          <cell r="R189"/>
          <cell r="S189"/>
          <cell r="T189"/>
          <cell r="U189"/>
          <cell r="V189">
            <v>0</v>
          </cell>
          <cell r="W189">
            <v>0</v>
          </cell>
          <cell r="X189">
            <v>0</v>
          </cell>
          <cell r="Y189">
            <v>0</v>
          </cell>
          <cell r="Z189">
            <v>0</v>
          </cell>
          <cell r="AA189"/>
          <cell r="AB189"/>
          <cell r="AC189"/>
          <cell r="AD189"/>
          <cell r="AE189"/>
          <cell r="AF189"/>
          <cell r="AG189"/>
          <cell r="AH189"/>
          <cell r="AI189">
            <v>0</v>
          </cell>
          <cell r="AJ189">
            <v>8</v>
          </cell>
          <cell r="AK189">
            <v>0</v>
          </cell>
          <cell r="AL189">
            <v>1</v>
          </cell>
          <cell r="AM189">
            <v>0</v>
          </cell>
          <cell r="AN189"/>
          <cell r="AO189"/>
          <cell r="AP189"/>
          <cell r="AQ189"/>
          <cell r="AR189"/>
          <cell r="AS189"/>
          <cell r="AT189"/>
          <cell r="AU189"/>
          <cell r="AV189">
            <v>9</v>
          </cell>
          <cell r="AW189">
            <v>8</v>
          </cell>
          <cell r="AX189">
            <v>0</v>
          </cell>
          <cell r="AY189">
            <v>1</v>
          </cell>
          <cell r="AZ189">
            <v>0</v>
          </cell>
          <cell r="BA189">
            <v>0</v>
          </cell>
          <cell r="BB189">
            <v>0</v>
          </cell>
          <cell r="BC189">
            <v>0</v>
          </cell>
          <cell r="BD189">
            <v>0</v>
          </cell>
          <cell r="BE189">
            <v>0</v>
          </cell>
          <cell r="BF189">
            <v>0</v>
          </cell>
          <cell r="BG189">
            <v>0</v>
          </cell>
          <cell r="BH189">
            <v>0</v>
          </cell>
        </row>
        <row r="190">
          <cell r="H190">
            <v>187</v>
          </cell>
          <cell r="I190" t="str">
            <v>BALSAPUERTO (EJE M.R.)</v>
          </cell>
          <cell r="J190">
            <v>0</v>
          </cell>
          <cell r="K190">
            <v>1</v>
          </cell>
          <cell r="L190">
            <v>1</v>
          </cell>
          <cell r="M190">
            <v>0</v>
          </cell>
          <cell r="N190"/>
          <cell r="O190"/>
          <cell r="P190"/>
          <cell r="Q190"/>
          <cell r="R190"/>
          <cell r="S190"/>
          <cell r="T190"/>
          <cell r="U190"/>
          <cell r="V190">
            <v>2</v>
          </cell>
          <cell r="W190">
            <v>0</v>
          </cell>
          <cell r="X190">
            <v>0</v>
          </cell>
          <cell r="Y190">
            <v>0</v>
          </cell>
          <cell r="Z190">
            <v>0</v>
          </cell>
          <cell r="AA190"/>
          <cell r="AB190"/>
          <cell r="AC190"/>
          <cell r="AD190"/>
          <cell r="AE190"/>
          <cell r="AF190"/>
          <cell r="AG190"/>
          <cell r="AH190"/>
          <cell r="AI190">
            <v>0</v>
          </cell>
          <cell r="AJ190">
            <v>0</v>
          </cell>
          <cell r="AK190">
            <v>0</v>
          </cell>
          <cell r="AL190">
            <v>1</v>
          </cell>
          <cell r="AM190">
            <v>0</v>
          </cell>
          <cell r="AN190"/>
          <cell r="AO190"/>
          <cell r="AP190"/>
          <cell r="AQ190"/>
          <cell r="AR190"/>
          <cell r="AS190"/>
          <cell r="AT190"/>
          <cell r="AU190"/>
          <cell r="AV190">
            <v>1</v>
          </cell>
          <cell r="AW190">
            <v>0</v>
          </cell>
          <cell r="AX190">
            <v>1</v>
          </cell>
          <cell r="AY190">
            <v>2</v>
          </cell>
          <cell r="AZ190">
            <v>0</v>
          </cell>
          <cell r="BA190">
            <v>0</v>
          </cell>
          <cell r="BB190">
            <v>0</v>
          </cell>
          <cell r="BC190">
            <v>0</v>
          </cell>
          <cell r="BD190">
            <v>0</v>
          </cell>
          <cell r="BE190">
            <v>0</v>
          </cell>
          <cell r="BF190">
            <v>0</v>
          </cell>
          <cell r="BG190">
            <v>0</v>
          </cell>
          <cell r="BH190">
            <v>0</v>
          </cell>
        </row>
        <row r="191">
          <cell r="H191">
            <v>188</v>
          </cell>
          <cell r="I191" t="str">
            <v>VISTA ALEGRE De Balsapuerto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/>
          <cell r="O191"/>
          <cell r="P191"/>
          <cell r="Q191"/>
          <cell r="R191"/>
          <cell r="S191"/>
          <cell r="T191"/>
          <cell r="U191"/>
          <cell r="V191">
            <v>0</v>
          </cell>
          <cell r="W191">
            <v>0</v>
          </cell>
          <cell r="X191">
            <v>0</v>
          </cell>
          <cell r="Y191">
            <v>0</v>
          </cell>
          <cell r="Z191">
            <v>0</v>
          </cell>
          <cell r="AA191"/>
          <cell r="AB191"/>
          <cell r="AC191"/>
          <cell r="AD191"/>
          <cell r="AE191"/>
          <cell r="AF191"/>
          <cell r="AG191"/>
          <cell r="AH191"/>
          <cell r="AI191">
            <v>0</v>
          </cell>
          <cell r="AJ191">
            <v>0</v>
          </cell>
          <cell r="AK191">
            <v>0</v>
          </cell>
          <cell r="AL191">
            <v>0</v>
          </cell>
          <cell r="AM191">
            <v>0</v>
          </cell>
          <cell r="AN191"/>
          <cell r="AO191"/>
          <cell r="AP191"/>
          <cell r="AQ191"/>
          <cell r="AR191"/>
          <cell r="AS191"/>
          <cell r="AT191"/>
          <cell r="AU191"/>
          <cell r="AV191">
            <v>0</v>
          </cell>
          <cell r="AW191">
            <v>0</v>
          </cell>
          <cell r="AX191">
            <v>0</v>
          </cell>
          <cell r="AY191">
            <v>0</v>
          </cell>
          <cell r="AZ191">
            <v>0</v>
          </cell>
          <cell r="BA191">
            <v>0</v>
          </cell>
          <cell r="BB191">
            <v>0</v>
          </cell>
          <cell r="BC191">
            <v>0</v>
          </cell>
          <cell r="BD191">
            <v>0</v>
          </cell>
          <cell r="BE191">
            <v>0</v>
          </cell>
          <cell r="BF191">
            <v>0</v>
          </cell>
          <cell r="BG191">
            <v>0</v>
          </cell>
          <cell r="BH191">
            <v>0</v>
          </cell>
        </row>
        <row r="192">
          <cell r="H192">
            <v>189</v>
          </cell>
          <cell r="I192" t="str">
            <v>NUEVA VIDA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/>
          <cell r="O192"/>
          <cell r="P192"/>
          <cell r="Q192"/>
          <cell r="R192"/>
          <cell r="S192"/>
          <cell r="T192"/>
          <cell r="U192"/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  <cell r="AA192"/>
          <cell r="AB192"/>
          <cell r="AC192"/>
          <cell r="AD192"/>
          <cell r="AE192"/>
          <cell r="AF192"/>
          <cell r="AG192"/>
          <cell r="AH192"/>
          <cell r="AI192">
            <v>0</v>
          </cell>
          <cell r="AJ192">
            <v>0</v>
          </cell>
          <cell r="AK192">
            <v>0</v>
          </cell>
          <cell r="AL192">
            <v>0</v>
          </cell>
          <cell r="AM192">
            <v>0</v>
          </cell>
          <cell r="AN192"/>
          <cell r="AO192"/>
          <cell r="AP192"/>
          <cell r="AQ192"/>
          <cell r="AR192"/>
          <cell r="AS192"/>
          <cell r="AT192"/>
          <cell r="AU192"/>
          <cell r="AV192">
            <v>0</v>
          </cell>
          <cell r="AW192">
            <v>0</v>
          </cell>
          <cell r="AX192">
            <v>0</v>
          </cell>
          <cell r="AY192">
            <v>0</v>
          </cell>
          <cell r="AZ192">
            <v>0</v>
          </cell>
          <cell r="BA192">
            <v>0</v>
          </cell>
          <cell r="BB192">
            <v>0</v>
          </cell>
          <cell r="BC192">
            <v>0</v>
          </cell>
          <cell r="BD192">
            <v>0</v>
          </cell>
          <cell r="BE192">
            <v>0</v>
          </cell>
          <cell r="BF192">
            <v>0</v>
          </cell>
          <cell r="BG192">
            <v>0</v>
          </cell>
          <cell r="BH192">
            <v>0</v>
          </cell>
        </row>
        <row r="193">
          <cell r="H193">
            <v>190</v>
          </cell>
          <cell r="I193" t="str">
            <v>PROGRESO De Balsapuerto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/>
          <cell r="O193"/>
          <cell r="P193"/>
          <cell r="Q193"/>
          <cell r="R193"/>
          <cell r="S193"/>
          <cell r="T193"/>
          <cell r="U193"/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  <cell r="AA193"/>
          <cell r="AB193"/>
          <cell r="AC193"/>
          <cell r="AD193"/>
          <cell r="AE193"/>
          <cell r="AF193"/>
          <cell r="AG193"/>
          <cell r="AH193"/>
          <cell r="AI193">
            <v>0</v>
          </cell>
          <cell r="AJ193">
            <v>0</v>
          </cell>
          <cell r="AK193">
            <v>0</v>
          </cell>
          <cell r="AL193">
            <v>0</v>
          </cell>
          <cell r="AM193">
            <v>0</v>
          </cell>
          <cell r="AN193"/>
          <cell r="AO193"/>
          <cell r="AP193"/>
          <cell r="AQ193"/>
          <cell r="AR193"/>
          <cell r="AS193"/>
          <cell r="AT193"/>
          <cell r="AU193"/>
          <cell r="AV193">
            <v>0</v>
          </cell>
          <cell r="AW193">
            <v>0</v>
          </cell>
          <cell r="AX193">
            <v>0</v>
          </cell>
          <cell r="AY193">
            <v>0</v>
          </cell>
          <cell r="AZ193">
            <v>0</v>
          </cell>
          <cell r="BA193">
            <v>0</v>
          </cell>
          <cell r="BB193">
            <v>0</v>
          </cell>
          <cell r="BC193">
            <v>0</v>
          </cell>
          <cell r="BD193">
            <v>0</v>
          </cell>
          <cell r="BE193">
            <v>0</v>
          </cell>
          <cell r="BF193">
            <v>0</v>
          </cell>
          <cell r="BG193">
            <v>0</v>
          </cell>
          <cell r="BH193">
            <v>0</v>
          </cell>
        </row>
        <row r="194">
          <cell r="H194">
            <v>191</v>
          </cell>
          <cell r="I194" t="str">
            <v xml:space="preserve">JEBEROS </v>
          </cell>
          <cell r="J194">
            <v>0</v>
          </cell>
          <cell r="K194">
            <v>0</v>
          </cell>
          <cell r="L194">
            <v>2</v>
          </cell>
          <cell r="M194">
            <v>0</v>
          </cell>
          <cell r="N194"/>
          <cell r="O194"/>
          <cell r="P194"/>
          <cell r="Q194"/>
          <cell r="R194"/>
          <cell r="S194"/>
          <cell r="T194"/>
          <cell r="U194"/>
          <cell r="V194">
            <v>2</v>
          </cell>
          <cell r="W194">
            <v>1</v>
          </cell>
          <cell r="X194">
            <v>0</v>
          </cell>
          <cell r="Y194">
            <v>0</v>
          </cell>
          <cell r="Z194">
            <v>0</v>
          </cell>
          <cell r="AA194"/>
          <cell r="AB194"/>
          <cell r="AC194"/>
          <cell r="AD194"/>
          <cell r="AE194"/>
          <cell r="AF194"/>
          <cell r="AG194"/>
          <cell r="AH194"/>
          <cell r="AI194">
            <v>1</v>
          </cell>
          <cell r="AJ194">
            <v>17</v>
          </cell>
          <cell r="AK194">
            <v>2</v>
          </cell>
          <cell r="AL194">
            <v>1</v>
          </cell>
          <cell r="AM194">
            <v>0</v>
          </cell>
          <cell r="AN194"/>
          <cell r="AO194"/>
          <cell r="AP194"/>
          <cell r="AQ194"/>
          <cell r="AR194"/>
          <cell r="AS194"/>
          <cell r="AT194"/>
          <cell r="AU194"/>
          <cell r="AV194">
            <v>20</v>
          </cell>
          <cell r="AW194">
            <v>18</v>
          </cell>
          <cell r="AX194">
            <v>2</v>
          </cell>
          <cell r="AY194">
            <v>3</v>
          </cell>
          <cell r="AZ194">
            <v>0</v>
          </cell>
          <cell r="BA194">
            <v>0</v>
          </cell>
          <cell r="BB194">
            <v>0</v>
          </cell>
          <cell r="BC194">
            <v>0</v>
          </cell>
          <cell r="BD194">
            <v>0</v>
          </cell>
          <cell r="BE194">
            <v>0</v>
          </cell>
          <cell r="BF194">
            <v>0</v>
          </cell>
          <cell r="BG194">
            <v>0</v>
          </cell>
          <cell r="BH194">
            <v>0</v>
          </cell>
        </row>
        <row r="195">
          <cell r="H195">
            <v>192</v>
          </cell>
          <cell r="I195" t="str">
            <v>BELLAVISTA de Jeberos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/>
          <cell r="O195"/>
          <cell r="P195"/>
          <cell r="Q195"/>
          <cell r="R195"/>
          <cell r="S195"/>
          <cell r="T195"/>
          <cell r="U195"/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  <cell r="AA195"/>
          <cell r="AB195"/>
          <cell r="AC195"/>
          <cell r="AD195"/>
          <cell r="AE195"/>
          <cell r="AF195"/>
          <cell r="AG195"/>
          <cell r="AH195"/>
          <cell r="AI195">
            <v>0</v>
          </cell>
          <cell r="AJ195">
            <v>9</v>
          </cell>
          <cell r="AK195">
            <v>0</v>
          </cell>
          <cell r="AL195">
            <v>0</v>
          </cell>
          <cell r="AM195">
            <v>0</v>
          </cell>
          <cell r="AN195"/>
          <cell r="AO195"/>
          <cell r="AP195"/>
          <cell r="AQ195"/>
          <cell r="AR195"/>
          <cell r="AS195"/>
          <cell r="AT195"/>
          <cell r="AU195"/>
          <cell r="AV195">
            <v>9</v>
          </cell>
          <cell r="AW195">
            <v>9</v>
          </cell>
          <cell r="AX195">
            <v>0</v>
          </cell>
          <cell r="AY195">
            <v>0</v>
          </cell>
          <cell r="AZ195">
            <v>0</v>
          </cell>
          <cell r="BA195">
            <v>0</v>
          </cell>
          <cell r="BB195">
            <v>0</v>
          </cell>
          <cell r="BC195">
            <v>0</v>
          </cell>
          <cell r="BD195">
            <v>0</v>
          </cell>
          <cell r="BE195">
            <v>0</v>
          </cell>
          <cell r="BF195">
            <v>0</v>
          </cell>
          <cell r="BG195">
            <v>0</v>
          </cell>
          <cell r="BH195">
            <v>0</v>
          </cell>
        </row>
        <row r="196">
          <cell r="H196">
            <v>193</v>
          </cell>
          <cell r="I196" t="str">
            <v>LAGUNAS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/>
          <cell r="O196"/>
          <cell r="P196"/>
          <cell r="Q196"/>
          <cell r="R196"/>
          <cell r="S196"/>
          <cell r="T196"/>
          <cell r="U196"/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  <cell r="AA196"/>
          <cell r="AB196"/>
          <cell r="AC196"/>
          <cell r="AD196"/>
          <cell r="AE196"/>
          <cell r="AF196"/>
          <cell r="AG196"/>
          <cell r="AH196"/>
          <cell r="AI196">
            <v>0</v>
          </cell>
          <cell r="AJ196">
            <v>1</v>
          </cell>
          <cell r="AK196">
            <v>0</v>
          </cell>
          <cell r="AL196">
            <v>1</v>
          </cell>
          <cell r="AM196">
            <v>1</v>
          </cell>
          <cell r="AN196"/>
          <cell r="AO196"/>
          <cell r="AP196"/>
          <cell r="AQ196"/>
          <cell r="AR196"/>
          <cell r="AS196"/>
          <cell r="AT196"/>
          <cell r="AU196"/>
          <cell r="AV196">
            <v>3</v>
          </cell>
          <cell r="AW196">
            <v>1</v>
          </cell>
          <cell r="AX196">
            <v>0</v>
          </cell>
          <cell r="AY196">
            <v>1</v>
          </cell>
          <cell r="AZ196">
            <v>1</v>
          </cell>
          <cell r="BA196">
            <v>0</v>
          </cell>
          <cell r="BB196">
            <v>0</v>
          </cell>
          <cell r="BC196">
            <v>0</v>
          </cell>
          <cell r="BD196">
            <v>0</v>
          </cell>
          <cell r="BE196">
            <v>0</v>
          </cell>
          <cell r="BF196">
            <v>0</v>
          </cell>
          <cell r="BG196">
            <v>0</v>
          </cell>
          <cell r="BH196">
            <v>0</v>
          </cell>
        </row>
        <row r="197">
          <cell r="H197">
            <v>194</v>
          </cell>
          <cell r="I197" t="str">
            <v>PUCACURO de Lagunas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/>
          <cell r="O197"/>
          <cell r="P197"/>
          <cell r="Q197"/>
          <cell r="R197"/>
          <cell r="S197"/>
          <cell r="T197"/>
          <cell r="U197"/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  <cell r="AA197"/>
          <cell r="AB197"/>
          <cell r="AC197"/>
          <cell r="AD197"/>
          <cell r="AE197"/>
          <cell r="AF197"/>
          <cell r="AG197"/>
          <cell r="AH197"/>
          <cell r="AI197">
            <v>0</v>
          </cell>
          <cell r="AJ197">
            <v>0</v>
          </cell>
          <cell r="AK197">
            <v>0</v>
          </cell>
          <cell r="AL197">
            <v>0</v>
          </cell>
          <cell r="AM197">
            <v>0</v>
          </cell>
          <cell r="AN197"/>
          <cell r="AO197"/>
          <cell r="AP197"/>
          <cell r="AQ197"/>
          <cell r="AR197"/>
          <cell r="AS197"/>
          <cell r="AT197"/>
          <cell r="AU197"/>
          <cell r="AV197">
            <v>0</v>
          </cell>
          <cell r="AW197">
            <v>0</v>
          </cell>
          <cell r="AX197">
            <v>0</v>
          </cell>
          <cell r="AY197">
            <v>0</v>
          </cell>
          <cell r="AZ197">
            <v>0</v>
          </cell>
          <cell r="BA197">
            <v>0</v>
          </cell>
          <cell r="BB197">
            <v>0</v>
          </cell>
          <cell r="BC197">
            <v>0</v>
          </cell>
          <cell r="BD197">
            <v>0</v>
          </cell>
          <cell r="BE197">
            <v>0</v>
          </cell>
          <cell r="BF197">
            <v>0</v>
          </cell>
          <cell r="BG197">
            <v>0</v>
          </cell>
          <cell r="BH197">
            <v>0</v>
          </cell>
        </row>
        <row r="198">
          <cell r="H198">
            <v>195</v>
          </cell>
          <cell r="I198" t="str">
            <v>PUERTO VICTORIA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/>
          <cell r="O198"/>
          <cell r="P198"/>
          <cell r="Q198"/>
          <cell r="R198"/>
          <cell r="S198"/>
          <cell r="T198"/>
          <cell r="U198"/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  <cell r="AA198"/>
          <cell r="AB198"/>
          <cell r="AC198"/>
          <cell r="AD198"/>
          <cell r="AE198"/>
          <cell r="AF198"/>
          <cell r="AG198"/>
          <cell r="AH198"/>
          <cell r="AI198">
            <v>0</v>
          </cell>
          <cell r="AJ198">
            <v>0</v>
          </cell>
          <cell r="AK198">
            <v>0</v>
          </cell>
          <cell r="AL198">
            <v>0</v>
          </cell>
          <cell r="AM198">
            <v>0</v>
          </cell>
          <cell r="AN198"/>
          <cell r="AO198"/>
          <cell r="AP198"/>
          <cell r="AQ198"/>
          <cell r="AR198"/>
          <cell r="AS198"/>
          <cell r="AT198"/>
          <cell r="AU198"/>
          <cell r="AV198">
            <v>0</v>
          </cell>
          <cell r="AW198">
            <v>0</v>
          </cell>
          <cell r="AX198">
            <v>0</v>
          </cell>
          <cell r="AY198">
            <v>0</v>
          </cell>
          <cell r="AZ198">
            <v>0</v>
          </cell>
          <cell r="BA198">
            <v>0</v>
          </cell>
          <cell r="BB198">
            <v>0</v>
          </cell>
          <cell r="BC198">
            <v>0</v>
          </cell>
          <cell r="BD198">
            <v>0</v>
          </cell>
          <cell r="BE198">
            <v>0</v>
          </cell>
          <cell r="BF198">
            <v>0</v>
          </cell>
          <cell r="BG198">
            <v>0</v>
          </cell>
          <cell r="BH198">
            <v>0</v>
          </cell>
        </row>
        <row r="199">
          <cell r="H199">
            <v>196</v>
          </cell>
          <cell r="I199" t="str">
            <v>ARAHUANTE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/>
          <cell r="O199"/>
          <cell r="P199"/>
          <cell r="Q199"/>
          <cell r="R199"/>
          <cell r="S199"/>
          <cell r="T199"/>
          <cell r="U199"/>
          <cell r="V199">
            <v>0</v>
          </cell>
          <cell r="W199">
            <v>0</v>
          </cell>
          <cell r="X199">
            <v>0</v>
          </cell>
          <cell r="Y199">
            <v>0</v>
          </cell>
          <cell r="Z199">
            <v>0</v>
          </cell>
          <cell r="AA199"/>
          <cell r="AB199"/>
          <cell r="AC199"/>
          <cell r="AD199"/>
          <cell r="AE199"/>
          <cell r="AF199"/>
          <cell r="AG199"/>
          <cell r="AH199"/>
          <cell r="AI199">
            <v>0</v>
          </cell>
          <cell r="AJ199">
            <v>0</v>
          </cell>
          <cell r="AK199">
            <v>0</v>
          </cell>
          <cell r="AL199">
            <v>0</v>
          </cell>
          <cell r="AM199">
            <v>0</v>
          </cell>
          <cell r="AN199"/>
          <cell r="AO199"/>
          <cell r="AP199"/>
          <cell r="AQ199"/>
          <cell r="AR199"/>
          <cell r="AS199"/>
          <cell r="AT199"/>
          <cell r="AU199"/>
          <cell r="AV199">
            <v>0</v>
          </cell>
          <cell r="AW199">
            <v>0</v>
          </cell>
          <cell r="AX199">
            <v>0</v>
          </cell>
          <cell r="AY199">
            <v>0</v>
          </cell>
          <cell r="AZ199">
            <v>0</v>
          </cell>
          <cell r="BA199">
            <v>0</v>
          </cell>
          <cell r="BB199">
            <v>0</v>
          </cell>
          <cell r="BC199">
            <v>0</v>
          </cell>
          <cell r="BD199">
            <v>0</v>
          </cell>
          <cell r="BE199">
            <v>0</v>
          </cell>
          <cell r="BF199">
            <v>0</v>
          </cell>
          <cell r="BG199">
            <v>0</v>
          </cell>
          <cell r="BH199">
            <v>0</v>
          </cell>
        </row>
        <row r="200">
          <cell r="H200">
            <v>197</v>
          </cell>
          <cell r="I200" t="str">
            <v>BARRIO CENTRAL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/>
          <cell r="O200"/>
          <cell r="P200"/>
          <cell r="Q200"/>
          <cell r="R200"/>
          <cell r="S200"/>
          <cell r="T200"/>
          <cell r="U200"/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  <cell r="AA200"/>
          <cell r="AB200"/>
          <cell r="AC200"/>
          <cell r="AD200"/>
          <cell r="AE200"/>
          <cell r="AF200"/>
          <cell r="AG200"/>
          <cell r="AH200"/>
          <cell r="AI200">
            <v>0</v>
          </cell>
          <cell r="AJ200">
            <v>0</v>
          </cell>
          <cell r="AK200">
            <v>0</v>
          </cell>
          <cell r="AL200">
            <v>0</v>
          </cell>
          <cell r="AM200">
            <v>1</v>
          </cell>
          <cell r="AN200"/>
          <cell r="AO200"/>
          <cell r="AP200"/>
          <cell r="AQ200"/>
          <cell r="AR200"/>
          <cell r="AS200"/>
          <cell r="AT200"/>
          <cell r="AU200"/>
          <cell r="AV200">
            <v>1</v>
          </cell>
          <cell r="AW200">
            <v>0</v>
          </cell>
          <cell r="AX200">
            <v>0</v>
          </cell>
          <cell r="AY200">
            <v>0</v>
          </cell>
          <cell r="AZ200">
            <v>1</v>
          </cell>
          <cell r="BA200">
            <v>0</v>
          </cell>
          <cell r="BB200">
            <v>0</v>
          </cell>
          <cell r="BC200">
            <v>0</v>
          </cell>
          <cell r="BD200">
            <v>0</v>
          </cell>
          <cell r="BE200">
            <v>0</v>
          </cell>
          <cell r="BF200">
            <v>0</v>
          </cell>
          <cell r="BG200">
            <v>0</v>
          </cell>
          <cell r="BH200">
            <v>0</v>
          </cell>
        </row>
        <row r="201">
          <cell r="H201">
            <v>198</v>
          </cell>
          <cell r="I201" t="str">
            <v>CHARUPA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/>
          <cell r="O201"/>
          <cell r="P201"/>
          <cell r="Q201"/>
          <cell r="R201"/>
          <cell r="S201"/>
          <cell r="T201"/>
          <cell r="U201"/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  <cell r="AA201"/>
          <cell r="AB201"/>
          <cell r="AC201"/>
          <cell r="AD201"/>
          <cell r="AE201"/>
          <cell r="AF201"/>
          <cell r="AG201"/>
          <cell r="AH201"/>
          <cell r="AI201">
            <v>0</v>
          </cell>
          <cell r="AJ201">
            <v>0</v>
          </cell>
          <cell r="AK201">
            <v>0</v>
          </cell>
          <cell r="AL201">
            <v>0</v>
          </cell>
          <cell r="AM201">
            <v>0</v>
          </cell>
          <cell r="AN201"/>
          <cell r="AO201"/>
          <cell r="AP201"/>
          <cell r="AQ201"/>
          <cell r="AR201"/>
          <cell r="AS201"/>
          <cell r="AT201"/>
          <cell r="AU201"/>
          <cell r="AV201">
            <v>0</v>
          </cell>
          <cell r="AW201">
            <v>0</v>
          </cell>
          <cell r="AX201">
            <v>0</v>
          </cell>
          <cell r="AY201">
            <v>0</v>
          </cell>
          <cell r="AZ201">
            <v>0</v>
          </cell>
          <cell r="BA201">
            <v>0</v>
          </cell>
          <cell r="BB201">
            <v>0</v>
          </cell>
          <cell r="BC201">
            <v>0</v>
          </cell>
          <cell r="BD201">
            <v>0</v>
          </cell>
          <cell r="BE201">
            <v>0</v>
          </cell>
          <cell r="BF201">
            <v>0</v>
          </cell>
          <cell r="BG201">
            <v>0</v>
          </cell>
          <cell r="BH201">
            <v>0</v>
          </cell>
        </row>
        <row r="202">
          <cell r="H202">
            <v>199</v>
          </cell>
          <cell r="I202" t="str">
            <v>NUEVO MUNDO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/>
          <cell r="O202"/>
          <cell r="P202"/>
          <cell r="Q202"/>
          <cell r="R202"/>
          <cell r="S202"/>
          <cell r="T202"/>
          <cell r="U202"/>
          <cell r="V202">
            <v>0</v>
          </cell>
          <cell r="W202">
            <v>0</v>
          </cell>
          <cell r="X202">
            <v>0</v>
          </cell>
          <cell r="Y202">
            <v>0</v>
          </cell>
          <cell r="Z202">
            <v>0</v>
          </cell>
          <cell r="AA202"/>
          <cell r="AB202"/>
          <cell r="AC202"/>
          <cell r="AD202"/>
          <cell r="AE202"/>
          <cell r="AF202"/>
          <cell r="AG202"/>
          <cell r="AH202"/>
          <cell r="AI202">
            <v>0</v>
          </cell>
          <cell r="AJ202">
            <v>0</v>
          </cell>
          <cell r="AK202">
            <v>0</v>
          </cell>
          <cell r="AL202">
            <v>0</v>
          </cell>
          <cell r="AM202">
            <v>0</v>
          </cell>
          <cell r="AN202"/>
          <cell r="AO202"/>
          <cell r="AP202"/>
          <cell r="AQ202"/>
          <cell r="AR202"/>
          <cell r="AS202"/>
          <cell r="AT202"/>
          <cell r="AU202"/>
          <cell r="AV202">
            <v>0</v>
          </cell>
          <cell r="AW202">
            <v>0</v>
          </cell>
          <cell r="AX202">
            <v>0</v>
          </cell>
          <cell r="AY202">
            <v>0</v>
          </cell>
          <cell r="AZ202">
            <v>0</v>
          </cell>
          <cell r="BA202">
            <v>0</v>
          </cell>
          <cell r="BB202">
            <v>0</v>
          </cell>
          <cell r="BC202">
            <v>0</v>
          </cell>
          <cell r="BD202">
            <v>0</v>
          </cell>
          <cell r="BE202">
            <v>0</v>
          </cell>
          <cell r="BF202">
            <v>0</v>
          </cell>
          <cell r="BG202">
            <v>0</v>
          </cell>
          <cell r="BH202">
            <v>0</v>
          </cell>
        </row>
        <row r="203">
          <cell r="H203">
            <v>200</v>
          </cell>
          <cell r="I203" t="str">
            <v>HUANCAYO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/>
          <cell r="O203"/>
          <cell r="P203"/>
          <cell r="Q203"/>
          <cell r="R203"/>
          <cell r="S203"/>
          <cell r="T203"/>
          <cell r="U203"/>
          <cell r="V203">
            <v>0</v>
          </cell>
          <cell r="W203">
            <v>0</v>
          </cell>
          <cell r="X203">
            <v>0</v>
          </cell>
          <cell r="Y203">
            <v>0</v>
          </cell>
          <cell r="Z203">
            <v>0</v>
          </cell>
          <cell r="AA203"/>
          <cell r="AB203"/>
          <cell r="AC203"/>
          <cell r="AD203"/>
          <cell r="AE203"/>
          <cell r="AF203"/>
          <cell r="AG203"/>
          <cell r="AH203"/>
          <cell r="AI203">
            <v>0</v>
          </cell>
          <cell r="AJ203">
            <v>0</v>
          </cell>
          <cell r="AK203">
            <v>0</v>
          </cell>
          <cell r="AL203">
            <v>0</v>
          </cell>
          <cell r="AM203">
            <v>0</v>
          </cell>
          <cell r="AN203"/>
          <cell r="AO203"/>
          <cell r="AP203"/>
          <cell r="AQ203"/>
          <cell r="AR203"/>
          <cell r="AS203"/>
          <cell r="AT203"/>
          <cell r="AU203"/>
          <cell r="AV203">
            <v>0</v>
          </cell>
          <cell r="AW203">
            <v>0</v>
          </cell>
          <cell r="AX203">
            <v>0</v>
          </cell>
          <cell r="AY203">
            <v>0</v>
          </cell>
          <cell r="AZ203">
            <v>0</v>
          </cell>
          <cell r="BA203">
            <v>0</v>
          </cell>
          <cell r="BB203">
            <v>0</v>
          </cell>
          <cell r="BC203">
            <v>0</v>
          </cell>
          <cell r="BD203">
            <v>0</v>
          </cell>
          <cell r="BE203">
            <v>0</v>
          </cell>
          <cell r="BF203">
            <v>0</v>
          </cell>
          <cell r="BG203">
            <v>0</v>
          </cell>
          <cell r="BH203">
            <v>0</v>
          </cell>
        </row>
        <row r="204">
          <cell r="H204">
            <v>201</v>
          </cell>
          <cell r="I204" t="str">
            <v>TAMARATE</v>
          </cell>
          <cell r="J204">
            <v>0</v>
          </cell>
          <cell r="K204">
            <v>0</v>
          </cell>
          <cell r="L204">
            <v>0</v>
          </cell>
          <cell r="M204">
            <v>0</v>
          </cell>
          <cell r="N204"/>
          <cell r="O204"/>
          <cell r="P204"/>
          <cell r="Q204"/>
          <cell r="R204"/>
          <cell r="S204"/>
          <cell r="T204"/>
          <cell r="U204"/>
          <cell r="V204">
            <v>0</v>
          </cell>
          <cell r="W204">
            <v>0</v>
          </cell>
          <cell r="X204">
            <v>0</v>
          </cell>
          <cell r="Y204">
            <v>0</v>
          </cell>
          <cell r="Z204">
            <v>0</v>
          </cell>
          <cell r="AA204"/>
          <cell r="AB204"/>
          <cell r="AC204"/>
          <cell r="AD204"/>
          <cell r="AE204"/>
          <cell r="AF204"/>
          <cell r="AG204"/>
          <cell r="AH204"/>
          <cell r="AI204">
            <v>0</v>
          </cell>
          <cell r="AJ204">
            <v>0</v>
          </cell>
          <cell r="AK204">
            <v>0</v>
          </cell>
          <cell r="AL204">
            <v>0</v>
          </cell>
          <cell r="AM204">
            <v>0</v>
          </cell>
          <cell r="AN204"/>
          <cell r="AO204"/>
          <cell r="AP204"/>
          <cell r="AQ204"/>
          <cell r="AR204"/>
          <cell r="AS204"/>
          <cell r="AT204"/>
          <cell r="AU204"/>
          <cell r="AV204">
            <v>0</v>
          </cell>
          <cell r="AW204">
            <v>0</v>
          </cell>
          <cell r="AX204">
            <v>0</v>
          </cell>
          <cell r="AY204">
            <v>0</v>
          </cell>
          <cell r="AZ204">
            <v>0</v>
          </cell>
          <cell r="BA204">
            <v>0</v>
          </cell>
          <cell r="BB204">
            <v>0</v>
          </cell>
          <cell r="BC204">
            <v>0</v>
          </cell>
          <cell r="BD204">
            <v>0</v>
          </cell>
          <cell r="BE204">
            <v>0</v>
          </cell>
          <cell r="BF204">
            <v>0</v>
          </cell>
          <cell r="BG204">
            <v>0</v>
          </cell>
          <cell r="BH204">
            <v>0</v>
          </cell>
        </row>
        <row r="205">
          <cell r="H205">
            <v>202</v>
          </cell>
          <cell r="I205" t="str">
            <v xml:space="preserve">SANTA CRUZ 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/>
          <cell r="O205"/>
          <cell r="P205"/>
          <cell r="Q205"/>
          <cell r="R205"/>
          <cell r="S205"/>
          <cell r="T205"/>
          <cell r="U205"/>
          <cell r="V205">
            <v>0</v>
          </cell>
          <cell r="W205">
            <v>0</v>
          </cell>
          <cell r="X205">
            <v>0</v>
          </cell>
          <cell r="Y205">
            <v>0</v>
          </cell>
          <cell r="Z205">
            <v>0</v>
          </cell>
          <cell r="AA205"/>
          <cell r="AB205"/>
          <cell r="AC205"/>
          <cell r="AD205"/>
          <cell r="AE205"/>
          <cell r="AF205"/>
          <cell r="AG205"/>
          <cell r="AH205"/>
          <cell r="AI205">
            <v>0</v>
          </cell>
          <cell r="AJ205">
            <v>0</v>
          </cell>
          <cell r="AK205">
            <v>5</v>
          </cell>
          <cell r="AL205">
            <v>1</v>
          </cell>
          <cell r="AM205">
            <v>0</v>
          </cell>
          <cell r="AN205"/>
          <cell r="AO205"/>
          <cell r="AP205"/>
          <cell r="AQ205"/>
          <cell r="AR205"/>
          <cell r="AS205"/>
          <cell r="AT205"/>
          <cell r="AU205"/>
          <cell r="AV205">
            <v>6</v>
          </cell>
          <cell r="AW205">
            <v>0</v>
          </cell>
          <cell r="AX205">
            <v>5</v>
          </cell>
          <cell r="AY205">
            <v>1</v>
          </cell>
          <cell r="AZ205">
            <v>0</v>
          </cell>
          <cell r="BA205">
            <v>0</v>
          </cell>
          <cell r="BB205">
            <v>0</v>
          </cell>
          <cell r="BC205">
            <v>0</v>
          </cell>
          <cell r="BD205">
            <v>0</v>
          </cell>
          <cell r="BE205">
            <v>0</v>
          </cell>
          <cell r="BF205">
            <v>0</v>
          </cell>
          <cell r="BG205">
            <v>0</v>
          </cell>
          <cell r="BH205">
            <v>0</v>
          </cell>
        </row>
        <row r="206">
          <cell r="H206">
            <v>204</v>
          </cell>
          <cell r="I206" t="str">
            <v>ACHUAL TIPISHCA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/>
          <cell r="O206"/>
          <cell r="P206"/>
          <cell r="Q206"/>
          <cell r="R206"/>
          <cell r="S206"/>
          <cell r="T206"/>
          <cell r="U206"/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  <cell r="AA206"/>
          <cell r="AB206"/>
          <cell r="AC206"/>
          <cell r="AD206"/>
          <cell r="AE206"/>
          <cell r="AF206"/>
          <cell r="AG206"/>
          <cell r="AH206"/>
          <cell r="AI206">
            <v>0</v>
          </cell>
          <cell r="AJ206">
            <v>0</v>
          </cell>
          <cell r="AK206">
            <v>0</v>
          </cell>
          <cell r="AL206">
            <v>0</v>
          </cell>
          <cell r="AM206">
            <v>0</v>
          </cell>
          <cell r="AN206"/>
          <cell r="AO206"/>
          <cell r="AP206"/>
          <cell r="AQ206"/>
          <cell r="AR206"/>
          <cell r="AS206"/>
          <cell r="AT206"/>
          <cell r="AU206"/>
          <cell r="AV206">
            <v>0</v>
          </cell>
          <cell r="AW206">
            <v>0</v>
          </cell>
          <cell r="AX206">
            <v>0</v>
          </cell>
          <cell r="AY206">
            <v>0</v>
          </cell>
          <cell r="AZ206">
            <v>0</v>
          </cell>
          <cell r="BA206">
            <v>0</v>
          </cell>
          <cell r="BB206">
            <v>0</v>
          </cell>
          <cell r="BC206">
            <v>0</v>
          </cell>
          <cell r="BD206">
            <v>0</v>
          </cell>
          <cell r="BE206">
            <v>0</v>
          </cell>
          <cell r="BF206">
            <v>0</v>
          </cell>
          <cell r="BG206">
            <v>0</v>
          </cell>
          <cell r="BH206">
            <v>0</v>
          </cell>
        </row>
        <row r="207">
          <cell r="H207">
            <v>205</v>
          </cell>
          <cell r="I207" t="str">
            <v>LAGO NARANJAL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/>
          <cell r="O207"/>
          <cell r="P207"/>
          <cell r="Q207"/>
          <cell r="R207"/>
          <cell r="S207"/>
          <cell r="T207"/>
          <cell r="U207"/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  <cell r="AA207"/>
          <cell r="AB207"/>
          <cell r="AC207"/>
          <cell r="AD207"/>
          <cell r="AE207"/>
          <cell r="AF207"/>
          <cell r="AG207"/>
          <cell r="AH207"/>
          <cell r="AI207">
            <v>0</v>
          </cell>
          <cell r="AJ207">
            <v>0</v>
          </cell>
          <cell r="AK207">
            <v>0</v>
          </cell>
          <cell r="AL207">
            <v>0</v>
          </cell>
          <cell r="AM207">
            <v>0</v>
          </cell>
          <cell r="AN207"/>
          <cell r="AO207"/>
          <cell r="AP207"/>
          <cell r="AQ207"/>
          <cell r="AR207"/>
          <cell r="AS207"/>
          <cell r="AT207"/>
          <cell r="AU207"/>
          <cell r="AV207">
            <v>0</v>
          </cell>
          <cell r="AW207">
            <v>0</v>
          </cell>
          <cell r="AX207">
            <v>0</v>
          </cell>
          <cell r="AY207">
            <v>0</v>
          </cell>
          <cell r="AZ207">
            <v>0</v>
          </cell>
          <cell r="BA207">
            <v>0</v>
          </cell>
          <cell r="BB207">
            <v>0</v>
          </cell>
          <cell r="BC207">
            <v>0</v>
          </cell>
          <cell r="BD207">
            <v>0</v>
          </cell>
          <cell r="BE207">
            <v>0</v>
          </cell>
          <cell r="BF207">
            <v>0</v>
          </cell>
          <cell r="BG207">
            <v>0</v>
          </cell>
          <cell r="BH207">
            <v>0</v>
          </cell>
        </row>
        <row r="208">
          <cell r="H208">
            <v>206</v>
          </cell>
          <cell r="I208" t="str">
            <v>JORGE CHAVEZ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/>
          <cell r="O208"/>
          <cell r="P208"/>
          <cell r="Q208"/>
          <cell r="R208"/>
          <cell r="S208"/>
          <cell r="T208"/>
          <cell r="U208"/>
          <cell r="V208">
            <v>0</v>
          </cell>
          <cell r="W208">
            <v>0</v>
          </cell>
          <cell r="X208">
            <v>0</v>
          </cell>
          <cell r="Y208">
            <v>0</v>
          </cell>
          <cell r="Z208">
            <v>0</v>
          </cell>
          <cell r="AA208"/>
          <cell r="AB208"/>
          <cell r="AC208"/>
          <cell r="AD208"/>
          <cell r="AE208"/>
          <cell r="AF208"/>
          <cell r="AG208"/>
          <cell r="AH208"/>
          <cell r="AI208">
            <v>0</v>
          </cell>
          <cell r="AJ208">
            <v>0</v>
          </cell>
          <cell r="AK208">
            <v>0</v>
          </cell>
          <cell r="AL208">
            <v>0</v>
          </cell>
          <cell r="AM208">
            <v>0</v>
          </cell>
          <cell r="AN208"/>
          <cell r="AO208"/>
          <cell r="AP208"/>
          <cell r="AQ208"/>
          <cell r="AR208"/>
          <cell r="AS208"/>
          <cell r="AT208"/>
          <cell r="AU208"/>
          <cell r="AV208">
            <v>0</v>
          </cell>
          <cell r="AW208">
            <v>0</v>
          </cell>
          <cell r="AX208">
            <v>0</v>
          </cell>
          <cell r="AY208">
            <v>0</v>
          </cell>
          <cell r="AZ208">
            <v>0</v>
          </cell>
          <cell r="BA208">
            <v>0</v>
          </cell>
          <cell r="BB208">
            <v>0</v>
          </cell>
          <cell r="BC208">
            <v>0</v>
          </cell>
          <cell r="BD208">
            <v>0</v>
          </cell>
          <cell r="BE208">
            <v>0</v>
          </cell>
          <cell r="BF208">
            <v>0</v>
          </cell>
          <cell r="BG208">
            <v>0</v>
          </cell>
          <cell r="BH208">
            <v>0</v>
          </cell>
        </row>
        <row r="209">
          <cell r="H209">
            <v>207</v>
          </cell>
          <cell r="I209" t="str">
            <v>CUIPARI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/>
          <cell r="O209"/>
          <cell r="P209"/>
          <cell r="Q209"/>
          <cell r="R209"/>
          <cell r="S209"/>
          <cell r="T209"/>
          <cell r="U209"/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  <cell r="AA209"/>
          <cell r="AB209"/>
          <cell r="AC209"/>
          <cell r="AD209"/>
          <cell r="AE209"/>
          <cell r="AF209"/>
          <cell r="AG209"/>
          <cell r="AH209"/>
          <cell r="AI209">
            <v>0</v>
          </cell>
          <cell r="AJ209">
            <v>0</v>
          </cell>
          <cell r="AK209">
            <v>0</v>
          </cell>
          <cell r="AL209">
            <v>0</v>
          </cell>
          <cell r="AM209">
            <v>0</v>
          </cell>
          <cell r="AN209"/>
          <cell r="AO209"/>
          <cell r="AP209"/>
          <cell r="AQ209"/>
          <cell r="AR209"/>
          <cell r="AS209"/>
          <cell r="AT209"/>
          <cell r="AU209"/>
          <cell r="AV209">
            <v>0</v>
          </cell>
          <cell r="AW209">
            <v>0</v>
          </cell>
          <cell r="AX209">
            <v>0</v>
          </cell>
          <cell r="AY209">
            <v>0</v>
          </cell>
          <cell r="AZ209">
            <v>0</v>
          </cell>
          <cell r="BA209">
            <v>0</v>
          </cell>
          <cell r="BB209">
            <v>0</v>
          </cell>
          <cell r="BC209">
            <v>0</v>
          </cell>
          <cell r="BD209">
            <v>0</v>
          </cell>
          <cell r="BE209">
            <v>0</v>
          </cell>
          <cell r="BF209">
            <v>0</v>
          </cell>
          <cell r="BG209">
            <v>0</v>
          </cell>
          <cell r="BH209">
            <v>0</v>
          </cell>
        </row>
        <row r="210">
          <cell r="H210">
            <v>208</v>
          </cell>
          <cell r="I210" t="str">
            <v>SONAPI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/>
          <cell r="O210"/>
          <cell r="P210"/>
          <cell r="Q210"/>
          <cell r="R210"/>
          <cell r="S210"/>
          <cell r="T210"/>
          <cell r="U210"/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  <cell r="AA210"/>
          <cell r="AB210"/>
          <cell r="AC210"/>
          <cell r="AD210"/>
          <cell r="AE210"/>
          <cell r="AF210"/>
          <cell r="AG210"/>
          <cell r="AH210"/>
          <cell r="AI210">
            <v>0</v>
          </cell>
          <cell r="AJ210">
            <v>0</v>
          </cell>
          <cell r="AK210">
            <v>0</v>
          </cell>
          <cell r="AL210">
            <v>0</v>
          </cell>
          <cell r="AM210">
            <v>0</v>
          </cell>
          <cell r="AN210"/>
          <cell r="AO210"/>
          <cell r="AP210"/>
          <cell r="AQ210"/>
          <cell r="AR210"/>
          <cell r="AS210"/>
          <cell r="AT210"/>
          <cell r="AU210"/>
          <cell r="AV210">
            <v>0</v>
          </cell>
          <cell r="AW210">
            <v>0</v>
          </cell>
          <cell r="AX210">
            <v>0</v>
          </cell>
          <cell r="AY210">
            <v>0</v>
          </cell>
          <cell r="AZ210">
            <v>0</v>
          </cell>
          <cell r="BA210">
            <v>0</v>
          </cell>
          <cell r="BB210">
            <v>0</v>
          </cell>
          <cell r="BC210">
            <v>0</v>
          </cell>
          <cell r="BD210">
            <v>0</v>
          </cell>
          <cell r="BE210">
            <v>0</v>
          </cell>
          <cell r="BF210">
            <v>0</v>
          </cell>
          <cell r="BG210">
            <v>0</v>
          </cell>
          <cell r="BH210">
            <v>0</v>
          </cell>
        </row>
        <row r="211">
          <cell r="H211">
            <v>209</v>
          </cell>
          <cell r="I211" t="str">
            <v>SHUCUSHYACU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/>
          <cell r="O211"/>
          <cell r="P211"/>
          <cell r="Q211"/>
          <cell r="R211"/>
          <cell r="S211"/>
          <cell r="T211"/>
          <cell r="U211"/>
          <cell r="V211">
            <v>0</v>
          </cell>
          <cell r="W211">
            <v>0</v>
          </cell>
          <cell r="X211">
            <v>0</v>
          </cell>
          <cell r="Y211">
            <v>0</v>
          </cell>
          <cell r="Z211">
            <v>0</v>
          </cell>
          <cell r="AA211"/>
          <cell r="AB211"/>
          <cell r="AC211"/>
          <cell r="AD211"/>
          <cell r="AE211"/>
          <cell r="AF211"/>
          <cell r="AG211"/>
          <cell r="AH211"/>
          <cell r="AI211">
            <v>0</v>
          </cell>
          <cell r="AJ211">
            <v>0</v>
          </cell>
          <cell r="AK211">
            <v>0</v>
          </cell>
          <cell r="AL211">
            <v>0</v>
          </cell>
          <cell r="AM211">
            <v>0</v>
          </cell>
          <cell r="AN211"/>
          <cell r="AO211"/>
          <cell r="AP211"/>
          <cell r="AQ211"/>
          <cell r="AR211"/>
          <cell r="AS211"/>
          <cell r="AT211"/>
          <cell r="AU211"/>
          <cell r="AV211">
            <v>0</v>
          </cell>
          <cell r="AW211">
            <v>0</v>
          </cell>
          <cell r="AX211">
            <v>0</v>
          </cell>
          <cell r="AY211">
            <v>0</v>
          </cell>
          <cell r="AZ211">
            <v>0</v>
          </cell>
          <cell r="BA211">
            <v>0</v>
          </cell>
          <cell r="BB211">
            <v>0</v>
          </cell>
          <cell r="BC211">
            <v>0</v>
          </cell>
          <cell r="BD211">
            <v>0</v>
          </cell>
          <cell r="BE211">
            <v>0</v>
          </cell>
          <cell r="BF211">
            <v>0</v>
          </cell>
          <cell r="BG211">
            <v>0</v>
          </cell>
          <cell r="BH211">
            <v>0</v>
          </cell>
        </row>
        <row r="212">
          <cell r="H212">
            <v>211</v>
          </cell>
          <cell r="I212" t="str">
            <v>AGUAMIRO (EJE DE M.R.)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/>
          <cell r="O212"/>
          <cell r="P212"/>
          <cell r="Q212"/>
          <cell r="R212"/>
          <cell r="S212"/>
          <cell r="T212"/>
          <cell r="U212"/>
          <cell r="V212">
            <v>0</v>
          </cell>
          <cell r="W212">
            <v>0</v>
          </cell>
          <cell r="X212">
            <v>0</v>
          </cell>
          <cell r="Y212">
            <v>0</v>
          </cell>
          <cell r="Z212">
            <v>0</v>
          </cell>
          <cell r="AA212"/>
          <cell r="AB212"/>
          <cell r="AC212"/>
          <cell r="AD212"/>
          <cell r="AE212"/>
          <cell r="AF212"/>
          <cell r="AG212"/>
          <cell r="AH212"/>
          <cell r="AI212">
            <v>0</v>
          </cell>
          <cell r="AJ212">
            <v>0</v>
          </cell>
          <cell r="AK212">
            <v>0</v>
          </cell>
          <cell r="AL212">
            <v>1</v>
          </cell>
          <cell r="AM212">
            <v>0</v>
          </cell>
          <cell r="AN212"/>
          <cell r="AO212"/>
          <cell r="AP212"/>
          <cell r="AQ212"/>
          <cell r="AR212"/>
          <cell r="AS212"/>
          <cell r="AT212"/>
          <cell r="AU212"/>
          <cell r="AV212">
            <v>1</v>
          </cell>
          <cell r="AW212">
            <v>0</v>
          </cell>
          <cell r="AX212">
            <v>0</v>
          </cell>
          <cell r="AY212">
            <v>1</v>
          </cell>
          <cell r="AZ212">
            <v>0</v>
          </cell>
          <cell r="BA212">
            <v>0</v>
          </cell>
          <cell r="BB212">
            <v>0</v>
          </cell>
          <cell r="BC212">
            <v>0</v>
          </cell>
          <cell r="BD212">
            <v>0</v>
          </cell>
          <cell r="BE212">
            <v>0</v>
          </cell>
          <cell r="BF212">
            <v>0</v>
          </cell>
          <cell r="BG212">
            <v>0</v>
          </cell>
          <cell r="BH212">
            <v>0</v>
          </cell>
        </row>
        <row r="213">
          <cell r="H213">
            <v>212</v>
          </cell>
          <cell r="I213" t="str">
            <v>PAMPA HERMOZA de Yurimaguas (EJE M.R.)</v>
          </cell>
          <cell r="J213">
            <v>0</v>
          </cell>
          <cell r="K213">
            <v>3</v>
          </cell>
          <cell r="L213">
            <v>2</v>
          </cell>
          <cell r="M213">
            <v>0</v>
          </cell>
          <cell r="N213"/>
          <cell r="O213"/>
          <cell r="P213"/>
          <cell r="Q213"/>
          <cell r="R213"/>
          <cell r="S213"/>
          <cell r="T213"/>
          <cell r="U213"/>
          <cell r="V213">
            <v>5</v>
          </cell>
          <cell r="W213">
            <v>0</v>
          </cell>
          <cell r="X213">
            <v>0</v>
          </cell>
          <cell r="Y213">
            <v>0</v>
          </cell>
          <cell r="Z213">
            <v>0</v>
          </cell>
          <cell r="AA213"/>
          <cell r="AB213"/>
          <cell r="AC213"/>
          <cell r="AD213"/>
          <cell r="AE213"/>
          <cell r="AF213"/>
          <cell r="AG213"/>
          <cell r="AH213"/>
          <cell r="AI213">
            <v>0</v>
          </cell>
          <cell r="AJ213">
            <v>0</v>
          </cell>
          <cell r="AK213">
            <v>4</v>
          </cell>
          <cell r="AL213">
            <v>4</v>
          </cell>
          <cell r="AM213">
            <v>0</v>
          </cell>
          <cell r="AN213"/>
          <cell r="AO213"/>
          <cell r="AP213"/>
          <cell r="AQ213"/>
          <cell r="AR213"/>
          <cell r="AS213"/>
          <cell r="AT213"/>
          <cell r="AU213"/>
          <cell r="AV213">
            <v>8</v>
          </cell>
          <cell r="AW213">
            <v>0</v>
          </cell>
          <cell r="AX213">
            <v>7</v>
          </cell>
          <cell r="AY213">
            <v>6</v>
          </cell>
          <cell r="AZ213">
            <v>0</v>
          </cell>
          <cell r="BA213">
            <v>0</v>
          </cell>
          <cell r="BB213">
            <v>0</v>
          </cell>
          <cell r="BC213">
            <v>0</v>
          </cell>
          <cell r="BD213">
            <v>0</v>
          </cell>
          <cell r="BE213">
            <v>0</v>
          </cell>
          <cell r="BF213">
            <v>0</v>
          </cell>
          <cell r="BG213">
            <v>0</v>
          </cell>
          <cell r="BH213">
            <v>0</v>
          </cell>
        </row>
        <row r="214">
          <cell r="H214">
            <v>213</v>
          </cell>
          <cell r="I214" t="str">
            <v>PROVIDENCIA DE Yurimaguas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/>
          <cell r="O214"/>
          <cell r="P214"/>
          <cell r="Q214"/>
          <cell r="R214"/>
          <cell r="S214"/>
          <cell r="T214"/>
          <cell r="U214"/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  <cell r="AA214"/>
          <cell r="AB214"/>
          <cell r="AC214"/>
          <cell r="AD214"/>
          <cell r="AE214"/>
          <cell r="AF214"/>
          <cell r="AG214"/>
          <cell r="AH214"/>
          <cell r="AI214">
            <v>0</v>
          </cell>
          <cell r="AJ214">
            <v>0</v>
          </cell>
          <cell r="AK214">
            <v>0</v>
          </cell>
          <cell r="AL214">
            <v>0</v>
          </cell>
          <cell r="AM214">
            <v>0</v>
          </cell>
          <cell r="AN214"/>
          <cell r="AO214"/>
          <cell r="AP214"/>
          <cell r="AQ214"/>
          <cell r="AR214"/>
          <cell r="AS214"/>
          <cell r="AT214"/>
          <cell r="AU214"/>
          <cell r="AV214">
            <v>0</v>
          </cell>
          <cell r="AW214">
            <v>0</v>
          </cell>
          <cell r="AX214">
            <v>0</v>
          </cell>
          <cell r="AY214">
            <v>0</v>
          </cell>
          <cell r="AZ214">
            <v>0</v>
          </cell>
          <cell r="BA214">
            <v>0</v>
          </cell>
          <cell r="BB214">
            <v>0</v>
          </cell>
          <cell r="BC214">
            <v>0</v>
          </cell>
          <cell r="BD214">
            <v>0</v>
          </cell>
          <cell r="BE214">
            <v>0</v>
          </cell>
          <cell r="BF214">
            <v>0</v>
          </cell>
          <cell r="BG214">
            <v>0</v>
          </cell>
          <cell r="BH214">
            <v>0</v>
          </cell>
        </row>
        <row r="215">
          <cell r="H215">
            <v>214</v>
          </cell>
          <cell r="I215" t="str">
            <v>SANTA MARIA DEL BAJO HUALLAGA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/>
          <cell r="O215"/>
          <cell r="P215"/>
          <cell r="Q215"/>
          <cell r="R215"/>
          <cell r="S215"/>
          <cell r="T215"/>
          <cell r="U215"/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  <cell r="AA215"/>
          <cell r="AB215"/>
          <cell r="AC215"/>
          <cell r="AD215"/>
          <cell r="AE215"/>
          <cell r="AF215"/>
          <cell r="AG215"/>
          <cell r="AH215"/>
          <cell r="AI215">
            <v>0</v>
          </cell>
          <cell r="AJ215">
            <v>0</v>
          </cell>
          <cell r="AK215">
            <v>0</v>
          </cell>
          <cell r="AL215">
            <v>0</v>
          </cell>
          <cell r="AM215">
            <v>1</v>
          </cell>
          <cell r="AN215"/>
          <cell r="AO215"/>
          <cell r="AP215"/>
          <cell r="AQ215"/>
          <cell r="AR215"/>
          <cell r="AS215"/>
          <cell r="AT215"/>
          <cell r="AU215"/>
          <cell r="AV215">
            <v>1</v>
          </cell>
          <cell r="AW215">
            <v>0</v>
          </cell>
          <cell r="AX215">
            <v>0</v>
          </cell>
          <cell r="AY215">
            <v>0</v>
          </cell>
          <cell r="AZ215">
            <v>1</v>
          </cell>
          <cell r="BA215">
            <v>0</v>
          </cell>
          <cell r="BB215">
            <v>0</v>
          </cell>
          <cell r="BC215">
            <v>0</v>
          </cell>
          <cell r="BD215">
            <v>0</v>
          </cell>
          <cell r="BE215">
            <v>0</v>
          </cell>
          <cell r="BF215">
            <v>0</v>
          </cell>
          <cell r="BG215">
            <v>0</v>
          </cell>
          <cell r="BH215">
            <v>0</v>
          </cell>
        </row>
        <row r="216">
          <cell r="H216">
            <v>215</v>
          </cell>
          <cell r="I216" t="str">
            <v>NUEVA ERA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/>
          <cell r="O216"/>
          <cell r="P216"/>
          <cell r="Q216"/>
          <cell r="R216"/>
          <cell r="S216"/>
          <cell r="T216"/>
          <cell r="U216"/>
          <cell r="V216">
            <v>0</v>
          </cell>
          <cell r="W216">
            <v>0</v>
          </cell>
          <cell r="X216">
            <v>0</v>
          </cell>
          <cell r="Y216">
            <v>0</v>
          </cell>
          <cell r="Z216">
            <v>0</v>
          </cell>
          <cell r="AA216"/>
          <cell r="AB216"/>
          <cell r="AC216"/>
          <cell r="AD216"/>
          <cell r="AE216"/>
          <cell r="AF216"/>
          <cell r="AG216"/>
          <cell r="AH216"/>
          <cell r="AI216">
            <v>0</v>
          </cell>
          <cell r="AJ216">
            <v>0</v>
          </cell>
          <cell r="AK216">
            <v>0</v>
          </cell>
          <cell r="AL216">
            <v>0</v>
          </cell>
          <cell r="AM216">
            <v>0</v>
          </cell>
          <cell r="AN216"/>
          <cell r="AO216"/>
          <cell r="AP216"/>
          <cell r="AQ216"/>
          <cell r="AR216"/>
          <cell r="AS216"/>
          <cell r="AT216"/>
          <cell r="AU216"/>
          <cell r="AV216">
            <v>0</v>
          </cell>
          <cell r="AW216">
            <v>0</v>
          </cell>
          <cell r="AX216">
            <v>0</v>
          </cell>
          <cell r="AY216">
            <v>0</v>
          </cell>
          <cell r="AZ216">
            <v>0</v>
          </cell>
          <cell r="BA216">
            <v>0</v>
          </cell>
          <cell r="BB216">
            <v>0</v>
          </cell>
          <cell r="BC216">
            <v>0</v>
          </cell>
          <cell r="BD216">
            <v>0</v>
          </cell>
          <cell r="BE216">
            <v>0</v>
          </cell>
          <cell r="BF216">
            <v>0</v>
          </cell>
          <cell r="BG216">
            <v>0</v>
          </cell>
          <cell r="BH216">
            <v>0</v>
          </cell>
        </row>
        <row r="217">
          <cell r="H217">
            <v>216</v>
          </cell>
          <cell r="I217" t="str">
            <v>ZAPOTE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/>
          <cell r="O217"/>
          <cell r="P217"/>
          <cell r="Q217"/>
          <cell r="R217"/>
          <cell r="S217"/>
          <cell r="T217"/>
          <cell r="U217"/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  <cell r="AA217"/>
          <cell r="AB217"/>
          <cell r="AC217"/>
          <cell r="AD217"/>
          <cell r="AE217"/>
          <cell r="AF217"/>
          <cell r="AG217"/>
          <cell r="AH217"/>
          <cell r="AI217">
            <v>0</v>
          </cell>
          <cell r="AJ217">
            <v>0</v>
          </cell>
          <cell r="AK217">
            <v>0</v>
          </cell>
          <cell r="AL217">
            <v>0</v>
          </cell>
          <cell r="AM217">
            <v>0</v>
          </cell>
          <cell r="AN217"/>
          <cell r="AO217"/>
          <cell r="AP217"/>
          <cell r="AQ217"/>
          <cell r="AR217"/>
          <cell r="AS217"/>
          <cell r="AT217"/>
          <cell r="AU217"/>
          <cell r="AV217">
            <v>0</v>
          </cell>
          <cell r="AW217">
            <v>0</v>
          </cell>
          <cell r="AX217">
            <v>0</v>
          </cell>
          <cell r="AY217">
            <v>0</v>
          </cell>
          <cell r="AZ217">
            <v>0</v>
          </cell>
          <cell r="BA217">
            <v>0</v>
          </cell>
          <cell r="BB217">
            <v>0</v>
          </cell>
          <cell r="BC217">
            <v>0</v>
          </cell>
          <cell r="BD217">
            <v>0</v>
          </cell>
          <cell r="BE217">
            <v>0</v>
          </cell>
          <cell r="BF217">
            <v>0</v>
          </cell>
          <cell r="BG217">
            <v>0</v>
          </cell>
          <cell r="BH217">
            <v>0</v>
          </cell>
        </row>
        <row r="218">
          <cell r="H218">
            <v>217</v>
          </cell>
          <cell r="I218" t="str">
            <v>SAN JUAN DE ZAPOTE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/>
          <cell r="O218"/>
          <cell r="P218"/>
          <cell r="Q218"/>
          <cell r="R218"/>
          <cell r="S218"/>
          <cell r="T218"/>
          <cell r="U218"/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  <cell r="AA218"/>
          <cell r="AB218"/>
          <cell r="AC218"/>
          <cell r="AD218"/>
          <cell r="AE218"/>
          <cell r="AF218"/>
          <cell r="AG218"/>
          <cell r="AH218"/>
          <cell r="AI218">
            <v>0</v>
          </cell>
          <cell r="AJ218">
            <v>0</v>
          </cell>
          <cell r="AK218">
            <v>0</v>
          </cell>
          <cell r="AL218">
            <v>1</v>
          </cell>
          <cell r="AM218">
            <v>0</v>
          </cell>
          <cell r="AN218"/>
          <cell r="AO218"/>
          <cell r="AP218"/>
          <cell r="AQ218"/>
          <cell r="AR218"/>
          <cell r="AS218"/>
          <cell r="AT218"/>
          <cell r="AU218"/>
          <cell r="AV218">
            <v>1</v>
          </cell>
          <cell r="AW218">
            <v>0</v>
          </cell>
          <cell r="AX218">
            <v>0</v>
          </cell>
          <cell r="AY218">
            <v>1</v>
          </cell>
          <cell r="AZ218">
            <v>0</v>
          </cell>
          <cell r="BA218">
            <v>0</v>
          </cell>
          <cell r="BB218">
            <v>0</v>
          </cell>
          <cell r="BC218">
            <v>0</v>
          </cell>
          <cell r="BD218">
            <v>0</v>
          </cell>
          <cell r="BE218">
            <v>0</v>
          </cell>
          <cell r="BF218">
            <v>0</v>
          </cell>
          <cell r="BG218">
            <v>0</v>
          </cell>
          <cell r="BH218">
            <v>0</v>
          </cell>
        </row>
        <row r="219">
          <cell r="H219">
            <v>218</v>
          </cell>
          <cell r="I219" t="str">
            <v>ALTO MOHENA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/>
          <cell r="O219"/>
          <cell r="P219"/>
          <cell r="Q219"/>
          <cell r="R219"/>
          <cell r="S219"/>
          <cell r="T219"/>
          <cell r="U219"/>
          <cell r="V219">
            <v>0</v>
          </cell>
          <cell r="W219">
            <v>0</v>
          </cell>
          <cell r="X219">
            <v>0</v>
          </cell>
          <cell r="Y219">
            <v>0</v>
          </cell>
          <cell r="Z219">
            <v>0</v>
          </cell>
          <cell r="AA219"/>
          <cell r="AB219"/>
          <cell r="AC219"/>
          <cell r="AD219"/>
          <cell r="AE219"/>
          <cell r="AF219"/>
          <cell r="AG219"/>
          <cell r="AH219"/>
          <cell r="AI219">
            <v>0</v>
          </cell>
          <cell r="AJ219">
            <v>0</v>
          </cell>
          <cell r="AK219">
            <v>0</v>
          </cell>
          <cell r="AL219">
            <v>0</v>
          </cell>
          <cell r="AM219">
            <v>0</v>
          </cell>
          <cell r="AN219"/>
          <cell r="AO219"/>
          <cell r="AP219"/>
          <cell r="AQ219"/>
          <cell r="AR219"/>
          <cell r="AS219"/>
          <cell r="AT219"/>
          <cell r="AU219"/>
          <cell r="AV219">
            <v>0</v>
          </cell>
          <cell r="AW219">
            <v>0</v>
          </cell>
          <cell r="AX219">
            <v>0</v>
          </cell>
          <cell r="AY219">
            <v>0</v>
          </cell>
          <cell r="AZ219">
            <v>0</v>
          </cell>
          <cell r="BA219">
            <v>0</v>
          </cell>
          <cell r="BB219">
            <v>0</v>
          </cell>
          <cell r="BC219">
            <v>0</v>
          </cell>
          <cell r="BD219">
            <v>0</v>
          </cell>
          <cell r="BE219">
            <v>0</v>
          </cell>
          <cell r="BF219">
            <v>0</v>
          </cell>
          <cell r="BG219">
            <v>0</v>
          </cell>
          <cell r="BH219">
            <v>0</v>
          </cell>
        </row>
        <row r="220">
          <cell r="H220">
            <v>219</v>
          </cell>
          <cell r="I220" t="str">
            <v>SAN PEDRO DE ZAPOTE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/>
          <cell r="O220"/>
          <cell r="P220"/>
          <cell r="Q220"/>
          <cell r="R220"/>
          <cell r="S220"/>
          <cell r="T220"/>
          <cell r="U220"/>
          <cell r="V220">
            <v>0</v>
          </cell>
          <cell r="W220">
            <v>0</v>
          </cell>
          <cell r="X220">
            <v>0</v>
          </cell>
          <cell r="Y220">
            <v>0</v>
          </cell>
          <cell r="Z220">
            <v>0</v>
          </cell>
          <cell r="AA220"/>
          <cell r="AB220"/>
          <cell r="AC220"/>
          <cell r="AD220"/>
          <cell r="AE220"/>
          <cell r="AF220"/>
          <cell r="AG220"/>
          <cell r="AH220"/>
          <cell r="AI220">
            <v>0</v>
          </cell>
          <cell r="AJ220">
            <v>0</v>
          </cell>
          <cell r="AK220">
            <v>0</v>
          </cell>
          <cell r="AL220">
            <v>0</v>
          </cell>
          <cell r="AM220">
            <v>0</v>
          </cell>
          <cell r="AN220"/>
          <cell r="AO220"/>
          <cell r="AP220"/>
          <cell r="AQ220"/>
          <cell r="AR220"/>
          <cell r="AS220"/>
          <cell r="AT220"/>
          <cell r="AU220"/>
          <cell r="AV220">
            <v>0</v>
          </cell>
          <cell r="AW220">
            <v>0</v>
          </cell>
          <cell r="AX220">
            <v>0</v>
          </cell>
          <cell r="AY220">
            <v>0</v>
          </cell>
          <cell r="AZ220">
            <v>0</v>
          </cell>
          <cell r="BA220">
            <v>0</v>
          </cell>
          <cell r="BB220">
            <v>0</v>
          </cell>
          <cell r="BC220">
            <v>0</v>
          </cell>
          <cell r="BD220">
            <v>0</v>
          </cell>
          <cell r="BE220">
            <v>0</v>
          </cell>
          <cell r="BF220">
            <v>0</v>
          </cell>
          <cell r="BG220">
            <v>0</v>
          </cell>
          <cell r="BH220">
            <v>0</v>
          </cell>
        </row>
        <row r="221">
          <cell r="H221">
            <v>220</v>
          </cell>
          <cell r="I221" t="str">
            <v>JEBERILLOS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/>
          <cell r="O221"/>
          <cell r="P221"/>
          <cell r="Q221"/>
          <cell r="R221"/>
          <cell r="S221"/>
          <cell r="T221"/>
          <cell r="U221"/>
          <cell r="V221">
            <v>0</v>
          </cell>
          <cell r="W221">
            <v>0</v>
          </cell>
          <cell r="X221">
            <v>0</v>
          </cell>
          <cell r="Y221">
            <v>0</v>
          </cell>
          <cell r="Z221">
            <v>0</v>
          </cell>
          <cell r="AA221"/>
          <cell r="AB221"/>
          <cell r="AC221"/>
          <cell r="AD221"/>
          <cell r="AE221"/>
          <cell r="AF221"/>
          <cell r="AG221"/>
          <cell r="AH221"/>
          <cell r="AI221">
            <v>0</v>
          </cell>
          <cell r="AJ221">
            <v>0</v>
          </cell>
          <cell r="AK221">
            <v>0</v>
          </cell>
          <cell r="AL221">
            <v>0</v>
          </cell>
          <cell r="AM221">
            <v>0</v>
          </cell>
          <cell r="AN221"/>
          <cell r="AO221"/>
          <cell r="AP221"/>
          <cell r="AQ221"/>
          <cell r="AR221"/>
          <cell r="AS221"/>
          <cell r="AT221"/>
          <cell r="AU221"/>
          <cell r="AV221">
            <v>0</v>
          </cell>
          <cell r="AW221">
            <v>0</v>
          </cell>
          <cell r="AX221">
            <v>0</v>
          </cell>
          <cell r="AY221">
            <v>0</v>
          </cell>
          <cell r="AZ221">
            <v>0</v>
          </cell>
          <cell r="BA221">
            <v>0</v>
          </cell>
          <cell r="BB221">
            <v>0</v>
          </cell>
          <cell r="BC221">
            <v>0</v>
          </cell>
          <cell r="BD221">
            <v>0</v>
          </cell>
          <cell r="BE221">
            <v>0</v>
          </cell>
          <cell r="BF221">
            <v>0</v>
          </cell>
          <cell r="BG221">
            <v>0</v>
          </cell>
          <cell r="BH221">
            <v>0</v>
          </cell>
        </row>
        <row r="222">
          <cell r="H222">
            <v>221</v>
          </cell>
          <cell r="I222" t="str">
            <v>ACHUAL LIMON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/>
          <cell r="O222"/>
          <cell r="P222"/>
          <cell r="Q222"/>
          <cell r="R222"/>
          <cell r="S222"/>
          <cell r="T222"/>
          <cell r="U222"/>
          <cell r="V222">
            <v>0</v>
          </cell>
          <cell r="W222">
            <v>0</v>
          </cell>
          <cell r="X222">
            <v>0</v>
          </cell>
          <cell r="Y222">
            <v>0</v>
          </cell>
          <cell r="Z222">
            <v>0</v>
          </cell>
          <cell r="AA222"/>
          <cell r="AB222"/>
          <cell r="AC222"/>
          <cell r="AD222"/>
          <cell r="AE222"/>
          <cell r="AF222"/>
          <cell r="AG222"/>
          <cell r="AH222"/>
          <cell r="AI222">
            <v>0</v>
          </cell>
          <cell r="AJ222">
            <v>0</v>
          </cell>
          <cell r="AK222">
            <v>0</v>
          </cell>
          <cell r="AL222">
            <v>0</v>
          </cell>
          <cell r="AM222">
            <v>0</v>
          </cell>
          <cell r="AN222"/>
          <cell r="AO222"/>
          <cell r="AP222"/>
          <cell r="AQ222"/>
          <cell r="AR222"/>
          <cell r="AS222"/>
          <cell r="AT222"/>
          <cell r="AU222"/>
          <cell r="AV222">
            <v>0</v>
          </cell>
          <cell r="AW222">
            <v>0</v>
          </cell>
          <cell r="AX222">
            <v>0</v>
          </cell>
          <cell r="AY222">
            <v>0</v>
          </cell>
          <cell r="AZ222">
            <v>0</v>
          </cell>
          <cell r="BA222">
            <v>0</v>
          </cell>
          <cell r="BB222">
            <v>0</v>
          </cell>
          <cell r="BC222">
            <v>0</v>
          </cell>
          <cell r="BD222">
            <v>0</v>
          </cell>
          <cell r="BE222">
            <v>0</v>
          </cell>
          <cell r="BF222">
            <v>0</v>
          </cell>
          <cell r="BG222">
            <v>0</v>
          </cell>
          <cell r="BH222">
            <v>0</v>
          </cell>
        </row>
        <row r="223">
          <cell r="H223">
            <v>222</v>
          </cell>
          <cell r="I223" t="str">
            <v>MUNICHIS De Yurimaguas(EJE DE M.R)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/>
          <cell r="O223"/>
          <cell r="P223"/>
          <cell r="Q223"/>
          <cell r="R223"/>
          <cell r="S223"/>
          <cell r="T223"/>
          <cell r="U223"/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  <cell r="AA223"/>
          <cell r="AB223"/>
          <cell r="AC223"/>
          <cell r="AD223"/>
          <cell r="AE223"/>
          <cell r="AF223"/>
          <cell r="AG223"/>
          <cell r="AH223"/>
          <cell r="AI223">
            <v>0</v>
          </cell>
          <cell r="AJ223">
            <v>0</v>
          </cell>
          <cell r="AK223">
            <v>0</v>
          </cell>
          <cell r="AL223">
            <v>1</v>
          </cell>
          <cell r="AM223">
            <v>0</v>
          </cell>
          <cell r="AN223"/>
          <cell r="AO223"/>
          <cell r="AP223"/>
          <cell r="AQ223"/>
          <cell r="AR223"/>
          <cell r="AS223"/>
          <cell r="AT223"/>
          <cell r="AU223"/>
          <cell r="AV223">
            <v>1</v>
          </cell>
          <cell r="AW223">
            <v>0</v>
          </cell>
          <cell r="AX223">
            <v>0</v>
          </cell>
          <cell r="AY223">
            <v>1</v>
          </cell>
          <cell r="AZ223">
            <v>0</v>
          </cell>
          <cell r="BA223">
            <v>0</v>
          </cell>
          <cell r="BB223">
            <v>0</v>
          </cell>
          <cell r="BC223">
            <v>0</v>
          </cell>
          <cell r="BD223">
            <v>0</v>
          </cell>
          <cell r="BE223">
            <v>0</v>
          </cell>
          <cell r="BF223">
            <v>0</v>
          </cell>
          <cell r="BG223">
            <v>0</v>
          </cell>
          <cell r="BH223">
            <v>0</v>
          </cell>
        </row>
        <row r="224">
          <cell r="H224">
            <v>223</v>
          </cell>
          <cell r="I224" t="str">
            <v>VARADERILLO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/>
          <cell r="O224"/>
          <cell r="P224"/>
          <cell r="Q224"/>
          <cell r="R224"/>
          <cell r="S224"/>
          <cell r="T224"/>
          <cell r="U224"/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  <cell r="AA224"/>
          <cell r="AB224"/>
          <cell r="AC224"/>
          <cell r="AD224"/>
          <cell r="AE224"/>
          <cell r="AF224"/>
          <cell r="AG224"/>
          <cell r="AH224"/>
          <cell r="AI224">
            <v>0</v>
          </cell>
          <cell r="AJ224">
            <v>0</v>
          </cell>
          <cell r="AK224">
            <v>0</v>
          </cell>
          <cell r="AL224">
            <v>0</v>
          </cell>
          <cell r="AM224">
            <v>0</v>
          </cell>
          <cell r="AN224"/>
          <cell r="AO224"/>
          <cell r="AP224"/>
          <cell r="AQ224"/>
          <cell r="AR224"/>
          <cell r="AS224"/>
          <cell r="AT224"/>
          <cell r="AU224"/>
          <cell r="AV224">
            <v>0</v>
          </cell>
          <cell r="AW224">
            <v>0</v>
          </cell>
          <cell r="AX224">
            <v>0</v>
          </cell>
          <cell r="AY224">
            <v>0</v>
          </cell>
          <cell r="AZ224">
            <v>0</v>
          </cell>
          <cell r="BA224">
            <v>0</v>
          </cell>
          <cell r="BB224">
            <v>0</v>
          </cell>
          <cell r="BC224">
            <v>0</v>
          </cell>
          <cell r="BD224">
            <v>0</v>
          </cell>
          <cell r="BE224">
            <v>0</v>
          </cell>
          <cell r="BF224">
            <v>0</v>
          </cell>
          <cell r="BG224">
            <v>0</v>
          </cell>
          <cell r="BH224">
            <v>0</v>
          </cell>
        </row>
        <row r="225">
          <cell r="H225">
            <v>224</v>
          </cell>
          <cell r="I225" t="str">
            <v>LA LOMA (EJE DE M.R.)</v>
          </cell>
          <cell r="J225">
            <v>0</v>
          </cell>
          <cell r="K225">
            <v>1</v>
          </cell>
          <cell r="L225">
            <v>0</v>
          </cell>
          <cell r="M225">
            <v>0</v>
          </cell>
          <cell r="N225"/>
          <cell r="O225"/>
          <cell r="P225"/>
          <cell r="Q225"/>
          <cell r="R225"/>
          <cell r="S225"/>
          <cell r="T225"/>
          <cell r="U225"/>
          <cell r="V225">
            <v>1</v>
          </cell>
          <cell r="W225">
            <v>0</v>
          </cell>
          <cell r="X225">
            <v>0</v>
          </cell>
          <cell r="Y225">
            <v>0</v>
          </cell>
          <cell r="Z225">
            <v>0</v>
          </cell>
          <cell r="AA225"/>
          <cell r="AB225"/>
          <cell r="AC225"/>
          <cell r="AD225"/>
          <cell r="AE225"/>
          <cell r="AF225"/>
          <cell r="AG225"/>
          <cell r="AH225"/>
          <cell r="AI225">
            <v>0</v>
          </cell>
          <cell r="AJ225">
            <v>0</v>
          </cell>
          <cell r="AK225">
            <v>5</v>
          </cell>
          <cell r="AL225">
            <v>1</v>
          </cell>
          <cell r="AM225">
            <v>0</v>
          </cell>
          <cell r="AN225"/>
          <cell r="AO225"/>
          <cell r="AP225"/>
          <cell r="AQ225"/>
          <cell r="AR225"/>
          <cell r="AS225"/>
          <cell r="AT225"/>
          <cell r="AU225"/>
          <cell r="AV225">
            <v>6</v>
          </cell>
          <cell r="AW225">
            <v>0</v>
          </cell>
          <cell r="AX225">
            <v>6</v>
          </cell>
          <cell r="AY225">
            <v>1</v>
          </cell>
          <cell r="AZ225">
            <v>0</v>
          </cell>
          <cell r="BA225">
            <v>0</v>
          </cell>
          <cell r="BB225">
            <v>0</v>
          </cell>
          <cell r="BC225">
            <v>0</v>
          </cell>
          <cell r="BD225">
            <v>0</v>
          </cell>
          <cell r="BE225">
            <v>0</v>
          </cell>
          <cell r="BF225">
            <v>0</v>
          </cell>
          <cell r="BG225">
            <v>0</v>
          </cell>
          <cell r="BH225">
            <v>0</v>
          </cell>
        </row>
        <row r="226">
          <cell r="H226">
            <v>225</v>
          </cell>
          <cell r="I226" t="str">
            <v>TUPAC AMARU De Yurimaguas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/>
          <cell r="O226"/>
          <cell r="P226"/>
          <cell r="Q226"/>
          <cell r="R226"/>
          <cell r="S226"/>
          <cell r="T226"/>
          <cell r="U226"/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  <cell r="AA226"/>
          <cell r="AB226"/>
          <cell r="AC226"/>
          <cell r="AD226"/>
          <cell r="AE226"/>
          <cell r="AF226"/>
          <cell r="AG226"/>
          <cell r="AH226"/>
          <cell r="AI226">
            <v>0</v>
          </cell>
          <cell r="AJ226">
            <v>0</v>
          </cell>
          <cell r="AK226">
            <v>0</v>
          </cell>
          <cell r="AL226">
            <v>0</v>
          </cell>
          <cell r="AM226">
            <v>0</v>
          </cell>
          <cell r="AN226"/>
          <cell r="AO226"/>
          <cell r="AP226"/>
          <cell r="AQ226"/>
          <cell r="AR226"/>
          <cell r="AS226"/>
          <cell r="AT226"/>
          <cell r="AU226"/>
          <cell r="AV226">
            <v>0</v>
          </cell>
          <cell r="AW226">
            <v>0</v>
          </cell>
          <cell r="AX226">
            <v>0</v>
          </cell>
          <cell r="AY226">
            <v>0</v>
          </cell>
          <cell r="AZ226">
            <v>0</v>
          </cell>
          <cell r="BA226">
            <v>0</v>
          </cell>
          <cell r="BB226">
            <v>0</v>
          </cell>
          <cell r="BC226">
            <v>0</v>
          </cell>
          <cell r="BD226">
            <v>0</v>
          </cell>
          <cell r="BE226">
            <v>0</v>
          </cell>
          <cell r="BF226">
            <v>0</v>
          </cell>
          <cell r="BG226">
            <v>0</v>
          </cell>
          <cell r="BH226">
            <v>0</v>
          </cell>
        </row>
        <row r="227">
          <cell r="H227">
            <v>226</v>
          </cell>
          <cell r="I227" t="str">
            <v>PUERTO PERU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/>
          <cell r="O227"/>
          <cell r="P227"/>
          <cell r="Q227"/>
          <cell r="R227"/>
          <cell r="S227"/>
          <cell r="T227"/>
          <cell r="U227"/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  <cell r="AA227"/>
          <cell r="AB227"/>
          <cell r="AC227"/>
          <cell r="AD227"/>
          <cell r="AE227"/>
          <cell r="AF227"/>
          <cell r="AG227"/>
          <cell r="AH227"/>
          <cell r="AI227">
            <v>0</v>
          </cell>
          <cell r="AJ227">
            <v>0</v>
          </cell>
          <cell r="AK227">
            <v>0</v>
          </cell>
          <cell r="AL227">
            <v>0</v>
          </cell>
          <cell r="AM227">
            <v>0</v>
          </cell>
          <cell r="AN227"/>
          <cell r="AO227"/>
          <cell r="AP227"/>
          <cell r="AQ227"/>
          <cell r="AR227"/>
          <cell r="AS227"/>
          <cell r="AT227"/>
          <cell r="AU227"/>
          <cell r="AV227">
            <v>0</v>
          </cell>
          <cell r="AW227">
            <v>0</v>
          </cell>
          <cell r="AX227">
            <v>0</v>
          </cell>
          <cell r="AY227">
            <v>0</v>
          </cell>
          <cell r="AZ227">
            <v>0</v>
          </cell>
          <cell r="BA227">
            <v>0</v>
          </cell>
          <cell r="BB227">
            <v>0</v>
          </cell>
          <cell r="BC227">
            <v>0</v>
          </cell>
          <cell r="BD227">
            <v>0</v>
          </cell>
          <cell r="BE227">
            <v>0</v>
          </cell>
          <cell r="BF227">
            <v>0</v>
          </cell>
          <cell r="BG227">
            <v>0</v>
          </cell>
          <cell r="BH227">
            <v>0</v>
          </cell>
        </row>
        <row r="228">
          <cell r="H228">
            <v>227</v>
          </cell>
          <cell r="I228" t="str">
            <v>COTOYACU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/>
          <cell r="O228"/>
          <cell r="P228"/>
          <cell r="Q228"/>
          <cell r="R228"/>
          <cell r="S228"/>
          <cell r="T228"/>
          <cell r="U228"/>
          <cell r="V228">
            <v>0</v>
          </cell>
          <cell r="W228">
            <v>0</v>
          </cell>
          <cell r="X228">
            <v>0</v>
          </cell>
          <cell r="Y228">
            <v>0</v>
          </cell>
          <cell r="Z228">
            <v>0</v>
          </cell>
          <cell r="AA228"/>
          <cell r="AB228"/>
          <cell r="AC228"/>
          <cell r="AD228"/>
          <cell r="AE228"/>
          <cell r="AF228"/>
          <cell r="AG228"/>
          <cell r="AH228"/>
          <cell r="AI228">
            <v>0</v>
          </cell>
          <cell r="AJ228">
            <v>0</v>
          </cell>
          <cell r="AK228">
            <v>0</v>
          </cell>
          <cell r="AL228">
            <v>0</v>
          </cell>
          <cell r="AM228">
            <v>0</v>
          </cell>
          <cell r="AN228"/>
          <cell r="AO228"/>
          <cell r="AP228"/>
          <cell r="AQ228"/>
          <cell r="AR228"/>
          <cell r="AS228"/>
          <cell r="AT228"/>
          <cell r="AU228"/>
          <cell r="AV228">
            <v>0</v>
          </cell>
          <cell r="AW228">
            <v>0</v>
          </cell>
          <cell r="AX228">
            <v>0</v>
          </cell>
          <cell r="AY228">
            <v>0</v>
          </cell>
          <cell r="AZ228">
            <v>0</v>
          </cell>
          <cell r="BA228">
            <v>0</v>
          </cell>
          <cell r="BB228">
            <v>0</v>
          </cell>
          <cell r="BC228">
            <v>0</v>
          </cell>
          <cell r="BD228">
            <v>0</v>
          </cell>
          <cell r="BE228">
            <v>0</v>
          </cell>
          <cell r="BF228">
            <v>0</v>
          </cell>
          <cell r="BG228">
            <v>0</v>
          </cell>
          <cell r="BH228">
            <v>0</v>
          </cell>
        </row>
        <row r="229">
          <cell r="H229">
            <v>228</v>
          </cell>
          <cell r="I229" t="str">
            <v>CARRETERA KM. 1.5 (EJE DE M.R.)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/>
          <cell r="O229"/>
          <cell r="P229"/>
          <cell r="Q229"/>
          <cell r="R229"/>
          <cell r="S229"/>
          <cell r="T229"/>
          <cell r="U229"/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  <cell r="AA229"/>
          <cell r="AB229"/>
          <cell r="AC229"/>
          <cell r="AD229"/>
          <cell r="AE229"/>
          <cell r="AF229"/>
          <cell r="AG229"/>
          <cell r="AH229"/>
          <cell r="AI229">
            <v>0</v>
          </cell>
          <cell r="AJ229">
            <v>0</v>
          </cell>
          <cell r="AK229">
            <v>0</v>
          </cell>
          <cell r="AL229">
            <v>0</v>
          </cell>
          <cell r="AM229">
            <v>0</v>
          </cell>
          <cell r="AN229"/>
          <cell r="AO229"/>
          <cell r="AP229"/>
          <cell r="AQ229"/>
          <cell r="AR229"/>
          <cell r="AS229"/>
          <cell r="AT229"/>
          <cell r="AU229"/>
          <cell r="AV229">
            <v>0</v>
          </cell>
          <cell r="AW229">
            <v>0</v>
          </cell>
          <cell r="AX229">
            <v>0</v>
          </cell>
          <cell r="AY229">
            <v>0</v>
          </cell>
          <cell r="AZ229">
            <v>0</v>
          </cell>
          <cell r="BA229">
            <v>0</v>
          </cell>
          <cell r="BB229">
            <v>0</v>
          </cell>
          <cell r="BC229">
            <v>0</v>
          </cell>
          <cell r="BD229">
            <v>0</v>
          </cell>
          <cell r="BE229">
            <v>0</v>
          </cell>
          <cell r="BF229">
            <v>0</v>
          </cell>
          <cell r="BG229">
            <v>0</v>
          </cell>
          <cell r="BH229">
            <v>0</v>
          </cell>
        </row>
        <row r="230">
          <cell r="H230">
            <v>229</v>
          </cell>
          <cell r="I230" t="str">
            <v>AA.HH. 30 DE AGOSTO KM.17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/>
          <cell r="O230"/>
          <cell r="P230"/>
          <cell r="Q230"/>
          <cell r="R230"/>
          <cell r="S230"/>
          <cell r="T230"/>
          <cell r="U230"/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  <cell r="AA230"/>
          <cell r="AB230"/>
          <cell r="AC230"/>
          <cell r="AD230"/>
          <cell r="AE230"/>
          <cell r="AF230"/>
          <cell r="AG230"/>
          <cell r="AH230"/>
          <cell r="AI230">
            <v>0</v>
          </cell>
          <cell r="AJ230">
            <v>0</v>
          </cell>
          <cell r="AK230">
            <v>0</v>
          </cell>
          <cell r="AL230">
            <v>0</v>
          </cell>
          <cell r="AM230">
            <v>0</v>
          </cell>
          <cell r="AN230"/>
          <cell r="AO230"/>
          <cell r="AP230"/>
          <cell r="AQ230"/>
          <cell r="AR230"/>
          <cell r="AS230"/>
          <cell r="AT230"/>
          <cell r="AU230"/>
          <cell r="AV230">
            <v>0</v>
          </cell>
          <cell r="AW230">
            <v>0</v>
          </cell>
          <cell r="AX230">
            <v>0</v>
          </cell>
          <cell r="AY230">
            <v>0</v>
          </cell>
          <cell r="AZ230">
            <v>0</v>
          </cell>
          <cell r="BA230">
            <v>0</v>
          </cell>
          <cell r="BB230">
            <v>0</v>
          </cell>
          <cell r="BC230">
            <v>0</v>
          </cell>
          <cell r="BD230">
            <v>0</v>
          </cell>
          <cell r="BE230">
            <v>0</v>
          </cell>
          <cell r="BF230">
            <v>0</v>
          </cell>
          <cell r="BG230">
            <v>0</v>
          </cell>
          <cell r="BH230">
            <v>0</v>
          </cell>
        </row>
        <row r="231">
          <cell r="H231">
            <v>230</v>
          </cell>
          <cell r="I231" t="str">
            <v>SAN JUAN DE PAMPLONA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/>
          <cell r="O231"/>
          <cell r="P231"/>
          <cell r="Q231"/>
          <cell r="R231"/>
          <cell r="S231"/>
          <cell r="T231"/>
          <cell r="U231"/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  <cell r="AA231"/>
          <cell r="AB231"/>
          <cell r="AC231"/>
          <cell r="AD231"/>
          <cell r="AE231"/>
          <cell r="AF231"/>
          <cell r="AG231"/>
          <cell r="AH231"/>
          <cell r="AI231">
            <v>0</v>
          </cell>
          <cell r="AJ231">
            <v>0</v>
          </cell>
          <cell r="AK231">
            <v>0</v>
          </cell>
          <cell r="AL231">
            <v>0</v>
          </cell>
          <cell r="AM231">
            <v>0</v>
          </cell>
          <cell r="AN231"/>
          <cell r="AO231"/>
          <cell r="AP231"/>
          <cell r="AQ231"/>
          <cell r="AR231"/>
          <cell r="AS231"/>
          <cell r="AT231"/>
          <cell r="AU231"/>
          <cell r="AV231">
            <v>0</v>
          </cell>
          <cell r="AW231">
            <v>0</v>
          </cell>
          <cell r="AX231">
            <v>0</v>
          </cell>
          <cell r="AY231">
            <v>0</v>
          </cell>
          <cell r="AZ231">
            <v>0</v>
          </cell>
          <cell r="BA231">
            <v>0</v>
          </cell>
          <cell r="BB231">
            <v>0</v>
          </cell>
          <cell r="BC231">
            <v>0</v>
          </cell>
          <cell r="BD231">
            <v>0</v>
          </cell>
          <cell r="BE231">
            <v>0</v>
          </cell>
          <cell r="BF231">
            <v>0</v>
          </cell>
          <cell r="BG231">
            <v>0</v>
          </cell>
          <cell r="BH231">
            <v>0</v>
          </cell>
        </row>
        <row r="232">
          <cell r="H232">
            <v>231</v>
          </cell>
          <cell r="I232" t="str">
            <v>SANTO TOMAS De Yurimaguas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/>
          <cell r="O232"/>
          <cell r="P232"/>
          <cell r="Q232"/>
          <cell r="R232"/>
          <cell r="S232"/>
          <cell r="T232"/>
          <cell r="U232"/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  <cell r="AA232"/>
          <cell r="AB232"/>
          <cell r="AC232"/>
          <cell r="AD232"/>
          <cell r="AE232"/>
          <cell r="AF232"/>
          <cell r="AG232"/>
          <cell r="AH232"/>
          <cell r="AI232">
            <v>0</v>
          </cell>
          <cell r="AJ232">
            <v>0</v>
          </cell>
          <cell r="AK232">
            <v>0</v>
          </cell>
          <cell r="AL232">
            <v>0</v>
          </cell>
          <cell r="AM232">
            <v>0</v>
          </cell>
          <cell r="AN232"/>
          <cell r="AO232"/>
          <cell r="AP232"/>
          <cell r="AQ232"/>
          <cell r="AR232"/>
          <cell r="AS232"/>
          <cell r="AT232"/>
          <cell r="AU232"/>
          <cell r="AV232">
            <v>0</v>
          </cell>
          <cell r="AW232">
            <v>0</v>
          </cell>
          <cell r="AX232">
            <v>0</v>
          </cell>
          <cell r="AY232">
            <v>0</v>
          </cell>
          <cell r="AZ232">
            <v>0</v>
          </cell>
          <cell r="BA232">
            <v>0</v>
          </cell>
          <cell r="BB232">
            <v>0</v>
          </cell>
          <cell r="BC232">
            <v>0</v>
          </cell>
          <cell r="BD232">
            <v>0</v>
          </cell>
          <cell r="BE232">
            <v>0</v>
          </cell>
          <cell r="BF232">
            <v>0</v>
          </cell>
          <cell r="BG232">
            <v>0</v>
          </cell>
          <cell r="BH232">
            <v>0</v>
          </cell>
        </row>
        <row r="233">
          <cell r="H233">
            <v>232</v>
          </cell>
          <cell r="I233" t="str">
            <v>GRAU (KM. 40)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/>
          <cell r="O233"/>
          <cell r="P233"/>
          <cell r="Q233"/>
          <cell r="R233"/>
          <cell r="S233"/>
          <cell r="T233"/>
          <cell r="U233"/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  <cell r="AA233"/>
          <cell r="AB233"/>
          <cell r="AC233"/>
          <cell r="AD233"/>
          <cell r="AE233"/>
          <cell r="AF233"/>
          <cell r="AG233"/>
          <cell r="AH233"/>
          <cell r="AI233">
            <v>0</v>
          </cell>
          <cell r="AJ233">
            <v>0</v>
          </cell>
          <cell r="AK233">
            <v>4</v>
          </cell>
          <cell r="AL233">
            <v>0</v>
          </cell>
          <cell r="AM233">
            <v>0</v>
          </cell>
          <cell r="AN233"/>
          <cell r="AO233"/>
          <cell r="AP233"/>
          <cell r="AQ233"/>
          <cell r="AR233"/>
          <cell r="AS233"/>
          <cell r="AT233"/>
          <cell r="AU233"/>
          <cell r="AV233">
            <v>4</v>
          </cell>
          <cell r="AW233">
            <v>0</v>
          </cell>
          <cell r="AX233">
            <v>4</v>
          </cell>
          <cell r="AY233">
            <v>0</v>
          </cell>
          <cell r="AZ233">
            <v>0</v>
          </cell>
          <cell r="BA233">
            <v>0</v>
          </cell>
          <cell r="BB233">
            <v>0</v>
          </cell>
          <cell r="BC233">
            <v>0</v>
          </cell>
          <cell r="BD233">
            <v>0</v>
          </cell>
          <cell r="BE233">
            <v>0</v>
          </cell>
          <cell r="BF233">
            <v>0</v>
          </cell>
          <cell r="BG233">
            <v>0</v>
          </cell>
          <cell r="BH233">
            <v>0</v>
          </cell>
        </row>
        <row r="234">
          <cell r="H234">
            <v>234</v>
          </cell>
          <cell r="I234" t="str">
            <v>SAN FRANCISCO PAMPAYACU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/>
          <cell r="O234"/>
          <cell r="P234"/>
          <cell r="Q234"/>
          <cell r="R234"/>
          <cell r="S234"/>
          <cell r="T234"/>
          <cell r="U234"/>
          <cell r="V234">
            <v>0</v>
          </cell>
          <cell r="W234">
            <v>0</v>
          </cell>
          <cell r="X234">
            <v>0</v>
          </cell>
          <cell r="Y234">
            <v>0</v>
          </cell>
          <cell r="Z234">
            <v>0</v>
          </cell>
          <cell r="AA234"/>
          <cell r="AB234"/>
          <cell r="AC234"/>
          <cell r="AD234"/>
          <cell r="AE234"/>
          <cell r="AF234"/>
          <cell r="AG234"/>
          <cell r="AH234"/>
          <cell r="AI234">
            <v>0</v>
          </cell>
          <cell r="AJ234">
            <v>0</v>
          </cell>
          <cell r="AK234">
            <v>0</v>
          </cell>
          <cell r="AL234">
            <v>0</v>
          </cell>
          <cell r="AM234">
            <v>0</v>
          </cell>
          <cell r="AN234"/>
          <cell r="AO234"/>
          <cell r="AP234"/>
          <cell r="AQ234"/>
          <cell r="AR234"/>
          <cell r="AS234"/>
          <cell r="AT234"/>
          <cell r="AU234"/>
          <cell r="AV234">
            <v>0</v>
          </cell>
          <cell r="AW234">
            <v>0</v>
          </cell>
          <cell r="AX234">
            <v>0</v>
          </cell>
          <cell r="AY234">
            <v>0</v>
          </cell>
          <cell r="AZ234">
            <v>0</v>
          </cell>
          <cell r="BA234">
            <v>0</v>
          </cell>
          <cell r="BB234">
            <v>0</v>
          </cell>
          <cell r="BC234">
            <v>0</v>
          </cell>
          <cell r="BD234">
            <v>0</v>
          </cell>
          <cell r="BE234">
            <v>0</v>
          </cell>
          <cell r="BF234">
            <v>0</v>
          </cell>
          <cell r="BG234">
            <v>0</v>
          </cell>
          <cell r="BH234">
            <v>0</v>
          </cell>
        </row>
        <row r="235">
          <cell r="H235">
            <v>235</v>
          </cell>
          <cell r="I235" t="str">
            <v>SAN LORENZO</v>
          </cell>
          <cell r="J235">
            <v>0</v>
          </cell>
          <cell r="K235">
            <v>0</v>
          </cell>
          <cell r="L235">
            <v>0</v>
          </cell>
          <cell r="M235">
            <v>1</v>
          </cell>
          <cell r="N235"/>
          <cell r="O235"/>
          <cell r="P235"/>
          <cell r="Q235"/>
          <cell r="R235"/>
          <cell r="S235"/>
          <cell r="T235"/>
          <cell r="U235"/>
          <cell r="V235">
            <v>1</v>
          </cell>
          <cell r="W235">
            <v>1</v>
          </cell>
          <cell r="X235">
            <v>0</v>
          </cell>
          <cell r="Y235">
            <v>4</v>
          </cell>
          <cell r="Z235">
            <v>0</v>
          </cell>
          <cell r="AA235"/>
          <cell r="AB235"/>
          <cell r="AC235"/>
          <cell r="AD235"/>
          <cell r="AE235"/>
          <cell r="AF235"/>
          <cell r="AG235"/>
          <cell r="AH235"/>
          <cell r="AI235">
            <v>5</v>
          </cell>
          <cell r="AJ235">
            <v>19</v>
          </cell>
          <cell r="AK235">
            <v>17</v>
          </cell>
          <cell r="AL235">
            <v>18</v>
          </cell>
          <cell r="AM235">
            <v>6</v>
          </cell>
          <cell r="AN235"/>
          <cell r="AO235"/>
          <cell r="AP235"/>
          <cell r="AQ235"/>
          <cell r="AR235"/>
          <cell r="AS235"/>
          <cell r="AT235"/>
          <cell r="AU235"/>
          <cell r="AV235">
            <v>60</v>
          </cell>
          <cell r="AW235">
            <v>20</v>
          </cell>
          <cell r="AX235">
            <v>17</v>
          </cell>
          <cell r="AY235">
            <v>22</v>
          </cell>
          <cell r="AZ235">
            <v>7</v>
          </cell>
          <cell r="BA235">
            <v>0</v>
          </cell>
          <cell r="BB235">
            <v>0</v>
          </cell>
          <cell r="BC235">
            <v>0</v>
          </cell>
          <cell r="BD235">
            <v>0</v>
          </cell>
          <cell r="BE235">
            <v>0</v>
          </cell>
          <cell r="BF235">
            <v>0</v>
          </cell>
          <cell r="BG235">
            <v>0</v>
          </cell>
          <cell r="BH235">
            <v>0</v>
          </cell>
        </row>
        <row r="236">
          <cell r="H236">
            <v>236</v>
          </cell>
          <cell r="I236" t="str">
            <v>LIBERTAD de Barranca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/>
          <cell r="O236"/>
          <cell r="P236"/>
          <cell r="Q236"/>
          <cell r="R236"/>
          <cell r="S236"/>
          <cell r="T236"/>
          <cell r="U236"/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  <cell r="AA236"/>
          <cell r="AB236"/>
          <cell r="AC236"/>
          <cell r="AD236"/>
          <cell r="AE236"/>
          <cell r="AF236"/>
          <cell r="AG236"/>
          <cell r="AH236"/>
          <cell r="AI236">
            <v>0</v>
          </cell>
          <cell r="AJ236">
            <v>1</v>
          </cell>
          <cell r="AK236">
            <v>2</v>
          </cell>
          <cell r="AL236">
            <v>5</v>
          </cell>
          <cell r="AM236">
            <v>1</v>
          </cell>
          <cell r="AN236"/>
          <cell r="AO236"/>
          <cell r="AP236"/>
          <cell r="AQ236"/>
          <cell r="AR236"/>
          <cell r="AS236"/>
          <cell r="AT236"/>
          <cell r="AU236"/>
          <cell r="AV236">
            <v>9</v>
          </cell>
          <cell r="AW236">
            <v>1</v>
          </cell>
          <cell r="AX236">
            <v>2</v>
          </cell>
          <cell r="AY236">
            <v>5</v>
          </cell>
          <cell r="AZ236">
            <v>1</v>
          </cell>
          <cell r="BA236">
            <v>0</v>
          </cell>
          <cell r="BB236">
            <v>0</v>
          </cell>
          <cell r="BC236">
            <v>0</v>
          </cell>
          <cell r="BD236">
            <v>0</v>
          </cell>
          <cell r="BE236">
            <v>0</v>
          </cell>
          <cell r="BF236">
            <v>0</v>
          </cell>
          <cell r="BG236">
            <v>0</v>
          </cell>
          <cell r="BH236">
            <v>0</v>
          </cell>
        </row>
        <row r="237">
          <cell r="H237">
            <v>237</v>
          </cell>
          <cell r="I237" t="str">
            <v>INDUSTRIAL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/>
          <cell r="O237"/>
          <cell r="P237"/>
          <cell r="Q237"/>
          <cell r="R237"/>
          <cell r="S237"/>
          <cell r="T237"/>
          <cell r="U237"/>
          <cell r="V237">
            <v>0</v>
          </cell>
          <cell r="W237">
            <v>0</v>
          </cell>
          <cell r="X237">
            <v>0</v>
          </cell>
          <cell r="Y237">
            <v>0</v>
          </cell>
          <cell r="Z237">
            <v>0</v>
          </cell>
          <cell r="AA237"/>
          <cell r="AB237"/>
          <cell r="AC237"/>
          <cell r="AD237"/>
          <cell r="AE237"/>
          <cell r="AF237"/>
          <cell r="AG237"/>
          <cell r="AH237"/>
          <cell r="AI237">
            <v>0</v>
          </cell>
          <cell r="AJ237">
            <v>0</v>
          </cell>
          <cell r="AK237">
            <v>0</v>
          </cell>
          <cell r="AL237">
            <v>0</v>
          </cell>
          <cell r="AM237">
            <v>0</v>
          </cell>
          <cell r="AN237"/>
          <cell r="AO237"/>
          <cell r="AP237"/>
          <cell r="AQ237"/>
          <cell r="AR237"/>
          <cell r="AS237"/>
          <cell r="AT237"/>
          <cell r="AU237"/>
          <cell r="AV237">
            <v>0</v>
          </cell>
          <cell r="AW237">
            <v>0</v>
          </cell>
          <cell r="AX237">
            <v>0</v>
          </cell>
          <cell r="AY237">
            <v>0</v>
          </cell>
          <cell r="AZ237">
            <v>0</v>
          </cell>
          <cell r="BA237">
            <v>0</v>
          </cell>
          <cell r="BB237">
            <v>0</v>
          </cell>
          <cell r="BC237">
            <v>0</v>
          </cell>
          <cell r="BD237">
            <v>0</v>
          </cell>
          <cell r="BE237">
            <v>0</v>
          </cell>
          <cell r="BF237">
            <v>0</v>
          </cell>
          <cell r="BG237">
            <v>0</v>
          </cell>
          <cell r="BH237">
            <v>0</v>
          </cell>
        </row>
        <row r="238">
          <cell r="H238">
            <v>238</v>
          </cell>
          <cell r="I238" t="str">
            <v>TIGRE PLAYA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/>
          <cell r="O238"/>
          <cell r="P238"/>
          <cell r="Q238"/>
          <cell r="R238"/>
          <cell r="S238"/>
          <cell r="T238"/>
          <cell r="U238"/>
          <cell r="V238">
            <v>0</v>
          </cell>
          <cell r="W238">
            <v>0</v>
          </cell>
          <cell r="X238">
            <v>0</v>
          </cell>
          <cell r="Y238">
            <v>0</v>
          </cell>
          <cell r="Z238">
            <v>0</v>
          </cell>
          <cell r="AA238"/>
          <cell r="AB238"/>
          <cell r="AC238"/>
          <cell r="AD238"/>
          <cell r="AE238"/>
          <cell r="AF238"/>
          <cell r="AG238"/>
          <cell r="AH238"/>
          <cell r="AI238">
            <v>0</v>
          </cell>
          <cell r="AJ238">
            <v>0</v>
          </cell>
          <cell r="AK238">
            <v>0</v>
          </cell>
          <cell r="AL238">
            <v>0</v>
          </cell>
          <cell r="AM238">
            <v>0</v>
          </cell>
          <cell r="AN238"/>
          <cell r="AO238"/>
          <cell r="AP238"/>
          <cell r="AQ238"/>
          <cell r="AR238"/>
          <cell r="AS238"/>
          <cell r="AT238"/>
          <cell r="AU238"/>
          <cell r="AV238">
            <v>0</v>
          </cell>
          <cell r="AW238">
            <v>0</v>
          </cell>
          <cell r="AX238">
            <v>0</v>
          </cell>
          <cell r="AY238">
            <v>0</v>
          </cell>
          <cell r="AZ238">
            <v>0</v>
          </cell>
          <cell r="BA238">
            <v>0</v>
          </cell>
          <cell r="BB238">
            <v>0</v>
          </cell>
          <cell r="BC238">
            <v>0</v>
          </cell>
          <cell r="BD238">
            <v>0</v>
          </cell>
          <cell r="BE238">
            <v>0</v>
          </cell>
          <cell r="BF238">
            <v>0</v>
          </cell>
          <cell r="BG238">
            <v>0</v>
          </cell>
          <cell r="BH238">
            <v>0</v>
          </cell>
        </row>
        <row r="239">
          <cell r="H239">
            <v>239</v>
          </cell>
          <cell r="I239" t="str">
            <v>BUENA VISTA De Barranca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/>
          <cell r="O239"/>
          <cell r="P239"/>
          <cell r="Q239"/>
          <cell r="R239"/>
          <cell r="S239"/>
          <cell r="T239"/>
          <cell r="U239"/>
          <cell r="V239">
            <v>0</v>
          </cell>
          <cell r="W239">
            <v>0</v>
          </cell>
          <cell r="X239">
            <v>1</v>
          </cell>
          <cell r="Y239">
            <v>0</v>
          </cell>
          <cell r="Z239">
            <v>0</v>
          </cell>
          <cell r="AA239"/>
          <cell r="AB239"/>
          <cell r="AC239"/>
          <cell r="AD239"/>
          <cell r="AE239"/>
          <cell r="AF239"/>
          <cell r="AG239"/>
          <cell r="AH239"/>
          <cell r="AI239">
            <v>1</v>
          </cell>
          <cell r="AJ239">
            <v>0</v>
          </cell>
          <cell r="AK239">
            <v>0</v>
          </cell>
          <cell r="AL239">
            <v>0</v>
          </cell>
          <cell r="AM239">
            <v>0</v>
          </cell>
          <cell r="AN239"/>
          <cell r="AO239"/>
          <cell r="AP239"/>
          <cell r="AQ239"/>
          <cell r="AR239"/>
          <cell r="AS239"/>
          <cell r="AT239"/>
          <cell r="AU239"/>
          <cell r="AV239">
            <v>0</v>
          </cell>
          <cell r="AW239">
            <v>0</v>
          </cell>
          <cell r="AX239">
            <v>1</v>
          </cell>
          <cell r="AY239">
            <v>0</v>
          </cell>
          <cell r="AZ239">
            <v>0</v>
          </cell>
          <cell r="BA239">
            <v>0</v>
          </cell>
          <cell r="BB239">
            <v>0</v>
          </cell>
          <cell r="BC239">
            <v>0</v>
          </cell>
          <cell r="BD239">
            <v>0</v>
          </cell>
          <cell r="BE239">
            <v>0</v>
          </cell>
          <cell r="BF239">
            <v>0</v>
          </cell>
          <cell r="BG239">
            <v>0</v>
          </cell>
          <cell r="BH239">
            <v>0</v>
          </cell>
        </row>
        <row r="240">
          <cell r="H240">
            <v>240</v>
          </cell>
          <cell r="I240" t="str">
            <v xml:space="preserve">SANTA. MARIA DE CAHUAPANAS </v>
          </cell>
          <cell r="J240">
            <v>0</v>
          </cell>
          <cell r="K240">
            <v>0</v>
          </cell>
          <cell r="L240">
            <v>2</v>
          </cell>
          <cell r="M240">
            <v>0</v>
          </cell>
          <cell r="N240"/>
          <cell r="O240"/>
          <cell r="P240"/>
          <cell r="Q240"/>
          <cell r="R240"/>
          <cell r="S240"/>
          <cell r="T240"/>
          <cell r="U240"/>
          <cell r="V240">
            <v>2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  <cell r="AA240"/>
          <cell r="AB240"/>
          <cell r="AC240"/>
          <cell r="AD240"/>
          <cell r="AE240"/>
          <cell r="AF240"/>
          <cell r="AG240"/>
          <cell r="AH240"/>
          <cell r="AI240">
            <v>0</v>
          </cell>
          <cell r="AJ240">
            <v>3</v>
          </cell>
          <cell r="AK240">
            <v>0</v>
          </cell>
          <cell r="AL240">
            <v>2</v>
          </cell>
          <cell r="AM240">
            <v>0</v>
          </cell>
          <cell r="AN240"/>
          <cell r="AO240"/>
          <cell r="AP240"/>
          <cell r="AQ240"/>
          <cell r="AR240"/>
          <cell r="AS240"/>
          <cell r="AT240"/>
          <cell r="AU240"/>
          <cell r="AV240">
            <v>5</v>
          </cell>
          <cell r="AW240">
            <v>3</v>
          </cell>
          <cell r="AX240">
            <v>0</v>
          </cell>
          <cell r="AY240">
            <v>4</v>
          </cell>
          <cell r="AZ240">
            <v>0</v>
          </cell>
          <cell r="BA240">
            <v>0</v>
          </cell>
          <cell r="BB240">
            <v>0</v>
          </cell>
          <cell r="BC240">
            <v>0</v>
          </cell>
          <cell r="BD240">
            <v>0</v>
          </cell>
          <cell r="BE240">
            <v>0</v>
          </cell>
          <cell r="BF240">
            <v>0</v>
          </cell>
          <cell r="BG240">
            <v>0</v>
          </cell>
          <cell r="BH240">
            <v>0</v>
          </cell>
        </row>
        <row r="241">
          <cell r="H241">
            <v>241</v>
          </cell>
          <cell r="I241" t="str">
            <v>BARRANQUITA DE CAHUAPANAS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/>
          <cell r="O241"/>
          <cell r="P241"/>
          <cell r="Q241"/>
          <cell r="R241"/>
          <cell r="S241"/>
          <cell r="T241"/>
          <cell r="U241"/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  <cell r="AA241"/>
          <cell r="AB241"/>
          <cell r="AC241"/>
          <cell r="AD241"/>
          <cell r="AE241"/>
          <cell r="AF241"/>
          <cell r="AG241"/>
          <cell r="AH241"/>
          <cell r="AI241">
            <v>0</v>
          </cell>
          <cell r="AJ241">
            <v>1</v>
          </cell>
          <cell r="AK241">
            <v>0</v>
          </cell>
          <cell r="AL241">
            <v>0</v>
          </cell>
          <cell r="AM241">
            <v>0</v>
          </cell>
          <cell r="AN241"/>
          <cell r="AO241"/>
          <cell r="AP241"/>
          <cell r="AQ241"/>
          <cell r="AR241"/>
          <cell r="AS241"/>
          <cell r="AT241"/>
          <cell r="AU241"/>
          <cell r="AV241">
            <v>1</v>
          </cell>
          <cell r="AW241">
            <v>1</v>
          </cell>
          <cell r="AX241">
            <v>0</v>
          </cell>
          <cell r="AY241">
            <v>0</v>
          </cell>
          <cell r="AZ241">
            <v>0</v>
          </cell>
          <cell r="BA241">
            <v>0</v>
          </cell>
          <cell r="BB241">
            <v>0</v>
          </cell>
          <cell r="BC241">
            <v>0</v>
          </cell>
          <cell r="BD241">
            <v>0</v>
          </cell>
          <cell r="BE241">
            <v>0</v>
          </cell>
          <cell r="BF241">
            <v>0</v>
          </cell>
          <cell r="BG241">
            <v>0</v>
          </cell>
          <cell r="BH241">
            <v>0</v>
          </cell>
        </row>
        <row r="242">
          <cell r="H242">
            <v>242</v>
          </cell>
          <cell r="I242" t="str">
            <v>SAN MIGUEL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/>
          <cell r="O242"/>
          <cell r="P242"/>
          <cell r="Q242"/>
          <cell r="R242"/>
          <cell r="S242"/>
          <cell r="T242"/>
          <cell r="U242"/>
          <cell r="V242">
            <v>0</v>
          </cell>
          <cell r="W242">
            <v>0</v>
          </cell>
          <cell r="X242">
            <v>0</v>
          </cell>
          <cell r="Y242">
            <v>0</v>
          </cell>
          <cell r="Z242">
            <v>0</v>
          </cell>
          <cell r="AA242"/>
          <cell r="AB242"/>
          <cell r="AC242"/>
          <cell r="AD242"/>
          <cell r="AE242"/>
          <cell r="AF242"/>
          <cell r="AG242"/>
          <cell r="AH242"/>
          <cell r="AI242">
            <v>0</v>
          </cell>
          <cell r="AJ242">
            <v>0</v>
          </cell>
          <cell r="AK242">
            <v>0</v>
          </cell>
          <cell r="AL242">
            <v>0</v>
          </cell>
          <cell r="AM242">
            <v>0</v>
          </cell>
          <cell r="AN242"/>
          <cell r="AO242"/>
          <cell r="AP242"/>
          <cell r="AQ242"/>
          <cell r="AR242"/>
          <cell r="AS242"/>
          <cell r="AT242"/>
          <cell r="AU242"/>
          <cell r="AV242">
            <v>0</v>
          </cell>
          <cell r="AW242">
            <v>0</v>
          </cell>
          <cell r="AX242">
            <v>0</v>
          </cell>
          <cell r="AY242">
            <v>0</v>
          </cell>
          <cell r="AZ242">
            <v>0</v>
          </cell>
          <cell r="BA242">
            <v>0</v>
          </cell>
          <cell r="BB242">
            <v>0</v>
          </cell>
          <cell r="BC242">
            <v>0</v>
          </cell>
          <cell r="BD242">
            <v>0</v>
          </cell>
          <cell r="BE242">
            <v>0</v>
          </cell>
          <cell r="BF242">
            <v>0</v>
          </cell>
          <cell r="BG242">
            <v>0</v>
          </cell>
          <cell r="BH242">
            <v>0</v>
          </cell>
        </row>
        <row r="243">
          <cell r="H243">
            <v>243</v>
          </cell>
          <cell r="I243" t="str">
            <v>PALMICHE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/>
          <cell r="O243"/>
          <cell r="P243"/>
          <cell r="Q243"/>
          <cell r="R243"/>
          <cell r="S243"/>
          <cell r="T243"/>
          <cell r="U243"/>
          <cell r="V243">
            <v>0</v>
          </cell>
          <cell r="W243">
            <v>0</v>
          </cell>
          <cell r="X243">
            <v>0</v>
          </cell>
          <cell r="Y243">
            <v>0</v>
          </cell>
          <cell r="Z243">
            <v>0</v>
          </cell>
          <cell r="AA243"/>
          <cell r="AB243"/>
          <cell r="AC243"/>
          <cell r="AD243"/>
          <cell r="AE243"/>
          <cell r="AF243"/>
          <cell r="AG243"/>
          <cell r="AH243"/>
          <cell r="AI243">
            <v>0</v>
          </cell>
          <cell r="AJ243">
            <v>40</v>
          </cell>
          <cell r="AK243">
            <v>0</v>
          </cell>
          <cell r="AL243">
            <v>0</v>
          </cell>
          <cell r="AM243">
            <v>0</v>
          </cell>
          <cell r="AN243"/>
          <cell r="AO243"/>
          <cell r="AP243"/>
          <cell r="AQ243"/>
          <cell r="AR243"/>
          <cell r="AS243"/>
          <cell r="AT243"/>
          <cell r="AU243"/>
          <cell r="AV243">
            <v>40</v>
          </cell>
          <cell r="AW243">
            <v>40</v>
          </cell>
          <cell r="AX243">
            <v>0</v>
          </cell>
          <cell r="AY243">
            <v>0</v>
          </cell>
          <cell r="AZ243">
            <v>0</v>
          </cell>
          <cell r="BA243">
            <v>0</v>
          </cell>
          <cell r="BB243">
            <v>0</v>
          </cell>
          <cell r="BC243">
            <v>0</v>
          </cell>
          <cell r="BD243">
            <v>0</v>
          </cell>
          <cell r="BE243">
            <v>0</v>
          </cell>
          <cell r="BF243">
            <v>0</v>
          </cell>
          <cell r="BG243">
            <v>0</v>
          </cell>
          <cell r="BH243">
            <v>0</v>
          </cell>
        </row>
        <row r="244">
          <cell r="H244">
            <v>244</v>
          </cell>
          <cell r="I244" t="str">
            <v>KAUPAN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/>
          <cell r="O244"/>
          <cell r="P244"/>
          <cell r="Q244"/>
          <cell r="R244"/>
          <cell r="S244"/>
          <cell r="T244"/>
          <cell r="U244"/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  <cell r="AA244"/>
          <cell r="AB244"/>
          <cell r="AC244"/>
          <cell r="AD244"/>
          <cell r="AE244"/>
          <cell r="AF244"/>
          <cell r="AG244"/>
          <cell r="AH244"/>
          <cell r="AI244">
            <v>0</v>
          </cell>
          <cell r="AJ244">
            <v>0</v>
          </cell>
          <cell r="AK244">
            <v>2</v>
          </cell>
          <cell r="AL244">
            <v>3</v>
          </cell>
          <cell r="AM244">
            <v>0</v>
          </cell>
          <cell r="AN244"/>
          <cell r="AO244"/>
          <cell r="AP244"/>
          <cell r="AQ244"/>
          <cell r="AR244"/>
          <cell r="AS244"/>
          <cell r="AT244"/>
          <cell r="AU244"/>
          <cell r="AV244">
            <v>5</v>
          </cell>
          <cell r="AW244">
            <v>0</v>
          </cell>
          <cell r="AX244">
            <v>2</v>
          </cell>
          <cell r="AY244">
            <v>3</v>
          </cell>
          <cell r="AZ244">
            <v>0</v>
          </cell>
          <cell r="BA244">
            <v>0</v>
          </cell>
          <cell r="BB244">
            <v>0</v>
          </cell>
          <cell r="BC244">
            <v>0</v>
          </cell>
          <cell r="BD244">
            <v>0</v>
          </cell>
          <cell r="BE244">
            <v>0</v>
          </cell>
          <cell r="BF244">
            <v>0</v>
          </cell>
          <cell r="BG244">
            <v>0</v>
          </cell>
          <cell r="BH244">
            <v>0</v>
          </cell>
        </row>
        <row r="245">
          <cell r="H245">
            <v>245</v>
          </cell>
          <cell r="I245" t="str">
            <v>SAN ANTONIO de Cahuapanas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/>
          <cell r="O245"/>
          <cell r="P245"/>
          <cell r="Q245"/>
          <cell r="R245"/>
          <cell r="S245"/>
          <cell r="T245"/>
          <cell r="U245"/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  <cell r="AA245"/>
          <cell r="AB245"/>
          <cell r="AC245"/>
          <cell r="AD245"/>
          <cell r="AE245"/>
          <cell r="AF245"/>
          <cell r="AG245"/>
          <cell r="AH245"/>
          <cell r="AI245">
            <v>0</v>
          </cell>
          <cell r="AJ245">
            <v>0</v>
          </cell>
          <cell r="AK245">
            <v>0</v>
          </cell>
          <cell r="AL245">
            <v>0</v>
          </cell>
          <cell r="AM245">
            <v>0</v>
          </cell>
          <cell r="AN245"/>
          <cell r="AO245"/>
          <cell r="AP245"/>
          <cell r="AQ245"/>
          <cell r="AR245"/>
          <cell r="AS245"/>
          <cell r="AT245"/>
          <cell r="AU245"/>
          <cell r="AV245">
            <v>0</v>
          </cell>
          <cell r="AW245">
            <v>0</v>
          </cell>
          <cell r="AX245">
            <v>0</v>
          </cell>
          <cell r="AY245">
            <v>0</v>
          </cell>
          <cell r="AZ245">
            <v>0</v>
          </cell>
          <cell r="BA245">
            <v>0</v>
          </cell>
          <cell r="BB245">
            <v>0</v>
          </cell>
          <cell r="BC245">
            <v>0</v>
          </cell>
          <cell r="BD245">
            <v>0</v>
          </cell>
          <cell r="BE245">
            <v>0</v>
          </cell>
          <cell r="BF245">
            <v>0</v>
          </cell>
          <cell r="BG245">
            <v>0</v>
          </cell>
          <cell r="BH245">
            <v>0</v>
          </cell>
        </row>
        <row r="246">
          <cell r="H246">
            <v>246</v>
          </cell>
          <cell r="I246" t="str">
            <v xml:space="preserve">SARAMIRIZA 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/>
          <cell r="O246"/>
          <cell r="P246"/>
          <cell r="Q246"/>
          <cell r="R246"/>
          <cell r="S246"/>
          <cell r="T246"/>
          <cell r="U246"/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  <cell r="AA246"/>
          <cell r="AB246"/>
          <cell r="AC246"/>
          <cell r="AD246"/>
          <cell r="AE246"/>
          <cell r="AF246"/>
          <cell r="AG246"/>
          <cell r="AH246"/>
          <cell r="AI246">
            <v>0</v>
          </cell>
          <cell r="AJ246">
            <v>3</v>
          </cell>
          <cell r="AK246">
            <v>1</v>
          </cell>
          <cell r="AL246">
            <v>0</v>
          </cell>
          <cell r="AM246">
            <v>0</v>
          </cell>
          <cell r="AN246"/>
          <cell r="AO246"/>
          <cell r="AP246"/>
          <cell r="AQ246"/>
          <cell r="AR246"/>
          <cell r="AS246"/>
          <cell r="AT246"/>
          <cell r="AU246"/>
          <cell r="AV246">
            <v>4</v>
          </cell>
          <cell r="AW246">
            <v>3</v>
          </cell>
          <cell r="AX246">
            <v>1</v>
          </cell>
          <cell r="AY246">
            <v>0</v>
          </cell>
          <cell r="AZ246">
            <v>0</v>
          </cell>
          <cell r="BA246">
            <v>0</v>
          </cell>
          <cell r="BB246">
            <v>0</v>
          </cell>
          <cell r="BC246">
            <v>0</v>
          </cell>
          <cell r="BD246">
            <v>0</v>
          </cell>
          <cell r="BE246">
            <v>0</v>
          </cell>
          <cell r="BF246">
            <v>0</v>
          </cell>
          <cell r="BG246">
            <v>0</v>
          </cell>
          <cell r="BH246">
            <v>0</v>
          </cell>
        </row>
        <row r="247">
          <cell r="H247">
            <v>247</v>
          </cell>
          <cell r="I247" t="str">
            <v>BORJA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/>
          <cell r="O247"/>
          <cell r="P247"/>
          <cell r="Q247"/>
          <cell r="R247"/>
          <cell r="S247"/>
          <cell r="T247"/>
          <cell r="U247"/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  <cell r="AA247"/>
          <cell r="AB247"/>
          <cell r="AC247"/>
          <cell r="AD247"/>
          <cell r="AE247"/>
          <cell r="AF247"/>
          <cell r="AG247"/>
          <cell r="AH247"/>
          <cell r="AI247">
            <v>0</v>
          </cell>
          <cell r="AJ247">
            <v>0</v>
          </cell>
          <cell r="AK247">
            <v>0</v>
          </cell>
          <cell r="AL247">
            <v>0</v>
          </cell>
          <cell r="AM247">
            <v>0</v>
          </cell>
          <cell r="AN247"/>
          <cell r="AO247"/>
          <cell r="AP247"/>
          <cell r="AQ247"/>
          <cell r="AR247"/>
          <cell r="AS247"/>
          <cell r="AT247"/>
          <cell r="AU247"/>
          <cell r="AV247">
            <v>0</v>
          </cell>
          <cell r="AW247">
            <v>0</v>
          </cell>
          <cell r="AX247">
            <v>0</v>
          </cell>
          <cell r="AY247">
            <v>0</v>
          </cell>
          <cell r="AZ247">
            <v>0</v>
          </cell>
          <cell r="BA247">
            <v>0</v>
          </cell>
          <cell r="BB247">
            <v>0</v>
          </cell>
          <cell r="BC247">
            <v>0</v>
          </cell>
          <cell r="BD247">
            <v>0</v>
          </cell>
          <cell r="BE247">
            <v>0</v>
          </cell>
          <cell r="BF247">
            <v>0</v>
          </cell>
          <cell r="BG247">
            <v>0</v>
          </cell>
          <cell r="BH247">
            <v>0</v>
          </cell>
        </row>
        <row r="248">
          <cell r="H248">
            <v>248</v>
          </cell>
          <cell r="I248" t="str">
            <v>FELIX FLORES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/>
          <cell r="O248"/>
          <cell r="P248"/>
          <cell r="Q248"/>
          <cell r="R248"/>
          <cell r="S248"/>
          <cell r="T248"/>
          <cell r="U248"/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  <cell r="AA248"/>
          <cell r="AB248"/>
          <cell r="AC248"/>
          <cell r="AD248"/>
          <cell r="AE248"/>
          <cell r="AF248"/>
          <cell r="AG248"/>
          <cell r="AH248"/>
          <cell r="AI248">
            <v>0</v>
          </cell>
          <cell r="AJ248">
            <v>0</v>
          </cell>
          <cell r="AK248">
            <v>0</v>
          </cell>
          <cell r="AL248">
            <v>0</v>
          </cell>
          <cell r="AM248">
            <v>0</v>
          </cell>
          <cell r="AN248"/>
          <cell r="AO248"/>
          <cell r="AP248"/>
          <cell r="AQ248"/>
          <cell r="AR248"/>
          <cell r="AS248"/>
          <cell r="AT248"/>
          <cell r="AU248"/>
          <cell r="AV248">
            <v>0</v>
          </cell>
          <cell r="AW248">
            <v>0</v>
          </cell>
          <cell r="AX248">
            <v>0</v>
          </cell>
          <cell r="AY248">
            <v>0</v>
          </cell>
          <cell r="AZ248">
            <v>0</v>
          </cell>
          <cell r="BA248">
            <v>0</v>
          </cell>
          <cell r="BB248">
            <v>0</v>
          </cell>
          <cell r="BC248">
            <v>0</v>
          </cell>
          <cell r="BD248">
            <v>0</v>
          </cell>
          <cell r="BE248">
            <v>0</v>
          </cell>
          <cell r="BF248">
            <v>0</v>
          </cell>
          <cell r="BG248">
            <v>0</v>
          </cell>
          <cell r="BH248">
            <v>0</v>
          </cell>
        </row>
        <row r="249">
          <cell r="H249">
            <v>249</v>
          </cell>
          <cell r="I249" t="str">
            <v>SACHA PAPA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/>
          <cell r="O249"/>
          <cell r="P249"/>
          <cell r="Q249"/>
          <cell r="R249"/>
          <cell r="S249"/>
          <cell r="T249"/>
          <cell r="U249"/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  <cell r="AA249"/>
          <cell r="AB249"/>
          <cell r="AC249"/>
          <cell r="AD249"/>
          <cell r="AE249"/>
          <cell r="AF249"/>
          <cell r="AG249"/>
          <cell r="AH249"/>
          <cell r="AI249">
            <v>0</v>
          </cell>
          <cell r="AJ249">
            <v>0</v>
          </cell>
          <cell r="AK249">
            <v>0</v>
          </cell>
          <cell r="AL249">
            <v>0</v>
          </cell>
          <cell r="AM249">
            <v>0</v>
          </cell>
          <cell r="AN249"/>
          <cell r="AO249"/>
          <cell r="AP249"/>
          <cell r="AQ249"/>
          <cell r="AR249"/>
          <cell r="AS249"/>
          <cell r="AT249"/>
          <cell r="AU249"/>
          <cell r="AV249">
            <v>0</v>
          </cell>
          <cell r="AW249">
            <v>0</v>
          </cell>
          <cell r="AX249">
            <v>0</v>
          </cell>
          <cell r="AY249">
            <v>0</v>
          </cell>
          <cell r="AZ249">
            <v>0</v>
          </cell>
          <cell r="BA249">
            <v>0</v>
          </cell>
          <cell r="BB249">
            <v>0</v>
          </cell>
          <cell r="BC249">
            <v>0</v>
          </cell>
          <cell r="BD249">
            <v>0</v>
          </cell>
          <cell r="BE249">
            <v>0</v>
          </cell>
          <cell r="BF249">
            <v>0</v>
          </cell>
          <cell r="BG249">
            <v>0</v>
          </cell>
          <cell r="BH249">
            <v>0</v>
          </cell>
        </row>
        <row r="250">
          <cell r="H250">
            <v>250</v>
          </cell>
          <cell r="I250" t="str">
            <v>ATAHUALPA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/>
          <cell r="O250"/>
          <cell r="P250"/>
          <cell r="Q250"/>
          <cell r="R250"/>
          <cell r="S250"/>
          <cell r="T250"/>
          <cell r="U250"/>
          <cell r="V250">
            <v>0</v>
          </cell>
          <cell r="W250">
            <v>0</v>
          </cell>
          <cell r="X250">
            <v>0</v>
          </cell>
          <cell r="Y250">
            <v>0</v>
          </cell>
          <cell r="Z250">
            <v>0</v>
          </cell>
          <cell r="AA250"/>
          <cell r="AB250"/>
          <cell r="AC250"/>
          <cell r="AD250"/>
          <cell r="AE250"/>
          <cell r="AF250"/>
          <cell r="AG250"/>
          <cell r="AH250"/>
          <cell r="AI250">
            <v>0</v>
          </cell>
          <cell r="AJ250">
            <v>0</v>
          </cell>
          <cell r="AK250">
            <v>0</v>
          </cell>
          <cell r="AL250">
            <v>0</v>
          </cell>
          <cell r="AM250">
            <v>0</v>
          </cell>
          <cell r="AN250"/>
          <cell r="AO250"/>
          <cell r="AP250"/>
          <cell r="AQ250"/>
          <cell r="AR250"/>
          <cell r="AS250"/>
          <cell r="AT250"/>
          <cell r="AU250"/>
          <cell r="AV250">
            <v>0</v>
          </cell>
          <cell r="AW250">
            <v>0</v>
          </cell>
          <cell r="AX250">
            <v>0</v>
          </cell>
          <cell r="AY250">
            <v>0</v>
          </cell>
          <cell r="AZ250">
            <v>0</v>
          </cell>
          <cell r="BA250">
            <v>0</v>
          </cell>
          <cell r="BB250">
            <v>0</v>
          </cell>
          <cell r="BC250">
            <v>0</v>
          </cell>
          <cell r="BD250">
            <v>0</v>
          </cell>
          <cell r="BE250">
            <v>0</v>
          </cell>
          <cell r="BF250">
            <v>0</v>
          </cell>
          <cell r="BG250">
            <v>0</v>
          </cell>
          <cell r="BH250">
            <v>0</v>
          </cell>
        </row>
        <row r="251">
          <cell r="H251">
            <v>251</v>
          </cell>
          <cell r="I251" t="str">
            <v>PUERTO AMERICA De Morona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/>
          <cell r="O251"/>
          <cell r="P251"/>
          <cell r="Q251"/>
          <cell r="R251"/>
          <cell r="S251"/>
          <cell r="T251"/>
          <cell r="U251"/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  <cell r="AA251"/>
          <cell r="AB251"/>
          <cell r="AC251"/>
          <cell r="AD251"/>
          <cell r="AE251"/>
          <cell r="AF251"/>
          <cell r="AG251"/>
          <cell r="AH251"/>
          <cell r="AI251">
            <v>0</v>
          </cell>
          <cell r="AJ251">
            <v>0</v>
          </cell>
          <cell r="AK251">
            <v>0</v>
          </cell>
          <cell r="AL251">
            <v>0</v>
          </cell>
          <cell r="AM251">
            <v>0</v>
          </cell>
          <cell r="AN251"/>
          <cell r="AO251"/>
          <cell r="AP251"/>
          <cell r="AQ251"/>
          <cell r="AR251"/>
          <cell r="AS251"/>
          <cell r="AT251"/>
          <cell r="AU251"/>
          <cell r="AV251">
            <v>0</v>
          </cell>
          <cell r="AW251">
            <v>0</v>
          </cell>
          <cell r="AX251">
            <v>0</v>
          </cell>
          <cell r="AY251">
            <v>0</v>
          </cell>
          <cell r="AZ251">
            <v>0</v>
          </cell>
          <cell r="BA251">
            <v>0</v>
          </cell>
          <cell r="BB251">
            <v>0</v>
          </cell>
          <cell r="BC251">
            <v>0</v>
          </cell>
          <cell r="BD251">
            <v>0</v>
          </cell>
          <cell r="BE251">
            <v>0</v>
          </cell>
          <cell r="BF251">
            <v>0</v>
          </cell>
          <cell r="BG251">
            <v>0</v>
          </cell>
          <cell r="BH251">
            <v>0</v>
          </cell>
        </row>
        <row r="252">
          <cell r="H252">
            <v>252</v>
          </cell>
          <cell r="I252" t="str">
            <v>PUERTO ALEGRIA de Morona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/>
          <cell r="O252"/>
          <cell r="P252"/>
          <cell r="Q252"/>
          <cell r="R252"/>
          <cell r="S252"/>
          <cell r="T252"/>
          <cell r="U252"/>
          <cell r="V252">
            <v>0</v>
          </cell>
          <cell r="W252">
            <v>0</v>
          </cell>
          <cell r="X252">
            <v>0</v>
          </cell>
          <cell r="Y252">
            <v>0</v>
          </cell>
          <cell r="Z252">
            <v>0</v>
          </cell>
          <cell r="AA252"/>
          <cell r="AB252"/>
          <cell r="AC252"/>
          <cell r="AD252"/>
          <cell r="AE252"/>
          <cell r="AF252"/>
          <cell r="AG252"/>
          <cell r="AH252"/>
          <cell r="AI252">
            <v>0</v>
          </cell>
          <cell r="AJ252">
            <v>0</v>
          </cell>
          <cell r="AK252">
            <v>0</v>
          </cell>
          <cell r="AL252">
            <v>0</v>
          </cell>
          <cell r="AM252">
            <v>0</v>
          </cell>
          <cell r="AN252"/>
          <cell r="AO252"/>
          <cell r="AP252"/>
          <cell r="AQ252"/>
          <cell r="AR252"/>
          <cell r="AS252"/>
          <cell r="AT252"/>
          <cell r="AU252"/>
          <cell r="AV252">
            <v>0</v>
          </cell>
          <cell r="AW252">
            <v>0</v>
          </cell>
          <cell r="AX252">
            <v>0</v>
          </cell>
          <cell r="AY252">
            <v>0</v>
          </cell>
          <cell r="AZ252">
            <v>0</v>
          </cell>
          <cell r="BA252">
            <v>0</v>
          </cell>
          <cell r="BB252">
            <v>0</v>
          </cell>
          <cell r="BC252">
            <v>0</v>
          </cell>
          <cell r="BD252">
            <v>0</v>
          </cell>
          <cell r="BE252">
            <v>0</v>
          </cell>
          <cell r="BF252">
            <v>0</v>
          </cell>
          <cell r="BG252">
            <v>0</v>
          </cell>
          <cell r="BH252">
            <v>0</v>
          </cell>
        </row>
        <row r="253">
          <cell r="H253">
            <v>253</v>
          </cell>
          <cell r="I253" t="str">
            <v>PIJUAYAL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/>
          <cell r="O253"/>
          <cell r="P253"/>
          <cell r="Q253"/>
          <cell r="R253"/>
          <cell r="S253"/>
          <cell r="T253"/>
          <cell r="U253"/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  <cell r="AA253"/>
          <cell r="AB253"/>
          <cell r="AC253"/>
          <cell r="AD253"/>
          <cell r="AE253"/>
          <cell r="AF253"/>
          <cell r="AG253"/>
          <cell r="AH253"/>
          <cell r="AI253">
            <v>0</v>
          </cell>
          <cell r="AJ253">
            <v>0</v>
          </cell>
          <cell r="AK253">
            <v>0</v>
          </cell>
          <cell r="AL253">
            <v>0</v>
          </cell>
          <cell r="AM253">
            <v>0</v>
          </cell>
          <cell r="AN253"/>
          <cell r="AO253"/>
          <cell r="AP253"/>
          <cell r="AQ253"/>
          <cell r="AR253"/>
          <cell r="AS253"/>
          <cell r="AT253"/>
          <cell r="AU253"/>
          <cell r="AV253">
            <v>0</v>
          </cell>
          <cell r="AW253">
            <v>0</v>
          </cell>
          <cell r="AX253">
            <v>0</v>
          </cell>
          <cell r="AY253">
            <v>0</v>
          </cell>
          <cell r="AZ253">
            <v>0</v>
          </cell>
          <cell r="BA253">
            <v>0</v>
          </cell>
          <cell r="BB253">
            <v>0</v>
          </cell>
          <cell r="BC253">
            <v>0</v>
          </cell>
          <cell r="BD253">
            <v>0</v>
          </cell>
          <cell r="BE253">
            <v>0</v>
          </cell>
          <cell r="BF253">
            <v>0</v>
          </cell>
          <cell r="BG253">
            <v>0</v>
          </cell>
          <cell r="BH253">
            <v>0</v>
          </cell>
        </row>
        <row r="254">
          <cell r="H254">
            <v>254</v>
          </cell>
          <cell r="I254" t="str">
            <v>CABALLITO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/>
          <cell r="O254"/>
          <cell r="P254"/>
          <cell r="Q254"/>
          <cell r="R254"/>
          <cell r="S254"/>
          <cell r="T254"/>
          <cell r="U254"/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  <cell r="AA254"/>
          <cell r="AB254"/>
          <cell r="AC254"/>
          <cell r="AD254"/>
          <cell r="AE254"/>
          <cell r="AF254"/>
          <cell r="AG254"/>
          <cell r="AH254"/>
          <cell r="AI254">
            <v>0</v>
          </cell>
          <cell r="AJ254">
            <v>0</v>
          </cell>
          <cell r="AK254">
            <v>0</v>
          </cell>
          <cell r="AL254">
            <v>0</v>
          </cell>
          <cell r="AM254">
            <v>0</v>
          </cell>
          <cell r="AN254"/>
          <cell r="AO254"/>
          <cell r="AP254"/>
          <cell r="AQ254"/>
          <cell r="AR254"/>
          <cell r="AS254"/>
          <cell r="AT254"/>
          <cell r="AU254"/>
          <cell r="AV254">
            <v>0</v>
          </cell>
          <cell r="AW254">
            <v>0</v>
          </cell>
          <cell r="AX254">
            <v>0</v>
          </cell>
          <cell r="AY254">
            <v>0</v>
          </cell>
          <cell r="AZ254">
            <v>0</v>
          </cell>
          <cell r="BA254">
            <v>0</v>
          </cell>
          <cell r="BB254">
            <v>0</v>
          </cell>
          <cell r="BC254">
            <v>0</v>
          </cell>
          <cell r="BD254">
            <v>0</v>
          </cell>
          <cell r="BE254">
            <v>0</v>
          </cell>
          <cell r="BF254">
            <v>0</v>
          </cell>
          <cell r="BG254">
            <v>0</v>
          </cell>
          <cell r="BH254">
            <v>0</v>
          </cell>
        </row>
        <row r="255">
          <cell r="H255">
            <v>255</v>
          </cell>
          <cell r="I255" t="str">
            <v>SAN JUAN de Morona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/>
          <cell r="O255"/>
          <cell r="P255"/>
          <cell r="Q255"/>
          <cell r="R255"/>
          <cell r="S255"/>
          <cell r="T255"/>
          <cell r="U255"/>
          <cell r="V255">
            <v>0</v>
          </cell>
          <cell r="W255">
            <v>0</v>
          </cell>
          <cell r="X255">
            <v>0</v>
          </cell>
          <cell r="Y255">
            <v>0</v>
          </cell>
          <cell r="Z255">
            <v>0</v>
          </cell>
          <cell r="AA255"/>
          <cell r="AB255"/>
          <cell r="AC255"/>
          <cell r="AD255"/>
          <cell r="AE255"/>
          <cell r="AF255"/>
          <cell r="AG255"/>
          <cell r="AH255"/>
          <cell r="AI255">
            <v>0</v>
          </cell>
          <cell r="AJ255">
            <v>0</v>
          </cell>
          <cell r="AK255">
            <v>0</v>
          </cell>
          <cell r="AL255">
            <v>0</v>
          </cell>
          <cell r="AM255">
            <v>0</v>
          </cell>
          <cell r="AN255"/>
          <cell r="AO255"/>
          <cell r="AP255"/>
          <cell r="AQ255"/>
          <cell r="AR255"/>
          <cell r="AS255"/>
          <cell r="AT255"/>
          <cell r="AU255"/>
          <cell r="AV255">
            <v>0</v>
          </cell>
          <cell r="AW255">
            <v>0</v>
          </cell>
          <cell r="AX255">
            <v>0</v>
          </cell>
          <cell r="AY255">
            <v>0</v>
          </cell>
          <cell r="AZ255">
            <v>0</v>
          </cell>
          <cell r="BA255">
            <v>0</v>
          </cell>
          <cell r="BB255">
            <v>0</v>
          </cell>
          <cell r="BC255">
            <v>0</v>
          </cell>
          <cell r="BD255">
            <v>0</v>
          </cell>
          <cell r="BE255">
            <v>0</v>
          </cell>
          <cell r="BF255">
            <v>0</v>
          </cell>
          <cell r="BG255">
            <v>0</v>
          </cell>
          <cell r="BH255">
            <v>0</v>
          </cell>
        </row>
        <row r="256">
          <cell r="H256">
            <v>256</v>
          </cell>
          <cell r="I256" t="str">
            <v>PANINTZA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/>
          <cell r="O256"/>
          <cell r="P256"/>
          <cell r="Q256"/>
          <cell r="R256"/>
          <cell r="S256"/>
          <cell r="T256"/>
          <cell r="U256"/>
          <cell r="V256">
            <v>0</v>
          </cell>
          <cell r="W256">
            <v>0</v>
          </cell>
          <cell r="X256">
            <v>0</v>
          </cell>
          <cell r="Y256">
            <v>0</v>
          </cell>
          <cell r="Z256">
            <v>0</v>
          </cell>
          <cell r="AA256"/>
          <cell r="AB256"/>
          <cell r="AC256"/>
          <cell r="AD256"/>
          <cell r="AE256"/>
          <cell r="AF256"/>
          <cell r="AG256"/>
          <cell r="AH256"/>
          <cell r="AI256">
            <v>0</v>
          </cell>
          <cell r="AJ256">
            <v>3</v>
          </cell>
          <cell r="AK256">
            <v>0</v>
          </cell>
          <cell r="AL256">
            <v>0</v>
          </cell>
          <cell r="AM256">
            <v>0</v>
          </cell>
          <cell r="AN256"/>
          <cell r="AO256"/>
          <cell r="AP256"/>
          <cell r="AQ256"/>
          <cell r="AR256"/>
          <cell r="AS256"/>
          <cell r="AT256"/>
          <cell r="AU256"/>
          <cell r="AV256">
            <v>3</v>
          </cell>
          <cell r="AW256">
            <v>3</v>
          </cell>
          <cell r="AX256">
            <v>0</v>
          </cell>
          <cell r="AY256">
            <v>0</v>
          </cell>
          <cell r="AZ256">
            <v>0</v>
          </cell>
          <cell r="BA256">
            <v>0</v>
          </cell>
          <cell r="BB256">
            <v>0</v>
          </cell>
          <cell r="BC256">
            <v>0</v>
          </cell>
          <cell r="BD256">
            <v>0</v>
          </cell>
          <cell r="BE256">
            <v>0</v>
          </cell>
          <cell r="BF256">
            <v>0</v>
          </cell>
          <cell r="BG256">
            <v>0</v>
          </cell>
          <cell r="BH256">
            <v>0</v>
          </cell>
        </row>
        <row r="257">
          <cell r="H257">
            <v>257</v>
          </cell>
          <cell r="I257" t="str">
            <v>SHINGUITO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/>
          <cell r="O257"/>
          <cell r="P257"/>
          <cell r="Q257"/>
          <cell r="R257"/>
          <cell r="S257"/>
          <cell r="T257"/>
          <cell r="U257"/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  <cell r="AA257"/>
          <cell r="AB257"/>
          <cell r="AC257"/>
          <cell r="AD257"/>
          <cell r="AE257"/>
          <cell r="AF257"/>
          <cell r="AG257"/>
          <cell r="AH257"/>
          <cell r="AI257">
            <v>0</v>
          </cell>
          <cell r="AJ257">
            <v>0</v>
          </cell>
          <cell r="AK257">
            <v>0</v>
          </cell>
          <cell r="AL257">
            <v>0</v>
          </cell>
          <cell r="AM257">
            <v>0</v>
          </cell>
          <cell r="AN257"/>
          <cell r="AO257"/>
          <cell r="AP257"/>
          <cell r="AQ257"/>
          <cell r="AR257"/>
          <cell r="AS257"/>
          <cell r="AT257"/>
          <cell r="AU257"/>
          <cell r="AV257">
            <v>0</v>
          </cell>
          <cell r="AW257">
            <v>0</v>
          </cell>
          <cell r="AX257">
            <v>0</v>
          </cell>
          <cell r="AY257">
            <v>0</v>
          </cell>
          <cell r="AZ257">
            <v>0</v>
          </cell>
          <cell r="BA257">
            <v>0</v>
          </cell>
          <cell r="BB257">
            <v>0</v>
          </cell>
          <cell r="BC257">
            <v>0</v>
          </cell>
          <cell r="BD257">
            <v>0</v>
          </cell>
          <cell r="BE257">
            <v>0</v>
          </cell>
          <cell r="BF257">
            <v>0</v>
          </cell>
          <cell r="BG257">
            <v>0</v>
          </cell>
          <cell r="BH257">
            <v>0</v>
          </cell>
        </row>
        <row r="258">
          <cell r="H258">
            <v>258</v>
          </cell>
          <cell r="I258" t="str">
            <v>NUEVO ANDOAS</v>
          </cell>
          <cell r="J258">
            <v>0</v>
          </cell>
          <cell r="K258">
            <v>0</v>
          </cell>
          <cell r="L258">
            <v>0</v>
          </cell>
          <cell r="M258">
            <v>1</v>
          </cell>
          <cell r="N258"/>
          <cell r="O258"/>
          <cell r="P258"/>
          <cell r="Q258"/>
          <cell r="R258"/>
          <cell r="S258"/>
          <cell r="T258"/>
          <cell r="U258"/>
          <cell r="V258">
            <v>1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  <cell r="AA258"/>
          <cell r="AB258"/>
          <cell r="AC258"/>
          <cell r="AD258"/>
          <cell r="AE258"/>
          <cell r="AF258"/>
          <cell r="AG258"/>
          <cell r="AH258"/>
          <cell r="AI258">
            <v>0</v>
          </cell>
          <cell r="AJ258">
            <v>0</v>
          </cell>
          <cell r="AK258">
            <v>4</v>
          </cell>
          <cell r="AL258">
            <v>13</v>
          </cell>
          <cell r="AM258">
            <v>16</v>
          </cell>
          <cell r="AN258"/>
          <cell r="AO258"/>
          <cell r="AP258"/>
          <cell r="AQ258"/>
          <cell r="AR258"/>
          <cell r="AS258"/>
          <cell r="AT258"/>
          <cell r="AU258"/>
          <cell r="AV258">
            <v>33</v>
          </cell>
          <cell r="AW258">
            <v>0</v>
          </cell>
          <cell r="AX258">
            <v>4</v>
          </cell>
          <cell r="AY258">
            <v>13</v>
          </cell>
          <cell r="AZ258">
            <v>17</v>
          </cell>
          <cell r="BA258">
            <v>0</v>
          </cell>
          <cell r="BB258">
            <v>0</v>
          </cell>
          <cell r="BC258">
            <v>0</v>
          </cell>
          <cell r="BD258">
            <v>0</v>
          </cell>
          <cell r="BE258">
            <v>0</v>
          </cell>
          <cell r="BF258">
            <v>0</v>
          </cell>
          <cell r="BG258">
            <v>0</v>
          </cell>
          <cell r="BH258">
            <v>0</v>
          </cell>
        </row>
        <row r="259">
          <cell r="H259">
            <v>259</v>
          </cell>
          <cell r="I259" t="str">
            <v>ANDOAS VIEJO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/>
          <cell r="O259"/>
          <cell r="P259"/>
          <cell r="Q259"/>
          <cell r="R259"/>
          <cell r="S259"/>
          <cell r="T259"/>
          <cell r="U259"/>
          <cell r="V259">
            <v>0</v>
          </cell>
          <cell r="W259">
            <v>0</v>
          </cell>
          <cell r="X259">
            <v>0</v>
          </cell>
          <cell r="Y259">
            <v>0</v>
          </cell>
          <cell r="Z259">
            <v>0</v>
          </cell>
          <cell r="AA259"/>
          <cell r="AB259"/>
          <cell r="AC259"/>
          <cell r="AD259"/>
          <cell r="AE259"/>
          <cell r="AF259"/>
          <cell r="AG259"/>
          <cell r="AH259"/>
          <cell r="AI259">
            <v>0</v>
          </cell>
          <cell r="AJ259">
            <v>0</v>
          </cell>
          <cell r="AK259">
            <v>0</v>
          </cell>
          <cell r="AL259">
            <v>0</v>
          </cell>
          <cell r="AM259">
            <v>0</v>
          </cell>
          <cell r="AN259"/>
          <cell r="AO259"/>
          <cell r="AP259"/>
          <cell r="AQ259"/>
          <cell r="AR259"/>
          <cell r="AS259"/>
          <cell r="AT259"/>
          <cell r="AU259"/>
          <cell r="AV259">
            <v>0</v>
          </cell>
          <cell r="AW259">
            <v>0</v>
          </cell>
          <cell r="AX259">
            <v>0</v>
          </cell>
          <cell r="AY259">
            <v>0</v>
          </cell>
          <cell r="AZ259">
            <v>0</v>
          </cell>
          <cell r="BA259">
            <v>0</v>
          </cell>
          <cell r="BB259">
            <v>0</v>
          </cell>
          <cell r="BC259">
            <v>0</v>
          </cell>
          <cell r="BD259">
            <v>0</v>
          </cell>
          <cell r="BE259">
            <v>0</v>
          </cell>
          <cell r="BF259">
            <v>0</v>
          </cell>
          <cell r="BG259">
            <v>0</v>
          </cell>
          <cell r="BH259">
            <v>0</v>
          </cell>
        </row>
        <row r="260">
          <cell r="H260">
            <v>260</v>
          </cell>
          <cell r="I260" t="str">
            <v>ALIANZA CRISTIANA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/>
          <cell r="O260"/>
          <cell r="P260"/>
          <cell r="Q260"/>
          <cell r="R260"/>
          <cell r="S260"/>
          <cell r="T260"/>
          <cell r="U260"/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  <cell r="AA260"/>
          <cell r="AB260"/>
          <cell r="AC260"/>
          <cell r="AD260"/>
          <cell r="AE260"/>
          <cell r="AF260"/>
          <cell r="AG260"/>
          <cell r="AH260"/>
          <cell r="AI260">
            <v>0</v>
          </cell>
          <cell r="AJ260">
            <v>0</v>
          </cell>
          <cell r="AK260">
            <v>0</v>
          </cell>
          <cell r="AL260">
            <v>0</v>
          </cell>
          <cell r="AM260">
            <v>0</v>
          </cell>
          <cell r="AN260"/>
          <cell r="AO260"/>
          <cell r="AP260"/>
          <cell r="AQ260"/>
          <cell r="AR260"/>
          <cell r="AS260"/>
          <cell r="AT260"/>
          <cell r="AU260"/>
          <cell r="AV260">
            <v>0</v>
          </cell>
          <cell r="AW260">
            <v>0</v>
          </cell>
          <cell r="AX260">
            <v>0</v>
          </cell>
          <cell r="AY260">
            <v>0</v>
          </cell>
          <cell r="AZ260">
            <v>0</v>
          </cell>
          <cell r="BA260">
            <v>0</v>
          </cell>
          <cell r="BB260">
            <v>0</v>
          </cell>
          <cell r="BC260">
            <v>0</v>
          </cell>
          <cell r="BD260">
            <v>0</v>
          </cell>
          <cell r="BE260">
            <v>0</v>
          </cell>
          <cell r="BF260">
            <v>0</v>
          </cell>
          <cell r="BG260">
            <v>0</v>
          </cell>
          <cell r="BH260">
            <v>0</v>
          </cell>
        </row>
        <row r="261">
          <cell r="H261">
            <v>261</v>
          </cell>
          <cell r="I261" t="str">
            <v>MUSHACARUSHA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/>
          <cell r="O261"/>
          <cell r="P261"/>
          <cell r="Q261"/>
          <cell r="R261"/>
          <cell r="S261"/>
          <cell r="T261"/>
          <cell r="U261"/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  <cell r="AA261"/>
          <cell r="AB261"/>
          <cell r="AC261"/>
          <cell r="AD261"/>
          <cell r="AE261"/>
          <cell r="AF261"/>
          <cell r="AG261"/>
          <cell r="AH261"/>
          <cell r="AI261">
            <v>0</v>
          </cell>
          <cell r="AJ261">
            <v>0</v>
          </cell>
          <cell r="AK261">
            <v>0</v>
          </cell>
          <cell r="AL261">
            <v>0</v>
          </cell>
          <cell r="AM261">
            <v>0</v>
          </cell>
          <cell r="AN261"/>
          <cell r="AO261"/>
          <cell r="AP261"/>
          <cell r="AQ261"/>
          <cell r="AR261"/>
          <cell r="AS261"/>
          <cell r="AT261"/>
          <cell r="AU261"/>
          <cell r="AV261">
            <v>0</v>
          </cell>
          <cell r="AW261">
            <v>0</v>
          </cell>
          <cell r="AX261">
            <v>0</v>
          </cell>
          <cell r="AY261">
            <v>0</v>
          </cell>
          <cell r="AZ261">
            <v>0</v>
          </cell>
          <cell r="BA261">
            <v>0</v>
          </cell>
          <cell r="BB261">
            <v>0</v>
          </cell>
          <cell r="BC261">
            <v>0</v>
          </cell>
          <cell r="BD261">
            <v>0</v>
          </cell>
          <cell r="BE261">
            <v>0</v>
          </cell>
          <cell r="BF261">
            <v>0</v>
          </cell>
          <cell r="BG261">
            <v>0</v>
          </cell>
          <cell r="BH261">
            <v>0</v>
          </cell>
        </row>
        <row r="262">
          <cell r="H262">
            <v>262</v>
          </cell>
          <cell r="I262" t="str">
            <v>CHUINTAR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/>
          <cell r="O262"/>
          <cell r="P262"/>
          <cell r="Q262"/>
          <cell r="R262"/>
          <cell r="S262"/>
          <cell r="T262"/>
          <cell r="U262"/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  <cell r="AA262"/>
          <cell r="AB262"/>
          <cell r="AC262"/>
          <cell r="AD262"/>
          <cell r="AE262"/>
          <cell r="AF262"/>
          <cell r="AG262"/>
          <cell r="AH262"/>
          <cell r="AI262">
            <v>0</v>
          </cell>
          <cell r="AJ262">
            <v>0</v>
          </cell>
          <cell r="AK262">
            <v>0</v>
          </cell>
          <cell r="AL262">
            <v>0</v>
          </cell>
          <cell r="AM262">
            <v>0</v>
          </cell>
          <cell r="AN262"/>
          <cell r="AO262"/>
          <cell r="AP262"/>
          <cell r="AQ262"/>
          <cell r="AR262"/>
          <cell r="AS262"/>
          <cell r="AT262"/>
          <cell r="AU262"/>
          <cell r="AV262">
            <v>0</v>
          </cell>
          <cell r="AW262">
            <v>0</v>
          </cell>
          <cell r="AX262">
            <v>0</v>
          </cell>
          <cell r="AY262">
            <v>0</v>
          </cell>
          <cell r="AZ262">
            <v>0</v>
          </cell>
          <cell r="BA262">
            <v>0</v>
          </cell>
          <cell r="BB262">
            <v>0</v>
          </cell>
          <cell r="BC262">
            <v>0</v>
          </cell>
          <cell r="BD262">
            <v>0</v>
          </cell>
          <cell r="BE262">
            <v>0</v>
          </cell>
          <cell r="BF262">
            <v>0</v>
          </cell>
          <cell r="BG262">
            <v>0</v>
          </cell>
          <cell r="BH262">
            <v>0</v>
          </cell>
        </row>
        <row r="263">
          <cell r="H263">
            <v>263</v>
          </cell>
          <cell r="I263" t="str">
            <v>SABALOYACU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/>
          <cell r="O263"/>
          <cell r="P263"/>
          <cell r="Q263"/>
          <cell r="R263"/>
          <cell r="S263"/>
          <cell r="T263"/>
          <cell r="U263"/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  <cell r="AA263"/>
          <cell r="AB263"/>
          <cell r="AC263"/>
          <cell r="AD263"/>
          <cell r="AE263"/>
          <cell r="AF263"/>
          <cell r="AG263"/>
          <cell r="AH263"/>
          <cell r="AI263">
            <v>0</v>
          </cell>
          <cell r="AJ263">
            <v>0</v>
          </cell>
          <cell r="AK263">
            <v>0</v>
          </cell>
          <cell r="AL263">
            <v>0</v>
          </cell>
          <cell r="AM263">
            <v>0</v>
          </cell>
          <cell r="AN263"/>
          <cell r="AO263"/>
          <cell r="AP263"/>
          <cell r="AQ263"/>
          <cell r="AR263"/>
          <cell r="AS263"/>
          <cell r="AT263"/>
          <cell r="AU263"/>
          <cell r="AV263">
            <v>0</v>
          </cell>
          <cell r="AW263">
            <v>0</v>
          </cell>
          <cell r="AX263">
            <v>0</v>
          </cell>
          <cell r="AY263">
            <v>0</v>
          </cell>
          <cell r="AZ263">
            <v>0</v>
          </cell>
          <cell r="BA263">
            <v>0</v>
          </cell>
          <cell r="BB263">
            <v>0</v>
          </cell>
          <cell r="BC263">
            <v>0</v>
          </cell>
          <cell r="BD263">
            <v>0</v>
          </cell>
          <cell r="BE263">
            <v>0</v>
          </cell>
          <cell r="BF263">
            <v>0</v>
          </cell>
          <cell r="BG263">
            <v>0</v>
          </cell>
          <cell r="BH263">
            <v>0</v>
          </cell>
        </row>
        <row r="264">
          <cell r="H264">
            <v>264</v>
          </cell>
          <cell r="I264" t="str">
            <v>LOBOYACU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/>
          <cell r="O264"/>
          <cell r="P264"/>
          <cell r="Q264"/>
          <cell r="R264"/>
          <cell r="S264"/>
          <cell r="T264"/>
          <cell r="U264"/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  <cell r="AA264"/>
          <cell r="AB264"/>
          <cell r="AC264"/>
          <cell r="AD264"/>
          <cell r="AE264"/>
          <cell r="AF264"/>
          <cell r="AG264"/>
          <cell r="AH264"/>
          <cell r="AI264">
            <v>0</v>
          </cell>
          <cell r="AJ264">
            <v>2</v>
          </cell>
          <cell r="AK264">
            <v>0</v>
          </cell>
          <cell r="AL264">
            <v>1</v>
          </cell>
          <cell r="AM264">
            <v>1</v>
          </cell>
          <cell r="AN264"/>
          <cell r="AO264"/>
          <cell r="AP264"/>
          <cell r="AQ264"/>
          <cell r="AR264"/>
          <cell r="AS264"/>
          <cell r="AT264"/>
          <cell r="AU264"/>
          <cell r="AV264">
            <v>4</v>
          </cell>
          <cell r="AW264">
            <v>2</v>
          </cell>
          <cell r="AX264">
            <v>0</v>
          </cell>
          <cell r="AY264">
            <v>1</v>
          </cell>
          <cell r="AZ264">
            <v>1</v>
          </cell>
          <cell r="BA264">
            <v>0</v>
          </cell>
          <cell r="BB264">
            <v>0</v>
          </cell>
          <cell r="BC264">
            <v>0</v>
          </cell>
          <cell r="BD264">
            <v>0</v>
          </cell>
          <cell r="BE264">
            <v>0</v>
          </cell>
          <cell r="BF264">
            <v>0</v>
          </cell>
          <cell r="BG264">
            <v>0</v>
          </cell>
          <cell r="BH264">
            <v>0</v>
          </cell>
        </row>
        <row r="265">
          <cell r="H265">
            <v>265</v>
          </cell>
          <cell r="I265" t="str">
            <v>WASHIENTZA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/>
          <cell r="O265"/>
          <cell r="P265"/>
          <cell r="Q265"/>
          <cell r="R265"/>
          <cell r="S265"/>
          <cell r="T265"/>
          <cell r="U265"/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  <cell r="AA265"/>
          <cell r="AB265"/>
          <cell r="AC265"/>
          <cell r="AD265"/>
          <cell r="AE265"/>
          <cell r="AF265"/>
          <cell r="AG265"/>
          <cell r="AH265"/>
          <cell r="AI265">
            <v>0</v>
          </cell>
          <cell r="AJ265">
            <v>0</v>
          </cell>
          <cell r="AK265">
            <v>0</v>
          </cell>
          <cell r="AL265">
            <v>0</v>
          </cell>
          <cell r="AM265">
            <v>0</v>
          </cell>
          <cell r="AN265"/>
          <cell r="AO265"/>
          <cell r="AP265"/>
          <cell r="AQ265"/>
          <cell r="AR265"/>
          <cell r="AS265"/>
          <cell r="AT265"/>
          <cell r="AU265"/>
          <cell r="AV265">
            <v>0</v>
          </cell>
          <cell r="AW265">
            <v>0</v>
          </cell>
          <cell r="AX265">
            <v>0</v>
          </cell>
          <cell r="AY265">
            <v>0</v>
          </cell>
          <cell r="AZ265">
            <v>0</v>
          </cell>
          <cell r="BA265">
            <v>0</v>
          </cell>
          <cell r="BB265">
            <v>0</v>
          </cell>
          <cell r="BC265">
            <v>0</v>
          </cell>
          <cell r="BD265">
            <v>0</v>
          </cell>
          <cell r="BE265">
            <v>0</v>
          </cell>
          <cell r="BF265">
            <v>0</v>
          </cell>
          <cell r="BG265">
            <v>0</v>
          </cell>
          <cell r="BH265">
            <v>0</v>
          </cell>
        </row>
        <row r="266">
          <cell r="H266">
            <v>266</v>
          </cell>
          <cell r="I266" t="str">
            <v>NUEVO PROGRESO - HUITOYACU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/>
          <cell r="O266"/>
          <cell r="P266"/>
          <cell r="Q266"/>
          <cell r="R266"/>
          <cell r="S266"/>
          <cell r="T266"/>
          <cell r="U266"/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  <cell r="AA266"/>
          <cell r="AB266"/>
          <cell r="AC266"/>
          <cell r="AD266"/>
          <cell r="AE266"/>
          <cell r="AF266"/>
          <cell r="AG266"/>
          <cell r="AH266"/>
          <cell r="AI266">
            <v>0</v>
          </cell>
          <cell r="AJ266">
            <v>0</v>
          </cell>
          <cell r="AK266">
            <v>0</v>
          </cell>
          <cell r="AL266">
            <v>0</v>
          </cell>
          <cell r="AM266">
            <v>0</v>
          </cell>
          <cell r="AN266"/>
          <cell r="AO266"/>
          <cell r="AP266"/>
          <cell r="AQ266"/>
          <cell r="AR266"/>
          <cell r="AS266"/>
          <cell r="AT266"/>
          <cell r="AU266"/>
          <cell r="AV266">
            <v>0</v>
          </cell>
          <cell r="AW266">
            <v>0</v>
          </cell>
          <cell r="AX266">
            <v>0</v>
          </cell>
          <cell r="AY266">
            <v>0</v>
          </cell>
          <cell r="AZ266">
            <v>0</v>
          </cell>
          <cell r="BA266">
            <v>0</v>
          </cell>
          <cell r="BB266">
            <v>0</v>
          </cell>
          <cell r="BC266">
            <v>0</v>
          </cell>
          <cell r="BD266">
            <v>0</v>
          </cell>
          <cell r="BE266">
            <v>0</v>
          </cell>
          <cell r="BF266">
            <v>0</v>
          </cell>
          <cell r="BG266">
            <v>0</v>
          </cell>
          <cell r="BH266">
            <v>0</v>
          </cell>
        </row>
        <row r="267">
          <cell r="H267">
            <v>267</v>
          </cell>
          <cell r="I267" t="str">
            <v>NUEVA YARINA Tsanchi Simon Kamarampi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/>
          <cell r="O267"/>
          <cell r="P267"/>
          <cell r="Q267"/>
          <cell r="R267"/>
          <cell r="S267"/>
          <cell r="T267"/>
          <cell r="U267"/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  <cell r="AA267"/>
          <cell r="AB267"/>
          <cell r="AC267"/>
          <cell r="AD267"/>
          <cell r="AE267"/>
          <cell r="AF267"/>
          <cell r="AG267"/>
          <cell r="AH267"/>
          <cell r="AI267">
            <v>0</v>
          </cell>
          <cell r="AJ267">
            <v>0</v>
          </cell>
          <cell r="AK267">
            <v>0</v>
          </cell>
          <cell r="AL267">
            <v>0</v>
          </cell>
          <cell r="AM267">
            <v>0</v>
          </cell>
          <cell r="AN267"/>
          <cell r="AO267"/>
          <cell r="AP267"/>
          <cell r="AQ267"/>
          <cell r="AR267"/>
          <cell r="AS267"/>
          <cell r="AT267"/>
          <cell r="AU267"/>
          <cell r="AV267">
            <v>0</v>
          </cell>
          <cell r="AW267">
            <v>0</v>
          </cell>
          <cell r="AX267">
            <v>0</v>
          </cell>
          <cell r="AY267">
            <v>0</v>
          </cell>
          <cell r="AZ267">
            <v>0</v>
          </cell>
          <cell r="BA267">
            <v>0</v>
          </cell>
          <cell r="BB267">
            <v>0</v>
          </cell>
          <cell r="BC267">
            <v>0</v>
          </cell>
          <cell r="BD267">
            <v>0</v>
          </cell>
          <cell r="BE267">
            <v>0</v>
          </cell>
          <cell r="BF267">
            <v>0</v>
          </cell>
          <cell r="BG267">
            <v>0</v>
          </cell>
          <cell r="BH267">
            <v>0</v>
          </cell>
        </row>
        <row r="268">
          <cell r="H268">
            <v>268</v>
          </cell>
          <cell r="I268" t="str">
            <v>ULLPAYACU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/>
          <cell r="O268"/>
          <cell r="P268"/>
          <cell r="Q268"/>
          <cell r="R268"/>
          <cell r="S268"/>
          <cell r="T268"/>
          <cell r="U268"/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  <cell r="AA268"/>
          <cell r="AB268"/>
          <cell r="AC268"/>
          <cell r="AD268"/>
          <cell r="AE268"/>
          <cell r="AF268"/>
          <cell r="AG268"/>
          <cell r="AH268"/>
          <cell r="AI268">
            <v>0</v>
          </cell>
          <cell r="AJ268">
            <v>0</v>
          </cell>
          <cell r="AK268">
            <v>0</v>
          </cell>
          <cell r="AL268">
            <v>1</v>
          </cell>
          <cell r="AM268">
            <v>0</v>
          </cell>
          <cell r="AN268"/>
          <cell r="AO268"/>
          <cell r="AP268"/>
          <cell r="AQ268"/>
          <cell r="AR268"/>
          <cell r="AS268"/>
          <cell r="AT268"/>
          <cell r="AU268"/>
          <cell r="AV268">
            <v>1</v>
          </cell>
          <cell r="AW268">
            <v>0</v>
          </cell>
          <cell r="AX268">
            <v>0</v>
          </cell>
          <cell r="AY268">
            <v>1</v>
          </cell>
          <cell r="AZ268">
            <v>0</v>
          </cell>
          <cell r="BA268">
            <v>0</v>
          </cell>
          <cell r="BB268">
            <v>0</v>
          </cell>
          <cell r="BC268">
            <v>0</v>
          </cell>
          <cell r="BD268">
            <v>0</v>
          </cell>
          <cell r="BE268">
            <v>0</v>
          </cell>
          <cell r="BF268">
            <v>0</v>
          </cell>
          <cell r="BG268">
            <v>0</v>
          </cell>
          <cell r="BH268">
            <v>0</v>
          </cell>
        </row>
        <row r="269">
          <cell r="H269">
            <v>269</v>
          </cell>
          <cell r="I269" t="str">
            <v>UWIJINT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/>
          <cell r="O269"/>
          <cell r="P269"/>
          <cell r="Q269"/>
          <cell r="R269"/>
          <cell r="S269"/>
          <cell r="T269"/>
          <cell r="U269"/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  <cell r="AA269"/>
          <cell r="AB269"/>
          <cell r="AC269"/>
          <cell r="AD269"/>
          <cell r="AE269"/>
          <cell r="AF269"/>
          <cell r="AG269"/>
          <cell r="AH269"/>
          <cell r="AI269">
            <v>0</v>
          </cell>
          <cell r="AJ269">
            <v>0</v>
          </cell>
          <cell r="AK269">
            <v>0</v>
          </cell>
          <cell r="AL269">
            <v>0</v>
          </cell>
          <cell r="AM269">
            <v>0</v>
          </cell>
          <cell r="AN269"/>
          <cell r="AO269"/>
          <cell r="AP269"/>
          <cell r="AQ269"/>
          <cell r="AR269"/>
          <cell r="AS269"/>
          <cell r="AT269"/>
          <cell r="AU269"/>
          <cell r="AV269">
            <v>0</v>
          </cell>
          <cell r="AW269">
            <v>0</v>
          </cell>
          <cell r="AX269">
            <v>0</v>
          </cell>
          <cell r="AY269">
            <v>0</v>
          </cell>
          <cell r="AZ269">
            <v>0</v>
          </cell>
          <cell r="BA269">
            <v>0</v>
          </cell>
          <cell r="BB269">
            <v>0</v>
          </cell>
          <cell r="BC269">
            <v>0</v>
          </cell>
          <cell r="BD269">
            <v>0</v>
          </cell>
          <cell r="BE269">
            <v>0</v>
          </cell>
          <cell r="BF269">
            <v>0</v>
          </cell>
          <cell r="BG269">
            <v>0</v>
          </cell>
          <cell r="BH269">
            <v>0</v>
          </cell>
        </row>
        <row r="270">
          <cell r="H270">
            <v>270</v>
          </cell>
          <cell r="I270" t="str">
            <v>SAN JOSE DE LUPUNA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/>
          <cell r="O270"/>
          <cell r="P270"/>
          <cell r="Q270"/>
          <cell r="R270"/>
          <cell r="S270"/>
          <cell r="T270"/>
          <cell r="U270"/>
          <cell r="V270">
            <v>0</v>
          </cell>
          <cell r="W270">
            <v>0</v>
          </cell>
          <cell r="X270">
            <v>0</v>
          </cell>
          <cell r="Y270">
            <v>0</v>
          </cell>
          <cell r="Z270">
            <v>0</v>
          </cell>
          <cell r="AA270"/>
          <cell r="AB270"/>
          <cell r="AC270"/>
          <cell r="AD270"/>
          <cell r="AE270"/>
          <cell r="AF270"/>
          <cell r="AG270"/>
          <cell r="AH270"/>
          <cell r="AI270">
            <v>0</v>
          </cell>
          <cell r="AJ270">
            <v>0</v>
          </cell>
          <cell r="AK270">
            <v>0</v>
          </cell>
          <cell r="AL270">
            <v>0</v>
          </cell>
          <cell r="AM270">
            <v>0</v>
          </cell>
          <cell r="AN270"/>
          <cell r="AO270"/>
          <cell r="AP270"/>
          <cell r="AQ270"/>
          <cell r="AR270"/>
          <cell r="AS270"/>
          <cell r="AT270"/>
          <cell r="AU270"/>
          <cell r="AV270">
            <v>0</v>
          </cell>
          <cell r="AW270">
            <v>0</v>
          </cell>
          <cell r="AX270">
            <v>0</v>
          </cell>
          <cell r="AY270">
            <v>0</v>
          </cell>
          <cell r="AZ270">
            <v>0</v>
          </cell>
          <cell r="BA270">
            <v>0</v>
          </cell>
          <cell r="BB270">
            <v>0</v>
          </cell>
          <cell r="BC270">
            <v>0</v>
          </cell>
          <cell r="BD270">
            <v>0</v>
          </cell>
          <cell r="BE270">
            <v>0</v>
          </cell>
          <cell r="BF270">
            <v>0</v>
          </cell>
          <cell r="BG270">
            <v>0</v>
          </cell>
          <cell r="BH270">
            <v>0</v>
          </cell>
        </row>
        <row r="271">
          <cell r="H271">
            <v>271</v>
          </cell>
          <cell r="I271" t="str">
            <v>MASUSA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/>
          <cell r="O271"/>
          <cell r="P271"/>
          <cell r="Q271"/>
          <cell r="R271"/>
          <cell r="S271"/>
          <cell r="T271"/>
          <cell r="U271"/>
          <cell r="V271">
            <v>0</v>
          </cell>
          <cell r="W271">
            <v>0</v>
          </cell>
          <cell r="X271">
            <v>1</v>
          </cell>
          <cell r="Y271">
            <v>1</v>
          </cell>
          <cell r="Z271">
            <v>3</v>
          </cell>
          <cell r="AA271"/>
          <cell r="AB271"/>
          <cell r="AC271"/>
          <cell r="AD271"/>
          <cell r="AE271"/>
          <cell r="AF271"/>
          <cell r="AG271"/>
          <cell r="AH271"/>
          <cell r="AI271">
            <v>5</v>
          </cell>
          <cell r="AJ271">
            <v>0</v>
          </cell>
          <cell r="AK271">
            <v>21</v>
          </cell>
          <cell r="AL271">
            <v>33</v>
          </cell>
          <cell r="AM271">
            <v>7</v>
          </cell>
          <cell r="AN271"/>
          <cell r="AO271"/>
          <cell r="AP271"/>
          <cell r="AQ271"/>
          <cell r="AR271"/>
          <cell r="AS271"/>
          <cell r="AT271"/>
          <cell r="AU271"/>
          <cell r="AV271">
            <v>61</v>
          </cell>
          <cell r="AW271">
            <v>0</v>
          </cell>
          <cell r="AX271">
            <v>22</v>
          </cell>
          <cell r="AY271">
            <v>34</v>
          </cell>
          <cell r="AZ271">
            <v>10</v>
          </cell>
          <cell r="BA271">
            <v>0</v>
          </cell>
          <cell r="BB271">
            <v>0</v>
          </cell>
          <cell r="BC271">
            <v>0</v>
          </cell>
          <cell r="BD271">
            <v>0</v>
          </cell>
          <cell r="BE271">
            <v>0</v>
          </cell>
          <cell r="BF271">
            <v>0</v>
          </cell>
          <cell r="BG271">
            <v>0</v>
          </cell>
          <cell r="BH271">
            <v>0</v>
          </cell>
        </row>
        <row r="272">
          <cell r="H272">
            <v>272</v>
          </cell>
          <cell r="I272" t="str">
            <v>CENTRO FUERTE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/>
          <cell r="O272"/>
          <cell r="P272"/>
          <cell r="Q272"/>
          <cell r="R272"/>
          <cell r="S272"/>
          <cell r="T272"/>
          <cell r="U272"/>
          <cell r="V272">
            <v>0</v>
          </cell>
          <cell r="W272">
            <v>0</v>
          </cell>
          <cell r="X272">
            <v>0</v>
          </cell>
          <cell r="Y272">
            <v>0</v>
          </cell>
          <cell r="Z272">
            <v>0</v>
          </cell>
          <cell r="AA272"/>
          <cell r="AB272"/>
          <cell r="AC272"/>
          <cell r="AD272"/>
          <cell r="AE272"/>
          <cell r="AF272"/>
          <cell r="AG272"/>
          <cell r="AH272"/>
          <cell r="AI272">
            <v>0</v>
          </cell>
          <cell r="AJ272">
            <v>0</v>
          </cell>
          <cell r="AK272">
            <v>0</v>
          </cell>
          <cell r="AL272">
            <v>0</v>
          </cell>
          <cell r="AM272">
            <v>0</v>
          </cell>
          <cell r="AN272"/>
          <cell r="AO272"/>
          <cell r="AP272"/>
          <cell r="AQ272"/>
          <cell r="AR272"/>
          <cell r="AS272"/>
          <cell r="AT272"/>
          <cell r="AU272"/>
          <cell r="AV272">
            <v>0</v>
          </cell>
          <cell r="AW272">
            <v>0</v>
          </cell>
          <cell r="AX272">
            <v>0</v>
          </cell>
          <cell r="AY272">
            <v>0</v>
          </cell>
          <cell r="AZ272">
            <v>0</v>
          </cell>
          <cell r="BA272">
            <v>0</v>
          </cell>
          <cell r="BB272">
            <v>0</v>
          </cell>
          <cell r="BC272">
            <v>0</v>
          </cell>
          <cell r="BD272">
            <v>0</v>
          </cell>
          <cell r="BE272">
            <v>0</v>
          </cell>
          <cell r="BF272">
            <v>0</v>
          </cell>
          <cell r="BG272">
            <v>0</v>
          </cell>
          <cell r="BH272">
            <v>0</v>
          </cell>
        </row>
        <row r="273">
          <cell r="H273">
            <v>273</v>
          </cell>
          <cell r="I273" t="str">
            <v>SAN ANTONIO DE PINTUYACU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/>
          <cell r="O273"/>
          <cell r="P273"/>
          <cell r="Q273"/>
          <cell r="R273"/>
          <cell r="S273"/>
          <cell r="T273"/>
          <cell r="U273"/>
          <cell r="V273">
            <v>0</v>
          </cell>
          <cell r="W273">
            <v>0</v>
          </cell>
          <cell r="X273">
            <v>0</v>
          </cell>
          <cell r="Y273">
            <v>0</v>
          </cell>
          <cell r="Z273">
            <v>0</v>
          </cell>
          <cell r="AA273"/>
          <cell r="AB273"/>
          <cell r="AC273"/>
          <cell r="AD273"/>
          <cell r="AE273"/>
          <cell r="AF273"/>
          <cell r="AG273"/>
          <cell r="AH273"/>
          <cell r="AI273">
            <v>0</v>
          </cell>
          <cell r="AJ273">
            <v>0</v>
          </cell>
          <cell r="AK273">
            <v>1</v>
          </cell>
          <cell r="AL273">
            <v>0</v>
          </cell>
          <cell r="AM273">
            <v>0</v>
          </cell>
          <cell r="AN273"/>
          <cell r="AO273"/>
          <cell r="AP273"/>
          <cell r="AQ273"/>
          <cell r="AR273"/>
          <cell r="AS273"/>
          <cell r="AT273"/>
          <cell r="AU273"/>
          <cell r="AV273">
            <v>1</v>
          </cell>
          <cell r="AW273">
            <v>0</v>
          </cell>
          <cell r="AX273">
            <v>1</v>
          </cell>
          <cell r="AY273">
            <v>0</v>
          </cell>
          <cell r="AZ273">
            <v>0</v>
          </cell>
          <cell r="BA273">
            <v>0</v>
          </cell>
          <cell r="BB273">
            <v>0</v>
          </cell>
          <cell r="BC273">
            <v>0</v>
          </cell>
          <cell r="BD273">
            <v>0</v>
          </cell>
          <cell r="BE273">
            <v>0</v>
          </cell>
          <cell r="BF273">
            <v>0</v>
          </cell>
          <cell r="BG273">
            <v>0</v>
          </cell>
          <cell r="BH273">
            <v>0</v>
          </cell>
        </row>
        <row r="274">
          <cell r="H274">
            <v>275</v>
          </cell>
          <cell r="I274" t="str">
            <v>BELEN de BELEN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/>
          <cell r="O274"/>
          <cell r="P274"/>
          <cell r="Q274"/>
          <cell r="R274"/>
          <cell r="S274"/>
          <cell r="T274"/>
          <cell r="U274"/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  <cell r="AA274"/>
          <cell r="AB274"/>
          <cell r="AC274"/>
          <cell r="AD274"/>
          <cell r="AE274"/>
          <cell r="AF274"/>
          <cell r="AG274"/>
          <cell r="AH274"/>
          <cell r="AI274">
            <v>0</v>
          </cell>
          <cell r="AJ274">
            <v>2</v>
          </cell>
          <cell r="AK274">
            <v>0</v>
          </cell>
          <cell r="AL274">
            <v>0</v>
          </cell>
          <cell r="AM274">
            <v>0</v>
          </cell>
          <cell r="AN274"/>
          <cell r="AO274"/>
          <cell r="AP274"/>
          <cell r="AQ274"/>
          <cell r="AR274"/>
          <cell r="AS274"/>
          <cell r="AT274"/>
          <cell r="AU274"/>
          <cell r="AV274">
            <v>2</v>
          </cell>
          <cell r="AW274">
            <v>2</v>
          </cell>
          <cell r="AX274">
            <v>0</v>
          </cell>
          <cell r="AY274">
            <v>0</v>
          </cell>
          <cell r="AZ274">
            <v>0</v>
          </cell>
          <cell r="BA274">
            <v>0</v>
          </cell>
          <cell r="BB274">
            <v>0</v>
          </cell>
          <cell r="BC274">
            <v>0</v>
          </cell>
          <cell r="BD274">
            <v>0</v>
          </cell>
          <cell r="BE274">
            <v>0</v>
          </cell>
          <cell r="BF274">
            <v>0</v>
          </cell>
          <cell r="BG274">
            <v>0</v>
          </cell>
          <cell r="BH274">
            <v>0</v>
          </cell>
        </row>
        <row r="275">
          <cell r="H275">
            <v>276</v>
          </cell>
          <cell r="I275" t="str">
            <v>GALLITO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/>
          <cell r="O275"/>
          <cell r="P275"/>
          <cell r="Q275"/>
          <cell r="R275"/>
          <cell r="S275"/>
          <cell r="T275"/>
          <cell r="U275"/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  <cell r="AA275"/>
          <cell r="AB275"/>
          <cell r="AC275"/>
          <cell r="AD275"/>
          <cell r="AE275"/>
          <cell r="AF275"/>
          <cell r="AG275"/>
          <cell r="AH275"/>
          <cell r="AI275">
            <v>0</v>
          </cell>
          <cell r="AJ275">
            <v>0</v>
          </cell>
          <cell r="AK275">
            <v>0</v>
          </cell>
          <cell r="AL275">
            <v>0</v>
          </cell>
          <cell r="AM275">
            <v>0</v>
          </cell>
          <cell r="AN275"/>
          <cell r="AO275"/>
          <cell r="AP275"/>
          <cell r="AQ275"/>
          <cell r="AR275"/>
          <cell r="AS275"/>
          <cell r="AT275"/>
          <cell r="AU275"/>
          <cell r="AV275">
            <v>0</v>
          </cell>
          <cell r="AW275">
            <v>0</v>
          </cell>
          <cell r="AX275">
            <v>0</v>
          </cell>
          <cell r="AY275">
            <v>0</v>
          </cell>
          <cell r="AZ275">
            <v>0</v>
          </cell>
          <cell r="BA275">
            <v>0</v>
          </cell>
          <cell r="BB275">
            <v>0</v>
          </cell>
          <cell r="BC275">
            <v>0</v>
          </cell>
          <cell r="BD275">
            <v>0</v>
          </cell>
          <cell r="BE275">
            <v>0</v>
          </cell>
          <cell r="BF275">
            <v>0</v>
          </cell>
          <cell r="BG275">
            <v>0</v>
          </cell>
          <cell r="BH275">
            <v>0</v>
          </cell>
        </row>
        <row r="276">
          <cell r="H276">
            <v>277</v>
          </cell>
          <cell r="I276" t="str">
            <v>SERAFIN FILOMENO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/>
          <cell r="O276"/>
          <cell r="P276"/>
          <cell r="Q276"/>
          <cell r="R276"/>
          <cell r="S276"/>
          <cell r="T276"/>
          <cell r="U276"/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  <cell r="AA276"/>
          <cell r="AB276"/>
          <cell r="AC276"/>
          <cell r="AD276"/>
          <cell r="AE276"/>
          <cell r="AF276"/>
          <cell r="AG276"/>
          <cell r="AH276"/>
          <cell r="AI276">
            <v>0</v>
          </cell>
          <cell r="AJ276">
            <v>0</v>
          </cell>
          <cell r="AK276">
            <v>0</v>
          </cell>
          <cell r="AL276">
            <v>0</v>
          </cell>
          <cell r="AM276">
            <v>0</v>
          </cell>
          <cell r="AN276"/>
          <cell r="AO276"/>
          <cell r="AP276"/>
          <cell r="AQ276"/>
          <cell r="AR276"/>
          <cell r="AS276"/>
          <cell r="AT276"/>
          <cell r="AU276"/>
          <cell r="AV276">
            <v>0</v>
          </cell>
          <cell r="AW276">
            <v>0</v>
          </cell>
          <cell r="AX276">
            <v>0</v>
          </cell>
          <cell r="AY276">
            <v>0</v>
          </cell>
          <cell r="AZ276">
            <v>0</v>
          </cell>
          <cell r="BA276">
            <v>0</v>
          </cell>
          <cell r="BB276">
            <v>0</v>
          </cell>
          <cell r="BC276">
            <v>0</v>
          </cell>
          <cell r="BD276">
            <v>0</v>
          </cell>
          <cell r="BE276">
            <v>0</v>
          </cell>
          <cell r="BF276">
            <v>0</v>
          </cell>
          <cell r="BG276">
            <v>0</v>
          </cell>
          <cell r="BH276">
            <v>0</v>
          </cell>
        </row>
        <row r="277">
          <cell r="H277">
            <v>278</v>
          </cell>
          <cell r="I277" t="str">
            <v>BUENAS LOMAS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/>
          <cell r="O277"/>
          <cell r="P277"/>
          <cell r="Q277"/>
          <cell r="R277"/>
          <cell r="S277"/>
          <cell r="T277"/>
          <cell r="U277"/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  <cell r="AA277"/>
          <cell r="AB277"/>
          <cell r="AC277"/>
          <cell r="AD277"/>
          <cell r="AE277"/>
          <cell r="AF277"/>
          <cell r="AG277"/>
          <cell r="AH277"/>
          <cell r="AI277">
            <v>0</v>
          </cell>
          <cell r="AJ277">
            <v>0</v>
          </cell>
          <cell r="AK277">
            <v>0</v>
          </cell>
          <cell r="AL277">
            <v>0</v>
          </cell>
          <cell r="AM277">
            <v>0</v>
          </cell>
          <cell r="AN277"/>
          <cell r="AO277"/>
          <cell r="AP277"/>
          <cell r="AQ277"/>
          <cell r="AR277"/>
          <cell r="AS277"/>
          <cell r="AT277"/>
          <cell r="AU277"/>
          <cell r="AV277">
            <v>0</v>
          </cell>
          <cell r="AW277">
            <v>0</v>
          </cell>
          <cell r="AX277">
            <v>0</v>
          </cell>
          <cell r="AY277">
            <v>0</v>
          </cell>
          <cell r="AZ277">
            <v>0</v>
          </cell>
          <cell r="BA277">
            <v>0</v>
          </cell>
          <cell r="BB277">
            <v>0</v>
          </cell>
          <cell r="BC277">
            <v>0</v>
          </cell>
          <cell r="BD277">
            <v>0</v>
          </cell>
          <cell r="BE277">
            <v>0</v>
          </cell>
          <cell r="BF277">
            <v>0</v>
          </cell>
          <cell r="BG277">
            <v>0</v>
          </cell>
          <cell r="BH277">
            <v>0</v>
          </cell>
        </row>
        <row r="278">
          <cell r="H278">
            <v>279</v>
          </cell>
          <cell r="I278" t="str">
            <v>HUAMAN URCO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/>
          <cell r="O278"/>
          <cell r="P278"/>
          <cell r="Q278"/>
          <cell r="R278"/>
          <cell r="S278"/>
          <cell r="T278"/>
          <cell r="U278"/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  <cell r="AA278"/>
          <cell r="AB278"/>
          <cell r="AC278"/>
          <cell r="AD278"/>
          <cell r="AE278"/>
          <cell r="AF278"/>
          <cell r="AG278"/>
          <cell r="AH278"/>
          <cell r="AI278">
            <v>0</v>
          </cell>
          <cell r="AJ278">
            <v>0</v>
          </cell>
          <cell r="AK278">
            <v>0</v>
          </cell>
          <cell r="AL278">
            <v>0</v>
          </cell>
          <cell r="AM278">
            <v>0</v>
          </cell>
          <cell r="AN278"/>
          <cell r="AO278"/>
          <cell r="AP278"/>
          <cell r="AQ278"/>
          <cell r="AR278"/>
          <cell r="AS278"/>
          <cell r="AT278"/>
          <cell r="AU278"/>
          <cell r="AV278">
            <v>0</v>
          </cell>
          <cell r="AW278">
            <v>0</v>
          </cell>
          <cell r="AX278">
            <v>0</v>
          </cell>
          <cell r="AY278">
            <v>0</v>
          </cell>
          <cell r="AZ278">
            <v>0</v>
          </cell>
          <cell r="BA278">
            <v>0</v>
          </cell>
          <cell r="BB278">
            <v>0</v>
          </cell>
          <cell r="BC278">
            <v>0</v>
          </cell>
          <cell r="BD278">
            <v>0</v>
          </cell>
          <cell r="BE278">
            <v>0</v>
          </cell>
          <cell r="BF278">
            <v>0</v>
          </cell>
          <cell r="BG278">
            <v>0</v>
          </cell>
          <cell r="BH278">
            <v>0</v>
          </cell>
        </row>
        <row r="279">
          <cell r="H279">
            <v>280</v>
          </cell>
          <cell r="I279" t="str">
            <v>MANGUA del Mazan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/>
          <cell r="O279"/>
          <cell r="P279"/>
          <cell r="Q279"/>
          <cell r="R279"/>
          <cell r="S279"/>
          <cell r="T279"/>
          <cell r="U279"/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  <cell r="AA279"/>
          <cell r="AB279"/>
          <cell r="AC279"/>
          <cell r="AD279"/>
          <cell r="AE279"/>
          <cell r="AF279"/>
          <cell r="AG279"/>
          <cell r="AH279"/>
          <cell r="AI279">
            <v>0</v>
          </cell>
          <cell r="AJ279">
            <v>0</v>
          </cell>
          <cell r="AK279">
            <v>0</v>
          </cell>
          <cell r="AL279">
            <v>0</v>
          </cell>
          <cell r="AM279">
            <v>0</v>
          </cell>
          <cell r="AN279"/>
          <cell r="AO279"/>
          <cell r="AP279"/>
          <cell r="AQ279"/>
          <cell r="AR279"/>
          <cell r="AS279"/>
          <cell r="AT279"/>
          <cell r="AU279"/>
          <cell r="AV279">
            <v>0</v>
          </cell>
          <cell r="AW279">
            <v>0</v>
          </cell>
          <cell r="AX279">
            <v>0</v>
          </cell>
          <cell r="AY279">
            <v>0</v>
          </cell>
          <cell r="AZ279">
            <v>0</v>
          </cell>
          <cell r="BA279">
            <v>0</v>
          </cell>
          <cell r="BB279">
            <v>0</v>
          </cell>
          <cell r="BC279">
            <v>0</v>
          </cell>
          <cell r="BD279">
            <v>0</v>
          </cell>
          <cell r="BE279">
            <v>0</v>
          </cell>
          <cell r="BF279">
            <v>0</v>
          </cell>
          <cell r="BG279">
            <v>0</v>
          </cell>
          <cell r="BH279">
            <v>0</v>
          </cell>
        </row>
        <row r="280">
          <cell r="H280">
            <v>281</v>
          </cell>
          <cell r="I280" t="str">
            <v>SAN FRANCISCO DE BUEN PASO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/>
          <cell r="O280"/>
          <cell r="P280"/>
          <cell r="Q280"/>
          <cell r="R280"/>
          <cell r="S280"/>
          <cell r="T280"/>
          <cell r="U280"/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  <cell r="AA280"/>
          <cell r="AB280"/>
          <cell r="AC280"/>
          <cell r="AD280"/>
          <cell r="AE280"/>
          <cell r="AF280"/>
          <cell r="AG280"/>
          <cell r="AH280"/>
          <cell r="AI280">
            <v>0</v>
          </cell>
          <cell r="AJ280">
            <v>0</v>
          </cell>
          <cell r="AK280">
            <v>0</v>
          </cell>
          <cell r="AL280">
            <v>0</v>
          </cell>
          <cell r="AM280">
            <v>0</v>
          </cell>
          <cell r="AN280"/>
          <cell r="AO280"/>
          <cell r="AP280"/>
          <cell r="AQ280"/>
          <cell r="AR280"/>
          <cell r="AS280"/>
          <cell r="AT280"/>
          <cell r="AU280"/>
          <cell r="AV280">
            <v>0</v>
          </cell>
          <cell r="AW280">
            <v>0</v>
          </cell>
          <cell r="AX280">
            <v>0</v>
          </cell>
          <cell r="AY280">
            <v>0</v>
          </cell>
          <cell r="AZ280">
            <v>0</v>
          </cell>
          <cell r="BA280">
            <v>0</v>
          </cell>
          <cell r="BB280">
            <v>0</v>
          </cell>
          <cell r="BC280">
            <v>0</v>
          </cell>
          <cell r="BD280">
            <v>0</v>
          </cell>
          <cell r="BE280">
            <v>0</v>
          </cell>
          <cell r="BF280">
            <v>0</v>
          </cell>
          <cell r="BG280">
            <v>0</v>
          </cell>
          <cell r="BH280">
            <v>0</v>
          </cell>
        </row>
        <row r="281">
          <cell r="H281">
            <v>282</v>
          </cell>
          <cell r="I281" t="str">
            <v>LIBERTAD - RIO MAZAN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/>
          <cell r="O281"/>
          <cell r="P281"/>
          <cell r="Q281"/>
          <cell r="R281"/>
          <cell r="S281"/>
          <cell r="T281"/>
          <cell r="U281"/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  <cell r="AA281"/>
          <cell r="AB281"/>
          <cell r="AC281"/>
          <cell r="AD281"/>
          <cell r="AE281"/>
          <cell r="AF281"/>
          <cell r="AG281"/>
          <cell r="AH281"/>
          <cell r="AI281">
            <v>0</v>
          </cell>
          <cell r="AJ281">
            <v>0</v>
          </cell>
          <cell r="AK281">
            <v>0</v>
          </cell>
          <cell r="AL281">
            <v>0</v>
          </cell>
          <cell r="AM281">
            <v>0</v>
          </cell>
          <cell r="AN281"/>
          <cell r="AO281"/>
          <cell r="AP281"/>
          <cell r="AQ281"/>
          <cell r="AR281"/>
          <cell r="AS281"/>
          <cell r="AT281"/>
          <cell r="AU281"/>
          <cell r="AV281">
            <v>0</v>
          </cell>
          <cell r="AW281">
            <v>0</v>
          </cell>
          <cell r="AX281">
            <v>0</v>
          </cell>
          <cell r="AY281">
            <v>0</v>
          </cell>
          <cell r="AZ281">
            <v>0</v>
          </cell>
          <cell r="BA281">
            <v>0</v>
          </cell>
          <cell r="BB281">
            <v>0</v>
          </cell>
          <cell r="BC281">
            <v>0</v>
          </cell>
          <cell r="BD281">
            <v>0</v>
          </cell>
          <cell r="BE281">
            <v>0</v>
          </cell>
          <cell r="BF281">
            <v>0</v>
          </cell>
          <cell r="BG281">
            <v>0</v>
          </cell>
          <cell r="BH281">
            <v>0</v>
          </cell>
        </row>
        <row r="282">
          <cell r="H282">
            <v>283</v>
          </cell>
          <cell r="I282" t="str">
            <v>SAN LUIS DE TACSHA CURARAY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/>
          <cell r="O282"/>
          <cell r="P282"/>
          <cell r="Q282"/>
          <cell r="R282"/>
          <cell r="S282"/>
          <cell r="T282"/>
          <cell r="U282"/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  <cell r="AA282"/>
          <cell r="AB282"/>
          <cell r="AC282"/>
          <cell r="AD282"/>
          <cell r="AE282"/>
          <cell r="AF282"/>
          <cell r="AG282"/>
          <cell r="AH282"/>
          <cell r="AI282">
            <v>0</v>
          </cell>
          <cell r="AJ282">
            <v>0</v>
          </cell>
          <cell r="AK282">
            <v>0</v>
          </cell>
          <cell r="AL282">
            <v>0</v>
          </cell>
          <cell r="AM282">
            <v>0</v>
          </cell>
          <cell r="AN282"/>
          <cell r="AO282"/>
          <cell r="AP282"/>
          <cell r="AQ282"/>
          <cell r="AR282"/>
          <cell r="AS282"/>
          <cell r="AT282"/>
          <cell r="AU282"/>
          <cell r="AV282">
            <v>0</v>
          </cell>
          <cell r="AW282">
            <v>0</v>
          </cell>
          <cell r="AX282">
            <v>0</v>
          </cell>
          <cell r="AY282">
            <v>0</v>
          </cell>
          <cell r="AZ282">
            <v>0</v>
          </cell>
          <cell r="BA282">
            <v>0</v>
          </cell>
          <cell r="BB282">
            <v>0</v>
          </cell>
          <cell r="BC282">
            <v>0</v>
          </cell>
          <cell r="BD282">
            <v>0</v>
          </cell>
          <cell r="BE282">
            <v>0</v>
          </cell>
          <cell r="BF282">
            <v>0</v>
          </cell>
          <cell r="BG282">
            <v>0</v>
          </cell>
          <cell r="BH282">
            <v>0</v>
          </cell>
        </row>
        <row r="283">
          <cell r="H283">
            <v>284</v>
          </cell>
          <cell r="I283" t="str">
            <v>RUMI TUMI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/>
          <cell r="O283"/>
          <cell r="P283"/>
          <cell r="Q283"/>
          <cell r="R283"/>
          <cell r="S283"/>
          <cell r="T283"/>
          <cell r="U283"/>
          <cell r="V283">
            <v>0</v>
          </cell>
          <cell r="W283">
            <v>0</v>
          </cell>
          <cell r="X283">
            <v>0</v>
          </cell>
          <cell r="Y283">
            <v>0</v>
          </cell>
          <cell r="Z283">
            <v>0</v>
          </cell>
          <cell r="AA283"/>
          <cell r="AB283"/>
          <cell r="AC283"/>
          <cell r="AD283"/>
          <cell r="AE283"/>
          <cell r="AF283"/>
          <cell r="AG283"/>
          <cell r="AH283"/>
          <cell r="AI283">
            <v>0</v>
          </cell>
          <cell r="AJ283">
            <v>0</v>
          </cell>
          <cell r="AK283">
            <v>0</v>
          </cell>
          <cell r="AL283">
            <v>0</v>
          </cell>
          <cell r="AM283">
            <v>0</v>
          </cell>
          <cell r="AN283"/>
          <cell r="AO283"/>
          <cell r="AP283"/>
          <cell r="AQ283"/>
          <cell r="AR283"/>
          <cell r="AS283"/>
          <cell r="AT283"/>
          <cell r="AU283"/>
          <cell r="AV283">
            <v>0</v>
          </cell>
          <cell r="AW283">
            <v>0</v>
          </cell>
          <cell r="AX283">
            <v>0</v>
          </cell>
          <cell r="AY283">
            <v>0</v>
          </cell>
          <cell r="AZ283">
            <v>0</v>
          </cell>
          <cell r="BA283">
            <v>0</v>
          </cell>
          <cell r="BB283">
            <v>0</v>
          </cell>
          <cell r="BC283">
            <v>0</v>
          </cell>
          <cell r="BD283">
            <v>0</v>
          </cell>
          <cell r="BE283">
            <v>0</v>
          </cell>
          <cell r="BF283">
            <v>0</v>
          </cell>
          <cell r="BG283">
            <v>0</v>
          </cell>
          <cell r="BH283">
            <v>0</v>
          </cell>
        </row>
        <row r="284">
          <cell r="H284">
            <v>285</v>
          </cell>
          <cell r="I284" t="str">
            <v>SAN RAFAEL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/>
          <cell r="O284"/>
          <cell r="P284"/>
          <cell r="Q284"/>
          <cell r="R284"/>
          <cell r="S284"/>
          <cell r="T284"/>
          <cell r="U284"/>
          <cell r="V284">
            <v>0</v>
          </cell>
          <cell r="W284">
            <v>0</v>
          </cell>
          <cell r="X284">
            <v>0</v>
          </cell>
          <cell r="Y284">
            <v>0</v>
          </cell>
          <cell r="Z284">
            <v>0</v>
          </cell>
          <cell r="AA284"/>
          <cell r="AB284"/>
          <cell r="AC284"/>
          <cell r="AD284"/>
          <cell r="AE284"/>
          <cell r="AF284"/>
          <cell r="AG284"/>
          <cell r="AH284"/>
          <cell r="AI284">
            <v>0</v>
          </cell>
          <cell r="AJ284">
            <v>1</v>
          </cell>
          <cell r="AK284">
            <v>3</v>
          </cell>
          <cell r="AL284">
            <v>0</v>
          </cell>
          <cell r="AM284">
            <v>0</v>
          </cell>
          <cell r="AN284"/>
          <cell r="AO284"/>
          <cell r="AP284"/>
          <cell r="AQ284"/>
          <cell r="AR284"/>
          <cell r="AS284"/>
          <cell r="AT284"/>
          <cell r="AU284"/>
          <cell r="AV284">
            <v>4</v>
          </cell>
          <cell r="AW284">
            <v>1</v>
          </cell>
          <cell r="AX284">
            <v>3</v>
          </cell>
          <cell r="AY284">
            <v>0</v>
          </cell>
          <cell r="AZ284">
            <v>0</v>
          </cell>
          <cell r="BA284">
            <v>0</v>
          </cell>
          <cell r="BB284">
            <v>0</v>
          </cell>
          <cell r="BC284">
            <v>0</v>
          </cell>
          <cell r="BD284">
            <v>0</v>
          </cell>
          <cell r="BE284">
            <v>0</v>
          </cell>
          <cell r="BF284">
            <v>0</v>
          </cell>
          <cell r="BG284">
            <v>0</v>
          </cell>
          <cell r="BH284">
            <v>0</v>
          </cell>
        </row>
        <row r="285">
          <cell r="H285">
            <v>286</v>
          </cell>
          <cell r="I285" t="str">
            <v>BUENA VISTA del Napo</v>
          </cell>
          <cell r="J285">
            <v>0</v>
          </cell>
          <cell r="K285">
            <v>0</v>
          </cell>
          <cell r="L285">
            <v>0</v>
          </cell>
          <cell r="M285">
            <v>0</v>
          </cell>
          <cell r="N285"/>
          <cell r="O285"/>
          <cell r="P285"/>
          <cell r="Q285"/>
          <cell r="R285"/>
          <cell r="S285"/>
          <cell r="T285"/>
          <cell r="U285"/>
          <cell r="V285">
            <v>0</v>
          </cell>
          <cell r="W285">
            <v>0</v>
          </cell>
          <cell r="X285">
            <v>0</v>
          </cell>
          <cell r="Y285">
            <v>0</v>
          </cell>
          <cell r="Z285">
            <v>0</v>
          </cell>
          <cell r="AA285"/>
          <cell r="AB285"/>
          <cell r="AC285"/>
          <cell r="AD285"/>
          <cell r="AE285"/>
          <cell r="AF285"/>
          <cell r="AG285"/>
          <cell r="AH285"/>
          <cell r="AI285">
            <v>0</v>
          </cell>
          <cell r="AJ285">
            <v>0</v>
          </cell>
          <cell r="AK285">
            <v>0</v>
          </cell>
          <cell r="AL285">
            <v>0</v>
          </cell>
          <cell r="AM285">
            <v>0</v>
          </cell>
          <cell r="AN285"/>
          <cell r="AO285"/>
          <cell r="AP285"/>
          <cell r="AQ285"/>
          <cell r="AR285"/>
          <cell r="AS285"/>
          <cell r="AT285"/>
          <cell r="AU285"/>
          <cell r="AV285">
            <v>0</v>
          </cell>
          <cell r="AW285">
            <v>0</v>
          </cell>
          <cell r="AX285">
            <v>0</v>
          </cell>
          <cell r="AY285">
            <v>0</v>
          </cell>
          <cell r="AZ285">
            <v>0</v>
          </cell>
          <cell r="BA285">
            <v>0</v>
          </cell>
          <cell r="BB285">
            <v>0</v>
          </cell>
          <cell r="BC285">
            <v>0</v>
          </cell>
          <cell r="BD285">
            <v>0</v>
          </cell>
          <cell r="BE285">
            <v>0</v>
          </cell>
          <cell r="BF285">
            <v>0</v>
          </cell>
          <cell r="BG285">
            <v>0</v>
          </cell>
          <cell r="BH285">
            <v>0</v>
          </cell>
        </row>
        <row r="286">
          <cell r="H286">
            <v>287</v>
          </cell>
          <cell r="I286" t="str">
            <v>ANGUSILLA</v>
          </cell>
          <cell r="J286">
            <v>0</v>
          </cell>
          <cell r="K286">
            <v>0</v>
          </cell>
          <cell r="L286">
            <v>0</v>
          </cell>
          <cell r="M286">
            <v>0</v>
          </cell>
          <cell r="N286"/>
          <cell r="O286"/>
          <cell r="P286"/>
          <cell r="Q286"/>
          <cell r="R286"/>
          <cell r="S286"/>
          <cell r="T286"/>
          <cell r="U286"/>
          <cell r="V286">
            <v>0</v>
          </cell>
          <cell r="W286">
            <v>0</v>
          </cell>
          <cell r="X286">
            <v>0</v>
          </cell>
          <cell r="Y286">
            <v>0</v>
          </cell>
          <cell r="Z286">
            <v>0</v>
          </cell>
          <cell r="AA286"/>
          <cell r="AB286"/>
          <cell r="AC286"/>
          <cell r="AD286"/>
          <cell r="AE286"/>
          <cell r="AF286"/>
          <cell r="AG286"/>
          <cell r="AH286"/>
          <cell r="AI286">
            <v>0</v>
          </cell>
          <cell r="AJ286">
            <v>0</v>
          </cell>
          <cell r="AK286">
            <v>0</v>
          </cell>
          <cell r="AL286">
            <v>0</v>
          </cell>
          <cell r="AM286">
            <v>0</v>
          </cell>
          <cell r="AN286"/>
          <cell r="AO286"/>
          <cell r="AP286"/>
          <cell r="AQ286"/>
          <cell r="AR286"/>
          <cell r="AS286"/>
          <cell r="AT286"/>
          <cell r="AU286"/>
          <cell r="AV286">
            <v>0</v>
          </cell>
          <cell r="AW286">
            <v>0</v>
          </cell>
          <cell r="AX286">
            <v>0</v>
          </cell>
          <cell r="AY286">
            <v>0</v>
          </cell>
          <cell r="AZ286">
            <v>0</v>
          </cell>
          <cell r="BA286">
            <v>0</v>
          </cell>
          <cell r="BB286">
            <v>0</v>
          </cell>
          <cell r="BC286">
            <v>0</v>
          </cell>
          <cell r="BD286">
            <v>0</v>
          </cell>
          <cell r="BE286">
            <v>0</v>
          </cell>
          <cell r="BF286">
            <v>0</v>
          </cell>
          <cell r="BG286">
            <v>0</v>
          </cell>
          <cell r="BH286">
            <v>0</v>
          </cell>
        </row>
        <row r="287">
          <cell r="H287">
            <v>288</v>
          </cell>
          <cell r="I287" t="str">
            <v>SAN JOSE DE SARAMURO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/>
          <cell r="O287"/>
          <cell r="P287"/>
          <cell r="Q287"/>
          <cell r="R287"/>
          <cell r="S287"/>
          <cell r="T287"/>
          <cell r="U287"/>
          <cell r="V287">
            <v>0</v>
          </cell>
          <cell r="W287">
            <v>0</v>
          </cell>
          <cell r="X287">
            <v>0</v>
          </cell>
          <cell r="Y287">
            <v>0</v>
          </cell>
          <cell r="Z287">
            <v>0</v>
          </cell>
          <cell r="AA287"/>
          <cell r="AB287"/>
          <cell r="AC287"/>
          <cell r="AD287"/>
          <cell r="AE287"/>
          <cell r="AF287"/>
          <cell r="AG287"/>
          <cell r="AH287"/>
          <cell r="AI287">
            <v>0</v>
          </cell>
          <cell r="AJ287">
            <v>0</v>
          </cell>
          <cell r="AK287">
            <v>0</v>
          </cell>
          <cell r="AL287">
            <v>0</v>
          </cell>
          <cell r="AM287">
            <v>0</v>
          </cell>
          <cell r="AN287"/>
          <cell r="AO287"/>
          <cell r="AP287"/>
          <cell r="AQ287"/>
          <cell r="AR287"/>
          <cell r="AS287"/>
          <cell r="AT287"/>
          <cell r="AU287"/>
          <cell r="AV287">
            <v>0</v>
          </cell>
          <cell r="AW287">
            <v>0</v>
          </cell>
          <cell r="AX287">
            <v>0</v>
          </cell>
          <cell r="AY287">
            <v>0</v>
          </cell>
          <cell r="AZ287">
            <v>0</v>
          </cell>
          <cell r="BA287">
            <v>0</v>
          </cell>
          <cell r="BB287">
            <v>0</v>
          </cell>
          <cell r="BC287">
            <v>0</v>
          </cell>
          <cell r="BD287">
            <v>0</v>
          </cell>
          <cell r="BE287">
            <v>0</v>
          </cell>
          <cell r="BF287">
            <v>0</v>
          </cell>
          <cell r="BG287">
            <v>0</v>
          </cell>
          <cell r="BH287">
            <v>0</v>
          </cell>
        </row>
        <row r="288">
          <cell r="H288">
            <v>289</v>
          </cell>
          <cell r="I288" t="str">
            <v>PIURA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/>
          <cell r="O288"/>
          <cell r="P288"/>
          <cell r="Q288"/>
          <cell r="R288"/>
          <cell r="S288"/>
          <cell r="T288"/>
          <cell r="U288"/>
          <cell r="V288">
            <v>0</v>
          </cell>
          <cell r="W288">
            <v>0</v>
          </cell>
          <cell r="X288">
            <v>0</v>
          </cell>
          <cell r="Y288">
            <v>0</v>
          </cell>
          <cell r="Z288">
            <v>0</v>
          </cell>
          <cell r="AA288"/>
          <cell r="AB288"/>
          <cell r="AC288"/>
          <cell r="AD288"/>
          <cell r="AE288"/>
          <cell r="AF288"/>
          <cell r="AG288"/>
          <cell r="AH288"/>
          <cell r="AI288">
            <v>0</v>
          </cell>
          <cell r="AJ288">
            <v>0</v>
          </cell>
          <cell r="AK288">
            <v>0</v>
          </cell>
          <cell r="AL288">
            <v>0</v>
          </cell>
          <cell r="AM288">
            <v>0</v>
          </cell>
          <cell r="AN288"/>
          <cell r="AO288"/>
          <cell r="AP288"/>
          <cell r="AQ288"/>
          <cell r="AR288"/>
          <cell r="AS288"/>
          <cell r="AT288"/>
          <cell r="AU288"/>
          <cell r="AV288">
            <v>0</v>
          </cell>
          <cell r="AW288">
            <v>0</v>
          </cell>
          <cell r="AX288">
            <v>0</v>
          </cell>
          <cell r="AY288">
            <v>0</v>
          </cell>
          <cell r="AZ288">
            <v>0</v>
          </cell>
          <cell r="BA288">
            <v>0</v>
          </cell>
          <cell r="BB288">
            <v>0</v>
          </cell>
          <cell r="BC288">
            <v>0</v>
          </cell>
          <cell r="BD288">
            <v>0</v>
          </cell>
          <cell r="BE288">
            <v>0</v>
          </cell>
          <cell r="BF288">
            <v>0</v>
          </cell>
          <cell r="BG288">
            <v>0</v>
          </cell>
          <cell r="BH288">
            <v>0</v>
          </cell>
        </row>
        <row r="289">
          <cell r="H289">
            <v>290</v>
          </cell>
          <cell r="I289" t="str">
            <v>SAN ANTONIO - BAJO AMAZONAS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/>
          <cell r="O289"/>
          <cell r="P289"/>
          <cell r="Q289"/>
          <cell r="R289"/>
          <cell r="S289"/>
          <cell r="T289"/>
          <cell r="U289"/>
          <cell r="V289">
            <v>0</v>
          </cell>
          <cell r="W289">
            <v>0</v>
          </cell>
          <cell r="X289">
            <v>0</v>
          </cell>
          <cell r="Y289">
            <v>0</v>
          </cell>
          <cell r="Z289">
            <v>0</v>
          </cell>
          <cell r="AA289"/>
          <cell r="AB289"/>
          <cell r="AC289"/>
          <cell r="AD289"/>
          <cell r="AE289"/>
          <cell r="AF289"/>
          <cell r="AG289"/>
          <cell r="AH289"/>
          <cell r="AI289">
            <v>0</v>
          </cell>
          <cell r="AJ289">
            <v>0</v>
          </cell>
          <cell r="AK289">
            <v>0</v>
          </cell>
          <cell r="AL289">
            <v>0</v>
          </cell>
          <cell r="AM289">
            <v>0</v>
          </cell>
          <cell r="AN289"/>
          <cell r="AO289"/>
          <cell r="AP289"/>
          <cell r="AQ289"/>
          <cell r="AR289"/>
          <cell r="AS289"/>
          <cell r="AT289"/>
          <cell r="AU289"/>
          <cell r="AV289">
            <v>0</v>
          </cell>
          <cell r="AW289">
            <v>0</v>
          </cell>
          <cell r="AX289">
            <v>0</v>
          </cell>
          <cell r="AY289">
            <v>0</v>
          </cell>
          <cell r="AZ289">
            <v>0</v>
          </cell>
          <cell r="BA289">
            <v>0</v>
          </cell>
          <cell r="BB289">
            <v>0</v>
          </cell>
          <cell r="BC289">
            <v>0</v>
          </cell>
          <cell r="BD289">
            <v>0</v>
          </cell>
          <cell r="BE289">
            <v>0</v>
          </cell>
          <cell r="BF289">
            <v>0</v>
          </cell>
          <cell r="BG289">
            <v>0</v>
          </cell>
          <cell r="BH289">
            <v>0</v>
          </cell>
        </row>
        <row r="290">
          <cell r="H290">
            <v>291</v>
          </cell>
          <cell r="I290" t="str">
            <v>SANTA ROSA De Ramon Castilla</v>
          </cell>
          <cell r="J290">
            <v>0</v>
          </cell>
          <cell r="K290">
            <v>0</v>
          </cell>
          <cell r="L290">
            <v>0</v>
          </cell>
          <cell r="M290">
            <v>0</v>
          </cell>
          <cell r="N290"/>
          <cell r="O290"/>
          <cell r="P290"/>
          <cell r="Q290"/>
          <cell r="R290"/>
          <cell r="S290"/>
          <cell r="T290"/>
          <cell r="U290"/>
          <cell r="V290">
            <v>0</v>
          </cell>
          <cell r="W290">
            <v>0</v>
          </cell>
          <cell r="X290">
            <v>0</v>
          </cell>
          <cell r="Y290">
            <v>0</v>
          </cell>
          <cell r="Z290">
            <v>0</v>
          </cell>
          <cell r="AA290"/>
          <cell r="AB290"/>
          <cell r="AC290"/>
          <cell r="AD290"/>
          <cell r="AE290"/>
          <cell r="AF290"/>
          <cell r="AG290"/>
          <cell r="AH290"/>
          <cell r="AI290">
            <v>0</v>
          </cell>
          <cell r="AJ290">
            <v>2</v>
          </cell>
          <cell r="AK290">
            <v>0</v>
          </cell>
          <cell r="AL290">
            <v>0</v>
          </cell>
          <cell r="AM290">
            <v>0</v>
          </cell>
          <cell r="AN290"/>
          <cell r="AO290"/>
          <cell r="AP290"/>
          <cell r="AQ290"/>
          <cell r="AR290"/>
          <cell r="AS290"/>
          <cell r="AT290"/>
          <cell r="AU290"/>
          <cell r="AV290">
            <v>2</v>
          </cell>
          <cell r="AW290">
            <v>2</v>
          </cell>
          <cell r="AX290">
            <v>0</v>
          </cell>
          <cell r="AY290">
            <v>0</v>
          </cell>
          <cell r="AZ290">
            <v>0</v>
          </cell>
          <cell r="BA290">
            <v>0</v>
          </cell>
          <cell r="BB290">
            <v>0</v>
          </cell>
          <cell r="BC290">
            <v>0</v>
          </cell>
          <cell r="BD290">
            <v>0</v>
          </cell>
          <cell r="BE290">
            <v>0</v>
          </cell>
          <cell r="BF290">
            <v>0</v>
          </cell>
          <cell r="BG290">
            <v>0</v>
          </cell>
          <cell r="BH290">
            <v>0</v>
          </cell>
        </row>
        <row r="291">
          <cell r="H291">
            <v>292</v>
          </cell>
          <cell r="I291" t="str">
            <v>PUERTO ALEGRIA de Ramon Castilla</v>
          </cell>
          <cell r="J291">
            <v>0</v>
          </cell>
          <cell r="K291">
            <v>0</v>
          </cell>
          <cell r="L291">
            <v>0</v>
          </cell>
          <cell r="M291">
            <v>0</v>
          </cell>
          <cell r="N291"/>
          <cell r="O291"/>
          <cell r="P291"/>
          <cell r="Q291"/>
          <cell r="R291"/>
          <cell r="S291"/>
          <cell r="T291"/>
          <cell r="U291"/>
          <cell r="V291">
            <v>0</v>
          </cell>
          <cell r="W291">
            <v>0</v>
          </cell>
          <cell r="X291">
            <v>0</v>
          </cell>
          <cell r="Y291">
            <v>0</v>
          </cell>
          <cell r="Z291">
            <v>0</v>
          </cell>
          <cell r="AA291"/>
          <cell r="AB291"/>
          <cell r="AC291"/>
          <cell r="AD291"/>
          <cell r="AE291"/>
          <cell r="AF291"/>
          <cell r="AG291"/>
          <cell r="AH291"/>
          <cell r="AI291">
            <v>0</v>
          </cell>
          <cell r="AJ291">
            <v>0</v>
          </cell>
          <cell r="AK291">
            <v>0</v>
          </cell>
          <cell r="AL291">
            <v>0</v>
          </cell>
          <cell r="AM291">
            <v>0</v>
          </cell>
          <cell r="AN291"/>
          <cell r="AO291"/>
          <cell r="AP291"/>
          <cell r="AQ291"/>
          <cell r="AR291"/>
          <cell r="AS291"/>
          <cell r="AT291"/>
          <cell r="AU291"/>
          <cell r="AV291">
            <v>0</v>
          </cell>
          <cell r="AW291">
            <v>0</v>
          </cell>
          <cell r="AX291">
            <v>0</v>
          </cell>
          <cell r="AY291">
            <v>0</v>
          </cell>
          <cell r="AZ291">
            <v>0</v>
          </cell>
          <cell r="BA291">
            <v>0</v>
          </cell>
          <cell r="BB291">
            <v>0</v>
          </cell>
          <cell r="BC291">
            <v>0</v>
          </cell>
          <cell r="BD291">
            <v>0</v>
          </cell>
          <cell r="BE291">
            <v>0</v>
          </cell>
          <cell r="BF291">
            <v>0</v>
          </cell>
          <cell r="BG291">
            <v>0</v>
          </cell>
          <cell r="BH291">
            <v>0</v>
          </cell>
        </row>
        <row r="292">
          <cell r="H292">
            <v>293</v>
          </cell>
          <cell r="I292" t="str">
            <v>CAROCURAHUAYTE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/>
          <cell r="O292"/>
          <cell r="P292"/>
          <cell r="Q292"/>
          <cell r="R292"/>
          <cell r="S292"/>
          <cell r="T292"/>
          <cell r="U292"/>
          <cell r="V292">
            <v>0</v>
          </cell>
          <cell r="W292">
            <v>0</v>
          </cell>
          <cell r="X292">
            <v>0</v>
          </cell>
          <cell r="Y292">
            <v>0</v>
          </cell>
          <cell r="Z292">
            <v>0</v>
          </cell>
          <cell r="AA292"/>
          <cell r="AB292"/>
          <cell r="AC292"/>
          <cell r="AD292"/>
          <cell r="AE292"/>
          <cell r="AF292"/>
          <cell r="AG292"/>
          <cell r="AH292"/>
          <cell r="AI292">
            <v>0</v>
          </cell>
          <cell r="AJ292">
            <v>0</v>
          </cell>
          <cell r="AK292">
            <v>0</v>
          </cell>
          <cell r="AL292">
            <v>0</v>
          </cell>
          <cell r="AM292">
            <v>0</v>
          </cell>
          <cell r="AN292"/>
          <cell r="AO292"/>
          <cell r="AP292"/>
          <cell r="AQ292"/>
          <cell r="AR292"/>
          <cell r="AS292"/>
          <cell r="AT292"/>
          <cell r="AU292"/>
          <cell r="AV292">
            <v>0</v>
          </cell>
          <cell r="AW292">
            <v>0</v>
          </cell>
          <cell r="AX292">
            <v>0</v>
          </cell>
          <cell r="AY292">
            <v>0</v>
          </cell>
          <cell r="AZ292">
            <v>0</v>
          </cell>
          <cell r="BA292">
            <v>0</v>
          </cell>
          <cell r="BB292">
            <v>0</v>
          </cell>
          <cell r="BC292">
            <v>0</v>
          </cell>
          <cell r="BD292">
            <v>0</v>
          </cell>
          <cell r="BE292">
            <v>0</v>
          </cell>
          <cell r="BF292">
            <v>0</v>
          </cell>
          <cell r="BG292">
            <v>0</v>
          </cell>
          <cell r="BH292">
            <v>0</v>
          </cell>
        </row>
        <row r="293">
          <cell r="H293">
            <v>294</v>
          </cell>
          <cell r="I293" t="str">
            <v>SAN PABLO DE SINUYA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/>
          <cell r="O293"/>
          <cell r="P293"/>
          <cell r="Q293"/>
          <cell r="R293"/>
          <cell r="S293"/>
          <cell r="T293"/>
          <cell r="U293"/>
          <cell r="V293">
            <v>0</v>
          </cell>
          <cell r="W293">
            <v>0</v>
          </cell>
          <cell r="X293">
            <v>0</v>
          </cell>
          <cell r="Y293">
            <v>0</v>
          </cell>
          <cell r="Z293">
            <v>0</v>
          </cell>
          <cell r="AA293"/>
          <cell r="AB293"/>
          <cell r="AC293"/>
          <cell r="AD293"/>
          <cell r="AE293"/>
          <cell r="AF293"/>
          <cell r="AG293"/>
          <cell r="AH293"/>
          <cell r="AI293">
            <v>0</v>
          </cell>
          <cell r="AJ293">
            <v>0</v>
          </cell>
          <cell r="AK293">
            <v>0</v>
          </cell>
          <cell r="AL293">
            <v>0</v>
          </cell>
          <cell r="AM293">
            <v>0</v>
          </cell>
          <cell r="AN293"/>
          <cell r="AO293"/>
          <cell r="AP293"/>
          <cell r="AQ293"/>
          <cell r="AR293"/>
          <cell r="AS293"/>
          <cell r="AT293"/>
          <cell r="AU293"/>
          <cell r="AV293">
            <v>0</v>
          </cell>
          <cell r="AW293">
            <v>0</v>
          </cell>
          <cell r="AX293">
            <v>0</v>
          </cell>
          <cell r="AY293">
            <v>0</v>
          </cell>
          <cell r="AZ293">
            <v>0</v>
          </cell>
          <cell r="BA293">
            <v>0</v>
          </cell>
          <cell r="BB293">
            <v>0</v>
          </cell>
          <cell r="BC293">
            <v>0</v>
          </cell>
          <cell r="BD293">
            <v>0</v>
          </cell>
          <cell r="BE293">
            <v>0</v>
          </cell>
          <cell r="BF293">
            <v>0</v>
          </cell>
          <cell r="BG293">
            <v>0</v>
          </cell>
          <cell r="BH293">
            <v>0</v>
          </cell>
        </row>
        <row r="294">
          <cell r="H294">
            <v>295</v>
          </cell>
          <cell r="I294" t="str">
            <v>SANTA ROSA DEL PISQUI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/>
          <cell r="O294"/>
          <cell r="P294"/>
          <cell r="Q294"/>
          <cell r="R294"/>
          <cell r="S294"/>
          <cell r="T294"/>
          <cell r="U294"/>
          <cell r="V294">
            <v>0</v>
          </cell>
          <cell r="W294">
            <v>0</v>
          </cell>
          <cell r="X294">
            <v>0</v>
          </cell>
          <cell r="Y294">
            <v>0</v>
          </cell>
          <cell r="Z294">
            <v>0</v>
          </cell>
          <cell r="AA294"/>
          <cell r="AB294"/>
          <cell r="AC294"/>
          <cell r="AD294"/>
          <cell r="AE294"/>
          <cell r="AF294"/>
          <cell r="AG294"/>
          <cell r="AH294"/>
          <cell r="AI294">
            <v>0</v>
          </cell>
          <cell r="AJ294">
            <v>3</v>
          </cell>
          <cell r="AK294">
            <v>1</v>
          </cell>
          <cell r="AL294">
            <v>0</v>
          </cell>
          <cell r="AM294">
            <v>0</v>
          </cell>
          <cell r="AN294"/>
          <cell r="AO294"/>
          <cell r="AP294"/>
          <cell r="AQ294"/>
          <cell r="AR294"/>
          <cell r="AS294"/>
          <cell r="AT294"/>
          <cell r="AU294"/>
          <cell r="AV294">
            <v>4</v>
          </cell>
          <cell r="AW294">
            <v>3</v>
          </cell>
          <cell r="AX294">
            <v>1</v>
          </cell>
          <cell r="AY294">
            <v>0</v>
          </cell>
          <cell r="AZ294">
            <v>0</v>
          </cell>
          <cell r="BA294">
            <v>0</v>
          </cell>
          <cell r="BB294">
            <v>0</v>
          </cell>
          <cell r="BC294">
            <v>0</v>
          </cell>
          <cell r="BD294">
            <v>0</v>
          </cell>
          <cell r="BE294">
            <v>0</v>
          </cell>
          <cell r="BF294">
            <v>0</v>
          </cell>
          <cell r="BG294">
            <v>0</v>
          </cell>
          <cell r="BH294">
            <v>0</v>
          </cell>
        </row>
        <row r="295">
          <cell r="H295">
            <v>296</v>
          </cell>
          <cell r="I295" t="str">
            <v>MIGUEL GRAU</v>
          </cell>
          <cell r="J295">
            <v>3</v>
          </cell>
          <cell r="K295">
            <v>4</v>
          </cell>
          <cell r="L295">
            <v>2</v>
          </cell>
          <cell r="M295">
            <v>2</v>
          </cell>
          <cell r="N295"/>
          <cell r="O295"/>
          <cell r="P295"/>
          <cell r="Q295"/>
          <cell r="R295"/>
          <cell r="S295"/>
          <cell r="T295"/>
          <cell r="U295"/>
          <cell r="V295">
            <v>11</v>
          </cell>
          <cell r="W295">
            <v>0</v>
          </cell>
          <cell r="X295">
            <v>0</v>
          </cell>
          <cell r="Y295">
            <v>0</v>
          </cell>
          <cell r="Z295">
            <v>0</v>
          </cell>
          <cell r="AA295"/>
          <cell r="AB295"/>
          <cell r="AC295"/>
          <cell r="AD295"/>
          <cell r="AE295"/>
          <cell r="AF295"/>
          <cell r="AG295"/>
          <cell r="AH295"/>
          <cell r="AI295">
            <v>0</v>
          </cell>
          <cell r="AJ295">
            <v>3</v>
          </cell>
          <cell r="AK295">
            <v>4</v>
          </cell>
          <cell r="AL295">
            <v>2</v>
          </cell>
          <cell r="AM295">
            <v>2</v>
          </cell>
          <cell r="AN295"/>
          <cell r="AO295"/>
          <cell r="AP295"/>
          <cell r="AQ295"/>
          <cell r="AR295"/>
          <cell r="AS295"/>
          <cell r="AT295"/>
          <cell r="AU295"/>
          <cell r="AV295">
            <v>11</v>
          </cell>
          <cell r="AW295">
            <v>6</v>
          </cell>
          <cell r="AX295">
            <v>8</v>
          </cell>
          <cell r="AY295">
            <v>4</v>
          </cell>
          <cell r="AZ295">
            <v>4</v>
          </cell>
          <cell r="BA295">
            <v>0</v>
          </cell>
          <cell r="BB295">
            <v>0</v>
          </cell>
          <cell r="BC295">
            <v>0</v>
          </cell>
          <cell r="BD295">
            <v>0</v>
          </cell>
          <cell r="BE295">
            <v>0</v>
          </cell>
          <cell r="BF295">
            <v>0</v>
          </cell>
          <cell r="BG295">
            <v>0</v>
          </cell>
          <cell r="BH295">
            <v>0</v>
          </cell>
        </row>
        <row r="296">
          <cell r="H296">
            <v>297</v>
          </cell>
          <cell r="I296" t="str">
            <v>SAMAN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/>
          <cell r="O296"/>
          <cell r="P296"/>
          <cell r="Q296"/>
          <cell r="R296"/>
          <cell r="S296"/>
          <cell r="T296"/>
          <cell r="U296"/>
          <cell r="V296">
            <v>0</v>
          </cell>
          <cell r="W296">
            <v>0</v>
          </cell>
          <cell r="X296">
            <v>0</v>
          </cell>
          <cell r="Y296">
            <v>0</v>
          </cell>
          <cell r="Z296">
            <v>0</v>
          </cell>
          <cell r="AA296"/>
          <cell r="AB296"/>
          <cell r="AC296"/>
          <cell r="AD296"/>
          <cell r="AE296"/>
          <cell r="AF296"/>
          <cell r="AG296"/>
          <cell r="AH296"/>
          <cell r="AI296">
            <v>0</v>
          </cell>
          <cell r="AJ296">
            <v>0</v>
          </cell>
          <cell r="AK296">
            <v>0</v>
          </cell>
          <cell r="AL296">
            <v>0</v>
          </cell>
          <cell r="AM296">
            <v>0</v>
          </cell>
          <cell r="AN296"/>
          <cell r="AO296"/>
          <cell r="AP296"/>
          <cell r="AQ296"/>
          <cell r="AR296"/>
          <cell r="AS296"/>
          <cell r="AT296"/>
          <cell r="AU296"/>
          <cell r="AV296">
            <v>0</v>
          </cell>
          <cell r="AW296">
            <v>0</v>
          </cell>
          <cell r="AX296">
            <v>0</v>
          </cell>
          <cell r="AY296">
            <v>0</v>
          </cell>
          <cell r="AZ296">
            <v>0</v>
          </cell>
          <cell r="BA296">
            <v>0</v>
          </cell>
          <cell r="BB296">
            <v>0</v>
          </cell>
          <cell r="BC296">
            <v>0</v>
          </cell>
          <cell r="BD296">
            <v>0</v>
          </cell>
          <cell r="BE296">
            <v>0</v>
          </cell>
          <cell r="BF296">
            <v>0</v>
          </cell>
          <cell r="BG296">
            <v>0</v>
          </cell>
          <cell r="BH296">
            <v>0</v>
          </cell>
        </row>
        <row r="297">
          <cell r="H297">
            <v>298</v>
          </cell>
          <cell r="I297" t="str">
            <v>ALTO PERILLO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/>
          <cell r="O297"/>
          <cell r="P297"/>
          <cell r="Q297"/>
          <cell r="R297"/>
          <cell r="S297"/>
          <cell r="T297"/>
          <cell r="U297"/>
          <cell r="V297">
            <v>0</v>
          </cell>
          <cell r="W297">
            <v>0</v>
          </cell>
          <cell r="X297">
            <v>0</v>
          </cell>
          <cell r="Y297">
            <v>0</v>
          </cell>
          <cell r="Z297">
            <v>0</v>
          </cell>
          <cell r="AA297"/>
          <cell r="AB297"/>
          <cell r="AC297"/>
          <cell r="AD297"/>
          <cell r="AE297"/>
          <cell r="AF297"/>
          <cell r="AG297"/>
          <cell r="AH297"/>
          <cell r="AI297">
            <v>0</v>
          </cell>
          <cell r="AJ297">
            <v>0</v>
          </cell>
          <cell r="AK297">
            <v>0</v>
          </cell>
          <cell r="AL297">
            <v>0</v>
          </cell>
          <cell r="AM297">
            <v>0</v>
          </cell>
          <cell r="AN297"/>
          <cell r="AO297"/>
          <cell r="AP297"/>
          <cell r="AQ297"/>
          <cell r="AR297"/>
          <cell r="AS297"/>
          <cell r="AT297"/>
          <cell r="AU297"/>
          <cell r="AV297">
            <v>0</v>
          </cell>
          <cell r="AW297">
            <v>0</v>
          </cell>
          <cell r="AX297">
            <v>0</v>
          </cell>
          <cell r="AY297">
            <v>0</v>
          </cell>
          <cell r="AZ297">
            <v>0</v>
          </cell>
          <cell r="BA297">
            <v>0</v>
          </cell>
          <cell r="BB297">
            <v>0</v>
          </cell>
          <cell r="BC297">
            <v>0</v>
          </cell>
          <cell r="BD297">
            <v>0</v>
          </cell>
          <cell r="BE297">
            <v>0</v>
          </cell>
          <cell r="BF297">
            <v>0</v>
          </cell>
          <cell r="BG297">
            <v>0</v>
          </cell>
          <cell r="BH297">
            <v>0</v>
          </cell>
        </row>
        <row r="298">
          <cell r="H298">
            <v>299</v>
          </cell>
          <cell r="I298" t="str">
            <v>PARINARI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/>
          <cell r="O298"/>
          <cell r="P298"/>
          <cell r="Q298"/>
          <cell r="R298"/>
          <cell r="S298"/>
          <cell r="T298"/>
          <cell r="U298"/>
          <cell r="V298">
            <v>0</v>
          </cell>
          <cell r="W298">
            <v>0</v>
          </cell>
          <cell r="X298">
            <v>0</v>
          </cell>
          <cell r="Y298">
            <v>0</v>
          </cell>
          <cell r="Z298">
            <v>0</v>
          </cell>
          <cell r="AA298"/>
          <cell r="AB298"/>
          <cell r="AC298"/>
          <cell r="AD298"/>
          <cell r="AE298"/>
          <cell r="AF298"/>
          <cell r="AG298"/>
          <cell r="AH298"/>
          <cell r="AI298">
            <v>0</v>
          </cell>
          <cell r="AJ298">
            <v>0</v>
          </cell>
          <cell r="AK298">
            <v>0</v>
          </cell>
          <cell r="AL298">
            <v>0</v>
          </cell>
          <cell r="AM298">
            <v>0</v>
          </cell>
          <cell r="AN298"/>
          <cell r="AO298"/>
          <cell r="AP298"/>
          <cell r="AQ298"/>
          <cell r="AR298"/>
          <cell r="AS298"/>
          <cell r="AT298"/>
          <cell r="AU298"/>
          <cell r="AV298">
            <v>0</v>
          </cell>
          <cell r="AW298">
            <v>0</v>
          </cell>
          <cell r="AX298">
            <v>0</v>
          </cell>
          <cell r="AY298">
            <v>0</v>
          </cell>
          <cell r="AZ298">
            <v>0</v>
          </cell>
          <cell r="BA298">
            <v>0</v>
          </cell>
          <cell r="BB298">
            <v>0</v>
          </cell>
          <cell r="BC298">
            <v>0</v>
          </cell>
          <cell r="BD298">
            <v>0</v>
          </cell>
          <cell r="BE298">
            <v>0</v>
          </cell>
          <cell r="BF298">
            <v>0</v>
          </cell>
          <cell r="BG298">
            <v>0</v>
          </cell>
          <cell r="BH298">
            <v>0</v>
          </cell>
        </row>
        <row r="299">
          <cell r="H299">
            <v>300</v>
          </cell>
          <cell r="I299" t="str">
            <v>LIBERTAD DE CUIPARILLO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/>
          <cell r="O299"/>
          <cell r="P299"/>
          <cell r="Q299"/>
          <cell r="R299"/>
          <cell r="S299"/>
          <cell r="T299"/>
          <cell r="U299"/>
          <cell r="V299">
            <v>0</v>
          </cell>
          <cell r="W299">
            <v>0</v>
          </cell>
          <cell r="X299">
            <v>0</v>
          </cell>
          <cell r="Y299">
            <v>0</v>
          </cell>
          <cell r="Z299">
            <v>0</v>
          </cell>
          <cell r="AA299"/>
          <cell r="AB299"/>
          <cell r="AC299"/>
          <cell r="AD299"/>
          <cell r="AE299"/>
          <cell r="AF299"/>
          <cell r="AG299"/>
          <cell r="AH299"/>
          <cell r="AI299">
            <v>0</v>
          </cell>
          <cell r="AJ299">
            <v>0</v>
          </cell>
          <cell r="AK299">
            <v>0</v>
          </cell>
          <cell r="AL299">
            <v>0</v>
          </cell>
          <cell r="AM299">
            <v>0</v>
          </cell>
          <cell r="AN299"/>
          <cell r="AO299"/>
          <cell r="AP299"/>
          <cell r="AQ299"/>
          <cell r="AR299"/>
          <cell r="AS299"/>
          <cell r="AT299"/>
          <cell r="AU299"/>
          <cell r="AV299">
            <v>0</v>
          </cell>
          <cell r="AW299">
            <v>0</v>
          </cell>
          <cell r="AX299">
            <v>0</v>
          </cell>
          <cell r="AY299">
            <v>0</v>
          </cell>
          <cell r="AZ299">
            <v>0</v>
          </cell>
          <cell r="BA299">
            <v>0</v>
          </cell>
          <cell r="BB299">
            <v>0</v>
          </cell>
          <cell r="BC299">
            <v>0</v>
          </cell>
          <cell r="BD299">
            <v>0</v>
          </cell>
          <cell r="BE299">
            <v>0</v>
          </cell>
          <cell r="BF299">
            <v>0</v>
          </cell>
          <cell r="BG299">
            <v>0</v>
          </cell>
          <cell r="BH299">
            <v>0</v>
          </cell>
        </row>
        <row r="300">
          <cell r="H300">
            <v>301</v>
          </cell>
          <cell r="I300" t="str">
            <v xml:space="preserve">GLORIA 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/>
          <cell r="O300"/>
          <cell r="P300"/>
          <cell r="Q300"/>
          <cell r="R300"/>
          <cell r="S300"/>
          <cell r="T300"/>
          <cell r="U300"/>
          <cell r="V300">
            <v>0</v>
          </cell>
          <cell r="W300">
            <v>0</v>
          </cell>
          <cell r="X300">
            <v>0</v>
          </cell>
          <cell r="Y300">
            <v>0</v>
          </cell>
          <cell r="Z300">
            <v>0</v>
          </cell>
          <cell r="AA300"/>
          <cell r="AB300"/>
          <cell r="AC300"/>
          <cell r="AD300"/>
          <cell r="AE300"/>
          <cell r="AF300"/>
          <cell r="AG300"/>
          <cell r="AH300"/>
          <cell r="AI300">
            <v>0</v>
          </cell>
          <cell r="AJ300">
            <v>1</v>
          </cell>
          <cell r="AK300">
            <v>0</v>
          </cell>
          <cell r="AL300">
            <v>0</v>
          </cell>
          <cell r="AM300">
            <v>0</v>
          </cell>
          <cell r="AN300"/>
          <cell r="AO300"/>
          <cell r="AP300"/>
          <cell r="AQ300"/>
          <cell r="AR300"/>
          <cell r="AS300"/>
          <cell r="AT300"/>
          <cell r="AU300"/>
          <cell r="AV300">
            <v>1</v>
          </cell>
          <cell r="AW300">
            <v>1</v>
          </cell>
          <cell r="AX300">
            <v>0</v>
          </cell>
          <cell r="AY300">
            <v>0</v>
          </cell>
          <cell r="AZ300">
            <v>0</v>
          </cell>
          <cell r="BA300">
            <v>0</v>
          </cell>
          <cell r="BB300">
            <v>0</v>
          </cell>
          <cell r="BC300">
            <v>0</v>
          </cell>
          <cell r="BD300">
            <v>0</v>
          </cell>
          <cell r="BE300">
            <v>0</v>
          </cell>
          <cell r="BF300">
            <v>0</v>
          </cell>
          <cell r="BG300">
            <v>0</v>
          </cell>
          <cell r="BH300">
            <v>0</v>
          </cell>
        </row>
        <row r="301">
          <cell r="H301">
            <v>302</v>
          </cell>
          <cell r="I301" t="str">
            <v>PANAM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/>
          <cell r="O301"/>
          <cell r="P301"/>
          <cell r="Q301"/>
          <cell r="R301"/>
          <cell r="S301"/>
          <cell r="T301"/>
          <cell r="U301"/>
          <cell r="V301">
            <v>0</v>
          </cell>
          <cell r="W301">
            <v>0</v>
          </cell>
          <cell r="X301">
            <v>0</v>
          </cell>
          <cell r="Y301">
            <v>0</v>
          </cell>
          <cell r="Z301">
            <v>0</v>
          </cell>
          <cell r="AA301"/>
          <cell r="AB301"/>
          <cell r="AC301"/>
          <cell r="AD301"/>
          <cell r="AE301"/>
          <cell r="AF301"/>
          <cell r="AG301"/>
          <cell r="AH301"/>
          <cell r="AI301">
            <v>0</v>
          </cell>
          <cell r="AJ301">
            <v>0</v>
          </cell>
          <cell r="AK301">
            <v>0</v>
          </cell>
          <cell r="AL301">
            <v>0</v>
          </cell>
          <cell r="AM301">
            <v>0</v>
          </cell>
          <cell r="AN301"/>
          <cell r="AO301"/>
          <cell r="AP301"/>
          <cell r="AQ301"/>
          <cell r="AR301"/>
          <cell r="AS301"/>
          <cell r="AT301"/>
          <cell r="AU301"/>
          <cell r="AV301">
            <v>0</v>
          </cell>
          <cell r="AW301">
            <v>0</v>
          </cell>
          <cell r="AX301">
            <v>0</v>
          </cell>
          <cell r="AY301">
            <v>0</v>
          </cell>
          <cell r="AZ301">
            <v>0</v>
          </cell>
          <cell r="BA301">
            <v>0</v>
          </cell>
          <cell r="BB301">
            <v>0</v>
          </cell>
          <cell r="BC301">
            <v>0</v>
          </cell>
          <cell r="BD301">
            <v>0</v>
          </cell>
          <cell r="BE301">
            <v>0</v>
          </cell>
          <cell r="BF301">
            <v>0</v>
          </cell>
          <cell r="BG301">
            <v>0</v>
          </cell>
          <cell r="BH301">
            <v>0</v>
          </cell>
        </row>
        <row r="302">
          <cell r="H302">
            <v>303</v>
          </cell>
          <cell r="I302" t="str">
            <v>NUEVO ARICA De Balsapuerto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/>
          <cell r="O302"/>
          <cell r="P302"/>
          <cell r="Q302"/>
          <cell r="R302"/>
          <cell r="S302"/>
          <cell r="T302"/>
          <cell r="U302"/>
          <cell r="V302">
            <v>0</v>
          </cell>
          <cell r="W302">
            <v>0</v>
          </cell>
          <cell r="X302">
            <v>0</v>
          </cell>
          <cell r="Y302">
            <v>0</v>
          </cell>
          <cell r="Z302">
            <v>0</v>
          </cell>
          <cell r="AA302"/>
          <cell r="AB302"/>
          <cell r="AC302"/>
          <cell r="AD302"/>
          <cell r="AE302"/>
          <cell r="AF302"/>
          <cell r="AG302"/>
          <cell r="AH302"/>
          <cell r="AI302">
            <v>0</v>
          </cell>
          <cell r="AJ302">
            <v>0</v>
          </cell>
          <cell r="AK302">
            <v>0</v>
          </cell>
          <cell r="AL302">
            <v>1</v>
          </cell>
          <cell r="AM302">
            <v>0</v>
          </cell>
          <cell r="AN302"/>
          <cell r="AO302"/>
          <cell r="AP302"/>
          <cell r="AQ302"/>
          <cell r="AR302"/>
          <cell r="AS302"/>
          <cell r="AT302"/>
          <cell r="AU302"/>
          <cell r="AV302">
            <v>1</v>
          </cell>
          <cell r="AW302">
            <v>0</v>
          </cell>
          <cell r="AX302">
            <v>0</v>
          </cell>
          <cell r="AY302">
            <v>1</v>
          </cell>
          <cell r="AZ302">
            <v>0</v>
          </cell>
          <cell r="BA302">
            <v>0</v>
          </cell>
          <cell r="BB302">
            <v>0</v>
          </cell>
          <cell r="BC302">
            <v>0</v>
          </cell>
          <cell r="BD302">
            <v>0</v>
          </cell>
          <cell r="BE302">
            <v>0</v>
          </cell>
          <cell r="BF302">
            <v>0</v>
          </cell>
          <cell r="BG302">
            <v>0</v>
          </cell>
          <cell r="BH302">
            <v>0</v>
          </cell>
        </row>
        <row r="303">
          <cell r="H303">
            <v>304</v>
          </cell>
          <cell r="I303" t="str">
            <v>CENTRO AMERICA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/>
          <cell r="O303"/>
          <cell r="P303"/>
          <cell r="Q303"/>
          <cell r="R303"/>
          <cell r="S303"/>
          <cell r="T303"/>
          <cell r="U303"/>
          <cell r="V303">
            <v>0</v>
          </cell>
          <cell r="W303">
            <v>0</v>
          </cell>
          <cell r="X303">
            <v>0</v>
          </cell>
          <cell r="Y303">
            <v>0</v>
          </cell>
          <cell r="Z303">
            <v>0</v>
          </cell>
          <cell r="AA303"/>
          <cell r="AB303"/>
          <cell r="AC303"/>
          <cell r="AD303"/>
          <cell r="AE303"/>
          <cell r="AF303"/>
          <cell r="AG303"/>
          <cell r="AH303"/>
          <cell r="AI303">
            <v>0</v>
          </cell>
          <cell r="AJ303">
            <v>0</v>
          </cell>
          <cell r="AK303">
            <v>0</v>
          </cell>
          <cell r="AL303">
            <v>0</v>
          </cell>
          <cell r="AM303">
            <v>0</v>
          </cell>
          <cell r="AN303"/>
          <cell r="AO303"/>
          <cell r="AP303"/>
          <cell r="AQ303"/>
          <cell r="AR303"/>
          <cell r="AS303"/>
          <cell r="AT303"/>
          <cell r="AU303"/>
          <cell r="AV303">
            <v>0</v>
          </cell>
          <cell r="AW303">
            <v>0</v>
          </cell>
          <cell r="AX303">
            <v>0</v>
          </cell>
          <cell r="AY303">
            <v>0</v>
          </cell>
          <cell r="AZ303">
            <v>0</v>
          </cell>
          <cell r="BA303">
            <v>0</v>
          </cell>
          <cell r="BB303">
            <v>0</v>
          </cell>
          <cell r="BC303">
            <v>0</v>
          </cell>
          <cell r="BD303">
            <v>0</v>
          </cell>
          <cell r="BE303">
            <v>0</v>
          </cell>
          <cell r="BF303">
            <v>0</v>
          </cell>
          <cell r="BG303">
            <v>0</v>
          </cell>
          <cell r="BH303">
            <v>0</v>
          </cell>
        </row>
        <row r="304">
          <cell r="H304">
            <v>305</v>
          </cell>
          <cell r="I304" t="str">
            <v>SAN JUAN DEL MARAÑON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/>
          <cell r="O304"/>
          <cell r="P304"/>
          <cell r="Q304"/>
          <cell r="R304"/>
          <cell r="S304"/>
          <cell r="T304"/>
          <cell r="U304"/>
          <cell r="V304">
            <v>0</v>
          </cell>
          <cell r="W304">
            <v>0</v>
          </cell>
          <cell r="X304">
            <v>0</v>
          </cell>
          <cell r="Y304">
            <v>0</v>
          </cell>
          <cell r="Z304">
            <v>0</v>
          </cell>
          <cell r="AA304"/>
          <cell r="AB304"/>
          <cell r="AC304"/>
          <cell r="AD304"/>
          <cell r="AE304"/>
          <cell r="AF304"/>
          <cell r="AG304"/>
          <cell r="AH304"/>
          <cell r="AI304">
            <v>0</v>
          </cell>
          <cell r="AJ304">
            <v>0</v>
          </cell>
          <cell r="AK304">
            <v>0</v>
          </cell>
          <cell r="AL304">
            <v>0</v>
          </cell>
          <cell r="AM304">
            <v>0</v>
          </cell>
          <cell r="AN304"/>
          <cell r="AO304"/>
          <cell r="AP304"/>
          <cell r="AQ304"/>
          <cell r="AR304"/>
          <cell r="AS304"/>
          <cell r="AT304"/>
          <cell r="AU304"/>
          <cell r="AV304">
            <v>0</v>
          </cell>
          <cell r="AW304">
            <v>0</v>
          </cell>
          <cell r="AX304">
            <v>0</v>
          </cell>
          <cell r="AY304">
            <v>0</v>
          </cell>
          <cell r="AZ304">
            <v>0</v>
          </cell>
          <cell r="BA304">
            <v>0</v>
          </cell>
          <cell r="BB304">
            <v>0</v>
          </cell>
          <cell r="BC304">
            <v>0</v>
          </cell>
          <cell r="BD304">
            <v>0</v>
          </cell>
          <cell r="BE304">
            <v>0</v>
          </cell>
          <cell r="BF304">
            <v>0</v>
          </cell>
          <cell r="BG304">
            <v>0</v>
          </cell>
          <cell r="BH304">
            <v>0</v>
          </cell>
        </row>
        <row r="305">
          <cell r="H305">
            <v>307</v>
          </cell>
          <cell r="I305" t="str">
            <v>TZEKUNZA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/>
          <cell r="O305"/>
          <cell r="P305"/>
          <cell r="Q305"/>
          <cell r="R305"/>
          <cell r="S305"/>
          <cell r="T305"/>
          <cell r="U305"/>
          <cell r="V305">
            <v>0</v>
          </cell>
          <cell r="W305">
            <v>0</v>
          </cell>
          <cell r="X305">
            <v>0</v>
          </cell>
          <cell r="Y305">
            <v>0</v>
          </cell>
          <cell r="Z305">
            <v>0</v>
          </cell>
          <cell r="AA305"/>
          <cell r="AB305"/>
          <cell r="AC305"/>
          <cell r="AD305"/>
          <cell r="AE305"/>
          <cell r="AF305"/>
          <cell r="AG305"/>
          <cell r="AH305"/>
          <cell r="AI305">
            <v>0</v>
          </cell>
          <cell r="AJ305">
            <v>2</v>
          </cell>
          <cell r="AK305">
            <v>1</v>
          </cell>
          <cell r="AL305">
            <v>0</v>
          </cell>
          <cell r="AM305">
            <v>0</v>
          </cell>
          <cell r="AN305"/>
          <cell r="AO305"/>
          <cell r="AP305"/>
          <cell r="AQ305"/>
          <cell r="AR305"/>
          <cell r="AS305"/>
          <cell r="AT305"/>
          <cell r="AU305"/>
          <cell r="AV305">
            <v>3</v>
          </cell>
          <cell r="AW305">
            <v>2</v>
          </cell>
          <cell r="AX305">
            <v>1</v>
          </cell>
          <cell r="AY305">
            <v>0</v>
          </cell>
          <cell r="AZ305">
            <v>0</v>
          </cell>
          <cell r="BA305">
            <v>0</v>
          </cell>
          <cell r="BB305">
            <v>0</v>
          </cell>
          <cell r="BC305">
            <v>0</v>
          </cell>
          <cell r="BD305">
            <v>0</v>
          </cell>
          <cell r="BE305">
            <v>0</v>
          </cell>
          <cell r="BF305">
            <v>0</v>
          </cell>
          <cell r="BG305">
            <v>0</v>
          </cell>
          <cell r="BH305">
            <v>0</v>
          </cell>
        </row>
        <row r="306">
          <cell r="H306">
            <v>6687</v>
          </cell>
          <cell r="I306" t="str">
            <v>BARRANCA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/>
          <cell r="O306"/>
          <cell r="P306"/>
          <cell r="Q306"/>
          <cell r="R306"/>
          <cell r="S306"/>
          <cell r="T306"/>
          <cell r="U306"/>
          <cell r="V306">
            <v>0</v>
          </cell>
          <cell r="W306">
            <v>0</v>
          </cell>
          <cell r="X306">
            <v>0</v>
          </cell>
          <cell r="Y306">
            <v>0</v>
          </cell>
          <cell r="Z306">
            <v>0</v>
          </cell>
          <cell r="AA306"/>
          <cell r="AB306"/>
          <cell r="AC306"/>
          <cell r="AD306"/>
          <cell r="AE306"/>
          <cell r="AF306"/>
          <cell r="AG306"/>
          <cell r="AH306"/>
          <cell r="AI306">
            <v>0</v>
          </cell>
          <cell r="AJ306">
            <v>0</v>
          </cell>
          <cell r="AK306">
            <v>0</v>
          </cell>
          <cell r="AL306">
            <v>0</v>
          </cell>
          <cell r="AM306">
            <v>0</v>
          </cell>
          <cell r="AN306"/>
          <cell r="AO306"/>
          <cell r="AP306"/>
          <cell r="AQ306"/>
          <cell r="AR306"/>
          <cell r="AS306"/>
          <cell r="AT306"/>
          <cell r="AU306"/>
          <cell r="AV306">
            <v>0</v>
          </cell>
          <cell r="AW306">
            <v>0</v>
          </cell>
          <cell r="AX306">
            <v>0</v>
          </cell>
          <cell r="AY306">
            <v>0</v>
          </cell>
          <cell r="AZ306">
            <v>0</v>
          </cell>
          <cell r="BA306">
            <v>0</v>
          </cell>
          <cell r="BB306">
            <v>0</v>
          </cell>
          <cell r="BC306">
            <v>0</v>
          </cell>
          <cell r="BD306">
            <v>0</v>
          </cell>
          <cell r="BE306">
            <v>0</v>
          </cell>
          <cell r="BF306">
            <v>0</v>
          </cell>
          <cell r="BG306">
            <v>0</v>
          </cell>
          <cell r="BH306">
            <v>0</v>
          </cell>
        </row>
        <row r="307">
          <cell r="H307">
            <v>6688</v>
          </cell>
          <cell r="I307" t="str">
            <v>SINCHI ROCA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/>
          <cell r="O307"/>
          <cell r="P307"/>
          <cell r="Q307"/>
          <cell r="R307"/>
          <cell r="S307"/>
          <cell r="T307"/>
          <cell r="U307"/>
          <cell r="V307">
            <v>0</v>
          </cell>
          <cell r="W307">
            <v>0</v>
          </cell>
          <cell r="X307">
            <v>0</v>
          </cell>
          <cell r="Y307">
            <v>0</v>
          </cell>
          <cell r="Z307">
            <v>0</v>
          </cell>
          <cell r="AA307"/>
          <cell r="AB307"/>
          <cell r="AC307"/>
          <cell r="AD307"/>
          <cell r="AE307"/>
          <cell r="AF307"/>
          <cell r="AG307"/>
          <cell r="AH307"/>
          <cell r="AI307">
            <v>0</v>
          </cell>
          <cell r="AJ307">
            <v>0</v>
          </cell>
          <cell r="AK307">
            <v>0</v>
          </cell>
          <cell r="AL307">
            <v>0</v>
          </cell>
          <cell r="AM307">
            <v>0</v>
          </cell>
          <cell r="AN307"/>
          <cell r="AO307"/>
          <cell r="AP307"/>
          <cell r="AQ307"/>
          <cell r="AR307"/>
          <cell r="AS307"/>
          <cell r="AT307"/>
          <cell r="AU307"/>
          <cell r="AV307">
            <v>0</v>
          </cell>
          <cell r="AW307">
            <v>0</v>
          </cell>
          <cell r="AX307">
            <v>0</v>
          </cell>
          <cell r="AY307">
            <v>0</v>
          </cell>
          <cell r="AZ307">
            <v>0</v>
          </cell>
          <cell r="BA307">
            <v>0</v>
          </cell>
          <cell r="BB307">
            <v>0</v>
          </cell>
          <cell r="BC307">
            <v>0</v>
          </cell>
          <cell r="BD307">
            <v>0</v>
          </cell>
          <cell r="BE307">
            <v>0</v>
          </cell>
          <cell r="BF307">
            <v>0</v>
          </cell>
          <cell r="BG307">
            <v>0</v>
          </cell>
          <cell r="BH307">
            <v>0</v>
          </cell>
        </row>
        <row r="308">
          <cell r="H308">
            <v>6689</v>
          </cell>
          <cell r="I308" t="str">
            <v>NUEVO PEVAS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/>
          <cell r="O308"/>
          <cell r="P308"/>
          <cell r="Q308"/>
          <cell r="R308"/>
          <cell r="S308"/>
          <cell r="T308"/>
          <cell r="U308"/>
          <cell r="V308">
            <v>0</v>
          </cell>
          <cell r="W308">
            <v>0</v>
          </cell>
          <cell r="X308">
            <v>0</v>
          </cell>
          <cell r="Y308">
            <v>0</v>
          </cell>
          <cell r="Z308">
            <v>0</v>
          </cell>
          <cell r="AA308"/>
          <cell r="AB308"/>
          <cell r="AC308"/>
          <cell r="AD308"/>
          <cell r="AE308"/>
          <cell r="AF308"/>
          <cell r="AG308"/>
          <cell r="AH308"/>
          <cell r="AI308">
            <v>0</v>
          </cell>
          <cell r="AJ308">
            <v>0</v>
          </cell>
          <cell r="AK308">
            <v>0</v>
          </cell>
          <cell r="AL308">
            <v>0</v>
          </cell>
          <cell r="AM308">
            <v>0</v>
          </cell>
          <cell r="AN308"/>
          <cell r="AO308"/>
          <cell r="AP308"/>
          <cell r="AQ308"/>
          <cell r="AR308"/>
          <cell r="AS308"/>
          <cell r="AT308"/>
          <cell r="AU308"/>
          <cell r="AV308">
            <v>0</v>
          </cell>
          <cell r="AW308">
            <v>0</v>
          </cell>
          <cell r="AX308">
            <v>0</v>
          </cell>
          <cell r="AY308">
            <v>0</v>
          </cell>
          <cell r="AZ308">
            <v>0</v>
          </cell>
          <cell r="BA308">
            <v>0</v>
          </cell>
          <cell r="BB308">
            <v>0</v>
          </cell>
          <cell r="BC308">
            <v>0</v>
          </cell>
          <cell r="BD308">
            <v>0</v>
          </cell>
          <cell r="BE308">
            <v>0</v>
          </cell>
          <cell r="BF308">
            <v>0</v>
          </cell>
          <cell r="BG308">
            <v>0</v>
          </cell>
          <cell r="BH308">
            <v>0</v>
          </cell>
        </row>
        <row r="309">
          <cell r="H309">
            <v>6690</v>
          </cell>
          <cell r="I309" t="str">
            <v>CARACHAMA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/>
          <cell r="O309"/>
          <cell r="P309"/>
          <cell r="Q309"/>
          <cell r="R309"/>
          <cell r="S309"/>
          <cell r="T309"/>
          <cell r="U309"/>
          <cell r="V309">
            <v>0</v>
          </cell>
          <cell r="W309">
            <v>0</v>
          </cell>
          <cell r="X309">
            <v>0</v>
          </cell>
          <cell r="Y309">
            <v>0</v>
          </cell>
          <cell r="Z309">
            <v>0</v>
          </cell>
          <cell r="AA309"/>
          <cell r="AB309"/>
          <cell r="AC309"/>
          <cell r="AD309"/>
          <cell r="AE309"/>
          <cell r="AF309"/>
          <cell r="AG309"/>
          <cell r="AH309"/>
          <cell r="AI309">
            <v>0</v>
          </cell>
          <cell r="AJ309">
            <v>0</v>
          </cell>
          <cell r="AK309">
            <v>0</v>
          </cell>
          <cell r="AL309">
            <v>0</v>
          </cell>
          <cell r="AM309">
            <v>0</v>
          </cell>
          <cell r="AN309"/>
          <cell r="AO309"/>
          <cell r="AP309"/>
          <cell r="AQ309"/>
          <cell r="AR309"/>
          <cell r="AS309"/>
          <cell r="AT309"/>
          <cell r="AU309"/>
          <cell r="AV309">
            <v>0</v>
          </cell>
          <cell r="AW309">
            <v>0</v>
          </cell>
          <cell r="AX309">
            <v>0</v>
          </cell>
          <cell r="AY309">
            <v>0</v>
          </cell>
          <cell r="AZ309">
            <v>0</v>
          </cell>
          <cell r="BA309">
            <v>0</v>
          </cell>
          <cell r="BB309">
            <v>0</v>
          </cell>
          <cell r="BC309">
            <v>0</v>
          </cell>
          <cell r="BD309">
            <v>0</v>
          </cell>
          <cell r="BE309">
            <v>0</v>
          </cell>
          <cell r="BF309">
            <v>0</v>
          </cell>
          <cell r="BG309">
            <v>0</v>
          </cell>
          <cell r="BH309">
            <v>0</v>
          </cell>
        </row>
        <row r="310">
          <cell r="H310">
            <v>6691</v>
          </cell>
          <cell r="I310" t="str">
            <v>CHIRAPA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/>
          <cell r="O310"/>
          <cell r="P310"/>
          <cell r="Q310"/>
          <cell r="R310"/>
          <cell r="S310"/>
          <cell r="T310"/>
          <cell r="U310"/>
          <cell r="V310">
            <v>0</v>
          </cell>
          <cell r="W310">
            <v>0</v>
          </cell>
          <cell r="X310">
            <v>0</v>
          </cell>
          <cell r="Y310">
            <v>0</v>
          </cell>
          <cell r="Z310">
            <v>0</v>
          </cell>
          <cell r="AA310"/>
          <cell r="AB310"/>
          <cell r="AC310"/>
          <cell r="AD310"/>
          <cell r="AE310"/>
          <cell r="AF310"/>
          <cell r="AG310"/>
          <cell r="AH310"/>
          <cell r="AI310">
            <v>0</v>
          </cell>
          <cell r="AJ310">
            <v>0</v>
          </cell>
          <cell r="AK310">
            <v>0</v>
          </cell>
          <cell r="AL310">
            <v>0</v>
          </cell>
          <cell r="AM310">
            <v>0</v>
          </cell>
          <cell r="AN310"/>
          <cell r="AO310"/>
          <cell r="AP310"/>
          <cell r="AQ310"/>
          <cell r="AR310"/>
          <cell r="AS310"/>
          <cell r="AT310"/>
          <cell r="AU310"/>
          <cell r="AV310">
            <v>0</v>
          </cell>
          <cell r="AW310">
            <v>0</v>
          </cell>
          <cell r="AX310">
            <v>0</v>
          </cell>
          <cell r="AY310">
            <v>0</v>
          </cell>
          <cell r="AZ310">
            <v>0</v>
          </cell>
          <cell r="BA310">
            <v>0</v>
          </cell>
          <cell r="BB310">
            <v>0</v>
          </cell>
          <cell r="BC310">
            <v>0</v>
          </cell>
          <cell r="BD310">
            <v>0</v>
          </cell>
          <cell r="BE310">
            <v>0</v>
          </cell>
          <cell r="BF310">
            <v>0</v>
          </cell>
          <cell r="BG310">
            <v>0</v>
          </cell>
          <cell r="BH310">
            <v>0</v>
          </cell>
        </row>
        <row r="311">
          <cell r="H311">
            <v>6693</v>
          </cell>
          <cell r="I311" t="str">
            <v>MODELO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/>
          <cell r="O311"/>
          <cell r="P311"/>
          <cell r="Q311"/>
          <cell r="R311"/>
          <cell r="S311"/>
          <cell r="T311"/>
          <cell r="U311"/>
          <cell r="V311">
            <v>0</v>
          </cell>
          <cell r="W311">
            <v>0</v>
          </cell>
          <cell r="X311">
            <v>0</v>
          </cell>
          <cell r="Y311">
            <v>0</v>
          </cell>
          <cell r="Z311">
            <v>0</v>
          </cell>
          <cell r="AA311"/>
          <cell r="AB311"/>
          <cell r="AC311"/>
          <cell r="AD311"/>
          <cell r="AE311"/>
          <cell r="AF311"/>
          <cell r="AG311"/>
          <cell r="AH311"/>
          <cell r="AI311">
            <v>0</v>
          </cell>
          <cell r="AJ311">
            <v>0</v>
          </cell>
          <cell r="AK311">
            <v>0</v>
          </cell>
          <cell r="AL311">
            <v>0</v>
          </cell>
          <cell r="AM311">
            <v>0</v>
          </cell>
          <cell r="AN311"/>
          <cell r="AO311"/>
          <cell r="AP311"/>
          <cell r="AQ311"/>
          <cell r="AR311"/>
          <cell r="AS311"/>
          <cell r="AT311"/>
          <cell r="AU311"/>
          <cell r="AV311">
            <v>0</v>
          </cell>
          <cell r="AW311">
            <v>0</v>
          </cell>
          <cell r="AX311">
            <v>0</v>
          </cell>
          <cell r="AY311">
            <v>0</v>
          </cell>
          <cell r="AZ311">
            <v>0</v>
          </cell>
          <cell r="BA311">
            <v>0</v>
          </cell>
          <cell r="BB311">
            <v>0</v>
          </cell>
          <cell r="BC311">
            <v>0</v>
          </cell>
          <cell r="BD311">
            <v>0</v>
          </cell>
          <cell r="BE311">
            <v>0</v>
          </cell>
          <cell r="BF311">
            <v>0</v>
          </cell>
          <cell r="BG311">
            <v>0</v>
          </cell>
          <cell r="BH311">
            <v>0</v>
          </cell>
        </row>
        <row r="312">
          <cell r="H312">
            <v>6694</v>
          </cell>
          <cell r="I312" t="str">
            <v>CAHUIDE</v>
          </cell>
          <cell r="J312">
            <v>0</v>
          </cell>
          <cell r="K312">
            <v>0</v>
          </cell>
          <cell r="L312">
            <v>1</v>
          </cell>
          <cell r="M312">
            <v>0</v>
          </cell>
          <cell r="N312"/>
          <cell r="O312"/>
          <cell r="P312"/>
          <cell r="Q312"/>
          <cell r="R312"/>
          <cell r="S312"/>
          <cell r="T312"/>
          <cell r="U312"/>
          <cell r="V312">
            <v>1</v>
          </cell>
          <cell r="W312">
            <v>0</v>
          </cell>
          <cell r="X312">
            <v>0</v>
          </cell>
          <cell r="Y312">
            <v>0</v>
          </cell>
          <cell r="Z312">
            <v>0</v>
          </cell>
          <cell r="AA312"/>
          <cell r="AB312"/>
          <cell r="AC312"/>
          <cell r="AD312"/>
          <cell r="AE312"/>
          <cell r="AF312"/>
          <cell r="AG312"/>
          <cell r="AH312"/>
          <cell r="AI312">
            <v>0</v>
          </cell>
          <cell r="AJ312">
            <v>0</v>
          </cell>
          <cell r="AK312">
            <v>0</v>
          </cell>
          <cell r="AL312">
            <v>2</v>
          </cell>
          <cell r="AM312">
            <v>0</v>
          </cell>
          <cell r="AN312"/>
          <cell r="AO312"/>
          <cell r="AP312"/>
          <cell r="AQ312"/>
          <cell r="AR312"/>
          <cell r="AS312"/>
          <cell r="AT312"/>
          <cell r="AU312"/>
          <cell r="AV312">
            <v>2</v>
          </cell>
          <cell r="AW312">
            <v>0</v>
          </cell>
          <cell r="AX312">
            <v>0</v>
          </cell>
          <cell r="AY312">
            <v>3</v>
          </cell>
          <cell r="AZ312">
            <v>0</v>
          </cell>
          <cell r="BA312">
            <v>0</v>
          </cell>
          <cell r="BB312">
            <v>0</v>
          </cell>
          <cell r="BC312">
            <v>0</v>
          </cell>
          <cell r="BD312">
            <v>0</v>
          </cell>
          <cell r="BE312">
            <v>0</v>
          </cell>
          <cell r="BF312">
            <v>0</v>
          </cell>
          <cell r="BG312">
            <v>0</v>
          </cell>
          <cell r="BH312">
            <v>0</v>
          </cell>
        </row>
        <row r="313">
          <cell r="H313">
            <v>6695</v>
          </cell>
          <cell r="I313" t="str">
            <v>UNION CAMPESINA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/>
          <cell r="O313"/>
          <cell r="P313"/>
          <cell r="Q313"/>
          <cell r="R313"/>
          <cell r="S313"/>
          <cell r="T313"/>
          <cell r="U313"/>
          <cell r="V313">
            <v>0</v>
          </cell>
          <cell r="W313">
            <v>0</v>
          </cell>
          <cell r="X313">
            <v>0</v>
          </cell>
          <cell r="Y313">
            <v>0</v>
          </cell>
          <cell r="Z313">
            <v>0</v>
          </cell>
          <cell r="AA313"/>
          <cell r="AB313"/>
          <cell r="AC313"/>
          <cell r="AD313"/>
          <cell r="AE313"/>
          <cell r="AF313"/>
          <cell r="AG313"/>
          <cell r="AH313"/>
          <cell r="AI313">
            <v>0</v>
          </cell>
          <cell r="AJ313">
            <v>0</v>
          </cell>
          <cell r="AK313">
            <v>0</v>
          </cell>
          <cell r="AL313">
            <v>0</v>
          </cell>
          <cell r="AM313">
            <v>0</v>
          </cell>
          <cell r="AN313"/>
          <cell r="AO313"/>
          <cell r="AP313"/>
          <cell r="AQ313"/>
          <cell r="AR313"/>
          <cell r="AS313"/>
          <cell r="AT313"/>
          <cell r="AU313"/>
          <cell r="AV313">
            <v>0</v>
          </cell>
          <cell r="AW313">
            <v>0</v>
          </cell>
          <cell r="AX313">
            <v>0</v>
          </cell>
          <cell r="AY313">
            <v>0</v>
          </cell>
          <cell r="AZ313">
            <v>0</v>
          </cell>
          <cell r="BA313">
            <v>0</v>
          </cell>
          <cell r="BB313">
            <v>0</v>
          </cell>
          <cell r="BC313">
            <v>0</v>
          </cell>
          <cell r="BD313">
            <v>0</v>
          </cell>
          <cell r="BE313">
            <v>0</v>
          </cell>
          <cell r="BF313">
            <v>0</v>
          </cell>
          <cell r="BG313">
            <v>0</v>
          </cell>
          <cell r="BH313">
            <v>0</v>
          </cell>
        </row>
        <row r="314">
          <cell r="H314">
            <v>6727</v>
          </cell>
          <cell r="I314" t="str">
            <v>PANGUANA II ZONA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/>
          <cell r="O314"/>
          <cell r="P314"/>
          <cell r="Q314"/>
          <cell r="R314"/>
          <cell r="S314"/>
          <cell r="T314"/>
          <cell r="U314"/>
          <cell r="V314">
            <v>0</v>
          </cell>
          <cell r="W314">
            <v>0</v>
          </cell>
          <cell r="X314">
            <v>0</v>
          </cell>
          <cell r="Y314">
            <v>0</v>
          </cell>
          <cell r="Z314">
            <v>0</v>
          </cell>
          <cell r="AA314"/>
          <cell r="AB314"/>
          <cell r="AC314"/>
          <cell r="AD314"/>
          <cell r="AE314"/>
          <cell r="AF314"/>
          <cell r="AG314"/>
          <cell r="AH314"/>
          <cell r="AI314">
            <v>0</v>
          </cell>
          <cell r="AJ314">
            <v>0</v>
          </cell>
          <cell r="AK314">
            <v>0</v>
          </cell>
          <cell r="AL314">
            <v>0</v>
          </cell>
          <cell r="AM314">
            <v>0</v>
          </cell>
          <cell r="AN314"/>
          <cell r="AO314"/>
          <cell r="AP314"/>
          <cell r="AQ314"/>
          <cell r="AR314"/>
          <cell r="AS314"/>
          <cell r="AT314"/>
          <cell r="AU314"/>
          <cell r="AV314">
            <v>0</v>
          </cell>
          <cell r="AW314">
            <v>0</v>
          </cell>
          <cell r="AX314">
            <v>0</v>
          </cell>
          <cell r="AY314">
            <v>0</v>
          </cell>
          <cell r="AZ314">
            <v>0</v>
          </cell>
          <cell r="BA314">
            <v>0</v>
          </cell>
          <cell r="BB314">
            <v>0</v>
          </cell>
          <cell r="BC314">
            <v>0</v>
          </cell>
          <cell r="BD314">
            <v>0</v>
          </cell>
          <cell r="BE314">
            <v>0</v>
          </cell>
          <cell r="BF314">
            <v>0</v>
          </cell>
          <cell r="BG314">
            <v>0</v>
          </cell>
          <cell r="BH314">
            <v>0</v>
          </cell>
        </row>
        <row r="315">
          <cell r="H315">
            <v>6728</v>
          </cell>
          <cell r="I315" t="str">
            <v>LEONCIO PRADO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/>
          <cell r="O315"/>
          <cell r="P315"/>
          <cell r="Q315"/>
          <cell r="R315"/>
          <cell r="S315"/>
          <cell r="T315"/>
          <cell r="U315"/>
          <cell r="V315">
            <v>0</v>
          </cell>
          <cell r="W315">
            <v>0</v>
          </cell>
          <cell r="X315">
            <v>0</v>
          </cell>
          <cell r="Y315">
            <v>0</v>
          </cell>
          <cell r="Z315">
            <v>0</v>
          </cell>
          <cell r="AA315"/>
          <cell r="AB315"/>
          <cell r="AC315"/>
          <cell r="AD315"/>
          <cell r="AE315"/>
          <cell r="AF315"/>
          <cell r="AG315"/>
          <cell r="AH315"/>
          <cell r="AI315">
            <v>0</v>
          </cell>
          <cell r="AJ315">
            <v>0</v>
          </cell>
          <cell r="AK315">
            <v>0</v>
          </cell>
          <cell r="AL315">
            <v>0</v>
          </cell>
          <cell r="AM315">
            <v>0</v>
          </cell>
          <cell r="AN315"/>
          <cell r="AO315"/>
          <cell r="AP315"/>
          <cell r="AQ315"/>
          <cell r="AR315"/>
          <cell r="AS315"/>
          <cell r="AT315"/>
          <cell r="AU315"/>
          <cell r="AV315">
            <v>0</v>
          </cell>
          <cell r="AW315">
            <v>0</v>
          </cell>
          <cell r="AX315">
            <v>0</v>
          </cell>
          <cell r="AY315">
            <v>0</v>
          </cell>
          <cell r="AZ315">
            <v>0</v>
          </cell>
          <cell r="BA315">
            <v>0</v>
          </cell>
          <cell r="BB315">
            <v>0</v>
          </cell>
          <cell r="BC315">
            <v>0</v>
          </cell>
          <cell r="BD315">
            <v>0</v>
          </cell>
          <cell r="BE315">
            <v>0</v>
          </cell>
          <cell r="BF315">
            <v>0</v>
          </cell>
          <cell r="BG315">
            <v>0</v>
          </cell>
          <cell r="BH315">
            <v>0</v>
          </cell>
        </row>
        <row r="316">
          <cell r="H316">
            <v>6729</v>
          </cell>
          <cell r="I316" t="str">
            <v>PORVENIR de Papayacu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/>
          <cell r="O316"/>
          <cell r="P316"/>
          <cell r="Q316"/>
          <cell r="R316"/>
          <cell r="S316"/>
          <cell r="T316"/>
          <cell r="U316"/>
          <cell r="V316">
            <v>0</v>
          </cell>
          <cell r="W316">
            <v>0</v>
          </cell>
          <cell r="X316">
            <v>0</v>
          </cell>
          <cell r="Y316">
            <v>0</v>
          </cell>
          <cell r="Z316">
            <v>0</v>
          </cell>
          <cell r="AA316"/>
          <cell r="AB316"/>
          <cell r="AC316"/>
          <cell r="AD316"/>
          <cell r="AE316"/>
          <cell r="AF316"/>
          <cell r="AG316"/>
          <cell r="AH316"/>
          <cell r="AI316">
            <v>0</v>
          </cell>
          <cell r="AJ316">
            <v>0</v>
          </cell>
          <cell r="AK316">
            <v>0</v>
          </cell>
          <cell r="AL316">
            <v>0</v>
          </cell>
          <cell r="AM316">
            <v>0</v>
          </cell>
          <cell r="AN316"/>
          <cell r="AO316"/>
          <cell r="AP316"/>
          <cell r="AQ316"/>
          <cell r="AR316"/>
          <cell r="AS316"/>
          <cell r="AT316"/>
          <cell r="AU316"/>
          <cell r="AV316">
            <v>0</v>
          </cell>
          <cell r="AW316">
            <v>0</v>
          </cell>
          <cell r="AX316">
            <v>0</v>
          </cell>
          <cell r="AY316">
            <v>0</v>
          </cell>
          <cell r="AZ316">
            <v>0</v>
          </cell>
          <cell r="BA316">
            <v>0</v>
          </cell>
          <cell r="BB316">
            <v>0</v>
          </cell>
          <cell r="BC316">
            <v>0</v>
          </cell>
          <cell r="BD316">
            <v>0</v>
          </cell>
          <cell r="BE316">
            <v>0</v>
          </cell>
          <cell r="BF316">
            <v>0</v>
          </cell>
          <cell r="BG316">
            <v>0</v>
          </cell>
          <cell r="BH316">
            <v>0</v>
          </cell>
        </row>
        <row r="317">
          <cell r="H317">
            <v>6730</v>
          </cell>
          <cell r="I317" t="str">
            <v>NUEVO JERUSALEN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/>
          <cell r="O317"/>
          <cell r="P317"/>
          <cell r="Q317"/>
          <cell r="R317"/>
          <cell r="S317"/>
          <cell r="T317"/>
          <cell r="U317"/>
          <cell r="V317">
            <v>0</v>
          </cell>
          <cell r="W317">
            <v>0</v>
          </cell>
          <cell r="X317">
            <v>0</v>
          </cell>
          <cell r="Y317">
            <v>0</v>
          </cell>
          <cell r="Z317">
            <v>0</v>
          </cell>
          <cell r="AA317"/>
          <cell r="AB317"/>
          <cell r="AC317"/>
          <cell r="AD317"/>
          <cell r="AE317"/>
          <cell r="AF317"/>
          <cell r="AG317"/>
          <cell r="AH317"/>
          <cell r="AI317">
            <v>0</v>
          </cell>
          <cell r="AJ317">
            <v>0</v>
          </cell>
          <cell r="AK317">
            <v>0</v>
          </cell>
          <cell r="AL317">
            <v>0</v>
          </cell>
          <cell r="AM317">
            <v>0</v>
          </cell>
          <cell r="AN317"/>
          <cell r="AO317"/>
          <cell r="AP317"/>
          <cell r="AQ317"/>
          <cell r="AR317"/>
          <cell r="AS317"/>
          <cell r="AT317"/>
          <cell r="AU317"/>
          <cell r="AV317">
            <v>0</v>
          </cell>
          <cell r="AW317">
            <v>0</v>
          </cell>
          <cell r="AX317">
            <v>0</v>
          </cell>
          <cell r="AY317">
            <v>0</v>
          </cell>
          <cell r="AZ317">
            <v>0</v>
          </cell>
          <cell r="BA317">
            <v>0</v>
          </cell>
          <cell r="BB317">
            <v>0</v>
          </cell>
          <cell r="BC317">
            <v>0</v>
          </cell>
          <cell r="BD317">
            <v>0</v>
          </cell>
          <cell r="BE317">
            <v>0</v>
          </cell>
          <cell r="BF317">
            <v>0</v>
          </cell>
          <cell r="BG317">
            <v>0</v>
          </cell>
          <cell r="BH317">
            <v>0</v>
          </cell>
        </row>
        <row r="318">
          <cell r="H318">
            <v>6731</v>
          </cell>
          <cell r="I318" t="str">
            <v>CHAPIS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/>
          <cell r="O318"/>
          <cell r="P318"/>
          <cell r="Q318"/>
          <cell r="R318"/>
          <cell r="S318"/>
          <cell r="T318"/>
          <cell r="U318"/>
          <cell r="V318">
            <v>0</v>
          </cell>
          <cell r="W318">
            <v>0</v>
          </cell>
          <cell r="X318">
            <v>0</v>
          </cell>
          <cell r="Y318">
            <v>0</v>
          </cell>
          <cell r="Z318">
            <v>0</v>
          </cell>
          <cell r="AA318"/>
          <cell r="AB318"/>
          <cell r="AC318"/>
          <cell r="AD318"/>
          <cell r="AE318"/>
          <cell r="AF318"/>
          <cell r="AG318"/>
          <cell r="AH318"/>
          <cell r="AI318">
            <v>0</v>
          </cell>
          <cell r="AJ318">
            <v>0</v>
          </cell>
          <cell r="AK318">
            <v>0</v>
          </cell>
          <cell r="AL318">
            <v>0</v>
          </cell>
          <cell r="AM318">
            <v>0</v>
          </cell>
          <cell r="AN318"/>
          <cell r="AO318"/>
          <cell r="AP318"/>
          <cell r="AQ318"/>
          <cell r="AR318"/>
          <cell r="AS318"/>
          <cell r="AT318"/>
          <cell r="AU318"/>
          <cell r="AV318">
            <v>0</v>
          </cell>
          <cell r="AW318">
            <v>0</v>
          </cell>
          <cell r="AX318">
            <v>0</v>
          </cell>
          <cell r="AY318">
            <v>0</v>
          </cell>
          <cell r="AZ318">
            <v>0</v>
          </cell>
          <cell r="BA318">
            <v>0</v>
          </cell>
          <cell r="BB318">
            <v>0</v>
          </cell>
          <cell r="BC318">
            <v>0</v>
          </cell>
          <cell r="BD318">
            <v>0</v>
          </cell>
          <cell r="BE318">
            <v>0</v>
          </cell>
          <cell r="BF318">
            <v>0</v>
          </cell>
          <cell r="BG318">
            <v>0</v>
          </cell>
          <cell r="BH318">
            <v>0</v>
          </cell>
        </row>
        <row r="319">
          <cell r="H319">
            <v>6740</v>
          </cell>
          <cell r="I319" t="str">
            <v>DOMINGO COCHA - Rimachi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/>
          <cell r="O319"/>
          <cell r="P319"/>
          <cell r="Q319"/>
          <cell r="R319"/>
          <cell r="S319"/>
          <cell r="T319"/>
          <cell r="U319"/>
          <cell r="V319">
            <v>0</v>
          </cell>
          <cell r="W319">
            <v>0</v>
          </cell>
          <cell r="X319">
            <v>0</v>
          </cell>
          <cell r="Y319">
            <v>0</v>
          </cell>
          <cell r="Z319">
            <v>0</v>
          </cell>
          <cell r="AA319"/>
          <cell r="AB319"/>
          <cell r="AC319"/>
          <cell r="AD319"/>
          <cell r="AE319"/>
          <cell r="AF319"/>
          <cell r="AG319"/>
          <cell r="AH319"/>
          <cell r="AI319">
            <v>0</v>
          </cell>
          <cell r="AJ319">
            <v>0</v>
          </cell>
          <cell r="AK319">
            <v>0</v>
          </cell>
          <cell r="AL319">
            <v>0</v>
          </cell>
          <cell r="AM319">
            <v>0</v>
          </cell>
          <cell r="AN319"/>
          <cell r="AO319"/>
          <cell r="AP319"/>
          <cell r="AQ319"/>
          <cell r="AR319"/>
          <cell r="AS319"/>
          <cell r="AT319"/>
          <cell r="AU319"/>
          <cell r="AV319">
            <v>0</v>
          </cell>
          <cell r="AW319">
            <v>0</v>
          </cell>
          <cell r="AX319">
            <v>0</v>
          </cell>
          <cell r="AY319">
            <v>0</v>
          </cell>
          <cell r="AZ319">
            <v>0</v>
          </cell>
          <cell r="BA319">
            <v>0</v>
          </cell>
          <cell r="BB319">
            <v>0</v>
          </cell>
          <cell r="BC319">
            <v>0</v>
          </cell>
          <cell r="BD319">
            <v>0</v>
          </cell>
          <cell r="BE319">
            <v>0</v>
          </cell>
          <cell r="BF319">
            <v>0</v>
          </cell>
          <cell r="BG319">
            <v>0</v>
          </cell>
          <cell r="BH319">
            <v>0</v>
          </cell>
        </row>
        <row r="320">
          <cell r="H320">
            <v>6763</v>
          </cell>
          <cell r="I320" t="str">
            <v>NUEVO OLAYA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/>
          <cell r="O320"/>
          <cell r="P320"/>
          <cell r="Q320"/>
          <cell r="R320"/>
          <cell r="S320"/>
          <cell r="T320"/>
          <cell r="U320"/>
          <cell r="V320">
            <v>0</v>
          </cell>
          <cell r="W320">
            <v>0</v>
          </cell>
          <cell r="X320">
            <v>0</v>
          </cell>
          <cell r="Y320">
            <v>0</v>
          </cell>
          <cell r="Z320">
            <v>0</v>
          </cell>
          <cell r="AA320"/>
          <cell r="AB320"/>
          <cell r="AC320"/>
          <cell r="AD320"/>
          <cell r="AE320"/>
          <cell r="AF320"/>
          <cell r="AG320"/>
          <cell r="AH320"/>
          <cell r="AI320">
            <v>0</v>
          </cell>
          <cell r="AJ320">
            <v>0</v>
          </cell>
          <cell r="AK320">
            <v>0</v>
          </cell>
          <cell r="AL320">
            <v>0</v>
          </cell>
          <cell r="AM320">
            <v>0</v>
          </cell>
          <cell r="AN320"/>
          <cell r="AO320"/>
          <cell r="AP320"/>
          <cell r="AQ320"/>
          <cell r="AR320"/>
          <cell r="AS320"/>
          <cell r="AT320"/>
          <cell r="AU320"/>
          <cell r="AV320">
            <v>0</v>
          </cell>
          <cell r="AW320">
            <v>0</v>
          </cell>
          <cell r="AX320">
            <v>0</v>
          </cell>
          <cell r="AY320">
            <v>0</v>
          </cell>
          <cell r="AZ320">
            <v>0</v>
          </cell>
          <cell r="BA320">
            <v>0</v>
          </cell>
          <cell r="BB320">
            <v>0</v>
          </cell>
          <cell r="BC320">
            <v>0</v>
          </cell>
          <cell r="BD320">
            <v>0</v>
          </cell>
          <cell r="BE320">
            <v>0</v>
          </cell>
          <cell r="BF320">
            <v>0</v>
          </cell>
          <cell r="BG320">
            <v>0</v>
          </cell>
          <cell r="BH320">
            <v>0</v>
          </cell>
        </row>
        <row r="321">
          <cell r="H321">
            <v>6764</v>
          </cell>
          <cell r="I321" t="str">
            <v>BOLIVAR DE SARAYACU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/>
          <cell r="O321"/>
          <cell r="P321"/>
          <cell r="Q321"/>
          <cell r="R321"/>
          <cell r="S321"/>
          <cell r="T321"/>
          <cell r="U321"/>
          <cell r="V321">
            <v>0</v>
          </cell>
          <cell r="W321">
            <v>0</v>
          </cell>
          <cell r="X321">
            <v>0</v>
          </cell>
          <cell r="Y321">
            <v>0</v>
          </cell>
          <cell r="Z321">
            <v>0</v>
          </cell>
          <cell r="AA321"/>
          <cell r="AB321"/>
          <cell r="AC321"/>
          <cell r="AD321"/>
          <cell r="AE321"/>
          <cell r="AF321"/>
          <cell r="AG321"/>
          <cell r="AH321"/>
          <cell r="AI321">
            <v>0</v>
          </cell>
          <cell r="AJ321">
            <v>1</v>
          </cell>
          <cell r="AK321">
            <v>0</v>
          </cell>
          <cell r="AL321">
            <v>0</v>
          </cell>
          <cell r="AM321">
            <v>0</v>
          </cell>
          <cell r="AN321"/>
          <cell r="AO321"/>
          <cell r="AP321"/>
          <cell r="AQ321"/>
          <cell r="AR321"/>
          <cell r="AS321"/>
          <cell r="AT321"/>
          <cell r="AU321"/>
          <cell r="AV321">
            <v>1</v>
          </cell>
          <cell r="AW321">
            <v>1</v>
          </cell>
          <cell r="AX321">
            <v>0</v>
          </cell>
          <cell r="AY321">
            <v>0</v>
          </cell>
          <cell r="AZ321">
            <v>0</v>
          </cell>
          <cell r="BA321">
            <v>0</v>
          </cell>
          <cell r="BB321">
            <v>0</v>
          </cell>
          <cell r="BC321">
            <v>0</v>
          </cell>
          <cell r="BD321">
            <v>0</v>
          </cell>
          <cell r="BE321">
            <v>0</v>
          </cell>
          <cell r="BF321">
            <v>0</v>
          </cell>
          <cell r="BG321">
            <v>0</v>
          </cell>
          <cell r="BH321">
            <v>0</v>
          </cell>
        </row>
        <row r="322">
          <cell r="H322">
            <v>6765</v>
          </cell>
          <cell r="I322" t="str">
            <v>PORVENIR de Barranca</v>
          </cell>
          <cell r="J322">
            <v>0</v>
          </cell>
          <cell r="K322">
            <v>0</v>
          </cell>
          <cell r="L322">
            <v>0</v>
          </cell>
          <cell r="M322">
            <v>0</v>
          </cell>
          <cell r="N322"/>
          <cell r="O322"/>
          <cell r="P322"/>
          <cell r="Q322"/>
          <cell r="R322"/>
          <cell r="S322"/>
          <cell r="T322"/>
          <cell r="U322"/>
          <cell r="V322">
            <v>0</v>
          </cell>
          <cell r="W322">
            <v>0</v>
          </cell>
          <cell r="X322">
            <v>0</v>
          </cell>
          <cell r="Y322">
            <v>0</v>
          </cell>
          <cell r="Z322">
            <v>0</v>
          </cell>
          <cell r="AA322"/>
          <cell r="AB322"/>
          <cell r="AC322"/>
          <cell r="AD322"/>
          <cell r="AE322"/>
          <cell r="AF322"/>
          <cell r="AG322"/>
          <cell r="AH322"/>
          <cell r="AI322">
            <v>0</v>
          </cell>
          <cell r="AJ322">
            <v>0</v>
          </cell>
          <cell r="AK322">
            <v>0</v>
          </cell>
          <cell r="AL322">
            <v>0</v>
          </cell>
          <cell r="AM322">
            <v>0</v>
          </cell>
          <cell r="AN322"/>
          <cell r="AO322"/>
          <cell r="AP322"/>
          <cell r="AQ322"/>
          <cell r="AR322"/>
          <cell r="AS322"/>
          <cell r="AT322"/>
          <cell r="AU322"/>
          <cell r="AV322">
            <v>0</v>
          </cell>
          <cell r="AW322">
            <v>0</v>
          </cell>
          <cell r="AX322">
            <v>0</v>
          </cell>
          <cell r="AY322">
            <v>0</v>
          </cell>
          <cell r="AZ322">
            <v>0</v>
          </cell>
          <cell r="BA322">
            <v>0</v>
          </cell>
          <cell r="BB322">
            <v>0</v>
          </cell>
          <cell r="BC322">
            <v>0</v>
          </cell>
          <cell r="BD322">
            <v>0</v>
          </cell>
          <cell r="BE322">
            <v>0</v>
          </cell>
          <cell r="BF322">
            <v>0</v>
          </cell>
          <cell r="BG322">
            <v>0</v>
          </cell>
          <cell r="BH322">
            <v>0</v>
          </cell>
        </row>
        <row r="323">
          <cell r="H323">
            <v>6794</v>
          </cell>
          <cell r="I323" t="str">
            <v xml:space="preserve">LOS DELFINES </v>
          </cell>
          <cell r="J323">
            <v>0</v>
          </cell>
          <cell r="K323">
            <v>0</v>
          </cell>
          <cell r="L323">
            <v>0</v>
          </cell>
          <cell r="M323">
            <v>0</v>
          </cell>
          <cell r="N323"/>
          <cell r="O323"/>
          <cell r="P323"/>
          <cell r="Q323"/>
          <cell r="R323"/>
          <cell r="S323"/>
          <cell r="T323"/>
          <cell r="U323"/>
          <cell r="V323">
            <v>0</v>
          </cell>
          <cell r="W323">
            <v>0</v>
          </cell>
          <cell r="X323">
            <v>0</v>
          </cell>
          <cell r="Y323">
            <v>0</v>
          </cell>
          <cell r="Z323">
            <v>0</v>
          </cell>
          <cell r="AA323"/>
          <cell r="AB323"/>
          <cell r="AC323"/>
          <cell r="AD323"/>
          <cell r="AE323"/>
          <cell r="AF323"/>
          <cell r="AG323"/>
          <cell r="AH323"/>
          <cell r="AI323">
            <v>0</v>
          </cell>
          <cell r="AJ323">
            <v>0</v>
          </cell>
          <cell r="AK323">
            <v>0</v>
          </cell>
          <cell r="AL323">
            <v>0</v>
          </cell>
          <cell r="AM323">
            <v>0</v>
          </cell>
          <cell r="AN323"/>
          <cell r="AO323"/>
          <cell r="AP323"/>
          <cell r="AQ323"/>
          <cell r="AR323"/>
          <cell r="AS323"/>
          <cell r="AT323"/>
          <cell r="AU323"/>
          <cell r="AV323">
            <v>0</v>
          </cell>
          <cell r="AW323">
            <v>0</v>
          </cell>
          <cell r="AX323">
            <v>0</v>
          </cell>
          <cell r="AY323">
            <v>0</v>
          </cell>
          <cell r="AZ323">
            <v>0</v>
          </cell>
          <cell r="BA323">
            <v>0</v>
          </cell>
          <cell r="BB323">
            <v>0</v>
          </cell>
          <cell r="BC323">
            <v>0</v>
          </cell>
          <cell r="BD323">
            <v>0</v>
          </cell>
          <cell r="BE323">
            <v>0</v>
          </cell>
          <cell r="BF323">
            <v>0</v>
          </cell>
          <cell r="BG323">
            <v>0</v>
          </cell>
          <cell r="BH323">
            <v>0</v>
          </cell>
        </row>
        <row r="324">
          <cell r="H324">
            <v>6826</v>
          </cell>
          <cell r="I324" t="str">
            <v>SHOROYA NUEVO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/>
          <cell r="O324"/>
          <cell r="P324"/>
          <cell r="Q324"/>
          <cell r="R324"/>
          <cell r="S324"/>
          <cell r="T324"/>
          <cell r="U324"/>
          <cell r="V324">
            <v>0</v>
          </cell>
          <cell r="W324">
            <v>0</v>
          </cell>
          <cell r="X324">
            <v>0</v>
          </cell>
          <cell r="Y324">
            <v>0</v>
          </cell>
          <cell r="Z324">
            <v>0</v>
          </cell>
          <cell r="AA324"/>
          <cell r="AB324"/>
          <cell r="AC324"/>
          <cell r="AD324"/>
          <cell r="AE324"/>
          <cell r="AF324"/>
          <cell r="AG324"/>
          <cell r="AH324"/>
          <cell r="AI324">
            <v>0</v>
          </cell>
          <cell r="AJ324">
            <v>0</v>
          </cell>
          <cell r="AK324">
            <v>0</v>
          </cell>
          <cell r="AL324">
            <v>0</v>
          </cell>
          <cell r="AM324">
            <v>0</v>
          </cell>
          <cell r="AN324"/>
          <cell r="AO324"/>
          <cell r="AP324"/>
          <cell r="AQ324"/>
          <cell r="AR324"/>
          <cell r="AS324"/>
          <cell r="AT324"/>
          <cell r="AU324"/>
          <cell r="AV324">
            <v>0</v>
          </cell>
          <cell r="AW324">
            <v>0</v>
          </cell>
          <cell r="AX324">
            <v>0</v>
          </cell>
          <cell r="AY324">
            <v>0</v>
          </cell>
          <cell r="AZ324">
            <v>0</v>
          </cell>
          <cell r="BA324">
            <v>0</v>
          </cell>
          <cell r="BB324">
            <v>0</v>
          </cell>
          <cell r="BC324">
            <v>0</v>
          </cell>
          <cell r="BD324">
            <v>0</v>
          </cell>
          <cell r="BE324">
            <v>0</v>
          </cell>
          <cell r="BF324">
            <v>0</v>
          </cell>
          <cell r="BG324">
            <v>0</v>
          </cell>
          <cell r="BH324">
            <v>0</v>
          </cell>
        </row>
        <row r="325">
          <cell r="H325">
            <v>6846</v>
          </cell>
          <cell r="I325" t="str">
            <v>VILLA BUEN PASTOR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/>
          <cell r="O325"/>
          <cell r="P325"/>
          <cell r="Q325"/>
          <cell r="R325"/>
          <cell r="S325"/>
          <cell r="T325"/>
          <cell r="U325"/>
          <cell r="V325">
            <v>0</v>
          </cell>
          <cell r="W325">
            <v>0</v>
          </cell>
          <cell r="X325">
            <v>0</v>
          </cell>
          <cell r="Y325">
            <v>0</v>
          </cell>
          <cell r="Z325">
            <v>0</v>
          </cell>
          <cell r="AA325"/>
          <cell r="AB325"/>
          <cell r="AC325"/>
          <cell r="AD325"/>
          <cell r="AE325"/>
          <cell r="AF325"/>
          <cell r="AG325"/>
          <cell r="AH325"/>
          <cell r="AI325">
            <v>0</v>
          </cell>
          <cell r="AJ325">
            <v>0</v>
          </cell>
          <cell r="AK325">
            <v>0</v>
          </cell>
          <cell r="AL325">
            <v>0</v>
          </cell>
          <cell r="AM325">
            <v>0</v>
          </cell>
          <cell r="AN325"/>
          <cell r="AO325"/>
          <cell r="AP325"/>
          <cell r="AQ325"/>
          <cell r="AR325"/>
          <cell r="AS325"/>
          <cell r="AT325"/>
          <cell r="AU325"/>
          <cell r="AV325">
            <v>0</v>
          </cell>
          <cell r="AW325">
            <v>0</v>
          </cell>
          <cell r="AX325">
            <v>0</v>
          </cell>
          <cell r="AY325">
            <v>0</v>
          </cell>
          <cell r="AZ325">
            <v>0</v>
          </cell>
          <cell r="BA325">
            <v>0</v>
          </cell>
          <cell r="BB325">
            <v>0</v>
          </cell>
          <cell r="BC325">
            <v>0</v>
          </cell>
          <cell r="BD325">
            <v>0</v>
          </cell>
          <cell r="BE325">
            <v>0</v>
          </cell>
          <cell r="BF325">
            <v>0</v>
          </cell>
          <cell r="BG325">
            <v>0</v>
          </cell>
          <cell r="BH325">
            <v>0</v>
          </cell>
        </row>
        <row r="326">
          <cell r="H326">
            <v>6847</v>
          </cell>
          <cell r="I326" t="str">
            <v>SAN RAMON DE SINAR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/>
          <cell r="O326"/>
          <cell r="P326"/>
          <cell r="Q326"/>
          <cell r="R326"/>
          <cell r="S326"/>
          <cell r="T326"/>
          <cell r="U326"/>
          <cell r="V326">
            <v>0</v>
          </cell>
          <cell r="W326">
            <v>0</v>
          </cell>
          <cell r="X326">
            <v>0</v>
          </cell>
          <cell r="Y326">
            <v>0</v>
          </cell>
          <cell r="Z326">
            <v>0</v>
          </cell>
          <cell r="AA326"/>
          <cell r="AB326"/>
          <cell r="AC326"/>
          <cell r="AD326"/>
          <cell r="AE326"/>
          <cell r="AF326"/>
          <cell r="AG326"/>
          <cell r="AH326"/>
          <cell r="AI326">
            <v>0</v>
          </cell>
          <cell r="AJ326">
            <v>0</v>
          </cell>
          <cell r="AK326">
            <v>0</v>
          </cell>
          <cell r="AL326">
            <v>1</v>
          </cell>
          <cell r="AM326">
            <v>0</v>
          </cell>
          <cell r="AN326"/>
          <cell r="AO326"/>
          <cell r="AP326"/>
          <cell r="AQ326"/>
          <cell r="AR326"/>
          <cell r="AS326"/>
          <cell r="AT326"/>
          <cell r="AU326"/>
          <cell r="AV326">
            <v>1</v>
          </cell>
          <cell r="AW326">
            <v>0</v>
          </cell>
          <cell r="AX326">
            <v>0</v>
          </cell>
          <cell r="AY326">
            <v>1</v>
          </cell>
          <cell r="AZ326">
            <v>0</v>
          </cell>
          <cell r="BA326">
            <v>0</v>
          </cell>
          <cell r="BB326">
            <v>0</v>
          </cell>
          <cell r="BC326">
            <v>0</v>
          </cell>
          <cell r="BD326">
            <v>0</v>
          </cell>
          <cell r="BE326">
            <v>0</v>
          </cell>
          <cell r="BF326">
            <v>0</v>
          </cell>
          <cell r="BG326">
            <v>0</v>
          </cell>
          <cell r="BH326">
            <v>0</v>
          </cell>
        </row>
        <row r="327">
          <cell r="H327">
            <v>6848</v>
          </cell>
          <cell r="I327" t="str">
            <v>LUPUNA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/>
          <cell r="O327"/>
          <cell r="P327"/>
          <cell r="Q327"/>
          <cell r="R327"/>
          <cell r="S327"/>
          <cell r="T327"/>
          <cell r="U327"/>
          <cell r="V327">
            <v>0</v>
          </cell>
          <cell r="W327">
            <v>0</v>
          </cell>
          <cell r="X327">
            <v>0</v>
          </cell>
          <cell r="Y327">
            <v>0</v>
          </cell>
          <cell r="Z327">
            <v>0</v>
          </cell>
          <cell r="AA327"/>
          <cell r="AB327"/>
          <cell r="AC327"/>
          <cell r="AD327"/>
          <cell r="AE327"/>
          <cell r="AF327"/>
          <cell r="AG327"/>
          <cell r="AH327"/>
          <cell r="AI327">
            <v>0</v>
          </cell>
          <cell r="AJ327">
            <v>0</v>
          </cell>
          <cell r="AK327">
            <v>0</v>
          </cell>
          <cell r="AL327">
            <v>0</v>
          </cell>
          <cell r="AM327">
            <v>0</v>
          </cell>
          <cell r="AN327"/>
          <cell r="AO327"/>
          <cell r="AP327"/>
          <cell r="AQ327"/>
          <cell r="AR327"/>
          <cell r="AS327"/>
          <cell r="AT327"/>
          <cell r="AU327"/>
          <cell r="AV327">
            <v>0</v>
          </cell>
          <cell r="AW327">
            <v>0</v>
          </cell>
          <cell r="AX327">
            <v>0</v>
          </cell>
          <cell r="AY327">
            <v>0</v>
          </cell>
          <cell r="AZ327">
            <v>0</v>
          </cell>
          <cell r="BA327">
            <v>0</v>
          </cell>
          <cell r="BB327">
            <v>0</v>
          </cell>
          <cell r="BC327">
            <v>0</v>
          </cell>
          <cell r="BD327">
            <v>0</v>
          </cell>
          <cell r="BE327">
            <v>0</v>
          </cell>
          <cell r="BF327">
            <v>0</v>
          </cell>
          <cell r="BG327">
            <v>0</v>
          </cell>
          <cell r="BH327">
            <v>0</v>
          </cell>
        </row>
        <row r="328">
          <cell r="H328">
            <v>6924</v>
          </cell>
          <cell r="I328" t="str">
            <v>ANGORA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/>
          <cell r="O328"/>
          <cell r="P328"/>
          <cell r="Q328"/>
          <cell r="R328"/>
          <cell r="S328"/>
          <cell r="T328"/>
          <cell r="U328"/>
          <cell r="V328">
            <v>0</v>
          </cell>
          <cell r="W328">
            <v>0</v>
          </cell>
          <cell r="X328">
            <v>0</v>
          </cell>
          <cell r="Y328">
            <v>0</v>
          </cell>
          <cell r="Z328">
            <v>0</v>
          </cell>
          <cell r="AA328"/>
          <cell r="AB328"/>
          <cell r="AC328"/>
          <cell r="AD328"/>
          <cell r="AE328"/>
          <cell r="AF328"/>
          <cell r="AG328"/>
          <cell r="AH328"/>
          <cell r="AI328">
            <v>0</v>
          </cell>
          <cell r="AJ328">
            <v>0</v>
          </cell>
          <cell r="AK328">
            <v>0</v>
          </cell>
          <cell r="AL328">
            <v>0</v>
          </cell>
          <cell r="AM328">
            <v>0</v>
          </cell>
          <cell r="AN328"/>
          <cell r="AO328"/>
          <cell r="AP328"/>
          <cell r="AQ328"/>
          <cell r="AR328"/>
          <cell r="AS328"/>
          <cell r="AT328"/>
          <cell r="AU328"/>
          <cell r="AV328">
            <v>0</v>
          </cell>
          <cell r="AW328">
            <v>0</v>
          </cell>
          <cell r="AX328">
            <v>0</v>
          </cell>
          <cell r="AY328">
            <v>0</v>
          </cell>
          <cell r="AZ328">
            <v>0</v>
          </cell>
          <cell r="BA328">
            <v>0</v>
          </cell>
          <cell r="BB328">
            <v>0</v>
          </cell>
          <cell r="BC328">
            <v>0</v>
          </cell>
          <cell r="BD328">
            <v>0</v>
          </cell>
          <cell r="BE328">
            <v>0</v>
          </cell>
          <cell r="BF328">
            <v>0</v>
          </cell>
          <cell r="BG328">
            <v>0</v>
          </cell>
          <cell r="BH328">
            <v>0</v>
          </cell>
        </row>
        <row r="329">
          <cell r="H329">
            <v>6945</v>
          </cell>
          <cell r="I329" t="str">
            <v>NUEVO LIBERTAD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/>
          <cell r="O329"/>
          <cell r="P329"/>
          <cell r="Q329"/>
          <cell r="R329"/>
          <cell r="S329"/>
          <cell r="T329"/>
          <cell r="U329"/>
          <cell r="V329">
            <v>0</v>
          </cell>
          <cell r="W329">
            <v>0</v>
          </cell>
          <cell r="X329">
            <v>0</v>
          </cell>
          <cell r="Y329">
            <v>0</v>
          </cell>
          <cell r="Z329">
            <v>0</v>
          </cell>
          <cell r="AA329"/>
          <cell r="AB329"/>
          <cell r="AC329"/>
          <cell r="AD329"/>
          <cell r="AE329"/>
          <cell r="AF329"/>
          <cell r="AG329"/>
          <cell r="AH329"/>
          <cell r="AI329">
            <v>0</v>
          </cell>
          <cell r="AJ329">
            <v>0</v>
          </cell>
          <cell r="AK329">
            <v>0</v>
          </cell>
          <cell r="AL329">
            <v>0</v>
          </cell>
          <cell r="AM329">
            <v>0</v>
          </cell>
          <cell r="AN329"/>
          <cell r="AO329"/>
          <cell r="AP329"/>
          <cell r="AQ329"/>
          <cell r="AR329"/>
          <cell r="AS329"/>
          <cell r="AT329"/>
          <cell r="AU329"/>
          <cell r="AV329">
            <v>0</v>
          </cell>
          <cell r="AW329">
            <v>0</v>
          </cell>
          <cell r="AX329">
            <v>0</v>
          </cell>
          <cell r="AY329">
            <v>0</v>
          </cell>
          <cell r="AZ329">
            <v>0</v>
          </cell>
          <cell r="BA329">
            <v>0</v>
          </cell>
          <cell r="BB329">
            <v>0</v>
          </cell>
          <cell r="BC329">
            <v>0</v>
          </cell>
          <cell r="BD329">
            <v>0</v>
          </cell>
          <cell r="BE329">
            <v>0</v>
          </cell>
          <cell r="BF329">
            <v>0</v>
          </cell>
          <cell r="BG329">
            <v>0</v>
          </cell>
          <cell r="BH329">
            <v>0</v>
          </cell>
        </row>
        <row r="330">
          <cell r="H330">
            <v>6946</v>
          </cell>
          <cell r="I330" t="str">
            <v>SAN PEDRO DE MANATI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/>
          <cell r="O330"/>
          <cell r="P330"/>
          <cell r="Q330"/>
          <cell r="R330"/>
          <cell r="S330"/>
          <cell r="T330"/>
          <cell r="U330"/>
          <cell r="V330">
            <v>0</v>
          </cell>
          <cell r="W330">
            <v>0</v>
          </cell>
          <cell r="X330">
            <v>0</v>
          </cell>
          <cell r="Y330">
            <v>0</v>
          </cell>
          <cell r="Z330">
            <v>0</v>
          </cell>
          <cell r="AA330"/>
          <cell r="AB330"/>
          <cell r="AC330"/>
          <cell r="AD330"/>
          <cell r="AE330"/>
          <cell r="AF330"/>
          <cell r="AG330"/>
          <cell r="AH330"/>
          <cell r="AI330">
            <v>0</v>
          </cell>
          <cell r="AJ330">
            <v>2</v>
          </cell>
          <cell r="AK330">
            <v>0</v>
          </cell>
          <cell r="AL330">
            <v>0</v>
          </cell>
          <cell r="AM330">
            <v>0</v>
          </cell>
          <cell r="AN330"/>
          <cell r="AO330"/>
          <cell r="AP330"/>
          <cell r="AQ330"/>
          <cell r="AR330"/>
          <cell r="AS330"/>
          <cell r="AT330"/>
          <cell r="AU330"/>
          <cell r="AV330">
            <v>2</v>
          </cell>
          <cell r="AW330">
            <v>2</v>
          </cell>
          <cell r="AX330">
            <v>0</v>
          </cell>
          <cell r="AY330">
            <v>0</v>
          </cell>
          <cell r="AZ330">
            <v>0</v>
          </cell>
          <cell r="BA330">
            <v>0</v>
          </cell>
          <cell r="BB330">
            <v>0</v>
          </cell>
          <cell r="BC330">
            <v>0</v>
          </cell>
          <cell r="BD330">
            <v>0</v>
          </cell>
          <cell r="BE330">
            <v>0</v>
          </cell>
          <cell r="BF330">
            <v>0</v>
          </cell>
          <cell r="BG330">
            <v>0</v>
          </cell>
          <cell r="BH330">
            <v>0</v>
          </cell>
        </row>
        <row r="331">
          <cell r="H331">
            <v>6964</v>
          </cell>
          <cell r="I331" t="str">
            <v>PUCAPANGA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/>
          <cell r="O331"/>
          <cell r="P331"/>
          <cell r="Q331"/>
          <cell r="R331"/>
          <cell r="S331"/>
          <cell r="T331"/>
          <cell r="U331"/>
          <cell r="V331">
            <v>0</v>
          </cell>
          <cell r="W331">
            <v>0</v>
          </cell>
          <cell r="X331">
            <v>0</v>
          </cell>
          <cell r="Y331">
            <v>0</v>
          </cell>
          <cell r="Z331">
            <v>0</v>
          </cell>
          <cell r="AA331"/>
          <cell r="AB331"/>
          <cell r="AC331"/>
          <cell r="AD331"/>
          <cell r="AE331"/>
          <cell r="AF331"/>
          <cell r="AG331"/>
          <cell r="AH331"/>
          <cell r="AI331">
            <v>0</v>
          </cell>
          <cell r="AJ331">
            <v>0</v>
          </cell>
          <cell r="AK331">
            <v>0</v>
          </cell>
          <cell r="AL331">
            <v>0</v>
          </cell>
          <cell r="AM331">
            <v>0</v>
          </cell>
          <cell r="AN331"/>
          <cell r="AO331"/>
          <cell r="AP331"/>
          <cell r="AQ331"/>
          <cell r="AR331"/>
          <cell r="AS331"/>
          <cell r="AT331"/>
          <cell r="AU331"/>
          <cell r="AV331">
            <v>0</v>
          </cell>
          <cell r="AW331">
            <v>0</v>
          </cell>
          <cell r="AX331">
            <v>0</v>
          </cell>
          <cell r="AY331">
            <v>0</v>
          </cell>
          <cell r="AZ331">
            <v>0</v>
          </cell>
          <cell r="BA331">
            <v>0</v>
          </cell>
          <cell r="BB331">
            <v>0</v>
          </cell>
          <cell r="BC331">
            <v>0</v>
          </cell>
          <cell r="BD331">
            <v>0</v>
          </cell>
          <cell r="BE331">
            <v>0</v>
          </cell>
          <cell r="BF331">
            <v>0</v>
          </cell>
          <cell r="BG331">
            <v>0</v>
          </cell>
          <cell r="BH331">
            <v>0</v>
          </cell>
        </row>
        <row r="332">
          <cell r="H332">
            <v>6992</v>
          </cell>
          <cell r="I332" t="str">
            <v>NUEVO PAPAPLAYA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/>
          <cell r="O332"/>
          <cell r="P332"/>
          <cell r="Q332"/>
          <cell r="R332"/>
          <cell r="S332"/>
          <cell r="T332"/>
          <cell r="U332"/>
          <cell r="V332">
            <v>0</v>
          </cell>
          <cell r="W332">
            <v>0</v>
          </cell>
          <cell r="X332">
            <v>0</v>
          </cell>
          <cell r="Y332">
            <v>0</v>
          </cell>
          <cell r="Z332">
            <v>0</v>
          </cell>
          <cell r="AA332"/>
          <cell r="AB332"/>
          <cell r="AC332"/>
          <cell r="AD332"/>
          <cell r="AE332"/>
          <cell r="AF332"/>
          <cell r="AG332"/>
          <cell r="AH332"/>
          <cell r="AI332">
            <v>0</v>
          </cell>
          <cell r="AJ332">
            <v>0</v>
          </cell>
          <cell r="AK332">
            <v>0</v>
          </cell>
          <cell r="AL332">
            <v>0</v>
          </cell>
          <cell r="AM332">
            <v>0</v>
          </cell>
          <cell r="AN332"/>
          <cell r="AO332"/>
          <cell r="AP332"/>
          <cell r="AQ332"/>
          <cell r="AR332"/>
          <cell r="AS332"/>
          <cell r="AT332"/>
          <cell r="AU332"/>
          <cell r="AV332">
            <v>0</v>
          </cell>
          <cell r="AW332">
            <v>0</v>
          </cell>
          <cell r="AX332">
            <v>0</v>
          </cell>
          <cell r="AY332">
            <v>0</v>
          </cell>
          <cell r="AZ332">
            <v>0</v>
          </cell>
          <cell r="BA332">
            <v>0</v>
          </cell>
          <cell r="BB332">
            <v>0</v>
          </cell>
          <cell r="BC332">
            <v>0</v>
          </cell>
          <cell r="BD332">
            <v>0</v>
          </cell>
          <cell r="BE332">
            <v>0</v>
          </cell>
          <cell r="BF332">
            <v>0</v>
          </cell>
          <cell r="BG332">
            <v>0</v>
          </cell>
          <cell r="BH332">
            <v>0</v>
          </cell>
        </row>
        <row r="333">
          <cell r="H333">
            <v>7014</v>
          </cell>
          <cell r="I333" t="str">
            <v>YANKUNTICH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/>
          <cell r="O333"/>
          <cell r="P333"/>
          <cell r="Q333"/>
          <cell r="R333"/>
          <cell r="S333"/>
          <cell r="T333"/>
          <cell r="U333"/>
          <cell r="V333">
            <v>0</v>
          </cell>
          <cell r="W333">
            <v>0</v>
          </cell>
          <cell r="X333">
            <v>0</v>
          </cell>
          <cell r="Y333">
            <v>0</v>
          </cell>
          <cell r="Z333">
            <v>0</v>
          </cell>
          <cell r="AA333"/>
          <cell r="AB333"/>
          <cell r="AC333"/>
          <cell r="AD333"/>
          <cell r="AE333"/>
          <cell r="AF333"/>
          <cell r="AG333"/>
          <cell r="AH333"/>
          <cell r="AI333">
            <v>0</v>
          </cell>
          <cell r="AJ333">
            <v>0</v>
          </cell>
          <cell r="AK333">
            <v>0</v>
          </cell>
          <cell r="AL333">
            <v>0</v>
          </cell>
          <cell r="AM333">
            <v>0</v>
          </cell>
          <cell r="AN333"/>
          <cell r="AO333"/>
          <cell r="AP333"/>
          <cell r="AQ333"/>
          <cell r="AR333"/>
          <cell r="AS333"/>
          <cell r="AT333"/>
          <cell r="AU333"/>
          <cell r="AV333">
            <v>0</v>
          </cell>
          <cell r="AW333">
            <v>0</v>
          </cell>
          <cell r="AX333">
            <v>0</v>
          </cell>
          <cell r="AY333">
            <v>0</v>
          </cell>
          <cell r="AZ333">
            <v>0</v>
          </cell>
          <cell r="BA333">
            <v>0</v>
          </cell>
          <cell r="BB333">
            <v>0</v>
          </cell>
          <cell r="BC333">
            <v>0</v>
          </cell>
          <cell r="BD333">
            <v>0</v>
          </cell>
          <cell r="BE333">
            <v>0</v>
          </cell>
          <cell r="BF333">
            <v>0</v>
          </cell>
          <cell r="BG333">
            <v>0</v>
          </cell>
          <cell r="BH333">
            <v>0</v>
          </cell>
        </row>
        <row r="334">
          <cell r="H334">
            <v>7035</v>
          </cell>
          <cell r="I334" t="str">
            <v>NUEVA GALILEA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/>
          <cell r="O334"/>
          <cell r="P334"/>
          <cell r="Q334"/>
          <cell r="R334"/>
          <cell r="S334"/>
          <cell r="T334"/>
          <cell r="U334"/>
          <cell r="V334">
            <v>0</v>
          </cell>
          <cell r="W334">
            <v>0</v>
          </cell>
          <cell r="X334">
            <v>1</v>
          </cell>
          <cell r="Y334">
            <v>0</v>
          </cell>
          <cell r="Z334">
            <v>0</v>
          </cell>
          <cell r="AA334"/>
          <cell r="AB334"/>
          <cell r="AC334"/>
          <cell r="AD334"/>
          <cell r="AE334"/>
          <cell r="AF334"/>
          <cell r="AG334"/>
          <cell r="AH334"/>
          <cell r="AI334">
            <v>1</v>
          </cell>
          <cell r="AJ334">
            <v>4</v>
          </cell>
          <cell r="AK334">
            <v>1</v>
          </cell>
          <cell r="AL334">
            <v>0</v>
          </cell>
          <cell r="AM334">
            <v>0</v>
          </cell>
          <cell r="AN334"/>
          <cell r="AO334"/>
          <cell r="AP334"/>
          <cell r="AQ334"/>
          <cell r="AR334"/>
          <cell r="AS334"/>
          <cell r="AT334"/>
          <cell r="AU334"/>
          <cell r="AV334">
            <v>5</v>
          </cell>
          <cell r="AW334">
            <v>4</v>
          </cell>
          <cell r="AX334">
            <v>2</v>
          </cell>
          <cell r="AY334">
            <v>0</v>
          </cell>
          <cell r="AZ334">
            <v>0</v>
          </cell>
          <cell r="BA334">
            <v>0</v>
          </cell>
          <cell r="BB334">
            <v>0</v>
          </cell>
          <cell r="BC334">
            <v>0</v>
          </cell>
          <cell r="BD334">
            <v>0</v>
          </cell>
          <cell r="BE334">
            <v>0</v>
          </cell>
          <cell r="BF334">
            <v>0</v>
          </cell>
          <cell r="BG334">
            <v>0</v>
          </cell>
          <cell r="BH334">
            <v>0</v>
          </cell>
        </row>
        <row r="335">
          <cell r="H335">
            <v>7041</v>
          </cell>
          <cell r="I335" t="str">
            <v>NUEVA YORK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/>
          <cell r="O335"/>
          <cell r="P335"/>
          <cell r="Q335"/>
          <cell r="R335"/>
          <cell r="S335"/>
          <cell r="T335"/>
          <cell r="U335"/>
          <cell r="V335">
            <v>0</v>
          </cell>
          <cell r="W335">
            <v>0</v>
          </cell>
          <cell r="X335">
            <v>0</v>
          </cell>
          <cell r="Y335">
            <v>0</v>
          </cell>
          <cell r="Z335">
            <v>0</v>
          </cell>
          <cell r="AA335"/>
          <cell r="AB335"/>
          <cell r="AC335"/>
          <cell r="AD335"/>
          <cell r="AE335"/>
          <cell r="AF335"/>
          <cell r="AG335"/>
          <cell r="AH335"/>
          <cell r="AI335">
            <v>0</v>
          </cell>
          <cell r="AJ335">
            <v>0</v>
          </cell>
          <cell r="AK335">
            <v>0</v>
          </cell>
          <cell r="AL335">
            <v>4</v>
          </cell>
          <cell r="AM335">
            <v>0</v>
          </cell>
          <cell r="AN335"/>
          <cell r="AO335"/>
          <cell r="AP335"/>
          <cell r="AQ335"/>
          <cell r="AR335"/>
          <cell r="AS335"/>
          <cell r="AT335"/>
          <cell r="AU335"/>
          <cell r="AV335">
            <v>4</v>
          </cell>
          <cell r="AW335">
            <v>0</v>
          </cell>
          <cell r="AX335">
            <v>0</v>
          </cell>
          <cell r="AY335">
            <v>4</v>
          </cell>
          <cell r="AZ335">
            <v>0</v>
          </cell>
          <cell r="BA335">
            <v>0</v>
          </cell>
          <cell r="BB335">
            <v>0</v>
          </cell>
          <cell r="BC335">
            <v>0</v>
          </cell>
          <cell r="BD335">
            <v>0</v>
          </cell>
          <cell r="BE335">
            <v>0</v>
          </cell>
          <cell r="BF335">
            <v>0</v>
          </cell>
          <cell r="BG335">
            <v>0</v>
          </cell>
          <cell r="BH335">
            <v>0</v>
          </cell>
        </row>
        <row r="336">
          <cell r="H336">
            <v>7131</v>
          </cell>
          <cell r="I336" t="str">
            <v>DOS DE MAYO De Yurimaguas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/>
          <cell r="O336"/>
          <cell r="P336"/>
          <cell r="Q336"/>
          <cell r="R336"/>
          <cell r="S336"/>
          <cell r="T336"/>
          <cell r="U336"/>
          <cell r="V336">
            <v>0</v>
          </cell>
          <cell r="W336">
            <v>0</v>
          </cell>
          <cell r="X336">
            <v>0</v>
          </cell>
          <cell r="Y336">
            <v>0</v>
          </cell>
          <cell r="Z336">
            <v>0</v>
          </cell>
          <cell r="AA336"/>
          <cell r="AB336"/>
          <cell r="AC336"/>
          <cell r="AD336"/>
          <cell r="AE336"/>
          <cell r="AF336"/>
          <cell r="AG336"/>
          <cell r="AH336"/>
          <cell r="AI336">
            <v>0</v>
          </cell>
          <cell r="AJ336">
            <v>0</v>
          </cell>
          <cell r="AK336">
            <v>0</v>
          </cell>
          <cell r="AL336">
            <v>0</v>
          </cell>
          <cell r="AM336">
            <v>0</v>
          </cell>
          <cell r="AN336"/>
          <cell r="AO336"/>
          <cell r="AP336"/>
          <cell r="AQ336"/>
          <cell r="AR336"/>
          <cell r="AS336"/>
          <cell r="AT336"/>
          <cell r="AU336"/>
          <cell r="AV336">
            <v>0</v>
          </cell>
          <cell r="AW336">
            <v>0</v>
          </cell>
          <cell r="AX336">
            <v>0</v>
          </cell>
          <cell r="AY336">
            <v>0</v>
          </cell>
          <cell r="AZ336">
            <v>0</v>
          </cell>
          <cell r="BA336">
            <v>0</v>
          </cell>
          <cell r="BB336">
            <v>0</v>
          </cell>
          <cell r="BC336">
            <v>0</v>
          </cell>
          <cell r="BD336">
            <v>0</v>
          </cell>
          <cell r="BE336">
            <v>0</v>
          </cell>
          <cell r="BF336">
            <v>0</v>
          </cell>
          <cell r="BG336">
            <v>0</v>
          </cell>
          <cell r="BH336">
            <v>0</v>
          </cell>
        </row>
        <row r="337">
          <cell r="H337">
            <v>7132</v>
          </cell>
          <cell r="I337" t="str">
            <v>VISTA ALEGRE De Yurimaguas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/>
          <cell r="O337"/>
          <cell r="P337"/>
          <cell r="Q337"/>
          <cell r="R337"/>
          <cell r="S337"/>
          <cell r="T337"/>
          <cell r="U337"/>
          <cell r="V337">
            <v>0</v>
          </cell>
          <cell r="W337">
            <v>0</v>
          </cell>
          <cell r="X337">
            <v>0</v>
          </cell>
          <cell r="Y337">
            <v>0</v>
          </cell>
          <cell r="Z337">
            <v>0</v>
          </cell>
          <cell r="AA337"/>
          <cell r="AB337"/>
          <cell r="AC337"/>
          <cell r="AD337"/>
          <cell r="AE337"/>
          <cell r="AF337"/>
          <cell r="AG337"/>
          <cell r="AH337"/>
          <cell r="AI337">
            <v>0</v>
          </cell>
          <cell r="AJ337">
            <v>0</v>
          </cell>
          <cell r="AK337">
            <v>0</v>
          </cell>
          <cell r="AL337">
            <v>0</v>
          </cell>
          <cell r="AM337">
            <v>0</v>
          </cell>
          <cell r="AN337"/>
          <cell r="AO337"/>
          <cell r="AP337"/>
          <cell r="AQ337"/>
          <cell r="AR337"/>
          <cell r="AS337"/>
          <cell r="AT337"/>
          <cell r="AU337"/>
          <cell r="AV337">
            <v>0</v>
          </cell>
          <cell r="AW337">
            <v>0</v>
          </cell>
          <cell r="AX337">
            <v>0</v>
          </cell>
          <cell r="AY337">
            <v>0</v>
          </cell>
          <cell r="AZ337">
            <v>0</v>
          </cell>
          <cell r="BA337">
            <v>0</v>
          </cell>
          <cell r="BB337">
            <v>0</v>
          </cell>
          <cell r="BC337">
            <v>0</v>
          </cell>
          <cell r="BD337">
            <v>0</v>
          </cell>
          <cell r="BE337">
            <v>0</v>
          </cell>
          <cell r="BF337">
            <v>0</v>
          </cell>
          <cell r="BG337">
            <v>0</v>
          </cell>
          <cell r="BH337">
            <v>0</v>
          </cell>
        </row>
        <row r="338">
          <cell r="H338">
            <v>7220</v>
          </cell>
          <cell r="I338" t="str">
            <v>PUNTO ALEGRE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/>
          <cell r="O338"/>
          <cell r="P338"/>
          <cell r="Q338"/>
          <cell r="R338"/>
          <cell r="S338"/>
          <cell r="T338"/>
          <cell r="U338"/>
          <cell r="V338">
            <v>0</v>
          </cell>
          <cell r="W338">
            <v>0</v>
          </cell>
          <cell r="X338">
            <v>0</v>
          </cell>
          <cell r="Y338">
            <v>0</v>
          </cell>
          <cell r="Z338">
            <v>0</v>
          </cell>
          <cell r="AA338"/>
          <cell r="AB338"/>
          <cell r="AC338"/>
          <cell r="AD338"/>
          <cell r="AE338"/>
          <cell r="AF338"/>
          <cell r="AG338"/>
          <cell r="AH338"/>
          <cell r="AI338">
            <v>0</v>
          </cell>
          <cell r="AJ338">
            <v>0</v>
          </cell>
          <cell r="AK338">
            <v>0</v>
          </cell>
          <cell r="AL338">
            <v>0</v>
          </cell>
          <cell r="AM338">
            <v>0</v>
          </cell>
          <cell r="AN338"/>
          <cell r="AO338"/>
          <cell r="AP338"/>
          <cell r="AQ338"/>
          <cell r="AR338"/>
          <cell r="AS338"/>
          <cell r="AT338"/>
          <cell r="AU338"/>
          <cell r="AV338">
            <v>0</v>
          </cell>
          <cell r="AW338">
            <v>0</v>
          </cell>
          <cell r="AX338">
            <v>0</v>
          </cell>
          <cell r="AY338">
            <v>0</v>
          </cell>
          <cell r="AZ338">
            <v>0</v>
          </cell>
          <cell r="BA338">
            <v>0</v>
          </cell>
          <cell r="BB338">
            <v>0</v>
          </cell>
          <cell r="BC338">
            <v>0</v>
          </cell>
          <cell r="BD338">
            <v>0</v>
          </cell>
          <cell r="BE338">
            <v>0</v>
          </cell>
          <cell r="BF338">
            <v>0</v>
          </cell>
          <cell r="BG338">
            <v>0</v>
          </cell>
          <cell r="BH338">
            <v>0</v>
          </cell>
        </row>
        <row r="339">
          <cell r="H339">
            <v>7221</v>
          </cell>
          <cell r="I339" t="str">
            <v>CANTA GALLO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/>
          <cell r="O339"/>
          <cell r="P339"/>
          <cell r="Q339"/>
          <cell r="R339"/>
          <cell r="S339"/>
          <cell r="T339"/>
          <cell r="U339"/>
          <cell r="V339">
            <v>0</v>
          </cell>
          <cell r="W339">
            <v>0</v>
          </cell>
          <cell r="X339">
            <v>0</v>
          </cell>
          <cell r="Y339">
            <v>0</v>
          </cell>
          <cell r="Z339">
            <v>0</v>
          </cell>
          <cell r="AA339"/>
          <cell r="AB339"/>
          <cell r="AC339"/>
          <cell r="AD339"/>
          <cell r="AE339"/>
          <cell r="AF339"/>
          <cell r="AG339"/>
          <cell r="AH339"/>
          <cell r="AI339">
            <v>0</v>
          </cell>
          <cell r="AJ339">
            <v>0</v>
          </cell>
          <cell r="AK339">
            <v>0</v>
          </cell>
          <cell r="AL339">
            <v>0</v>
          </cell>
          <cell r="AM339">
            <v>0</v>
          </cell>
          <cell r="AN339"/>
          <cell r="AO339"/>
          <cell r="AP339"/>
          <cell r="AQ339"/>
          <cell r="AR339"/>
          <cell r="AS339"/>
          <cell r="AT339"/>
          <cell r="AU339"/>
          <cell r="AV339">
            <v>0</v>
          </cell>
          <cell r="AW339">
            <v>0</v>
          </cell>
          <cell r="AX339">
            <v>0</v>
          </cell>
          <cell r="AY339">
            <v>0</v>
          </cell>
          <cell r="AZ339">
            <v>0</v>
          </cell>
          <cell r="BA339">
            <v>0</v>
          </cell>
          <cell r="BB339">
            <v>0</v>
          </cell>
          <cell r="BC339">
            <v>0</v>
          </cell>
          <cell r="BD339">
            <v>0</v>
          </cell>
          <cell r="BE339">
            <v>0</v>
          </cell>
          <cell r="BF339">
            <v>0</v>
          </cell>
          <cell r="BG339">
            <v>0</v>
          </cell>
          <cell r="BH339">
            <v>0</v>
          </cell>
        </row>
        <row r="340">
          <cell r="H340">
            <v>7325</v>
          </cell>
          <cell r="I340" t="str">
            <v>NATIVIDAD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/>
          <cell r="O340"/>
          <cell r="P340"/>
          <cell r="Q340"/>
          <cell r="R340"/>
          <cell r="S340"/>
          <cell r="T340"/>
          <cell r="U340"/>
          <cell r="V340">
            <v>0</v>
          </cell>
          <cell r="W340">
            <v>0</v>
          </cell>
          <cell r="X340">
            <v>0</v>
          </cell>
          <cell r="Y340">
            <v>0</v>
          </cell>
          <cell r="Z340">
            <v>0</v>
          </cell>
          <cell r="AA340"/>
          <cell r="AB340"/>
          <cell r="AC340"/>
          <cell r="AD340"/>
          <cell r="AE340"/>
          <cell r="AF340"/>
          <cell r="AG340"/>
          <cell r="AH340"/>
          <cell r="AI340">
            <v>0</v>
          </cell>
          <cell r="AJ340">
            <v>0</v>
          </cell>
          <cell r="AK340">
            <v>1</v>
          </cell>
          <cell r="AL340">
            <v>0</v>
          </cell>
          <cell r="AM340">
            <v>0</v>
          </cell>
          <cell r="AN340"/>
          <cell r="AO340"/>
          <cell r="AP340"/>
          <cell r="AQ340"/>
          <cell r="AR340"/>
          <cell r="AS340"/>
          <cell r="AT340"/>
          <cell r="AU340"/>
          <cell r="AV340">
            <v>1</v>
          </cell>
          <cell r="AW340">
            <v>0</v>
          </cell>
          <cell r="AX340">
            <v>1</v>
          </cell>
          <cell r="AY340">
            <v>0</v>
          </cell>
          <cell r="AZ340">
            <v>0</v>
          </cell>
          <cell r="BA340">
            <v>0</v>
          </cell>
          <cell r="BB340">
            <v>0</v>
          </cell>
          <cell r="BC340">
            <v>0</v>
          </cell>
          <cell r="BD340">
            <v>0</v>
          </cell>
          <cell r="BE340">
            <v>0</v>
          </cell>
          <cell r="BF340">
            <v>0</v>
          </cell>
          <cell r="BG340">
            <v>0</v>
          </cell>
          <cell r="BH340">
            <v>0</v>
          </cell>
        </row>
        <row r="341">
          <cell r="H341">
            <v>7326</v>
          </cell>
          <cell r="I341" t="str">
            <v>INDEPENDENCIA</v>
          </cell>
          <cell r="J341">
            <v>1</v>
          </cell>
          <cell r="K341">
            <v>1</v>
          </cell>
          <cell r="L341">
            <v>0</v>
          </cell>
          <cell r="M341">
            <v>0</v>
          </cell>
          <cell r="N341"/>
          <cell r="O341"/>
          <cell r="P341"/>
          <cell r="Q341"/>
          <cell r="R341"/>
          <cell r="S341"/>
          <cell r="T341"/>
          <cell r="U341"/>
          <cell r="V341">
            <v>2</v>
          </cell>
          <cell r="W341">
            <v>0</v>
          </cell>
          <cell r="X341">
            <v>0</v>
          </cell>
          <cell r="Y341">
            <v>0</v>
          </cell>
          <cell r="Z341">
            <v>0</v>
          </cell>
          <cell r="AA341"/>
          <cell r="AB341"/>
          <cell r="AC341"/>
          <cell r="AD341"/>
          <cell r="AE341"/>
          <cell r="AF341"/>
          <cell r="AG341"/>
          <cell r="AH341"/>
          <cell r="AI341">
            <v>0</v>
          </cell>
          <cell r="AJ341">
            <v>1</v>
          </cell>
          <cell r="AK341">
            <v>3</v>
          </cell>
          <cell r="AL341">
            <v>1</v>
          </cell>
          <cell r="AM341">
            <v>0</v>
          </cell>
          <cell r="AN341"/>
          <cell r="AO341"/>
          <cell r="AP341"/>
          <cell r="AQ341"/>
          <cell r="AR341"/>
          <cell r="AS341"/>
          <cell r="AT341"/>
          <cell r="AU341"/>
          <cell r="AV341">
            <v>5</v>
          </cell>
          <cell r="AW341">
            <v>2</v>
          </cell>
          <cell r="AX341">
            <v>4</v>
          </cell>
          <cell r="AY341">
            <v>1</v>
          </cell>
          <cell r="AZ341">
            <v>0</v>
          </cell>
          <cell r="BA341">
            <v>0</v>
          </cell>
          <cell r="BB341">
            <v>0</v>
          </cell>
          <cell r="BC341">
            <v>0</v>
          </cell>
          <cell r="BD341">
            <v>0</v>
          </cell>
          <cell r="BE341">
            <v>0</v>
          </cell>
          <cell r="BF341">
            <v>0</v>
          </cell>
          <cell r="BG341">
            <v>0</v>
          </cell>
          <cell r="BH341">
            <v>0</v>
          </cell>
        </row>
        <row r="342">
          <cell r="H342">
            <v>7412</v>
          </cell>
          <cell r="I342" t="str">
            <v>PUERTO ARTURO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/>
          <cell r="O342"/>
          <cell r="P342"/>
          <cell r="Q342"/>
          <cell r="R342"/>
          <cell r="S342"/>
          <cell r="T342"/>
          <cell r="U342"/>
          <cell r="V342">
            <v>0</v>
          </cell>
          <cell r="W342">
            <v>0</v>
          </cell>
          <cell r="X342">
            <v>0</v>
          </cell>
          <cell r="Y342">
            <v>0</v>
          </cell>
          <cell r="Z342">
            <v>0</v>
          </cell>
          <cell r="AA342"/>
          <cell r="AB342"/>
          <cell r="AC342"/>
          <cell r="AD342"/>
          <cell r="AE342"/>
          <cell r="AF342"/>
          <cell r="AG342"/>
          <cell r="AH342"/>
          <cell r="AI342">
            <v>0</v>
          </cell>
          <cell r="AJ342">
            <v>0</v>
          </cell>
          <cell r="AK342">
            <v>0</v>
          </cell>
          <cell r="AL342">
            <v>0</v>
          </cell>
          <cell r="AM342">
            <v>0</v>
          </cell>
          <cell r="AN342"/>
          <cell r="AO342"/>
          <cell r="AP342"/>
          <cell r="AQ342"/>
          <cell r="AR342"/>
          <cell r="AS342"/>
          <cell r="AT342"/>
          <cell r="AU342"/>
          <cell r="AV342">
            <v>0</v>
          </cell>
          <cell r="AW342">
            <v>0</v>
          </cell>
          <cell r="AX342">
            <v>0</v>
          </cell>
          <cell r="AY342">
            <v>0</v>
          </cell>
          <cell r="AZ342">
            <v>0</v>
          </cell>
          <cell r="BA342">
            <v>0</v>
          </cell>
          <cell r="BB342">
            <v>0</v>
          </cell>
          <cell r="BC342">
            <v>0</v>
          </cell>
          <cell r="BD342">
            <v>0</v>
          </cell>
          <cell r="BE342">
            <v>0</v>
          </cell>
          <cell r="BF342">
            <v>0</v>
          </cell>
          <cell r="BG342">
            <v>0</v>
          </cell>
          <cell r="BH342">
            <v>0</v>
          </cell>
        </row>
        <row r="343">
          <cell r="H343">
            <v>7413</v>
          </cell>
          <cell r="I343" t="str">
            <v>SOLEDAD De Balsapuerto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/>
          <cell r="O343"/>
          <cell r="P343"/>
          <cell r="Q343"/>
          <cell r="R343"/>
          <cell r="S343"/>
          <cell r="T343"/>
          <cell r="U343"/>
          <cell r="V343">
            <v>0</v>
          </cell>
          <cell r="W343">
            <v>0</v>
          </cell>
          <cell r="X343">
            <v>0</v>
          </cell>
          <cell r="Y343">
            <v>0</v>
          </cell>
          <cell r="Z343">
            <v>0</v>
          </cell>
          <cell r="AA343"/>
          <cell r="AB343"/>
          <cell r="AC343"/>
          <cell r="AD343"/>
          <cell r="AE343"/>
          <cell r="AF343"/>
          <cell r="AG343"/>
          <cell r="AH343"/>
          <cell r="AI343">
            <v>0</v>
          </cell>
          <cell r="AJ343">
            <v>0</v>
          </cell>
          <cell r="AK343">
            <v>0</v>
          </cell>
          <cell r="AL343">
            <v>0</v>
          </cell>
          <cell r="AM343">
            <v>0</v>
          </cell>
          <cell r="AN343"/>
          <cell r="AO343"/>
          <cell r="AP343"/>
          <cell r="AQ343"/>
          <cell r="AR343"/>
          <cell r="AS343"/>
          <cell r="AT343"/>
          <cell r="AU343"/>
          <cell r="AV343">
            <v>0</v>
          </cell>
          <cell r="AW343">
            <v>0</v>
          </cell>
          <cell r="AX343">
            <v>0</v>
          </cell>
          <cell r="AY343">
            <v>0</v>
          </cell>
          <cell r="AZ343">
            <v>0</v>
          </cell>
          <cell r="BA343">
            <v>0</v>
          </cell>
          <cell r="BB343">
            <v>0</v>
          </cell>
          <cell r="BC343">
            <v>0</v>
          </cell>
          <cell r="BD343">
            <v>0</v>
          </cell>
          <cell r="BE343">
            <v>0</v>
          </cell>
          <cell r="BF343">
            <v>0</v>
          </cell>
          <cell r="BG343">
            <v>0</v>
          </cell>
          <cell r="BH343">
            <v>0</v>
          </cell>
        </row>
        <row r="344">
          <cell r="H344">
            <v>7448</v>
          </cell>
          <cell r="I344" t="str">
            <v>BELEN DE TROMPETEROS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/>
          <cell r="O344"/>
          <cell r="P344"/>
          <cell r="Q344"/>
          <cell r="R344"/>
          <cell r="S344"/>
          <cell r="T344"/>
          <cell r="U344"/>
          <cell r="V344">
            <v>0</v>
          </cell>
          <cell r="W344">
            <v>0</v>
          </cell>
          <cell r="X344">
            <v>0</v>
          </cell>
          <cell r="Y344">
            <v>0</v>
          </cell>
          <cell r="Z344">
            <v>0</v>
          </cell>
          <cell r="AA344"/>
          <cell r="AB344"/>
          <cell r="AC344"/>
          <cell r="AD344"/>
          <cell r="AE344"/>
          <cell r="AF344"/>
          <cell r="AG344"/>
          <cell r="AH344"/>
          <cell r="AI344">
            <v>0</v>
          </cell>
          <cell r="AJ344">
            <v>0</v>
          </cell>
          <cell r="AK344">
            <v>0</v>
          </cell>
          <cell r="AL344">
            <v>1</v>
          </cell>
          <cell r="AM344">
            <v>0</v>
          </cell>
          <cell r="AN344"/>
          <cell r="AO344"/>
          <cell r="AP344"/>
          <cell r="AQ344"/>
          <cell r="AR344"/>
          <cell r="AS344"/>
          <cell r="AT344"/>
          <cell r="AU344"/>
          <cell r="AV344">
            <v>1</v>
          </cell>
          <cell r="AW344">
            <v>0</v>
          </cell>
          <cell r="AX344">
            <v>0</v>
          </cell>
          <cell r="AY344">
            <v>1</v>
          </cell>
          <cell r="AZ344">
            <v>0</v>
          </cell>
          <cell r="BA344">
            <v>0</v>
          </cell>
          <cell r="BB344">
            <v>0</v>
          </cell>
          <cell r="BC344">
            <v>0</v>
          </cell>
          <cell r="BD344">
            <v>0</v>
          </cell>
          <cell r="BE344">
            <v>0</v>
          </cell>
          <cell r="BF344">
            <v>0</v>
          </cell>
          <cell r="BG344">
            <v>0</v>
          </cell>
          <cell r="BH344">
            <v>0</v>
          </cell>
        </row>
        <row r="345">
          <cell r="H345">
            <v>7458</v>
          </cell>
          <cell r="I345" t="str">
            <v>LAS AMAZONAS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/>
          <cell r="O345"/>
          <cell r="P345"/>
          <cell r="Q345"/>
          <cell r="R345"/>
          <cell r="S345"/>
          <cell r="T345"/>
          <cell r="U345"/>
          <cell r="V345">
            <v>0</v>
          </cell>
          <cell r="W345">
            <v>0</v>
          </cell>
          <cell r="X345">
            <v>0</v>
          </cell>
          <cell r="Y345">
            <v>0</v>
          </cell>
          <cell r="Z345">
            <v>0</v>
          </cell>
          <cell r="AA345"/>
          <cell r="AB345"/>
          <cell r="AC345"/>
          <cell r="AD345"/>
          <cell r="AE345"/>
          <cell r="AF345"/>
          <cell r="AG345"/>
          <cell r="AH345"/>
          <cell r="AI345">
            <v>0</v>
          </cell>
          <cell r="AJ345">
            <v>0</v>
          </cell>
          <cell r="AK345">
            <v>0</v>
          </cell>
          <cell r="AL345">
            <v>0</v>
          </cell>
          <cell r="AM345">
            <v>0</v>
          </cell>
          <cell r="AN345"/>
          <cell r="AO345"/>
          <cell r="AP345"/>
          <cell r="AQ345"/>
          <cell r="AR345"/>
          <cell r="AS345"/>
          <cell r="AT345"/>
          <cell r="AU345"/>
          <cell r="AV345">
            <v>0</v>
          </cell>
          <cell r="AW345">
            <v>0</v>
          </cell>
          <cell r="AX345">
            <v>0</v>
          </cell>
          <cell r="AY345">
            <v>0</v>
          </cell>
          <cell r="AZ345">
            <v>0</v>
          </cell>
          <cell r="BA345">
            <v>0</v>
          </cell>
          <cell r="BB345">
            <v>0</v>
          </cell>
          <cell r="BC345">
            <v>0</v>
          </cell>
          <cell r="BD345">
            <v>0</v>
          </cell>
          <cell r="BE345">
            <v>0</v>
          </cell>
          <cell r="BF345">
            <v>0</v>
          </cell>
          <cell r="BG345">
            <v>0</v>
          </cell>
          <cell r="BH345">
            <v>0</v>
          </cell>
        </row>
        <row r="346">
          <cell r="H346">
            <v>7459</v>
          </cell>
          <cell r="I346" t="str">
            <v>PUCACURO DE TROMPETEROS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/>
          <cell r="O346"/>
          <cell r="P346"/>
          <cell r="Q346"/>
          <cell r="R346"/>
          <cell r="S346"/>
          <cell r="T346"/>
          <cell r="U346"/>
          <cell r="V346">
            <v>0</v>
          </cell>
          <cell r="W346">
            <v>0</v>
          </cell>
          <cell r="X346">
            <v>0</v>
          </cell>
          <cell r="Y346">
            <v>0</v>
          </cell>
          <cell r="Z346">
            <v>0</v>
          </cell>
          <cell r="AA346"/>
          <cell r="AB346"/>
          <cell r="AC346"/>
          <cell r="AD346"/>
          <cell r="AE346"/>
          <cell r="AF346"/>
          <cell r="AG346"/>
          <cell r="AH346"/>
          <cell r="AI346">
            <v>0</v>
          </cell>
          <cell r="AJ346">
            <v>2</v>
          </cell>
          <cell r="AK346">
            <v>0</v>
          </cell>
          <cell r="AL346">
            <v>0</v>
          </cell>
          <cell r="AM346">
            <v>0</v>
          </cell>
          <cell r="AN346"/>
          <cell r="AO346"/>
          <cell r="AP346"/>
          <cell r="AQ346"/>
          <cell r="AR346"/>
          <cell r="AS346"/>
          <cell r="AT346"/>
          <cell r="AU346"/>
          <cell r="AV346">
            <v>2</v>
          </cell>
          <cell r="AW346">
            <v>2</v>
          </cell>
          <cell r="AX346">
            <v>0</v>
          </cell>
          <cell r="AY346">
            <v>0</v>
          </cell>
          <cell r="AZ346">
            <v>0</v>
          </cell>
          <cell r="BA346">
            <v>0</v>
          </cell>
          <cell r="BB346">
            <v>0</v>
          </cell>
          <cell r="BC346">
            <v>0</v>
          </cell>
          <cell r="BD346">
            <v>0</v>
          </cell>
          <cell r="BE346">
            <v>0</v>
          </cell>
          <cell r="BF346">
            <v>0</v>
          </cell>
          <cell r="BG346">
            <v>0</v>
          </cell>
          <cell r="BH346">
            <v>0</v>
          </cell>
        </row>
        <row r="347">
          <cell r="H347">
            <v>7462</v>
          </cell>
          <cell r="I347" t="str">
            <v>FRAY MARTIN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/>
          <cell r="O347"/>
          <cell r="P347"/>
          <cell r="Q347"/>
          <cell r="R347"/>
          <cell r="S347"/>
          <cell r="T347"/>
          <cell r="U347"/>
          <cell r="V347">
            <v>0</v>
          </cell>
          <cell r="W347">
            <v>0</v>
          </cell>
          <cell r="X347">
            <v>0</v>
          </cell>
          <cell r="Y347">
            <v>0</v>
          </cell>
          <cell r="Z347">
            <v>0</v>
          </cell>
          <cell r="AA347"/>
          <cell r="AB347"/>
          <cell r="AC347"/>
          <cell r="AD347"/>
          <cell r="AE347"/>
          <cell r="AF347"/>
          <cell r="AG347"/>
          <cell r="AH347"/>
          <cell r="AI347">
            <v>0</v>
          </cell>
          <cell r="AJ347">
            <v>0</v>
          </cell>
          <cell r="AK347">
            <v>0</v>
          </cell>
          <cell r="AL347">
            <v>0</v>
          </cell>
          <cell r="AM347">
            <v>0</v>
          </cell>
          <cell r="AN347"/>
          <cell r="AO347"/>
          <cell r="AP347"/>
          <cell r="AQ347"/>
          <cell r="AR347"/>
          <cell r="AS347"/>
          <cell r="AT347"/>
          <cell r="AU347"/>
          <cell r="AV347">
            <v>0</v>
          </cell>
          <cell r="AW347">
            <v>0</v>
          </cell>
          <cell r="AX347">
            <v>0</v>
          </cell>
          <cell r="AY347">
            <v>0</v>
          </cell>
          <cell r="AZ347">
            <v>0</v>
          </cell>
          <cell r="BA347">
            <v>0</v>
          </cell>
          <cell r="BB347">
            <v>0</v>
          </cell>
          <cell r="BC347">
            <v>0</v>
          </cell>
          <cell r="BD347">
            <v>0</v>
          </cell>
          <cell r="BE347">
            <v>0</v>
          </cell>
          <cell r="BF347">
            <v>0</v>
          </cell>
          <cell r="BG347">
            <v>0</v>
          </cell>
          <cell r="BH347">
            <v>0</v>
          </cell>
        </row>
        <row r="348">
          <cell r="H348">
            <v>9720</v>
          </cell>
          <cell r="I348" t="str">
            <v>ROCA FUERTE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/>
          <cell r="O348"/>
          <cell r="P348"/>
          <cell r="Q348"/>
          <cell r="R348"/>
          <cell r="S348"/>
          <cell r="T348"/>
          <cell r="U348"/>
          <cell r="V348">
            <v>0</v>
          </cell>
          <cell r="W348">
            <v>0</v>
          </cell>
          <cell r="X348">
            <v>0</v>
          </cell>
          <cell r="Y348">
            <v>0</v>
          </cell>
          <cell r="Z348">
            <v>0</v>
          </cell>
          <cell r="AA348"/>
          <cell r="AB348"/>
          <cell r="AC348"/>
          <cell r="AD348"/>
          <cell r="AE348"/>
          <cell r="AF348"/>
          <cell r="AG348"/>
          <cell r="AH348"/>
          <cell r="AI348">
            <v>0</v>
          </cell>
          <cell r="AJ348">
            <v>0</v>
          </cell>
          <cell r="AK348">
            <v>0</v>
          </cell>
          <cell r="AL348">
            <v>0</v>
          </cell>
          <cell r="AM348">
            <v>0</v>
          </cell>
          <cell r="AN348"/>
          <cell r="AO348"/>
          <cell r="AP348"/>
          <cell r="AQ348"/>
          <cell r="AR348"/>
          <cell r="AS348"/>
          <cell r="AT348"/>
          <cell r="AU348"/>
          <cell r="AV348">
            <v>0</v>
          </cell>
          <cell r="AW348">
            <v>0</v>
          </cell>
          <cell r="AX348">
            <v>0</v>
          </cell>
          <cell r="AY348">
            <v>0</v>
          </cell>
          <cell r="AZ348">
            <v>0</v>
          </cell>
          <cell r="BA348">
            <v>0</v>
          </cell>
          <cell r="BB348">
            <v>0</v>
          </cell>
          <cell r="BC348">
            <v>0</v>
          </cell>
          <cell r="BD348">
            <v>0</v>
          </cell>
          <cell r="BE348">
            <v>0</v>
          </cell>
          <cell r="BF348">
            <v>0</v>
          </cell>
          <cell r="BG348">
            <v>0</v>
          </cell>
          <cell r="BH348">
            <v>0</v>
          </cell>
        </row>
        <row r="349">
          <cell r="H349">
            <v>9721</v>
          </cell>
          <cell r="I349" t="str">
            <v>SANTA LUCIA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/>
          <cell r="O349"/>
          <cell r="P349"/>
          <cell r="Q349"/>
          <cell r="R349"/>
          <cell r="S349"/>
          <cell r="T349"/>
          <cell r="U349"/>
          <cell r="V349">
            <v>0</v>
          </cell>
          <cell r="W349">
            <v>0</v>
          </cell>
          <cell r="X349">
            <v>0</v>
          </cell>
          <cell r="Y349">
            <v>0</v>
          </cell>
          <cell r="Z349">
            <v>0</v>
          </cell>
          <cell r="AA349"/>
          <cell r="AB349"/>
          <cell r="AC349"/>
          <cell r="AD349"/>
          <cell r="AE349"/>
          <cell r="AF349"/>
          <cell r="AG349"/>
          <cell r="AH349"/>
          <cell r="AI349">
            <v>0</v>
          </cell>
          <cell r="AJ349">
            <v>0</v>
          </cell>
          <cell r="AK349">
            <v>0</v>
          </cell>
          <cell r="AL349">
            <v>0</v>
          </cell>
          <cell r="AM349">
            <v>0</v>
          </cell>
          <cell r="AN349"/>
          <cell r="AO349"/>
          <cell r="AP349"/>
          <cell r="AQ349"/>
          <cell r="AR349"/>
          <cell r="AS349"/>
          <cell r="AT349"/>
          <cell r="AU349"/>
          <cell r="AV349">
            <v>0</v>
          </cell>
          <cell r="AW349">
            <v>0</v>
          </cell>
          <cell r="AX349">
            <v>0</v>
          </cell>
          <cell r="AY349">
            <v>0</v>
          </cell>
          <cell r="AZ349">
            <v>0</v>
          </cell>
          <cell r="BA349">
            <v>0</v>
          </cell>
          <cell r="BB349">
            <v>0</v>
          </cell>
          <cell r="BC349">
            <v>0</v>
          </cell>
          <cell r="BD349">
            <v>0</v>
          </cell>
          <cell r="BE349">
            <v>0</v>
          </cell>
          <cell r="BF349">
            <v>0</v>
          </cell>
          <cell r="BG349">
            <v>0</v>
          </cell>
          <cell r="BH349">
            <v>0</v>
          </cell>
        </row>
        <row r="350">
          <cell r="H350">
            <v>9723</v>
          </cell>
          <cell r="I350" t="str">
            <v>NUEVA ESPERANZA de Balsapuerto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/>
          <cell r="O350"/>
          <cell r="P350"/>
          <cell r="Q350"/>
          <cell r="R350"/>
          <cell r="S350"/>
          <cell r="T350"/>
          <cell r="U350"/>
          <cell r="V350">
            <v>0</v>
          </cell>
          <cell r="W350">
            <v>0</v>
          </cell>
          <cell r="X350">
            <v>0</v>
          </cell>
          <cell r="Y350">
            <v>0</v>
          </cell>
          <cell r="Z350">
            <v>0</v>
          </cell>
          <cell r="AA350"/>
          <cell r="AB350"/>
          <cell r="AC350"/>
          <cell r="AD350"/>
          <cell r="AE350"/>
          <cell r="AF350"/>
          <cell r="AG350"/>
          <cell r="AH350"/>
          <cell r="AI350">
            <v>0</v>
          </cell>
          <cell r="AJ350">
            <v>0</v>
          </cell>
          <cell r="AK350">
            <v>0</v>
          </cell>
          <cell r="AL350">
            <v>0</v>
          </cell>
          <cell r="AM350">
            <v>0</v>
          </cell>
          <cell r="AN350"/>
          <cell r="AO350"/>
          <cell r="AP350"/>
          <cell r="AQ350"/>
          <cell r="AR350"/>
          <cell r="AS350"/>
          <cell r="AT350"/>
          <cell r="AU350"/>
          <cell r="AV350">
            <v>0</v>
          </cell>
          <cell r="AW350">
            <v>0</v>
          </cell>
          <cell r="AX350">
            <v>0</v>
          </cell>
          <cell r="AY350">
            <v>0</v>
          </cell>
          <cell r="AZ350">
            <v>0</v>
          </cell>
          <cell r="BA350">
            <v>0</v>
          </cell>
          <cell r="BB350">
            <v>0</v>
          </cell>
          <cell r="BC350">
            <v>0</v>
          </cell>
          <cell r="BD350">
            <v>0</v>
          </cell>
          <cell r="BE350">
            <v>0</v>
          </cell>
          <cell r="BF350">
            <v>0</v>
          </cell>
          <cell r="BG350">
            <v>0</v>
          </cell>
          <cell r="BH350">
            <v>0</v>
          </cell>
        </row>
        <row r="351">
          <cell r="H351">
            <v>9729</v>
          </cell>
          <cell r="I351" t="str">
            <v>PUCALPILLO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/>
          <cell r="O351"/>
          <cell r="P351"/>
          <cell r="Q351"/>
          <cell r="R351"/>
          <cell r="S351"/>
          <cell r="T351"/>
          <cell r="U351"/>
          <cell r="V351">
            <v>0</v>
          </cell>
          <cell r="W351">
            <v>0</v>
          </cell>
          <cell r="X351">
            <v>0</v>
          </cell>
          <cell r="Y351">
            <v>0</v>
          </cell>
          <cell r="Z351">
            <v>0</v>
          </cell>
          <cell r="AA351"/>
          <cell r="AB351"/>
          <cell r="AC351"/>
          <cell r="AD351"/>
          <cell r="AE351"/>
          <cell r="AF351"/>
          <cell r="AG351"/>
          <cell r="AH351"/>
          <cell r="AI351">
            <v>0</v>
          </cell>
          <cell r="AJ351">
            <v>0</v>
          </cell>
          <cell r="AK351">
            <v>0</v>
          </cell>
          <cell r="AL351">
            <v>0</v>
          </cell>
          <cell r="AM351">
            <v>0</v>
          </cell>
          <cell r="AN351"/>
          <cell r="AO351"/>
          <cell r="AP351"/>
          <cell r="AQ351"/>
          <cell r="AR351"/>
          <cell r="AS351"/>
          <cell r="AT351"/>
          <cell r="AU351"/>
          <cell r="AV351">
            <v>0</v>
          </cell>
          <cell r="AW351">
            <v>0</v>
          </cell>
          <cell r="AX351">
            <v>0</v>
          </cell>
          <cell r="AY351">
            <v>0</v>
          </cell>
          <cell r="AZ351">
            <v>0</v>
          </cell>
          <cell r="BA351">
            <v>0</v>
          </cell>
          <cell r="BB351">
            <v>0</v>
          </cell>
          <cell r="BC351">
            <v>0</v>
          </cell>
          <cell r="BD351">
            <v>0</v>
          </cell>
          <cell r="BE351">
            <v>0</v>
          </cell>
          <cell r="BF351">
            <v>0</v>
          </cell>
          <cell r="BG351">
            <v>0</v>
          </cell>
          <cell r="BH351">
            <v>0</v>
          </cell>
        </row>
        <row r="352">
          <cell r="H352">
            <v>10259</v>
          </cell>
          <cell r="I352" t="str">
            <v>SAN JUAN de Balsapuerto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/>
          <cell r="O352"/>
          <cell r="P352"/>
          <cell r="Q352"/>
          <cell r="R352"/>
          <cell r="S352"/>
          <cell r="T352"/>
          <cell r="U352"/>
          <cell r="V352">
            <v>0</v>
          </cell>
          <cell r="W352">
            <v>0</v>
          </cell>
          <cell r="X352">
            <v>0</v>
          </cell>
          <cell r="Y352">
            <v>0</v>
          </cell>
          <cell r="Z352">
            <v>0</v>
          </cell>
          <cell r="AA352"/>
          <cell r="AB352"/>
          <cell r="AC352"/>
          <cell r="AD352"/>
          <cell r="AE352"/>
          <cell r="AF352"/>
          <cell r="AG352"/>
          <cell r="AH352"/>
          <cell r="AI352">
            <v>0</v>
          </cell>
          <cell r="AJ352">
            <v>0</v>
          </cell>
          <cell r="AK352">
            <v>0</v>
          </cell>
          <cell r="AL352">
            <v>0</v>
          </cell>
          <cell r="AM352">
            <v>0</v>
          </cell>
          <cell r="AN352"/>
          <cell r="AO352"/>
          <cell r="AP352"/>
          <cell r="AQ352"/>
          <cell r="AR352"/>
          <cell r="AS352"/>
          <cell r="AT352"/>
          <cell r="AU352"/>
          <cell r="AV352">
            <v>0</v>
          </cell>
          <cell r="AW352">
            <v>0</v>
          </cell>
          <cell r="AX352">
            <v>0</v>
          </cell>
          <cell r="AY352">
            <v>0</v>
          </cell>
          <cell r="AZ352">
            <v>0</v>
          </cell>
          <cell r="BA352">
            <v>0</v>
          </cell>
          <cell r="BB352">
            <v>0</v>
          </cell>
          <cell r="BC352">
            <v>0</v>
          </cell>
          <cell r="BD352">
            <v>0</v>
          </cell>
          <cell r="BE352">
            <v>0</v>
          </cell>
          <cell r="BF352">
            <v>0</v>
          </cell>
          <cell r="BG352">
            <v>0</v>
          </cell>
          <cell r="BH352">
            <v>0</v>
          </cell>
        </row>
        <row r="353">
          <cell r="H353">
            <v>10488</v>
          </cell>
          <cell r="I353" t="str">
            <v>SAN JOSE DE COCHIQUINAS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/>
          <cell r="O353"/>
          <cell r="P353"/>
          <cell r="Q353"/>
          <cell r="R353"/>
          <cell r="S353"/>
          <cell r="T353"/>
          <cell r="U353"/>
          <cell r="V353">
            <v>0</v>
          </cell>
          <cell r="W353">
            <v>0</v>
          </cell>
          <cell r="X353">
            <v>0</v>
          </cell>
          <cell r="Y353">
            <v>0</v>
          </cell>
          <cell r="Z353">
            <v>0</v>
          </cell>
          <cell r="AA353"/>
          <cell r="AB353"/>
          <cell r="AC353"/>
          <cell r="AD353"/>
          <cell r="AE353"/>
          <cell r="AF353"/>
          <cell r="AG353"/>
          <cell r="AH353"/>
          <cell r="AI353">
            <v>0</v>
          </cell>
          <cell r="AJ353">
            <v>0</v>
          </cell>
          <cell r="AK353">
            <v>0</v>
          </cell>
          <cell r="AL353">
            <v>0</v>
          </cell>
          <cell r="AM353">
            <v>0</v>
          </cell>
          <cell r="AN353"/>
          <cell r="AO353"/>
          <cell r="AP353"/>
          <cell r="AQ353"/>
          <cell r="AR353"/>
          <cell r="AS353"/>
          <cell r="AT353"/>
          <cell r="AU353"/>
          <cell r="AV353">
            <v>0</v>
          </cell>
          <cell r="AW353">
            <v>0</v>
          </cell>
          <cell r="AX353">
            <v>0</v>
          </cell>
          <cell r="AY353">
            <v>0</v>
          </cell>
          <cell r="AZ353">
            <v>0</v>
          </cell>
          <cell r="BA353">
            <v>0</v>
          </cell>
          <cell r="BB353">
            <v>0</v>
          </cell>
          <cell r="BC353">
            <v>0</v>
          </cell>
          <cell r="BD353">
            <v>0</v>
          </cell>
          <cell r="BE353">
            <v>0</v>
          </cell>
          <cell r="BF353">
            <v>0</v>
          </cell>
          <cell r="BG353">
            <v>0</v>
          </cell>
          <cell r="BH353">
            <v>0</v>
          </cell>
        </row>
        <row r="354">
          <cell r="H354">
            <v>11579</v>
          </cell>
          <cell r="I354" t="str">
            <v>SANTA ISABEL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/>
          <cell r="O354"/>
          <cell r="P354"/>
          <cell r="Q354"/>
          <cell r="R354"/>
          <cell r="S354"/>
          <cell r="T354"/>
          <cell r="U354"/>
          <cell r="V354">
            <v>0</v>
          </cell>
          <cell r="W354">
            <v>0</v>
          </cell>
          <cell r="X354">
            <v>0</v>
          </cell>
          <cell r="Y354">
            <v>0</v>
          </cell>
          <cell r="Z354">
            <v>0</v>
          </cell>
          <cell r="AA354"/>
          <cell r="AB354"/>
          <cell r="AC354"/>
          <cell r="AD354"/>
          <cell r="AE354"/>
          <cell r="AF354"/>
          <cell r="AG354"/>
          <cell r="AH354"/>
          <cell r="AI354">
            <v>0</v>
          </cell>
          <cell r="AJ354">
            <v>0</v>
          </cell>
          <cell r="AK354">
            <v>0</v>
          </cell>
          <cell r="AL354">
            <v>0</v>
          </cell>
          <cell r="AM354">
            <v>0</v>
          </cell>
          <cell r="AN354"/>
          <cell r="AO354"/>
          <cell r="AP354"/>
          <cell r="AQ354"/>
          <cell r="AR354"/>
          <cell r="AS354"/>
          <cell r="AT354"/>
          <cell r="AU354"/>
          <cell r="AV354">
            <v>0</v>
          </cell>
          <cell r="AW354">
            <v>0</v>
          </cell>
          <cell r="AX354">
            <v>0</v>
          </cell>
          <cell r="AY354">
            <v>0</v>
          </cell>
          <cell r="AZ354">
            <v>0</v>
          </cell>
          <cell r="BA354">
            <v>0</v>
          </cell>
          <cell r="BB354">
            <v>0</v>
          </cell>
          <cell r="BC354">
            <v>0</v>
          </cell>
          <cell r="BD354">
            <v>0</v>
          </cell>
          <cell r="BE354">
            <v>0</v>
          </cell>
          <cell r="BF354">
            <v>0</v>
          </cell>
          <cell r="BG354">
            <v>0</v>
          </cell>
          <cell r="BH354">
            <v>0</v>
          </cell>
        </row>
        <row r="355">
          <cell r="H355">
            <v>11687</v>
          </cell>
          <cell r="I355" t="str">
            <v>SAN ANTONIO DE YANAYACU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/>
          <cell r="O355"/>
          <cell r="P355"/>
          <cell r="Q355"/>
          <cell r="R355"/>
          <cell r="S355"/>
          <cell r="T355"/>
          <cell r="U355"/>
          <cell r="V355">
            <v>0</v>
          </cell>
          <cell r="W355">
            <v>0</v>
          </cell>
          <cell r="X355">
            <v>0</v>
          </cell>
          <cell r="Y355">
            <v>0</v>
          </cell>
          <cell r="Z355">
            <v>0</v>
          </cell>
          <cell r="AA355"/>
          <cell r="AB355"/>
          <cell r="AC355"/>
          <cell r="AD355"/>
          <cell r="AE355"/>
          <cell r="AF355"/>
          <cell r="AG355"/>
          <cell r="AH355"/>
          <cell r="AI355">
            <v>0</v>
          </cell>
          <cell r="AJ355">
            <v>0</v>
          </cell>
          <cell r="AK355">
            <v>0</v>
          </cell>
          <cell r="AL355">
            <v>0</v>
          </cell>
          <cell r="AM355">
            <v>0</v>
          </cell>
          <cell r="AN355"/>
          <cell r="AO355"/>
          <cell r="AP355"/>
          <cell r="AQ355"/>
          <cell r="AR355"/>
          <cell r="AS355"/>
          <cell r="AT355"/>
          <cell r="AU355"/>
          <cell r="AV355">
            <v>0</v>
          </cell>
          <cell r="AW355">
            <v>0</v>
          </cell>
          <cell r="AX355">
            <v>0</v>
          </cell>
          <cell r="AY355">
            <v>0</v>
          </cell>
          <cell r="AZ355">
            <v>0</v>
          </cell>
          <cell r="BA355">
            <v>0</v>
          </cell>
          <cell r="BB355">
            <v>0</v>
          </cell>
          <cell r="BC355">
            <v>0</v>
          </cell>
          <cell r="BD355">
            <v>0</v>
          </cell>
          <cell r="BE355">
            <v>0</v>
          </cell>
          <cell r="BF355">
            <v>0</v>
          </cell>
          <cell r="BG355">
            <v>0</v>
          </cell>
          <cell r="BH355">
            <v>0</v>
          </cell>
        </row>
        <row r="356">
          <cell r="H356">
            <v>11689</v>
          </cell>
          <cell r="I356" t="str">
            <v>PUERTO PORVENIR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/>
          <cell r="O356"/>
          <cell r="P356"/>
          <cell r="Q356"/>
          <cell r="R356"/>
          <cell r="S356"/>
          <cell r="T356"/>
          <cell r="U356"/>
          <cell r="V356">
            <v>0</v>
          </cell>
          <cell r="W356">
            <v>0</v>
          </cell>
          <cell r="X356">
            <v>0</v>
          </cell>
          <cell r="Y356">
            <v>0</v>
          </cell>
          <cell r="Z356">
            <v>0</v>
          </cell>
          <cell r="AA356"/>
          <cell r="AB356"/>
          <cell r="AC356"/>
          <cell r="AD356"/>
          <cell r="AE356"/>
          <cell r="AF356"/>
          <cell r="AG356"/>
          <cell r="AH356"/>
          <cell r="AI356">
            <v>0</v>
          </cell>
          <cell r="AJ356">
            <v>0</v>
          </cell>
          <cell r="AK356">
            <v>0</v>
          </cell>
          <cell r="AL356">
            <v>0</v>
          </cell>
          <cell r="AM356">
            <v>0</v>
          </cell>
          <cell r="AN356"/>
          <cell r="AO356"/>
          <cell r="AP356"/>
          <cell r="AQ356"/>
          <cell r="AR356"/>
          <cell r="AS356"/>
          <cell r="AT356"/>
          <cell r="AU356"/>
          <cell r="AV356">
            <v>0</v>
          </cell>
          <cell r="AW356">
            <v>0</v>
          </cell>
          <cell r="AX356">
            <v>0</v>
          </cell>
          <cell r="AY356">
            <v>0</v>
          </cell>
          <cell r="AZ356">
            <v>0</v>
          </cell>
          <cell r="BA356">
            <v>0</v>
          </cell>
          <cell r="BB356">
            <v>0</v>
          </cell>
          <cell r="BC356">
            <v>0</v>
          </cell>
          <cell r="BD356">
            <v>0</v>
          </cell>
          <cell r="BE356">
            <v>0</v>
          </cell>
          <cell r="BF356">
            <v>0</v>
          </cell>
          <cell r="BG356">
            <v>0</v>
          </cell>
          <cell r="BH356">
            <v>0</v>
          </cell>
        </row>
        <row r="357">
          <cell r="H357">
            <v>11690</v>
          </cell>
          <cell r="I357" t="str">
            <v>TRUENO COCHA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/>
          <cell r="O357"/>
          <cell r="P357"/>
          <cell r="Q357"/>
          <cell r="R357"/>
          <cell r="S357"/>
          <cell r="T357"/>
          <cell r="U357"/>
          <cell r="V357">
            <v>0</v>
          </cell>
          <cell r="W357">
            <v>0</v>
          </cell>
          <cell r="X357">
            <v>0</v>
          </cell>
          <cell r="Y357">
            <v>0</v>
          </cell>
          <cell r="Z357">
            <v>0</v>
          </cell>
          <cell r="AA357"/>
          <cell r="AB357"/>
          <cell r="AC357"/>
          <cell r="AD357"/>
          <cell r="AE357"/>
          <cell r="AF357"/>
          <cell r="AG357"/>
          <cell r="AH357"/>
          <cell r="AI357">
            <v>0</v>
          </cell>
          <cell r="AJ357">
            <v>0</v>
          </cell>
          <cell r="AK357">
            <v>0</v>
          </cell>
          <cell r="AL357">
            <v>0</v>
          </cell>
          <cell r="AM357">
            <v>0</v>
          </cell>
          <cell r="AN357"/>
          <cell r="AO357"/>
          <cell r="AP357"/>
          <cell r="AQ357"/>
          <cell r="AR357"/>
          <cell r="AS357"/>
          <cell r="AT357"/>
          <cell r="AU357"/>
          <cell r="AV357">
            <v>0</v>
          </cell>
          <cell r="AW357">
            <v>0</v>
          </cell>
          <cell r="AX357">
            <v>0</v>
          </cell>
          <cell r="AY357">
            <v>0</v>
          </cell>
          <cell r="AZ357">
            <v>0</v>
          </cell>
          <cell r="BA357">
            <v>0</v>
          </cell>
          <cell r="BB357">
            <v>0</v>
          </cell>
          <cell r="BC357">
            <v>0</v>
          </cell>
          <cell r="BD357">
            <v>0</v>
          </cell>
          <cell r="BE357">
            <v>0</v>
          </cell>
          <cell r="BF357">
            <v>0</v>
          </cell>
          <cell r="BG357">
            <v>0</v>
          </cell>
          <cell r="BH357">
            <v>0</v>
          </cell>
        </row>
        <row r="358">
          <cell r="H358">
            <v>11691</v>
          </cell>
          <cell r="I358" t="str">
            <v>INCA ROCA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/>
          <cell r="O358"/>
          <cell r="P358"/>
          <cell r="Q358"/>
          <cell r="R358"/>
          <cell r="S358"/>
          <cell r="T358"/>
          <cell r="U358"/>
          <cell r="V358">
            <v>0</v>
          </cell>
          <cell r="W358">
            <v>0</v>
          </cell>
          <cell r="X358">
            <v>0</v>
          </cell>
          <cell r="Y358">
            <v>0</v>
          </cell>
          <cell r="Z358">
            <v>0</v>
          </cell>
          <cell r="AA358"/>
          <cell r="AB358"/>
          <cell r="AC358"/>
          <cell r="AD358"/>
          <cell r="AE358"/>
          <cell r="AF358"/>
          <cell r="AG358"/>
          <cell r="AH358"/>
          <cell r="AI358">
            <v>0</v>
          </cell>
          <cell r="AJ358">
            <v>0</v>
          </cell>
          <cell r="AK358">
            <v>0</v>
          </cell>
          <cell r="AL358">
            <v>0</v>
          </cell>
          <cell r="AM358">
            <v>0</v>
          </cell>
          <cell r="AN358"/>
          <cell r="AO358"/>
          <cell r="AP358"/>
          <cell r="AQ358"/>
          <cell r="AR358"/>
          <cell r="AS358"/>
          <cell r="AT358"/>
          <cell r="AU358"/>
          <cell r="AV358">
            <v>0</v>
          </cell>
          <cell r="AW358">
            <v>0</v>
          </cell>
          <cell r="AX358">
            <v>0</v>
          </cell>
          <cell r="AY358">
            <v>0</v>
          </cell>
          <cell r="AZ358">
            <v>0</v>
          </cell>
          <cell r="BA358">
            <v>0</v>
          </cell>
          <cell r="BB358">
            <v>0</v>
          </cell>
          <cell r="BC358">
            <v>0</v>
          </cell>
          <cell r="BD358">
            <v>0</v>
          </cell>
          <cell r="BE358">
            <v>0</v>
          </cell>
          <cell r="BF358">
            <v>0</v>
          </cell>
          <cell r="BG358">
            <v>0</v>
          </cell>
          <cell r="BH358">
            <v>0</v>
          </cell>
        </row>
        <row r="359">
          <cell r="H359">
            <v>13005</v>
          </cell>
          <cell r="I359" t="str">
            <v>PUINAHUA BAJO NAPO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/>
          <cell r="O359"/>
          <cell r="P359"/>
          <cell r="Q359"/>
          <cell r="R359"/>
          <cell r="S359"/>
          <cell r="T359"/>
          <cell r="U359"/>
          <cell r="V359">
            <v>0</v>
          </cell>
          <cell r="W359">
            <v>0</v>
          </cell>
          <cell r="X359">
            <v>0</v>
          </cell>
          <cell r="Y359">
            <v>0</v>
          </cell>
          <cell r="Z359">
            <v>0</v>
          </cell>
          <cell r="AA359"/>
          <cell r="AB359"/>
          <cell r="AC359"/>
          <cell r="AD359"/>
          <cell r="AE359"/>
          <cell r="AF359"/>
          <cell r="AG359"/>
          <cell r="AH359"/>
          <cell r="AI359">
            <v>0</v>
          </cell>
          <cell r="AJ359">
            <v>2</v>
          </cell>
          <cell r="AK359">
            <v>0</v>
          </cell>
          <cell r="AL359">
            <v>0</v>
          </cell>
          <cell r="AM359">
            <v>0</v>
          </cell>
          <cell r="AN359"/>
          <cell r="AO359"/>
          <cell r="AP359"/>
          <cell r="AQ359"/>
          <cell r="AR359"/>
          <cell r="AS359"/>
          <cell r="AT359"/>
          <cell r="AU359"/>
          <cell r="AV359">
            <v>2</v>
          </cell>
          <cell r="AW359">
            <v>2</v>
          </cell>
          <cell r="AX359">
            <v>0</v>
          </cell>
          <cell r="AY359">
            <v>0</v>
          </cell>
          <cell r="AZ359">
            <v>0</v>
          </cell>
          <cell r="BA359">
            <v>0</v>
          </cell>
          <cell r="BB359">
            <v>0</v>
          </cell>
          <cell r="BC359">
            <v>0</v>
          </cell>
          <cell r="BD359">
            <v>0</v>
          </cell>
          <cell r="BE359">
            <v>0</v>
          </cell>
          <cell r="BF359">
            <v>0</v>
          </cell>
          <cell r="BG359">
            <v>0</v>
          </cell>
          <cell r="BH359">
            <v>0</v>
          </cell>
        </row>
        <row r="360">
          <cell r="H360">
            <v>14090</v>
          </cell>
          <cell r="I360" t="str">
            <v>LABORATORIO DE SALUD PUBLICA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/>
          <cell r="O360"/>
          <cell r="P360"/>
          <cell r="Q360"/>
          <cell r="R360"/>
          <cell r="S360"/>
          <cell r="T360"/>
          <cell r="U360"/>
          <cell r="V360">
            <v>0</v>
          </cell>
          <cell r="W360">
            <v>0</v>
          </cell>
          <cell r="X360">
            <v>0</v>
          </cell>
          <cell r="Y360">
            <v>0</v>
          </cell>
          <cell r="Z360">
            <v>0</v>
          </cell>
          <cell r="AA360"/>
          <cell r="AB360"/>
          <cell r="AC360"/>
          <cell r="AD360"/>
          <cell r="AE360"/>
          <cell r="AF360"/>
          <cell r="AG360"/>
          <cell r="AH360"/>
          <cell r="AI360">
            <v>0</v>
          </cell>
          <cell r="AJ360">
            <v>0</v>
          </cell>
          <cell r="AK360">
            <v>0</v>
          </cell>
          <cell r="AL360">
            <v>0</v>
          </cell>
          <cell r="AM360">
            <v>0</v>
          </cell>
          <cell r="AN360"/>
          <cell r="AO360"/>
          <cell r="AP360"/>
          <cell r="AQ360"/>
          <cell r="AR360"/>
          <cell r="AS360"/>
          <cell r="AT360"/>
          <cell r="AU360"/>
          <cell r="AV360">
            <v>0</v>
          </cell>
          <cell r="AW360">
            <v>0</v>
          </cell>
          <cell r="AX360">
            <v>0</v>
          </cell>
          <cell r="AY360">
            <v>0</v>
          </cell>
          <cell r="AZ360">
            <v>0</v>
          </cell>
          <cell r="BA360">
            <v>0</v>
          </cell>
          <cell r="BB360">
            <v>0</v>
          </cell>
          <cell r="BC360">
            <v>0</v>
          </cell>
          <cell r="BD360">
            <v>0</v>
          </cell>
          <cell r="BE360">
            <v>0</v>
          </cell>
          <cell r="BF360">
            <v>0</v>
          </cell>
          <cell r="BG360">
            <v>0</v>
          </cell>
          <cell r="BH360">
            <v>0</v>
          </cell>
        </row>
        <row r="361">
          <cell r="H361">
            <v>14253</v>
          </cell>
          <cell r="I361" t="str">
            <v>SANGAMAYO ALTO PAUYA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/>
          <cell r="O361"/>
          <cell r="P361"/>
          <cell r="Q361"/>
          <cell r="R361"/>
          <cell r="S361"/>
          <cell r="T361"/>
          <cell r="U361"/>
          <cell r="V361">
            <v>0</v>
          </cell>
          <cell r="W361">
            <v>0</v>
          </cell>
          <cell r="X361">
            <v>0</v>
          </cell>
          <cell r="Y361">
            <v>0</v>
          </cell>
          <cell r="Z361">
            <v>0</v>
          </cell>
          <cell r="AA361"/>
          <cell r="AB361"/>
          <cell r="AC361"/>
          <cell r="AD361"/>
          <cell r="AE361"/>
          <cell r="AF361"/>
          <cell r="AG361"/>
          <cell r="AH361"/>
          <cell r="AI361">
            <v>0</v>
          </cell>
          <cell r="AJ361">
            <v>0</v>
          </cell>
          <cell r="AK361">
            <v>0</v>
          </cell>
          <cell r="AL361">
            <v>0</v>
          </cell>
          <cell r="AM361">
            <v>0</v>
          </cell>
          <cell r="AN361"/>
          <cell r="AO361"/>
          <cell r="AP361"/>
          <cell r="AQ361"/>
          <cell r="AR361"/>
          <cell r="AS361"/>
          <cell r="AT361"/>
          <cell r="AU361"/>
          <cell r="AV361">
            <v>0</v>
          </cell>
          <cell r="AW361">
            <v>0</v>
          </cell>
          <cell r="AX361">
            <v>0</v>
          </cell>
          <cell r="AY361">
            <v>0</v>
          </cell>
          <cell r="AZ361">
            <v>0</v>
          </cell>
          <cell r="BA361">
            <v>0</v>
          </cell>
          <cell r="BB361">
            <v>0</v>
          </cell>
          <cell r="BC361">
            <v>0</v>
          </cell>
          <cell r="BD361">
            <v>0</v>
          </cell>
          <cell r="BE361">
            <v>0</v>
          </cell>
          <cell r="BF361">
            <v>0</v>
          </cell>
          <cell r="BG361">
            <v>0</v>
          </cell>
          <cell r="BH361">
            <v>0</v>
          </cell>
        </row>
        <row r="362">
          <cell r="H362">
            <v>14370</v>
          </cell>
          <cell r="I362" t="str">
            <v>NUEVA VIDA DEL NAPO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/>
          <cell r="O362"/>
          <cell r="P362"/>
          <cell r="Q362"/>
          <cell r="R362"/>
          <cell r="S362"/>
          <cell r="T362"/>
          <cell r="U362"/>
          <cell r="V362">
            <v>0</v>
          </cell>
          <cell r="W362">
            <v>0</v>
          </cell>
          <cell r="X362">
            <v>0</v>
          </cell>
          <cell r="Y362">
            <v>0</v>
          </cell>
          <cell r="Z362">
            <v>0</v>
          </cell>
          <cell r="AA362"/>
          <cell r="AB362"/>
          <cell r="AC362"/>
          <cell r="AD362"/>
          <cell r="AE362"/>
          <cell r="AF362"/>
          <cell r="AG362"/>
          <cell r="AH362"/>
          <cell r="AI362">
            <v>0</v>
          </cell>
          <cell r="AJ362">
            <v>0</v>
          </cell>
          <cell r="AK362">
            <v>0</v>
          </cell>
          <cell r="AL362">
            <v>0</v>
          </cell>
          <cell r="AM362">
            <v>0</v>
          </cell>
          <cell r="AN362"/>
          <cell r="AO362"/>
          <cell r="AP362"/>
          <cell r="AQ362"/>
          <cell r="AR362"/>
          <cell r="AS362"/>
          <cell r="AT362"/>
          <cell r="AU362"/>
          <cell r="AV362">
            <v>0</v>
          </cell>
          <cell r="AW362">
            <v>0</v>
          </cell>
          <cell r="AX362">
            <v>0</v>
          </cell>
          <cell r="AY362">
            <v>0</v>
          </cell>
          <cell r="AZ362">
            <v>0</v>
          </cell>
          <cell r="BA362">
            <v>0</v>
          </cell>
          <cell r="BB362">
            <v>0</v>
          </cell>
          <cell r="BC362">
            <v>0</v>
          </cell>
          <cell r="BD362">
            <v>0</v>
          </cell>
          <cell r="BE362">
            <v>0</v>
          </cell>
          <cell r="BF362">
            <v>0</v>
          </cell>
          <cell r="BG362">
            <v>0</v>
          </cell>
          <cell r="BH362">
            <v>0</v>
          </cell>
        </row>
        <row r="363">
          <cell r="H363">
            <v>14717</v>
          </cell>
          <cell r="I363" t="str">
            <v>SAN JUAN DE PAVAYACU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/>
          <cell r="O363"/>
          <cell r="P363"/>
          <cell r="Q363"/>
          <cell r="R363"/>
          <cell r="S363"/>
          <cell r="T363"/>
          <cell r="U363"/>
          <cell r="V363">
            <v>0</v>
          </cell>
          <cell r="W363">
            <v>0</v>
          </cell>
          <cell r="X363">
            <v>0</v>
          </cell>
          <cell r="Y363">
            <v>0</v>
          </cell>
          <cell r="Z363">
            <v>0</v>
          </cell>
          <cell r="AA363"/>
          <cell r="AB363"/>
          <cell r="AC363"/>
          <cell r="AD363"/>
          <cell r="AE363"/>
          <cell r="AF363"/>
          <cell r="AG363"/>
          <cell r="AH363"/>
          <cell r="AI363">
            <v>0</v>
          </cell>
          <cell r="AJ363">
            <v>0</v>
          </cell>
          <cell r="AK363">
            <v>0</v>
          </cell>
          <cell r="AL363">
            <v>0</v>
          </cell>
          <cell r="AM363">
            <v>0</v>
          </cell>
          <cell r="AN363"/>
          <cell r="AO363"/>
          <cell r="AP363"/>
          <cell r="AQ363"/>
          <cell r="AR363"/>
          <cell r="AS363"/>
          <cell r="AT363"/>
          <cell r="AU363"/>
          <cell r="AV363">
            <v>0</v>
          </cell>
          <cell r="AW363">
            <v>0</v>
          </cell>
          <cell r="AX363">
            <v>0</v>
          </cell>
          <cell r="AY363">
            <v>0</v>
          </cell>
          <cell r="AZ363">
            <v>0</v>
          </cell>
          <cell r="BA363">
            <v>0</v>
          </cell>
          <cell r="BB363">
            <v>0</v>
          </cell>
          <cell r="BC363">
            <v>0</v>
          </cell>
          <cell r="BD363">
            <v>0</v>
          </cell>
          <cell r="BE363">
            <v>0</v>
          </cell>
          <cell r="BF363">
            <v>0</v>
          </cell>
          <cell r="BG363">
            <v>0</v>
          </cell>
          <cell r="BH363">
            <v>0</v>
          </cell>
        </row>
        <row r="364">
          <cell r="H364">
            <v>15140</v>
          </cell>
          <cell r="I364" t="str">
            <v>BARRANQUILLO CHAPURI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/>
          <cell r="O364"/>
          <cell r="P364"/>
          <cell r="Q364"/>
          <cell r="R364"/>
          <cell r="S364"/>
          <cell r="T364"/>
          <cell r="U364"/>
          <cell r="V364">
            <v>0</v>
          </cell>
          <cell r="W364">
            <v>0</v>
          </cell>
          <cell r="X364">
            <v>0</v>
          </cell>
          <cell r="Y364">
            <v>0</v>
          </cell>
          <cell r="Z364">
            <v>0</v>
          </cell>
          <cell r="AA364"/>
          <cell r="AB364"/>
          <cell r="AC364"/>
          <cell r="AD364"/>
          <cell r="AE364"/>
          <cell r="AF364"/>
          <cell r="AG364"/>
          <cell r="AH364"/>
          <cell r="AI364">
            <v>0</v>
          </cell>
          <cell r="AJ364">
            <v>0</v>
          </cell>
          <cell r="AK364">
            <v>0</v>
          </cell>
          <cell r="AL364">
            <v>0</v>
          </cell>
          <cell r="AM364">
            <v>0</v>
          </cell>
          <cell r="AN364"/>
          <cell r="AO364"/>
          <cell r="AP364"/>
          <cell r="AQ364"/>
          <cell r="AR364"/>
          <cell r="AS364"/>
          <cell r="AT364"/>
          <cell r="AU364"/>
          <cell r="AV364">
            <v>0</v>
          </cell>
          <cell r="AW364">
            <v>0</v>
          </cell>
          <cell r="AX364">
            <v>0</v>
          </cell>
          <cell r="AY364">
            <v>0</v>
          </cell>
          <cell r="AZ364">
            <v>0</v>
          </cell>
          <cell r="BA364">
            <v>0</v>
          </cell>
          <cell r="BB364">
            <v>0</v>
          </cell>
          <cell r="BC364">
            <v>0</v>
          </cell>
          <cell r="BD364">
            <v>0</v>
          </cell>
          <cell r="BE364">
            <v>0</v>
          </cell>
          <cell r="BF364">
            <v>0</v>
          </cell>
          <cell r="BG364">
            <v>0</v>
          </cell>
          <cell r="BH364">
            <v>0</v>
          </cell>
        </row>
        <row r="365">
          <cell r="H365">
            <v>15291</v>
          </cell>
          <cell r="I365" t="str">
            <v>NUEVO PORVENIR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/>
          <cell r="O365"/>
          <cell r="P365"/>
          <cell r="Q365"/>
          <cell r="R365"/>
          <cell r="S365"/>
          <cell r="T365"/>
          <cell r="U365"/>
          <cell r="V365">
            <v>0</v>
          </cell>
          <cell r="W365">
            <v>0</v>
          </cell>
          <cell r="X365">
            <v>0</v>
          </cell>
          <cell r="Y365">
            <v>0</v>
          </cell>
          <cell r="Z365">
            <v>0</v>
          </cell>
          <cell r="AA365"/>
          <cell r="AB365"/>
          <cell r="AC365"/>
          <cell r="AD365"/>
          <cell r="AE365"/>
          <cell r="AF365"/>
          <cell r="AG365"/>
          <cell r="AH365"/>
          <cell r="AI365">
            <v>0</v>
          </cell>
          <cell r="AJ365">
            <v>0</v>
          </cell>
          <cell r="AK365">
            <v>0</v>
          </cell>
          <cell r="AL365">
            <v>0</v>
          </cell>
          <cell r="AM365">
            <v>1</v>
          </cell>
          <cell r="AN365"/>
          <cell r="AO365"/>
          <cell r="AP365"/>
          <cell r="AQ365"/>
          <cell r="AR365"/>
          <cell r="AS365"/>
          <cell r="AT365"/>
          <cell r="AU365"/>
          <cell r="AV365">
            <v>1</v>
          </cell>
          <cell r="AW365">
            <v>0</v>
          </cell>
          <cell r="AX365">
            <v>0</v>
          </cell>
          <cell r="AY365">
            <v>0</v>
          </cell>
          <cell r="AZ365">
            <v>1</v>
          </cell>
          <cell r="BA365">
            <v>0</v>
          </cell>
          <cell r="BB365">
            <v>0</v>
          </cell>
          <cell r="BC365">
            <v>0</v>
          </cell>
          <cell r="BD365">
            <v>0</v>
          </cell>
          <cell r="BE365">
            <v>0</v>
          </cell>
          <cell r="BF365">
            <v>0</v>
          </cell>
          <cell r="BG365">
            <v>0</v>
          </cell>
          <cell r="BH365">
            <v>0</v>
          </cell>
        </row>
        <row r="366">
          <cell r="H366">
            <v>15306</v>
          </cell>
          <cell r="I366" t="str">
            <v>CANAAN DEL CHIRIYACU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/>
          <cell r="O366"/>
          <cell r="P366"/>
          <cell r="Q366"/>
          <cell r="R366"/>
          <cell r="S366"/>
          <cell r="T366"/>
          <cell r="U366"/>
          <cell r="V366">
            <v>0</v>
          </cell>
          <cell r="W366">
            <v>0</v>
          </cell>
          <cell r="X366">
            <v>0</v>
          </cell>
          <cell r="Y366">
            <v>0</v>
          </cell>
          <cell r="Z366">
            <v>0</v>
          </cell>
          <cell r="AA366"/>
          <cell r="AB366"/>
          <cell r="AC366"/>
          <cell r="AD366"/>
          <cell r="AE366"/>
          <cell r="AF366"/>
          <cell r="AG366"/>
          <cell r="AH366"/>
          <cell r="AI366">
            <v>0</v>
          </cell>
          <cell r="AJ366">
            <v>0</v>
          </cell>
          <cell r="AK366">
            <v>0</v>
          </cell>
          <cell r="AL366">
            <v>0</v>
          </cell>
          <cell r="AM366">
            <v>0</v>
          </cell>
          <cell r="AN366"/>
          <cell r="AO366"/>
          <cell r="AP366"/>
          <cell r="AQ366"/>
          <cell r="AR366"/>
          <cell r="AS366"/>
          <cell r="AT366"/>
          <cell r="AU366"/>
          <cell r="AV366">
            <v>0</v>
          </cell>
          <cell r="AW366">
            <v>0</v>
          </cell>
          <cell r="AX366">
            <v>0</v>
          </cell>
          <cell r="AY366">
            <v>0</v>
          </cell>
          <cell r="AZ366">
            <v>0</v>
          </cell>
          <cell r="BA366">
            <v>0</v>
          </cell>
          <cell r="BB366">
            <v>0</v>
          </cell>
          <cell r="BC366">
            <v>0</v>
          </cell>
          <cell r="BD366">
            <v>0</v>
          </cell>
          <cell r="BE366">
            <v>0</v>
          </cell>
          <cell r="BF366">
            <v>0</v>
          </cell>
          <cell r="BG366">
            <v>0</v>
          </cell>
          <cell r="BH366">
            <v>0</v>
          </cell>
        </row>
        <row r="367">
          <cell r="H367">
            <v>15311</v>
          </cell>
          <cell r="I367" t="str">
            <v>SAN ROQUE DE YURIMAGUAS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/>
          <cell r="O367"/>
          <cell r="P367"/>
          <cell r="Q367"/>
          <cell r="R367"/>
          <cell r="S367"/>
          <cell r="T367"/>
          <cell r="U367"/>
          <cell r="V367">
            <v>0</v>
          </cell>
          <cell r="W367">
            <v>0</v>
          </cell>
          <cell r="X367">
            <v>0</v>
          </cell>
          <cell r="Y367">
            <v>0</v>
          </cell>
          <cell r="Z367">
            <v>0</v>
          </cell>
          <cell r="AA367"/>
          <cell r="AB367"/>
          <cell r="AC367"/>
          <cell r="AD367"/>
          <cell r="AE367"/>
          <cell r="AF367"/>
          <cell r="AG367"/>
          <cell r="AH367"/>
          <cell r="AI367">
            <v>0</v>
          </cell>
          <cell r="AJ367">
            <v>0</v>
          </cell>
          <cell r="AK367">
            <v>1</v>
          </cell>
          <cell r="AL367">
            <v>0</v>
          </cell>
          <cell r="AM367">
            <v>0</v>
          </cell>
          <cell r="AN367"/>
          <cell r="AO367"/>
          <cell r="AP367"/>
          <cell r="AQ367"/>
          <cell r="AR367"/>
          <cell r="AS367"/>
          <cell r="AT367"/>
          <cell r="AU367"/>
          <cell r="AV367">
            <v>1</v>
          </cell>
          <cell r="AW367">
            <v>0</v>
          </cell>
          <cell r="AX367">
            <v>1</v>
          </cell>
          <cell r="AY367">
            <v>0</v>
          </cell>
          <cell r="AZ367">
            <v>0</v>
          </cell>
          <cell r="BA367">
            <v>0</v>
          </cell>
          <cell r="BB367">
            <v>0</v>
          </cell>
          <cell r="BC367">
            <v>0</v>
          </cell>
          <cell r="BD367">
            <v>0</v>
          </cell>
          <cell r="BE367">
            <v>0</v>
          </cell>
          <cell r="BF367">
            <v>0</v>
          </cell>
          <cell r="BG367">
            <v>0</v>
          </cell>
          <cell r="BH367">
            <v>0</v>
          </cell>
        </row>
        <row r="368">
          <cell r="H368">
            <v>15657</v>
          </cell>
          <cell r="I368" t="str">
            <v>PROGRESO DE SANTA CRUZ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/>
          <cell r="O368"/>
          <cell r="P368"/>
          <cell r="Q368"/>
          <cell r="R368"/>
          <cell r="S368"/>
          <cell r="T368"/>
          <cell r="U368"/>
          <cell r="V368">
            <v>0</v>
          </cell>
          <cell r="W368">
            <v>0</v>
          </cell>
          <cell r="X368">
            <v>0</v>
          </cell>
          <cell r="Y368">
            <v>0</v>
          </cell>
          <cell r="Z368">
            <v>0</v>
          </cell>
          <cell r="AA368"/>
          <cell r="AB368"/>
          <cell r="AC368"/>
          <cell r="AD368"/>
          <cell r="AE368"/>
          <cell r="AF368"/>
          <cell r="AG368"/>
          <cell r="AH368"/>
          <cell r="AI368">
            <v>0</v>
          </cell>
          <cell r="AJ368">
            <v>0</v>
          </cell>
          <cell r="AK368">
            <v>0</v>
          </cell>
          <cell r="AL368">
            <v>0</v>
          </cell>
          <cell r="AM368">
            <v>0</v>
          </cell>
          <cell r="AN368"/>
          <cell r="AO368"/>
          <cell r="AP368"/>
          <cell r="AQ368"/>
          <cell r="AR368"/>
          <cell r="AS368"/>
          <cell r="AT368"/>
          <cell r="AU368"/>
          <cell r="AV368">
            <v>0</v>
          </cell>
          <cell r="AW368">
            <v>0</v>
          </cell>
          <cell r="AX368">
            <v>0</v>
          </cell>
          <cell r="AY368">
            <v>0</v>
          </cell>
          <cell r="AZ368">
            <v>0</v>
          </cell>
          <cell r="BA368">
            <v>0</v>
          </cell>
          <cell r="BB368">
            <v>0</v>
          </cell>
          <cell r="BC368">
            <v>0</v>
          </cell>
          <cell r="BD368">
            <v>0</v>
          </cell>
          <cell r="BE368">
            <v>0</v>
          </cell>
          <cell r="BF368">
            <v>0</v>
          </cell>
          <cell r="BG368">
            <v>0</v>
          </cell>
          <cell r="BH368">
            <v>0</v>
          </cell>
        </row>
        <row r="369">
          <cell r="H369">
            <v>15854</v>
          </cell>
          <cell r="I369" t="str">
            <v>NUEVO TRIUNFO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/>
          <cell r="O369"/>
          <cell r="P369"/>
          <cell r="Q369"/>
          <cell r="R369"/>
          <cell r="S369"/>
          <cell r="T369"/>
          <cell r="U369"/>
          <cell r="V369">
            <v>0</v>
          </cell>
          <cell r="W369">
            <v>0</v>
          </cell>
          <cell r="X369">
            <v>0</v>
          </cell>
          <cell r="Y369">
            <v>0</v>
          </cell>
          <cell r="Z369">
            <v>0</v>
          </cell>
          <cell r="AA369"/>
          <cell r="AB369"/>
          <cell r="AC369"/>
          <cell r="AD369"/>
          <cell r="AE369"/>
          <cell r="AF369"/>
          <cell r="AG369"/>
          <cell r="AH369"/>
          <cell r="AI369">
            <v>0</v>
          </cell>
          <cell r="AJ369">
            <v>0</v>
          </cell>
          <cell r="AK369">
            <v>0</v>
          </cell>
          <cell r="AL369">
            <v>0</v>
          </cell>
          <cell r="AM369">
            <v>0</v>
          </cell>
          <cell r="AN369"/>
          <cell r="AO369"/>
          <cell r="AP369"/>
          <cell r="AQ369"/>
          <cell r="AR369"/>
          <cell r="AS369"/>
          <cell r="AT369"/>
          <cell r="AU369"/>
          <cell r="AV369">
            <v>0</v>
          </cell>
          <cell r="AW369">
            <v>0</v>
          </cell>
          <cell r="AX369">
            <v>0</v>
          </cell>
          <cell r="AY369">
            <v>0</v>
          </cell>
          <cell r="AZ369">
            <v>0</v>
          </cell>
          <cell r="BA369">
            <v>0</v>
          </cell>
          <cell r="BB369">
            <v>0</v>
          </cell>
          <cell r="BC369">
            <v>0</v>
          </cell>
          <cell r="BD369">
            <v>0</v>
          </cell>
          <cell r="BE369">
            <v>0</v>
          </cell>
          <cell r="BF369">
            <v>0</v>
          </cell>
          <cell r="BG369">
            <v>0</v>
          </cell>
          <cell r="BH369">
            <v>0</v>
          </cell>
        </row>
        <row r="370">
          <cell r="H370">
            <v>16641</v>
          </cell>
          <cell r="I370" t="str">
            <v>NUEVO ARICA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/>
          <cell r="O370"/>
          <cell r="P370"/>
          <cell r="Q370"/>
          <cell r="R370"/>
          <cell r="S370"/>
          <cell r="T370"/>
          <cell r="U370"/>
          <cell r="V370">
            <v>0</v>
          </cell>
          <cell r="W370">
            <v>0</v>
          </cell>
          <cell r="X370">
            <v>0</v>
          </cell>
          <cell r="Y370">
            <v>0</v>
          </cell>
          <cell r="Z370">
            <v>0</v>
          </cell>
          <cell r="AA370"/>
          <cell r="AB370"/>
          <cell r="AC370"/>
          <cell r="AD370"/>
          <cell r="AE370"/>
          <cell r="AF370"/>
          <cell r="AG370"/>
          <cell r="AH370"/>
          <cell r="AI370">
            <v>0</v>
          </cell>
          <cell r="AJ370">
            <v>0</v>
          </cell>
          <cell r="AK370">
            <v>0</v>
          </cell>
          <cell r="AL370">
            <v>0</v>
          </cell>
          <cell r="AM370">
            <v>0</v>
          </cell>
          <cell r="AN370"/>
          <cell r="AO370"/>
          <cell r="AP370"/>
          <cell r="AQ370"/>
          <cell r="AR370"/>
          <cell r="AS370"/>
          <cell r="AT370"/>
          <cell r="AU370"/>
          <cell r="AV370">
            <v>0</v>
          </cell>
          <cell r="AW370">
            <v>0</v>
          </cell>
          <cell r="AX370">
            <v>0</v>
          </cell>
          <cell r="AY370">
            <v>0</v>
          </cell>
          <cell r="AZ370">
            <v>0</v>
          </cell>
          <cell r="BA370">
            <v>0</v>
          </cell>
          <cell r="BB370">
            <v>0</v>
          </cell>
          <cell r="BC370">
            <v>0</v>
          </cell>
          <cell r="BD370">
            <v>0</v>
          </cell>
          <cell r="BE370">
            <v>0</v>
          </cell>
          <cell r="BF370">
            <v>0</v>
          </cell>
          <cell r="BG370">
            <v>0</v>
          </cell>
          <cell r="BH370">
            <v>0</v>
          </cell>
        </row>
        <row r="371">
          <cell r="H371">
            <v>16651</v>
          </cell>
          <cell r="I371" t="str">
            <v>SEIS DE JULIO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/>
          <cell r="O371"/>
          <cell r="P371"/>
          <cell r="Q371"/>
          <cell r="R371"/>
          <cell r="S371"/>
          <cell r="T371"/>
          <cell r="U371"/>
          <cell r="V371">
            <v>0</v>
          </cell>
          <cell r="W371">
            <v>0</v>
          </cell>
          <cell r="X371">
            <v>0</v>
          </cell>
          <cell r="Y371">
            <v>0</v>
          </cell>
          <cell r="Z371">
            <v>0</v>
          </cell>
          <cell r="AA371"/>
          <cell r="AB371"/>
          <cell r="AC371"/>
          <cell r="AD371"/>
          <cell r="AE371"/>
          <cell r="AF371"/>
          <cell r="AG371"/>
          <cell r="AH371"/>
          <cell r="AI371">
            <v>0</v>
          </cell>
          <cell r="AJ371">
            <v>0</v>
          </cell>
          <cell r="AK371">
            <v>0</v>
          </cell>
          <cell r="AL371">
            <v>0</v>
          </cell>
          <cell r="AM371">
            <v>0</v>
          </cell>
          <cell r="AN371"/>
          <cell r="AO371"/>
          <cell r="AP371"/>
          <cell r="AQ371"/>
          <cell r="AR371"/>
          <cell r="AS371"/>
          <cell r="AT371"/>
          <cell r="AU371"/>
          <cell r="AV371">
            <v>0</v>
          </cell>
          <cell r="AW371">
            <v>0</v>
          </cell>
          <cell r="AX371">
            <v>0</v>
          </cell>
          <cell r="AY371">
            <v>0</v>
          </cell>
          <cell r="AZ371">
            <v>0</v>
          </cell>
          <cell r="BA371">
            <v>0</v>
          </cell>
          <cell r="BB371">
            <v>0</v>
          </cell>
          <cell r="BC371">
            <v>0</v>
          </cell>
          <cell r="BD371">
            <v>0</v>
          </cell>
          <cell r="BE371">
            <v>0</v>
          </cell>
          <cell r="BF371">
            <v>0</v>
          </cell>
          <cell r="BG371">
            <v>0</v>
          </cell>
          <cell r="BH371">
            <v>0</v>
          </cell>
        </row>
        <row r="372">
          <cell r="H372">
            <v>16653</v>
          </cell>
          <cell r="I372" t="str">
            <v>MONTE CRISTO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/>
          <cell r="O372"/>
          <cell r="P372"/>
          <cell r="Q372"/>
          <cell r="R372"/>
          <cell r="S372"/>
          <cell r="T372"/>
          <cell r="U372"/>
          <cell r="V372">
            <v>0</v>
          </cell>
          <cell r="W372">
            <v>0</v>
          </cell>
          <cell r="X372">
            <v>0</v>
          </cell>
          <cell r="Y372">
            <v>0</v>
          </cell>
          <cell r="Z372">
            <v>0</v>
          </cell>
          <cell r="AA372"/>
          <cell r="AB372"/>
          <cell r="AC372"/>
          <cell r="AD372"/>
          <cell r="AE372"/>
          <cell r="AF372"/>
          <cell r="AG372"/>
          <cell r="AH372"/>
          <cell r="AI372">
            <v>0</v>
          </cell>
          <cell r="AJ372">
            <v>0</v>
          </cell>
          <cell r="AK372">
            <v>0</v>
          </cell>
          <cell r="AL372">
            <v>0</v>
          </cell>
          <cell r="AM372">
            <v>0</v>
          </cell>
          <cell r="AN372"/>
          <cell r="AO372"/>
          <cell r="AP372"/>
          <cell r="AQ372"/>
          <cell r="AR372"/>
          <cell r="AS372"/>
          <cell r="AT372"/>
          <cell r="AU372"/>
          <cell r="AV372">
            <v>0</v>
          </cell>
          <cell r="AW372">
            <v>0</v>
          </cell>
          <cell r="AX372">
            <v>0</v>
          </cell>
          <cell r="AY372">
            <v>0</v>
          </cell>
          <cell r="AZ372">
            <v>0</v>
          </cell>
          <cell r="BA372">
            <v>0</v>
          </cell>
          <cell r="BB372">
            <v>0</v>
          </cell>
          <cell r="BC372">
            <v>0</v>
          </cell>
          <cell r="BD372">
            <v>0</v>
          </cell>
          <cell r="BE372">
            <v>0</v>
          </cell>
          <cell r="BF372">
            <v>0</v>
          </cell>
          <cell r="BG372">
            <v>0</v>
          </cell>
          <cell r="BH372">
            <v>0</v>
          </cell>
        </row>
        <row r="373">
          <cell r="H373">
            <v>16827</v>
          </cell>
          <cell r="I373" t="str">
            <v>SAN JUAN DE ZAPOTE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/>
          <cell r="O373"/>
          <cell r="P373"/>
          <cell r="Q373"/>
          <cell r="R373"/>
          <cell r="S373"/>
          <cell r="T373"/>
          <cell r="U373"/>
          <cell r="V373">
            <v>0</v>
          </cell>
          <cell r="W373">
            <v>0</v>
          </cell>
          <cell r="X373">
            <v>0</v>
          </cell>
          <cell r="Y373">
            <v>0</v>
          </cell>
          <cell r="Z373">
            <v>0</v>
          </cell>
          <cell r="AA373"/>
          <cell r="AB373"/>
          <cell r="AC373"/>
          <cell r="AD373"/>
          <cell r="AE373"/>
          <cell r="AF373"/>
          <cell r="AG373"/>
          <cell r="AH373"/>
          <cell r="AI373">
            <v>0</v>
          </cell>
          <cell r="AJ373">
            <v>0</v>
          </cell>
          <cell r="AK373">
            <v>0</v>
          </cell>
          <cell r="AL373">
            <v>0</v>
          </cell>
          <cell r="AM373">
            <v>0</v>
          </cell>
          <cell r="AN373"/>
          <cell r="AO373"/>
          <cell r="AP373"/>
          <cell r="AQ373"/>
          <cell r="AR373"/>
          <cell r="AS373"/>
          <cell r="AT373"/>
          <cell r="AU373"/>
          <cell r="AV373">
            <v>0</v>
          </cell>
          <cell r="AW373">
            <v>0</v>
          </cell>
          <cell r="AX373">
            <v>0</v>
          </cell>
          <cell r="AY373">
            <v>0</v>
          </cell>
          <cell r="AZ373">
            <v>0</v>
          </cell>
          <cell r="BA373">
            <v>0</v>
          </cell>
          <cell r="BB373">
            <v>0</v>
          </cell>
          <cell r="BC373">
            <v>0</v>
          </cell>
          <cell r="BD373">
            <v>0</v>
          </cell>
          <cell r="BE373">
            <v>0</v>
          </cell>
          <cell r="BF373">
            <v>0</v>
          </cell>
          <cell r="BG373">
            <v>0</v>
          </cell>
          <cell r="BH373">
            <v>0</v>
          </cell>
        </row>
        <row r="374">
          <cell r="H374">
            <v>17213</v>
          </cell>
          <cell r="I374" t="str">
            <v>PEÑA NEGRA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/>
          <cell r="O374"/>
          <cell r="P374"/>
          <cell r="Q374"/>
          <cell r="R374"/>
          <cell r="S374"/>
          <cell r="T374"/>
          <cell r="U374"/>
          <cell r="V374">
            <v>0</v>
          </cell>
          <cell r="W374">
            <v>0</v>
          </cell>
          <cell r="X374">
            <v>0</v>
          </cell>
          <cell r="Y374">
            <v>0</v>
          </cell>
          <cell r="Z374">
            <v>0</v>
          </cell>
          <cell r="AA374"/>
          <cell r="AB374"/>
          <cell r="AC374"/>
          <cell r="AD374"/>
          <cell r="AE374"/>
          <cell r="AF374"/>
          <cell r="AG374"/>
          <cell r="AH374"/>
          <cell r="AI374">
            <v>0</v>
          </cell>
          <cell r="AJ374">
            <v>0</v>
          </cell>
          <cell r="AK374">
            <v>0</v>
          </cell>
          <cell r="AL374">
            <v>0</v>
          </cell>
          <cell r="AM374">
            <v>0</v>
          </cell>
          <cell r="AN374"/>
          <cell r="AO374"/>
          <cell r="AP374"/>
          <cell r="AQ374"/>
          <cell r="AR374"/>
          <cell r="AS374"/>
          <cell r="AT374"/>
          <cell r="AU374"/>
          <cell r="AV374">
            <v>0</v>
          </cell>
          <cell r="AW374">
            <v>0</v>
          </cell>
          <cell r="AX374">
            <v>0</v>
          </cell>
          <cell r="AY374">
            <v>0</v>
          </cell>
          <cell r="AZ374">
            <v>0</v>
          </cell>
          <cell r="BA374">
            <v>0</v>
          </cell>
          <cell r="BB374">
            <v>0</v>
          </cell>
          <cell r="BC374">
            <v>0</v>
          </cell>
          <cell r="BD374">
            <v>0</v>
          </cell>
          <cell r="BE374">
            <v>0</v>
          </cell>
          <cell r="BF374">
            <v>0</v>
          </cell>
          <cell r="BG374">
            <v>0</v>
          </cell>
          <cell r="BH374">
            <v>0</v>
          </cell>
        </row>
        <row r="375">
          <cell r="H375">
            <v>17455</v>
          </cell>
          <cell r="I375" t="str">
            <v>JOSE OLAYA DE INAHUAYA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/>
          <cell r="O375"/>
          <cell r="P375"/>
          <cell r="Q375"/>
          <cell r="R375"/>
          <cell r="S375"/>
          <cell r="T375"/>
          <cell r="U375"/>
          <cell r="V375">
            <v>0</v>
          </cell>
          <cell r="W375">
            <v>0</v>
          </cell>
          <cell r="X375">
            <v>0</v>
          </cell>
          <cell r="Y375">
            <v>0</v>
          </cell>
          <cell r="Z375">
            <v>0</v>
          </cell>
          <cell r="AA375"/>
          <cell r="AB375"/>
          <cell r="AC375"/>
          <cell r="AD375"/>
          <cell r="AE375"/>
          <cell r="AF375"/>
          <cell r="AG375"/>
          <cell r="AH375"/>
          <cell r="AI375">
            <v>0</v>
          </cell>
          <cell r="AJ375">
            <v>0</v>
          </cell>
          <cell r="AK375">
            <v>0</v>
          </cell>
          <cell r="AL375">
            <v>0</v>
          </cell>
          <cell r="AM375">
            <v>0</v>
          </cell>
          <cell r="AN375"/>
          <cell r="AO375"/>
          <cell r="AP375"/>
          <cell r="AQ375"/>
          <cell r="AR375"/>
          <cell r="AS375"/>
          <cell r="AT375"/>
          <cell r="AU375"/>
          <cell r="AV375">
            <v>0</v>
          </cell>
          <cell r="AW375">
            <v>0</v>
          </cell>
          <cell r="AX375">
            <v>0</v>
          </cell>
          <cell r="AY375">
            <v>0</v>
          </cell>
          <cell r="AZ375">
            <v>0</v>
          </cell>
          <cell r="BA375">
            <v>0</v>
          </cell>
          <cell r="BB375">
            <v>0</v>
          </cell>
          <cell r="BC375">
            <v>0</v>
          </cell>
          <cell r="BD375">
            <v>0</v>
          </cell>
          <cell r="BE375">
            <v>0</v>
          </cell>
          <cell r="BF375">
            <v>0</v>
          </cell>
          <cell r="BG375">
            <v>0</v>
          </cell>
          <cell r="BH375">
            <v>0</v>
          </cell>
        </row>
        <row r="376">
          <cell r="H376">
            <v>17569</v>
          </cell>
          <cell r="I376" t="str">
            <v>LIBERTAD DE BALSAPUERTO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/>
          <cell r="O376"/>
          <cell r="P376"/>
          <cell r="Q376"/>
          <cell r="R376"/>
          <cell r="S376"/>
          <cell r="T376"/>
          <cell r="U376"/>
          <cell r="V376">
            <v>0</v>
          </cell>
          <cell r="W376">
            <v>0</v>
          </cell>
          <cell r="X376">
            <v>0</v>
          </cell>
          <cell r="Y376">
            <v>0</v>
          </cell>
          <cell r="Z376">
            <v>0</v>
          </cell>
          <cell r="AA376"/>
          <cell r="AB376"/>
          <cell r="AC376"/>
          <cell r="AD376"/>
          <cell r="AE376"/>
          <cell r="AF376"/>
          <cell r="AG376"/>
          <cell r="AH376"/>
          <cell r="AI376">
            <v>0</v>
          </cell>
          <cell r="AJ376">
            <v>0</v>
          </cell>
          <cell r="AK376">
            <v>0</v>
          </cell>
          <cell r="AL376">
            <v>0</v>
          </cell>
          <cell r="AM376">
            <v>0</v>
          </cell>
          <cell r="AN376"/>
          <cell r="AO376"/>
          <cell r="AP376"/>
          <cell r="AQ376"/>
          <cell r="AR376"/>
          <cell r="AS376"/>
          <cell r="AT376"/>
          <cell r="AU376"/>
          <cell r="AV376">
            <v>0</v>
          </cell>
          <cell r="AW376">
            <v>0</v>
          </cell>
          <cell r="AX376">
            <v>0</v>
          </cell>
          <cell r="AY376">
            <v>0</v>
          </cell>
          <cell r="AZ376">
            <v>0</v>
          </cell>
          <cell r="BA376">
            <v>0</v>
          </cell>
          <cell r="BB376">
            <v>0</v>
          </cell>
          <cell r="BC376">
            <v>0</v>
          </cell>
          <cell r="BD376">
            <v>0</v>
          </cell>
          <cell r="BE376">
            <v>0</v>
          </cell>
          <cell r="BF376">
            <v>0</v>
          </cell>
          <cell r="BG376">
            <v>0</v>
          </cell>
          <cell r="BH376">
            <v>0</v>
          </cell>
        </row>
        <row r="377">
          <cell r="H377">
            <v>17570</v>
          </cell>
          <cell r="I377" t="str">
            <v>INDEPENDENCIA DEL SHANUSI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/>
          <cell r="O377"/>
          <cell r="P377"/>
          <cell r="Q377"/>
          <cell r="R377"/>
          <cell r="S377"/>
          <cell r="T377"/>
          <cell r="U377"/>
          <cell r="V377">
            <v>0</v>
          </cell>
          <cell r="W377">
            <v>0</v>
          </cell>
          <cell r="X377">
            <v>0</v>
          </cell>
          <cell r="Y377">
            <v>0</v>
          </cell>
          <cell r="Z377">
            <v>0</v>
          </cell>
          <cell r="AA377"/>
          <cell r="AB377"/>
          <cell r="AC377"/>
          <cell r="AD377"/>
          <cell r="AE377"/>
          <cell r="AF377"/>
          <cell r="AG377"/>
          <cell r="AH377"/>
          <cell r="AI377">
            <v>0</v>
          </cell>
          <cell r="AJ377">
            <v>0</v>
          </cell>
          <cell r="AK377">
            <v>0</v>
          </cell>
          <cell r="AL377">
            <v>0</v>
          </cell>
          <cell r="AM377">
            <v>0</v>
          </cell>
          <cell r="AN377"/>
          <cell r="AO377"/>
          <cell r="AP377"/>
          <cell r="AQ377"/>
          <cell r="AR377"/>
          <cell r="AS377"/>
          <cell r="AT377"/>
          <cell r="AU377"/>
          <cell r="AV377">
            <v>0</v>
          </cell>
          <cell r="AW377">
            <v>0</v>
          </cell>
          <cell r="AX377">
            <v>0</v>
          </cell>
          <cell r="AY377">
            <v>0</v>
          </cell>
          <cell r="AZ377">
            <v>0</v>
          </cell>
          <cell r="BA377">
            <v>0</v>
          </cell>
          <cell r="BB377">
            <v>0</v>
          </cell>
          <cell r="BC377">
            <v>0</v>
          </cell>
          <cell r="BD377">
            <v>0</v>
          </cell>
          <cell r="BE377">
            <v>0</v>
          </cell>
          <cell r="BF377">
            <v>0</v>
          </cell>
          <cell r="BG377">
            <v>0</v>
          </cell>
          <cell r="BH377">
            <v>0</v>
          </cell>
        </row>
        <row r="378">
          <cell r="H378">
            <v>17571</v>
          </cell>
          <cell r="I378" t="str">
            <v>ANTIOQUIA DE BALSAPUERTO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/>
          <cell r="O378"/>
          <cell r="P378"/>
          <cell r="Q378"/>
          <cell r="R378"/>
          <cell r="S378"/>
          <cell r="T378"/>
          <cell r="U378"/>
          <cell r="V378">
            <v>0</v>
          </cell>
          <cell r="W378">
            <v>0</v>
          </cell>
          <cell r="X378">
            <v>0</v>
          </cell>
          <cell r="Y378">
            <v>0</v>
          </cell>
          <cell r="Z378">
            <v>0</v>
          </cell>
          <cell r="AA378"/>
          <cell r="AB378"/>
          <cell r="AC378"/>
          <cell r="AD378"/>
          <cell r="AE378"/>
          <cell r="AF378"/>
          <cell r="AG378"/>
          <cell r="AH378"/>
          <cell r="AI378">
            <v>0</v>
          </cell>
          <cell r="AJ378">
            <v>0</v>
          </cell>
          <cell r="AK378">
            <v>0</v>
          </cell>
          <cell r="AL378">
            <v>0</v>
          </cell>
          <cell r="AM378">
            <v>0</v>
          </cell>
          <cell r="AN378"/>
          <cell r="AO378"/>
          <cell r="AP378"/>
          <cell r="AQ378"/>
          <cell r="AR378"/>
          <cell r="AS378"/>
          <cell r="AT378"/>
          <cell r="AU378"/>
          <cell r="AV378">
            <v>0</v>
          </cell>
          <cell r="AW378">
            <v>0</v>
          </cell>
          <cell r="AX378">
            <v>0</v>
          </cell>
          <cell r="AY378">
            <v>0</v>
          </cell>
          <cell r="AZ378">
            <v>0</v>
          </cell>
          <cell r="BA378">
            <v>0</v>
          </cell>
          <cell r="BB378">
            <v>0</v>
          </cell>
          <cell r="BC378">
            <v>0</v>
          </cell>
          <cell r="BD378">
            <v>0</v>
          </cell>
          <cell r="BE378">
            <v>0</v>
          </cell>
          <cell r="BF378">
            <v>0</v>
          </cell>
          <cell r="BG378">
            <v>0</v>
          </cell>
          <cell r="BH378">
            <v>0</v>
          </cell>
        </row>
        <row r="379">
          <cell r="H379">
            <v>17572</v>
          </cell>
          <cell r="I379" t="str">
            <v>SAN MIGUEL DE YANAYACU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/>
          <cell r="O379"/>
          <cell r="P379"/>
          <cell r="Q379"/>
          <cell r="R379"/>
          <cell r="S379"/>
          <cell r="T379"/>
          <cell r="U379"/>
          <cell r="V379">
            <v>0</v>
          </cell>
          <cell r="W379">
            <v>0</v>
          </cell>
          <cell r="X379">
            <v>0</v>
          </cell>
          <cell r="Y379">
            <v>0</v>
          </cell>
          <cell r="Z379">
            <v>0</v>
          </cell>
          <cell r="AA379"/>
          <cell r="AB379"/>
          <cell r="AC379"/>
          <cell r="AD379"/>
          <cell r="AE379"/>
          <cell r="AF379"/>
          <cell r="AG379"/>
          <cell r="AH379"/>
          <cell r="AI379">
            <v>0</v>
          </cell>
          <cell r="AJ379">
            <v>0</v>
          </cell>
          <cell r="AK379">
            <v>0</v>
          </cell>
          <cell r="AL379">
            <v>0</v>
          </cell>
          <cell r="AM379">
            <v>0</v>
          </cell>
          <cell r="AN379"/>
          <cell r="AO379"/>
          <cell r="AP379"/>
          <cell r="AQ379"/>
          <cell r="AR379"/>
          <cell r="AS379"/>
          <cell r="AT379"/>
          <cell r="AU379"/>
          <cell r="AV379">
            <v>0</v>
          </cell>
          <cell r="AW379">
            <v>0</v>
          </cell>
          <cell r="AX379">
            <v>0</v>
          </cell>
          <cell r="AY379">
            <v>0</v>
          </cell>
          <cell r="AZ379">
            <v>0</v>
          </cell>
          <cell r="BA379">
            <v>0</v>
          </cell>
          <cell r="BB379">
            <v>0</v>
          </cell>
          <cell r="BC379">
            <v>0</v>
          </cell>
          <cell r="BD379">
            <v>0</v>
          </cell>
          <cell r="BE379">
            <v>0</v>
          </cell>
          <cell r="BF379">
            <v>0</v>
          </cell>
          <cell r="BG379">
            <v>0</v>
          </cell>
          <cell r="BH379">
            <v>0</v>
          </cell>
        </row>
        <row r="380">
          <cell r="H380">
            <v>17685</v>
          </cell>
          <cell r="I380" t="str">
            <v>HUATAPI DEL RIO HUALLAGA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/>
          <cell r="O380"/>
          <cell r="P380"/>
          <cell r="Q380"/>
          <cell r="R380"/>
          <cell r="S380"/>
          <cell r="T380"/>
          <cell r="U380"/>
          <cell r="V380">
            <v>0</v>
          </cell>
          <cell r="W380">
            <v>0</v>
          </cell>
          <cell r="X380">
            <v>0</v>
          </cell>
          <cell r="Y380">
            <v>0</v>
          </cell>
          <cell r="Z380">
            <v>0</v>
          </cell>
          <cell r="AA380"/>
          <cell r="AB380"/>
          <cell r="AC380"/>
          <cell r="AD380"/>
          <cell r="AE380"/>
          <cell r="AF380"/>
          <cell r="AG380"/>
          <cell r="AH380"/>
          <cell r="AI380">
            <v>0</v>
          </cell>
          <cell r="AJ380">
            <v>0</v>
          </cell>
          <cell r="AK380">
            <v>0</v>
          </cell>
          <cell r="AL380">
            <v>0</v>
          </cell>
          <cell r="AM380">
            <v>0</v>
          </cell>
          <cell r="AN380"/>
          <cell r="AO380"/>
          <cell r="AP380"/>
          <cell r="AQ380"/>
          <cell r="AR380"/>
          <cell r="AS380"/>
          <cell r="AT380"/>
          <cell r="AU380"/>
          <cell r="AV380">
            <v>0</v>
          </cell>
          <cell r="AW380">
            <v>0</v>
          </cell>
          <cell r="AX380">
            <v>0</v>
          </cell>
          <cell r="AY380">
            <v>0</v>
          </cell>
          <cell r="AZ380">
            <v>0</v>
          </cell>
          <cell r="BA380">
            <v>0</v>
          </cell>
          <cell r="BB380">
            <v>0</v>
          </cell>
          <cell r="BC380">
            <v>0</v>
          </cell>
          <cell r="BD380">
            <v>0</v>
          </cell>
          <cell r="BE380">
            <v>0</v>
          </cell>
          <cell r="BF380">
            <v>0</v>
          </cell>
          <cell r="BG380">
            <v>0</v>
          </cell>
          <cell r="BH380">
            <v>0</v>
          </cell>
        </row>
        <row r="381">
          <cell r="H381">
            <v>18148</v>
          </cell>
          <cell r="I381" t="str">
            <v>SANTA ISABEL DE COPAL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/>
          <cell r="O381"/>
          <cell r="P381"/>
          <cell r="Q381"/>
          <cell r="R381"/>
          <cell r="S381"/>
          <cell r="T381"/>
          <cell r="U381"/>
          <cell r="V381">
            <v>0</v>
          </cell>
          <cell r="W381">
            <v>0</v>
          </cell>
          <cell r="X381">
            <v>0</v>
          </cell>
          <cell r="Y381">
            <v>0</v>
          </cell>
          <cell r="Z381">
            <v>0</v>
          </cell>
          <cell r="AA381"/>
          <cell r="AB381"/>
          <cell r="AC381"/>
          <cell r="AD381"/>
          <cell r="AE381"/>
          <cell r="AF381"/>
          <cell r="AG381"/>
          <cell r="AH381"/>
          <cell r="AI381">
            <v>0</v>
          </cell>
          <cell r="AJ381">
            <v>0</v>
          </cell>
          <cell r="AK381">
            <v>0</v>
          </cell>
          <cell r="AL381">
            <v>0</v>
          </cell>
          <cell r="AM381">
            <v>0</v>
          </cell>
          <cell r="AN381"/>
          <cell r="AO381"/>
          <cell r="AP381"/>
          <cell r="AQ381"/>
          <cell r="AR381"/>
          <cell r="AS381"/>
          <cell r="AT381"/>
          <cell r="AU381"/>
          <cell r="AV381">
            <v>0</v>
          </cell>
          <cell r="AW381">
            <v>0</v>
          </cell>
          <cell r="AX381">
            <v>0</v>
          </cell>
          <cell r="AY381">
            <v>0</v>
          </cell>
          <cell r="AZ381">
            <v>0</v>
          </cell>
          <cell r="BA381">
            <v>0</v>
          </cell>
          <cell r="BB381">
            <v>0</v>
          </cell>
          <cell r="BC381">
            <v>0</v>
          </cell>
          <cell r="BD381">
            <v>0</v>
          </cell>
          <cell r="BE381">
            <v>0</v>
          </cell>
          <cell r="BF381">
            <v>0</v>
          </cell>
          <cell r="BG381">
            <v>0</v>
          </cell>
          <cell r="BH381">
            <v>0</v>
          </cell>
        </row>
        <row r="382">
          <cell r="H382">
            <v>18573</v>
          </cell>
          <cell r="I382" t="str">
            <v>VISTA ALEGRE DE EL ALTO TIGRE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/>
          <cell r="O382"/>
          <cell r="P382"/>
          <cell r="Q382"/>
          <cell r="R382"/>
          <cell r="S382"/>
          <cell r="T382"/>
          <cell r="U382"/>
          <cell r="V382">
            <v>0</v>
          </cell>
          <cell r="W382">
            <v>0</v>
          </cell>
          <cell r="X382">
            <v>0</v>
          </cell>
          <cell r="Y382">
            <v>0</v>
          </cell>
          <cell r="Z382">
            <v>0</v>
          </cell>
          <cell r="AA382"/>
          <cell r="AB382"/>
          <cell r="AC382"/>
          <cell r="AD382"/>
          <cell r="AE382"/>
          <cell r="AF382"/>
          <cell r="AG382"/>
          <cell r="AH382"/>
          <cell r="AI382">
            <v>0</v>
          </cell>
          <cell r="AJ382">
            <v>0</v>
          </cell>
          <cell r="AK382">
            <v>0</v>
          </cell>
          <cell r="AL382">
            <v>0</v>
          </cell>
          <cell r="AM382">
            <v>0</v>
          </cell>
          <cell r="AN382"/>
          <cell r="AO382"/>
          <cell r="AP382"/>
          <cell r="AQ382"/>
          <cell r="AR382"/>
          <cell r="AS382"/>
          <cell r="AT382"/>
          <cell r="AU382"/>
          <cell r="AV382">
            <v>0</v>
          </cell>
          <cell r="AW382">
            <v>0</v>
          </cell>
          <cell r="AX382">
            <v>0</v>
          </cell>
          <cell r="AY382">
            <v>0</v>
          </cell>
          <cell r="AZ382">
            <v>0</v>
          </cell>
          <cell r="BA382">
            <v>0</v>
          </cell>
          <cell r="BB382">
            <v>0</v>
          </cell>
          <cell r="BC382">
            <v>0</v>
          </cell>
          <cell r="BD382">
            <v>0</v>
          </cell>
          <cell r="BE382">
            <v>0</v>
          </cell>
          <cell r="BF382">
            <v>0</v>
          </cell>
          <cell r="BG382">
            <v>0</v>
          </cell>
          <cell r="BH382">
            <v>0</v>
          </cell>
        </row>
        <row r="383">
          <cell r="H383">
            <v>18666</v>
          </cell>
          <cell r="I383" t="str">
            <v>BOCA DEL COPA DEL RIO CORRIENTES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/>
          <cell r="O383"/>
          <cell r="P383"/>
          <cell r="Q383"/>
          <cell r="R383"/>
          <cell r="S383"/>
          <cell r="T383"/>
          <cell r="U383"/>
          <cell r="V383">
            <v>0</v>
          </cell>
          <cell r="W383">
            <v>0</v>
          </cell>
          <cell r="X383">
            <v>0</v>
          </cell>
          <cell r="Y383">
            <v>0</v>
          </cell>
          <cell r="Z383">
            <v>0</v>
          </cell>
          <cell r="AA383"/>
          <cell r="AB383"/>
          <cell r="AC383"/>
          <cell r="AD383"/>
          <cell r="AE383"/>
          <cell r="AF383"/>
          <cell r="AG383"/>
          <cell r="AH383"/>
          <cell r="AI383">
            <v>0</v>
          </cell>
          <cell r="AJ383">
            <v>0</v>
          </cell>
          <cell r="AK383">
            <v>0</v>
          </cell>
          <cell r="AL383">
            <v>0</v>
          </cell>
          <cell r="AM383">
            <v>0</v>
          </cell>
          <cell r="AN383"/>
          <cell r="AO383"/>
          <cell r="AP383"/>
          <cell r="AQ383"/>
          <cell r="AR383"/>
          <cell r="AS383"/>
          <cell r="AT383"/>
          <cell r="AU383"/>
          <cell r="AV383">
            <v>0</v>
          </cell>
          <cell r="AW383">
            <v>0</v>
          </cell>
          <cell r="AX383">
            <v>0</v>
          </cell>
          <cell r="AY383">
            <v>0</v>
          </cell>
          <cell r="AZ383">
            <v>0</v>
          </cell>
          <cell r="BA383">
            <v>0</v>
          </cell>
          <cell r="BB383">
            <v>0</v>
          </cell>
          <cell r="BC383">
            <v>0</v>
          </cell>
          <cell r="BD383">
            <v>0</v>
          </cell>
          <cell r="BE383">
            <v>0</v>
          </cell>
          <cell r="BF383">
            <v>0</v>
          </cell>
          <cell r="BG383">
            <v>0</v>
          </cell>
          <cell r="BH383">
            <v>0</v>
          </cell>
        </row>
        <row r="384">
          <cell r="H384">
            <v>18739</v>
          </cell>
          <cell r="I384" t="str">
            <v>NUEVO SAN MARTIN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/>
          <cell r="O384"/>
          <cell r="P384"/>
          <cell r="Q384"/>
          <cell r="R384"/>
          <cell r="S384"/>
          <cell r="T384"/>
          <cell r="U384"/>
          <cell r="V384">
            <v>0</v>
          </cell>
          <cell r="W384">
            <v>0</v>
          </cell>
          <cell r="X384">
            <v>0</v>
          </cell>
          <cell r="Y384">
            <v>0</v>
          </cell>
          <cell r="Z384">
            <v>0</v>
          </cell>
          <cell r="AA384"/>
          <cell r="AB384"/>
          <cell r="AC384"/>
          <cell r="AD384"/>
          <cell r="AE384"/>
          <cell r="AF384"/>
          <cell r="AG384"/>
          <cell r="AH384"/>
          <cell r="AI384">
            <v>0</v>
          </cell>
          <cell r="AJ384">
            <v>0</v>
          </cell>
          <cell r="AK384">
            <v>0</v>
          </cell>
          <cell r="AL384">
            <v>0</v>
          </cell>
          <cell r="AM384">
            <v>0</v>
          </cell>
          <cell r="AN384"/>
          <cell r="AO384"/>
          <cell r="AP384"/>
          <cell r="AQ384"/>
          <cell r="AR384"/>
          <cell r="AS384"/>
          <cell r="AT384"/>
          <cell r="AU384"/>
          <cell r="AV384">
            <v>0</v>
          </cell>
          <cell r="AW384">
            <v>0</v>
          </cell>
          <cell r="AX384">
            <v>0</v>
          </cell>
          <cell r="AY384">
            <v>0</v>
          </cell>
          <cell r="AZ384">
            <v>0</v>
          </cell>
          <cell r="BA384">
            <v>0</v>
          </cell>
          <cell r="BB384">
            <v>0</v>
          </cell>
          <cell r="BC384">
            <v>0</v>
          </cell>
          <cell r="BD384">
            <v>0</v>
          </cell>
          <cell r="BE384">
            <v>0</v>
          </cell>
          <cell r="BF384">
            <v>0</v>
          </cell>
          <cell r="BG384">
            <v>0</v>
          </cell>
          <cell r="BH384">
            <v>0</v>
          </cell>
        </row>
        <row r="385">
          <cell r="H385">
            <v>18740</v>
          </cell>
          <cell r="I385" t="str">
            <v>VALENCIA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/>
          <cell r="O385"/>
          <cell r="P385"/>
          <cell r="Q385"/>
          <cell r="R385"/>
          <cell r="S385"/>
          <cell r="T385"/>
          <cell r="U385"/>
          <cell r="V385">
            <v>0</v>
          </cell>
          <cell r="W385">
            <v>0</v>
          </cell>
          <cell r="X385">
            <v>0</v>
          </cell>
          <cell r="Y385">
            <v>0</v>
          </cell>
          <cell r="Z385">
            <v>0</v>
          </cell>
          <cell r="AA385"/>
          <cell r="AB385"/>
          <cell r="AC385"/>
          <cell r="AD385"/>
          <cell r="AE385"/>
          <cell r="AF385"/>
          <cell r="AG385"/>
          <cell r="AH385"/>
          <cell r="AI385">
            <v>0</v>
          </cell>
          <cell r="AJ385">
            <v>0</v>
          </cell>
          <cell r="AK385">
            <v>0</v>
          </cell>
          <cell r="AL385">
            <v>0</v>
          </cell>
          <cell r="AM385">
            <v>0</v>
          </cell>
          <cell r="AN385"/>
          <cell r="AO385"/>
          <cell r="AP385"/>
          <cell r="AQ385"/>
          <cell r="AR385"/>
          <cell r="AS385"/>
          <cell r="AT385"/>
          <cell r="AU385"/>
          <cell r="AV385">
            <v>0</v>
          </cell>
          <cell r="AW385">
            <v>0</v>
          </cell>
          <cell r="AX385">
            <v>0</v>
          </cell>
          <cell r="AY385">
            <v>0</v>
          </cell>
          <cell r="AZ385">
            <v>0</v>
          </cell>
          <cell r="BA385">
            <v>0</v>
          </cell>
          <cell r="BB385">
            <v>0</v>
          </cell>
          <cell r="BC385">
            <v>0</v>
          </cell>
          <cell r="BD385">
            <v>0</v>
          </cell>
          <cell r="BE385">
            <v>0</v>
          </cell>
          <cell r="BF385">
            <v>0</v>
          </cell>
          <cell r="BG385">
            <v>0</v>
          </cell>
          <cell r="BH385">
            <v>0</v>
          </cell>
        </row>
        <row r="386">
          <cell r="H386">
            <v>18741</v>
          </cell>
          <cell r="I386" t="str">
            <v>JOSE OLAYA DEL RIO CORRIENTES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/>
          <cell r="O386"/>
          <cell r="P386"/>
          <cell r="Q386"/>
          <cell r="R386"/>
          <cell r="S386"/>
          <cell r="T386"/>
          <cell r="U386"/>
          <cell r="V386">
            <v>0</v>
          </cell>
          <cell r="W386">
            <v>0</v>
          </cell>
          <cell r="X386">
            <v>0</v>
          </cell>
          <cell r="Y386">
            <v>0</v>
          </cell>
          <cell r="Z386">
            <v>0</v>
          </cell>
          <cell r="AA386"/>
          <cell r="AB386"/>
          <cell r="AC386"/>
          <cell r="AD386"/>
          <cell r="AE386"/>
          <cell r="AF386"/>
          <cell r="AG386"/>
          <cell r="AH386"/>
          <cell r="AI386">
            <v>0</v>
          </cell>
          <cell r="AJ386">
            <v>0</v>
          </cell>
          <cell r="AK386">
            <v>0</v>
          </cell>
          <cell r="AL386">
            <v>0</v>
          </cell>
          <cell r="AM386">
            <v>0</v>
          </cell>
          <cell r="AN386"/>
          <cell r="AO386"/>
          <cell r="AP386"/>
          <cell r="AQ386"/>
          <cell r="AR386"/>
          <cell r="AS386"/>
          <cell r="AT386"/>
          <cell r="AU386"/>
          <cell r="AV386">
            <v>0</v>
          </cell>
          <cell r="AW386">
            <v>0</v>
          </cell>
          <cell r="AX386">
            <v>0</v>
          </cell>
          <cell r="AY386">
            <v>0</v>
          </cell>
          <cell r="AZ386">
            <v>0</v>
          </cell>
          <cell r="BA386">
            <v>0</v>
          </cell>
          <cell r="BB386">
            <v>0</v>
          </cell>
          <cell r="BC386">
            <v>0</v>
          </cell>
          <cell r="BD386">
            <v>0</v>
          </cell>
          <cell r="BE386">
            <v>0</v>
          </cell>
          <cell r="BF386">
            <v>0</v>
          </cell>
          <cell r="BG386">
            <v>0</v>
          </cell>
          <cell r="BH386">
            <v>0</v>
          </cell>
        </row>
        <row r="387">
          <cell r="H387">
            <v>21146</v>
          </cell>
          <cell r="I387" t="str">
            <v>SAMU DIRESA LORETO-CPCED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/>
          <cell r="O387"/>
          <cell r="P387"/>
          <cell r="Q387"/>
          <cell r="R387"/>
          <cell r="S387"/>
          <cell r="T387"/>
          <cell r="U387"/>
          <cell r="V387">
            <v>0</v>
          </cell>
          <cell r="W387">
            <v>0</v>
          </cell>
          <cell r="X387">
            <v>0</v>
          </cell>
          <cell r="Y387">
            <v>0</v>
          </cell>
          <cell r="Z387">
            <v>0</v>
          </cell>
          <cell r="AA387"/>
          <cell r="AB387"/>
          <cell r="AC387"/>
          <cell r="AD387"/>
          <cell r="AE387"/>
          <cell r="AF387"/>
          <cell r="AG387"/>
          <cell r="AH387"/>
          <cell r="AI387">
            <v>0</v>
          </cell>
          <cell r="AJ387">
            <v>0</v>
          </cell>
          <cell r="AK387">
            <v>0</v>
          </cell>
          <cell r="AL387">
            <v>0</v>
          </cell>
          <cell r="AM387">
            <v>0</v>
          </cell>
          <cell r="AN387"/>
          <cell r="AO387"/>
          <cell r="AP387"/>
          <cell r="AQ387"/>
          <cell r="AR387"/>
          <cell r="AS387"/>
          <cell r="AT387"/>
          <cell r="AU387"/>
          <cell r="AV387">
            <v>0</v>
          </cell>
          <cell r="AW387">
            <v>0</v>
          </cell>
          <cell r="AX387">
            <v>0</v>
          </cell>
          <cell r="AY387">
            <v>0</v>
          </cell>
          <cell r="AZ387">
            <v>0</v>
          </cell>
          <cell r="BA387">
            <v>0</v>
          </cell>
          <cell r="BB387">
            <v>0</v>
          </cell>
          <cell r="BC387">
            <v>0</v>
          </cell>
          <cell r="BD387">
            <v>0</v>
          </cell>
          <cell r="BE387">
            <v>0</v>
          </cell>
          <cell r="BF387">
            <v>0</v>
          </cell>
          <cell r="BG387">
            <v>0</v>
          </cell>
          <cell r="BH387">
            <v>0</v>
          </cell>
        </row>
        <row r="388">
          <cell r="H388">
            <v>21334</v>
          </cell>
          <cell r="I388" t="str">
            <v>SANTA RITA DE NANAY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/>
          <cell r="O388"/>
          <cell r="P388"/>
          <cell r="Q388"/>
          <cell r="R388"/>
          <cell r="S388"/>
          <cell r="T388"/>
          <cell r="U388"/>
          <cell r="V388">
            <v>0</v>
          </cell>
          <cell r="W388">
            <v>0</v>
          </cell>
          <cell r="X388">
            <v>0</v>
          </cell>
          <cell r="Y388">
            <v>0</v>
          </cell>
          <cell r="Z388">
            <v>0</v>
          </cell>
          <cell r="AA388"/>
          <cell r="AB388"/>
          <cell r="AC388"/>
          <cell r="AD388"/>
          <cell r="AE388"/>
          <cell r="AF388"/>
          <cell r="AG388"/>
          <cell r="AH388"/>
          <cell r="AI388">
            <v>0</v>
          </cell>
          <cell r="AJ388">
            <v>0</v>
          </cell>
          <cell r="AK388">
            <v>0</v>
          </cell>
          <cell r="AL388">
            <v>0</v>
          </cell>
          <cell r="AM388">
            <v>0</v>
          </cell>
          <cell r="AN388"/>
          <cell r="AO388"/>
          <cell r="AP388"/>
          <cell r="AQ388"/>
          <cell r="AR388"/>
          <cell r="AS388"/>
          <cell r="AT388"/>
          <cell r="AU388"/>
          <cell r="AV388">
            <v>0</v>
          </cell>
          <cell r="AW388">
            <v>0</v>
          </cell>
          <cell r="AX388">
            <v>0</v>
          </cell>
          <cell r="AY388">
            <v>0</v>
          </cell>
          <cell r="AZ388">
            <v>0</v>
          </cell>
          <cell r="BA388">
            <v>0</v>
          </cell>
          <cell r="BB388">
            <v>0</v>
          </cell>
          <cell r="BC388">
            <v>0</v>
          </cell>
          <cell r="BD388">
            <v>0</v>
          </cell>
          <cell r="BE388">
            <v>0</v>
          </cell>
          <cell r="BF388">
            <v>0</v>
          </cell>
          <cell r="BG388">
            <v>0</v>
          </cell>
          <cell r="BH388">
            <v>0</v>
          </cell>
        </row>
        <row r="389">
          <cell r="H389">
            <v>21348</v>
          </cell>
          <cell r="I389" t="str">
            <v>SAN FELIPE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/>
          <cell r="O389"/>
          <cell r="P389"/>
          <cell r="Q389"/>
          <cell r="R389"/>
          <cell r="S389"/>
          <cell r="T389"/>
          <cell r="U389"/>
          <cell r="V389">
            <v>0</v>
          </cell>
          <cell r="W389">
            <v>0</v>
          </cell>
          <cell r="X389">
            <v>0</v>
          </cell>
          <cell r="Y389">
            <v>0</v>
          </cell>
          <cell r="Z389">
            <v>0</v>
          </cell>
          <cell r="AA389"/>
          <cell r="AB389"/>
          <cell r="AC389"/>
          <cell r="AD389"/>
          <cell r="AE389"/>
          <cell r="AF389"/>
          <cell r="AG389"/>
          <cell r="AH389"/>
          <cell r="AI389">
            <v>0</v>
          </cell>
          <cell r="AJ389">
            <v>0</v>
          </cell>
          <cell r="AK389">
            <v>0</v>
          </cell>
          <cell r="AL389">
            <v>0</v>
          </cell>
          <cell r="AM389">
            <v>0</v>
          </cell>
          <cell r="AN389"/>
          <cell r="AO389"/>
          <cell r="AP389"/>
          <cell r="AQ389"/>
          <cell r="AR389"/>
          <cell r="AS389"/>
          <cell r="AT389"/>
          <cell r="AU389"/>
          <cell r="AV389">
            <v>0</v>
          </cell>
          <cell r="AW389">
            <v>0</v>
          </cell>
          <cell r="AX389">
            <v>0</v>
          </cell>
          <cell r="AY389">
            <v>0</v>
          </cell>
          <cell r="AZ389">
            <v>0</v>
          </cell>
          <cell r="BA389">
            <v>0</v>
          </cell>
          <cell r="BB389">
            <v>0</v>
          </cell>
          <cell r="BC389">
            <v>0</v>
          </cell>
          <cell r="BD389">
            <v>0</v>
          </cell>
          <cell r="BE389">
            <v>0</v>
          </cell>
          <cell r="BF389">
            <v>0</v>
          </cell>
          <cell r="BG389">
            <v>0</v>
          </cell>
          <cell r="BH389">
            <v>0</v>
          </cell>
        </row>
        <row r="390">
          <cell r="H390">
            <v>21349</v>
          </cell>
          <cell r="I390" t="str">
            <v>SAN ISIDRO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/>
          <cell r="O390"/>
          <cell r="P390"/>
          <cell r="Q390"/>
          <cell r="R390"/>
          <cell r="S390"/>
          <cell r="T390"/>
          <cell r="U390"/>
          <cell r="V390">
            <v>0</v>
          </cell>
          <cell r="W390">
            <v>0</v>
          </cell>
          <cell r="X390">
            <v>0</v>
          </cell>
          <cell r="Y390">
            <v>0</v>
          </cell>
          <cell r="Z390">
            <v>0</v>
          </cell>
          <cell r="AA390"/>
          <cell r="AB390"/>
          <cell r="AC390"/>
          <cell r="AD390"/>
          <cell r="AE390"/>
          <cell r="AF390"/>
          <cell r="AG390"/>
          <cell r="AH390"/>
          <cell r="AI390">
            <v>0</v>
          </cell>
          <cell r="AJ390">
            <v>0</v>
          </cell>
          <cell r="AK390">
            <v>0</v>
          </cell>
          <cell r="AL390">
            <v>0</v>
          </cell>
          <cell r="AM390">
            <v>0</v>
          </cell>
          <cell r="AN390"/>
          <cell r="AO390"/>
          <cell r="AP390"/>
          <cell r="AQ390"/>
          <cell r="AR390"/>
          <cell r="AS390"/>
          <cell r="AT390"/>
          <cell r="AU390"/>
          <cell r="AV390">
            <v>0</v>
          </cell>
          <cell r="AW390">
            <v>0</v>
          </cell>
          <cell r="AX390">
            <v>0</v>
          </cell>
          <cell r="AY390">
            <v>0</v>
          </cell>
          <cell r="AZ390">
            <v>0</v>
          </cell>
          <cell r="BA390">
            <v>0</v>
          </cell>
          <cell r="BB390">
            <v>0</v>
          </cell>
          <cell r="BC390">
            <v>0</v>
          </cell>
          <cell r="BD390">
            <v>0</v>
          </cell>
          <cell r="BE390">
            <v>0</v>
          </cell>
          <cell r="BF390">
            <v>0</v>
          </cell>
          <cell r="BG390">
            <v>0</v>
          </cell>
          <cell r="BH390">
            <v>0</v>
          </cell>
        </row>
        <row r="391">
          <cell r="H391">
            <v>21486</v>
          </cell>
          <cell r="I391" t="str">
            <v>TUCUNARE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/>
          <cell r="O391"/>
          <cell r="P391"/>
          <cell r="Q391"/>
          <cell r="R391"/>
          <cell r="S391"/>
          <cell r="T391"/>
          <cell r="U391"/>
          <cell r="V391">
            <v>0</v>
          </cell>
          <cell r="W391">
            <v>0</v>
          </cell>
          <cell r="X391">
            <v>0</v>
          </cell>
          <cell r="Y391">
            <v>0</v>
          </cell>
          <cell r="Z391">
            <v>0</v>
          </cell>
          <cell r="AA391"/>
          <cell r="AB391"/>
          <cell r="AC391"/>
          <cell r="AD391"/>
          <cell r="AE391"/>
          <cell r="AF391"/>
          <cell r="AG391"/>
          <cell r="AH391"/>
          <cell r="AI391">
            <v>0</v>
          </cell>
          <cell r="AJ391">
            <v>0</v>
          </cell>
          <cell r="AK391">
            <v>0</v>
          </cell>
          <cell r="AL391">
            <v>0</v>
          </cell>
          <cell r="AM391">
            <v>0</v>
          </cell>
          <cell r="AN391"/>
          <cell r="AO391"/>
          <cell r="AP391"/>
          <cell r="AQ391"/>
          <cell r="AR391"/>
          <cell r="AS391"/>
          <cell r="AT391"/>
          <cell r="AU391"/>
          <cell r="AV391">
            <v>0</v>
          </cell>
          <cell r="AW391">
            <v>0</v>
          </cell>
          <cell r="AX391">
            <v>0</v>
          </cell>
          <cell r="AY391">
            <v>0</v>
          </cell>
          <cell r="AZ391">
            <v>0</v>
          </cell>
          <cell r="BA391">
            <v>0</v>
          </cell>
          <cell r="BB391">
            <v>0</v>
          </cell>
          <cell r="BC391">
            <v>0</v>
          </cell>
          <cell r="BD391">
            <v>0</v>
          </cell>
          <cell r="BE391">
            <v>0</v>
          </cell>
          <cell r="BF391">
            <v>0</v>
          </cell>
          <cell r="BG391">
            <v>0</v>
          </cell>
          <cell r="BH391">
            <v>0</v>
          </cell>
        </row>
        <row r="392">
          <cell r="H392">
            <v>24047</v>
          </cell>
          <cell r="I392" t="str">
            <v>BUEN JESUS DE PAZ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/>
          <cell r="O392"/>
          <cell r="P392"/>
          <cell r="Q392"/>
          <cell r="R392"/>
          <cell r="S392"/>
          <cell r="T392"/>
          <cell r="U392"/>
          <cell r="V392">
            <v>0</v>
          </cell>
          <cell r="W392">
            <v>0</v>
          </cell>
          <cell r="X392">
            <v>0</v>
          </cell>
          <cell r="Y392">
            <v>0</v>
          </cell>
          <cell r="Z392">
            <v>0</v>
          </cell>
          <cell r="AA392"/>
          <cell r="AB392"/>
          <cell r="AC392"/>
          <cell r="AD392"/>
          <cell r="AE392"/>
          <cell r="AF392"/>
          <cell r="AG392"/>
          <cell r="AH392"/>
          <cell r="AI392">
            <v>0</v>
          </cell>
          <cell r="AJ392">
            <v>0</v>
          </cell>
          <cell r="AK392">
            <v>0</v>
          </cell>
          <cell r="AL392">
            <v>0</v>
          </cell>
          <cell r="AM392">
            <v>0</v>
          </cell>
          <cell r="AN392"/>
          <cell r="AO392"/>
          <cell r="AP392"/>
          <cell r="AQ392"/>
          <cell r="AR392"/>
          <cell r="AS392"/>
          <cell r="AT392"/>
          <cell r="AU392"/>
          <cell r="AV392">
            <v>0</v>
          </cell>
          <cell r="AW392">
            <v>0</v>
          </cell>
          <cell r="AX392">
            <v>0</v>
          </cell>
          <cell r="AY392">
            <v>0</v>
          </cell>
          <cell r="AZ392">
            <v>0</v>
          </cell>
          <cell r="BA392">
            <v>0</v>
          </cell>
          <cell r="BB392">
            <v>0</v>
          </cell>
          <cell r="BC392">
            <v>0</v>
          </cell>
          <cell r="BD392">
            <v>0</v>
          </cell>
          <cell r="BE392">
            <v>0</v>
          </cell>
          <cell r="BF392">
            <v>0</v>
          </cell>
          <cell r="BG392">
            <v>0</v>
          </cell>
          <cell r="BH392">
            <v>0</v>
          </cell>
        </row>
        <row r="393">
          <cell r="H393">
            <v>24407</v>
          </cell>
          <cell r="I393" t="str">
            <v>CONSTANCIA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/>
          <cell r="O393"/>
          <cell r="P393"/>
          <cell r="Q393"/>
          <cell r="R393"/>
          <cell r="S393"/>
          <cell r="T393"/>
          <cell r="U393"/>
          <cell r="V393">
            <v>0</v>
          </cell>
          <cell r="W393">
            <v>0</v>
          </cell>
          <cell r="X393">
            <v>0</v>
          </cell>
          <cell r="Y393">
            <v>0</v>
          </cell>
          <cell r="Z393">
            <v>0</v>
          </cell>
          <cell r="AA393"/>
          <cell r="AB393"/>
          <cell r="AC393"/>
          <cell r="AD393"/>
          <cell r="AE393"/>
          <cell r="AF393"/>
          <cell r="AG393"/>
          <cell r="AH393"/>
          <cell r="AI393">
            <v>0</v>
          </cell>
          <cell r="AJ393">
            <v>0</v>
          </cell>
          <cell r="AK393">
            <v>0</v>
          </cell>
          <cell r="AL393">
            <v>0</v>
          </cell>
          <cell r="AM393">
            <v>0</v>
          </cell>
          <cell r="AN393"/>
          <cell r="AO393"/>
          <cell r="AP393"/>
          <cell r="AQ393"/>
          <cell r="AR393"/>
          <cell r="AS393"/>
          <cell r="AT393"/>
          <cell r="AU393"/>
          <cell r="AV393">
            <v>0</v>
          </cell>
          <cell r="AW393">
            <v>0</v>
          </cell>
          <cell r="AX393">
            <v>0</v>
          </cell>
          <cell r="AY393">
            <v>0</v>
          </cell>
          <cell r="AZ393">
            <v>0</v>
          </cell>
          <cell r="BA393">
            <v>0</v>
          </cell>
          <cell r="BB393">
            <v>0</v>
          </cell>
          <cell r="BC393">
            <v>0</v>
          </cell>
          <cell r="BD393">
            <v>0</v>
          </cell>
          <cell r="BE393">
            <v>0</v>
          </cell>
          <cell r="BF393">
            <v>0</v>
          </cell>
          <cell r="BG393">
            <v>0</v>
          </cell>
          <cell r="BH393">
            <v>0</v>
          </cell>
        </row>
        <row r="394">
          <cell r="H394">
            <v>24414</v>
          </cell>
          <cell r="I394" t="str">
            <v>NUEVO PROGRESO DEL DATEM DEL MARAÑON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/>
          <cell r="O394"/>
          <cell r="P394"/>
          <cell r="Q394"/>
          <cell r="R394"/>
          <cell r="S394"/>
          <cell r="T394"/>
          <cell r="U394"/>
          <cell r="V394">
            <v>0</v>
          </cell>
          <cell r="W394">
            <v>0</v>
          </cell>
          <cell r="X394">
            <v>0</v>
          </cell>
          <cell r="Y394">
            <v>0</v>
          </cell>
          <cell r="Z394">
            <v>0</v>
          </cell>
          <cell r="AA394"/>
          <cell r="AB394"/>
          <cell r="AC394"/>
          <cell r="AD394"/>
          <cell r="AE394"/>
          <cell r="AF394"/>
          <cell r="AG394"/>
          <cell r="AH394"/>
          <cell r="AI394">
            <v>0</v>
          </cell>
          <cell r="AJ394">
            <v>0</v>
          </cell>
          <cell r="AK394">
            <v>0</v>
          </cell>
          <cell r="AL394">
            <v>0</v>
          </cell>
          <cell r="AM394">
            <v>0</v>
          </cell>
          <cell r="AN394"/>
          <cell r="AO394"/>
          <cell r="AP394"/>
          <cell r="AQ394"/>
          <cell r="AR394"/>
          <cell r="AS394"/>
          <cell r="AT394"/>
          <cell r="AU394"/>
          <cell r="AV394">
            <v>0</v>
          </cell>
          <cell r="AW394">
            <v>0</v>
          </cell>
          <cell r="AX394">
            <v>0</v>
          </cell>
          <cell r="AY394">
            <v>0</v>
          </cell>
          <cell r="AZ394">
            <v>0</v>
          </cell>
          <cell r="BA394">
            <v>0</v>
          </cell>
          <cell r="BB394">
            <v>0</v>
          </cell>
          <cell r="BC394">
            <v>0</v>
          </cell>
          <cell r="BD394">
            <v>0</v>
          </cell>
          <cell r="BE394">
            <v>0</v>
          </cell>
          <cell r="BF394">
            <v>0</v>
          </cell>
          <cell r="BG394">
            <v>0</v>
          </cell>
          <cell r="BH394">
            <v>0</v>
          </cell>
        </row>
        <row r="395">
          <cell r="H395">
            <v>25007</v>
          </cell>
          <cell r="I395" t="str">
            <v>ROCA FUERTE DE PARINARI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/>
          <cell r="O395"/>
          <cell r="P395"/>
          <cell r="Q395"/>
          <cell r="R395"/>
          <cell r="S395"/>
          <cell r="T395"/>
          <cell r="U395"/>
          <cell r="V395">
            <v>0</v>
          </cell>
          <cell r="W395">
            <v>0</v>
          </cell>
          <cell r="X395">
            <v>0</v>
          </cell>
          <cell r="Y395">
            <v>0</v>
          </cell>
          <cell r="Z395">
            <v>0</v>
          </cell>
          <cell r="AA395"/>
          <cell r="AB395"/>
          <cell r="AC395"/>
          <cell r="AD395"/>
          <cell r="AE395"/>
          <cell r="AF395"/>
          <cell r="AG395"/>
          <cell r="AH395"/>
          <cell r="AI395">
            <v>0</v>
          </cell>
          <cell r="AJ395">
            <v>0</v>
          </cell>
          <cell r="AK395">
            <v>0</v>
          </cell>
          <cell r="AL395">
            <v>0</v>
          </cell>
          <cell r="AM395">
            <v>0</v>
          </cell>
          <cell r="AN395"/>
          <cell r="AO395"/>
          <cell r="AP395"/>
          <cell r="AQ395"/>
          <cell r="AR395"/>
          <cell r="AS395"/>
          <cell r="AT395"/>
          <cell r="AU395"/>
          <cell r="AV395">
            <v>0</v>
          </cell>
          <cell r="AW395">
            <v>0</v>
          </cell>
          <cell r="AX395">
            <v>0</v>
          </cell>
          <cell r="AY395">
            <v>0</v>
          </cell>
          <cell r="AZ395">
            <v>0</v>
          </cell>
          <cell r="BA395">
            <v>0</v>
          </cell>
          <cell r="BB395">
            <v>0</v>
          </cell>
          <cell r="BC395">
            <v>0</v>
          </cell>
          <cell r="BD395">
            <v>0</v>
          </cell>
          <cell r="BE395">
            <v>0</v>
          </cell>
          <cell r="BF395">
            <v>0</v>
          </cell>
          <cell r="BG395">
            <v>0</v>
          </cell>
          <cell r="BH395">
            <v>0</v>
          </cell>
        </row>
        <row r="396">
          <cell r="H396">
            <v>25127</v>
          </cell>
          <cell r="I396" t="str">
            <v>SANTA ROSA DE SARAMIRIZA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/>
          <cell r="O396"/>
          <cell r="P396"/>
          <cell r="Q396"/>
          <cell r="R396"/>
          <cell r="S396"/>
          <cell r="T396"/>
          <cell r="U396"/>
          <cell r="V396">
            <v>0</v>
          </cell>
          <cell r="W396">
            <v>0</v>
          </cell>
          <cell r="X396">
            <v>0</v>
          </cell>
          <cell r="Y396">
            <v>0</v>
          </cell>
          <cell r="Z396">
            <v>0</v>
          </cell>
          <cell r="AA396"/>
          <cell r="AB396"/>
          <cell r="AC396"/>
          <cell r="AD396"/>
          <cell r="AE396"/>
          <cell r="AF396"/>
          <cell r="AG396"/>
          <cell r="AH396"/>
          <cell r="AI396">
            <v>0</v>
          </cell>
          <cell r="AJ396">
            <v>8</v>
          </cell>
          <cell r="AK396">
            <v>0</v>
          </cell>
          <cell r="AL396">
            <v>0</v>
          </cell>
          <cell r="AM396">
            <v>0</v>
          </cell>
          <cell r="AN396"/>
          <cell r="AO396"/>
          <cell r="AP396"/>
          <cell r="AQ396"/>
          <cell r="AR396"/>
          <cell r="AS396"/>
          <cell r="AT396"/>
          <cell r="AU396"/>
          <cell r="AV396">
            <v>8</v>
          </cell>
          <cell r="AW396">
            <v>8</v>
          </cell>
          <cell r="AX396">
            <v>0</v>
          </cell>
          <cell r="AY396">
            <v>0</v>
          </cell>
          <cell r="AZ396">
            <v>0</v>
          </cell>
          <cell r="BA396">
            <v>0</v>
          </cell>
          <cell r="BB396">
            <v>0</v>
          </cell>
          <cell r="BC396">
            <v>0</v>
          </cell>
          <cell r="BD396">
            <v>0</v>
          </cell>
          <cell r="BE396">
            <v>0</v>
          </cell>
          <cell r="BF396">
            <v>0</v>
          </cell>
          <cell r="BG396">
            <v>0</v>
          </cell>
          <cell r="BH396">
            <v>0</v>
          </cell>
        </row>
        <row r="397">
          <cell r="H397">
            <v>25338</v>
          </cell>
          <cell r="I397" t="str">
            <v>VISTA ALEGRE DE JEBEROS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/>
          <cell r="O397"/>
          <cell r="P397"/>
          <cell r="Q397"/>
          <cell r="R397"/>
          <cell r="S397"/>
          <cell r="T397"/>
          <cell r="U397"/>
          <cell r="V397">
            <v>0</v>
          </cell>
          <cell r="W397">
            <v>0</v>
          </cell>
          <cell r="X397">
            <v>0</v>
          </cell>
          <cell r="Y397">
            <v>0</v>
          </cell>
          <cell r="Z397">
            <v>0</v>
          </cell>
          <cell r="AA397"/>
          <cell r="AB397"/>
          <cell r="AC397"/>
          <cell r="AD397"/>
          <cell r="AE397"/>
          <cell r="AF397"/>
          <cell r="AG397"/>
          <cell r="AH397"/>
          <cell r="AI397">
            <v>0</v>
          </cell>
          <cell r="AJ397">
            <v>0</v>
          </cell>
          <cell r="AK397">
            <v>0</v>
          </cell>
          <cell r="AL397">
            <v>0</v>
          </cell>
          <cell r="AM397">
            <v>0</v>
          </cell>
          <cell r="AN397"/>
          <cell r="AO397"/>
          <cell r="AP397"/>
          <cell r="AQ397"/>
          <cell r="AR397"/>
          <cell r="AS397"/>
          <cell r="AT397"/>
          <cell r="AU397"/>
          <cell r="AV397">
            <v>0</v>
          </cell>
          <cell r="AW397">
            <v>0</v>
          </cell>
          <cell r="AX397">
            <v>0</v>
          </cell>
          <cell r="AY397">
            <v>0</v>
          </cell>
          <cell r="AZ397">
            <v>0</v>
          </cell>
          <cell r="BA397">
            <v>0</v>
          </cell>
          <cell r="BB397">
            <v>0</v>
          </cell>
          <cell r="BC397">
            <v>0</v>
          </cell>
          <cell r="BD397">
            <v>0</v>
          </cell>
          <cell r="BE397">
            <v>0</v>
          </cell>
          <cell r="BF397">
            <v>0</v>
          </cell>
          <cell r="BG397">
            <v>0</v>
          </cell>
          <cell r="BH397">
            <v>0</v>
          </cell>
        </row>
        <row r="398">
          <cell r="H398">
            <v>25340</v>
          </cell>
          <cell r="I398" t="str">
            <v>SAN MIGUEL DE TENIENTE CESAR LOPEZ ROJAS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/>
          <cell r="O398"/>
          <cell r="P398"/>
          <cell r="Q398"/>
          <cell r="R398"/>
          <cell r="S398"/>
          <cell r="T398"/>
          <cell r="U398"/>
          <cell r="V398">
            <v>0</v>
          </cell>
          <cell r="W398">
            <v>0</v>
          </cell>
          <cell r="X398">
            <v>0</v>
          </cell>
          <cell r="Y398">
            <v>0</v>
          </cell>
          <cell r="Z398">
            <v>0</v>
          </cell>
          <cell r="AA398"/>
          <cell r="AB398"/>
          <cell r="AC398"/>
          <cell r="AD398"/>
          <cell r="AE398"/>
          <cell r="AF398"/>
          <cell r="AG398"/>
          <cell r="AH398"/>
          <cell r="AI398">
            <v>0</v>
          </cell>
          <cell r="AJ398">
            <v>0</v>
          </cell>
          <cell r="AK398">
            <v>0</v>
          </cell>
          <cell r="AL398">
            <v>0</v>
          </cell>
          <cell r="AM398">
            <v>0</v>
          </cell>
          <cell r="AN398"/>
          <cell r="AO398"/>
          <cell r="AP398"/>
          <cell r="AQ398"/>
          <cell r="AR398"/>
          <cell r="AS398"/>
          <cell r="AT398"/>
          <cell r="AU398"/>
          <cell r="AV398">
            <v>0</v>
          </cell>
          <cell r="AW398">
            <v>0</v>
          </cell>
          <cell r="AX398">
            <v>0</v>
          </cell>
          <cell r="AY398">
            <v>0</v>
          </cell>
          <cell r="AZ398">
            <v>0</v>
          </cell>
          <cell r="BA398">
            <v>0</v>
          </cell>
          <cell r="BB398">
            <v>0</v>
          </cell>
          <cell r="BC398">
            <v>0</v>
          </cell>
          <cell r="BD398">
            <v>0</v>
          </cell>
          <cell r="BE398">
            <v>0</v>
          </cell>
          <cell r="BF398">
            <v>0</v>
          </cell>
          <cell r="BG398">
            <v>0</v>
          </cell>
          <cell r="BH398">
            <v>0</v>
          </cell>
        </row>
        <row r="399">
          <cell r="H399">
            <v>25343</v>
          </cell>
          <cell r="I399" t="str">
            <v>BETHEL DE JEBEROS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/>
          <cell r="O399"/>
          <cell r="P399"/>
          <cell r="Q399"/>
          <cell r="R399"/>
          <cell r="S399"/>
          <cell r="T399"/>
          <cell r="U399"/>
          <cell r="V399">
            <v>0</v>
          </cell>
          <cell r="W399">
            <v>0</v>
          </cell>
          <cell r="X399">
            <v>0</v>
          </cell>
          <cell r="Y399">
            <v>0</v>
          </cell>
          <cell r="Z399">
            <v>0</v>
          </cell>
          <cell r="AA399"/>
          <cell r="AB399"/>
          <cell r="AC399"/>
          <cell r="AD399"/>
          <cell r="AE399"/>
          <cell r="AF399"/>
          <cell r="AG399"/>
          <cell r="AH399"/>
          <cell r="AI399">
            <v>0</v>
          </cell>
          <cell r="AJ399">
            <v>0</v>
          </cell>
          <cell r="AK399">
            <v>0</v>
          </cell>
          <cell r="AL399">
            <v>0</v>
          </cell>
          <cell r="AM399">
            <v>2</v>
          </cell>
          <cell r="AN399"/>
          <cell r="AO399"/>
          <cell r="AP399"/>
          <cell r="AQ399"/>
          <cell r="AR399"/>
          <cell r="AS399"/>
          <cell r="AT399"/>
          <cell r="AU399"/>
          <cell r="AV399">
            <v>2</v>
          </cell>
          <cell r="AW399">
            <v>0</v>
          </cell>
          <cell r="AX399">
            <v>0</v>
          </cell>
          <cell r="AY399">
            <v>0</v>
          </cell>
          <cell r="AZ399">
            <v>2</v>
          </cell>
          <cell r="BA399">
            <v>0</v>
          </cell>
          <cell r="BB399">
            <v>0</v>
          </cell>
          <cell r="BC399">
            <v>0</v>
          </cell>
          <cell r="BD399">
            <v>0</v>
          </cell>
          <cell r="BE399">
            <v>0</v>
          </cell>
          <cell r="BF399">
            <v>0</v>
          </cell>
          <cell r="BG399">
            <v>0</v>
          </cell>
          <cell r="BH399">
            <v>0</v>
          </cell>
        </row>
        <row r="400">
          <cell r="H400">
            <v>25346</v>
          </cell>
          <cell r="I400" t="str">
            <v>NUEVA UNION DE LAGUNAS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/>
          <cell r="O400"/>
          <cell r="P400"/>
          <cell r="Q400"/>
          <cell r="R400"/>
          <cell r="S400"/>
          <cell r="T400"/>
          <cell r="U400"/>
          <cell r="V400">
            <v>0</v>
          </cell>
          <cell r="W400">
            <v>0</v>
          </cell>
          <cell r="X400">
            <v>0</v>
          </cell>
          <cell r="Y400">
            <v>0</v>
          </cell>
          <cell r="Z400">
            <v>0</v>
          </cell>
          <cell r="AA400"/>
          <cell r="AB400"/>
          <cell r="AC400"/>
          <cell r="AD400"/>
          <cell r="AE400"/>
          <cell r="AF400"/>
          <cell r="AG400"/>
          <cell r="AH400"/>
          <cell r="AI400">
            <v>0</v>
          </cell>
          <cell r="AJ400">
            <v>0</v>
          </cell>
          <cell r="AK400">
            <v>0</v>
          </cell>
          <cell r="AL400">
            <v>0</v>
          </cell>
          <cell r="AM400">
            <v>0</v>
          </cell>
          <cell r="AN400"/>
          <cell r="AO400"/>
          <cell r="AP400"/>
          <cell r="AQ400"/>
          <cell r="AR400"/>
          <cell r="AS400"/>
          <cell r="AT400"/>
          <cell r="AU400"/>
          <cell r="AV400">
            <v>0</v>
          </cell>
          <cell r="AW400">
            <v>0</v>
          </cell>
          <cell r="AX400">
            <v>0</v>
          </cell>
          <cell r="AY400">
            <v>0</v>
          </cell>
          <cell r="AZ400">
            <v>0</v>
          </cell>
          <cell r="BA400">
            <v>0</v>
          </cell>
          <cell r="BB400">
            <v>0</v>
          </cell>
          <cell r="BC400">
            <v>0</v>
          </cell>
          <cell r="BD400">
            <v>0</v>
          </cell>
          <cell r="BE400">
            <v>0</v>
          </cell>
          <cell r="BF400">
            <v>0</v>
          </cell>
          <cell r="BG400">
            <v>0</v>
          </cell>
          <cell r="BH400">
            <v>0</v>
          </cell>
        </row>
        <row r="401">
          <cell r="H401">
            <v>25393</v>
          </cell>
          <cell r="I401" t="str">
            <v>LUZ DEL ORIENTE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/>
          <cell r="O401"/>
          <cell r="P401"/>
          <cell r="Q401"/>
          <cell r="R401"/>
          <cell r="S401"/>
          <cell r="T401"/>
          <cell r="U401"/>
          <cell r="V401">
            <v>0</v>
          </cell>
          <cell r="W401">
            <v>0</v>
          </cell>
          <cell r="X401">
            <v>0</v>
          </cell>
          <cell r="Y401">
            <v>0</v>
          </cell>
          <cell r="Z401">
            <v>0</v>
          </cell>
          <cell r="AA401"/>
          <cell r="AB401"/>
          <cell r="AC401"/>
          <cell r="AD401"/>
          <cell r="AE401"/>
          <cell r="AF401"/>
          <cell r="AG401"/>
          <cell r="AH401"/>
          <cell r="AI401">
            <v>0</v>
          </cell>
          <cell r="AJ401">
            <v>0</v>
          </cell>
          <cell r="AK401">
            <v>0</v>
          </cell>
          <cell r="AL401">
            <v>0</v>
          </cell>
          <cell r="AM401">
            <v>0</v>
          </cell>
          <cell r="AN401"/>
          <cell r="AO401"/>
          <cell r="AP401"/>
          <cell r="AQ401"/>
          <cell r="AR401"/>
          <cell r="AS401"/>
          <cell r="AT401"/>
          <cell r="AU401"/>
          <cell r="AV401">
            <v>0</v>
          </cell>
          <cell r="AW401">
            <v>0</v>
          </cell>
          <cell r="AX401">
            <v>0</v>
          </cell>
          <cell r="AY401">
            <v>0</v>
          </cell>
          <cell r="AZ401">
            <v>0</v>
          </cell>
          <cell r="BA401">
            <v>0</v>
          </cell>
          <cell r="BB401">
            <v>0</v>
          </cell>
          <cell r="BC401">
            <v>0</v>
          </cell>
          <cell r="BD401">
            <v>0</v>
          </cell>
          <cell r="BE401">
            <v>0</v>
          </cell>
          <cell r="BF401">
            <v>0</v>
          </cell>
          <cell r="BG401">
            <v>0</v>
          </cell>
          <cell r="BH401">
            <v>0</v>
          </cell>
        </row>
        <row r="402">
          <cell r="H402">
            <v>25449</v>
          </cell>
          <cell r="I402" t="str">
            <v>CENTRO HEMODADOR REGIONAL DE LORETO - BS TIPO II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/>
          <cell r="O402"/>
          <cell r="P402"/>
          <cell r="Q402"/>
          <cell r="R402"/>
          <cell r="S402"/>
          <cell r="T402"/>
          <cell r="U402"/>
          <cell r="V402">
            <v>0</v>
          </cell>
          <cell r="W402">
            <v>0</v>
          </cell>
          <cell r="X402">
            <v>0</v>
          </cell>
          <cell r="Y402">
            <v>0</v>
          </cell>
          <cell r="Z402">
            <v>0</v>
          </cell>
          <cell r="AA402"/>
          <cell r="AB402"/>
          <cell r="AC402"/>
          <cell r="AD402"/>
          <cell r="AE402"/>
          <cell r="AF402"/>
          <cell r="AG402"/>
          <cell r="AH402"/>
          <cell r="AI402">
            <v>0</v>
          </cell>
          <cell r="AJ402">
            <v>0</v>
          </cell>
          <cell r="AK402">
            <v>0</v>
          </cell>
          <cell r="AL402">
            <v>0</v>
          </cell>
          <cell r="AM402">
            <v>0</v>
          </cell>
          <cell r="AN402"/>
          <cell r="AO402"/>
          <cell r="AP402"/>
          <cell r="AQ402"/>
          <cell r="AR402"/>
          <cell r="AS402"/>
          <cell r="AT402"/>
          <cell r="AU402"/>
          <cell r="AV402">
            <v>0</v>
          </cell>
          <cell r="AW402">
            <v>0</v>
          </cell>
          <cell r="AX402">
            <v>0</v>
          </cell>
          <cell r="AY402">
            <v>0</v>
          </cell>
          <cell r="AZ402">
            <v>0</v>
          </cell>
          <cell r="BA402">
            <v>0</v>
          </cell>
          <cell r="BB402">
            <v>0</v>
          </cell>
          <cell r="BC402">
            <v>0</v>
          </cell>
          <cell r="BD402">
            <v>0</v>
          </cell>
          <cell r="BE402">
            <v>0</v>
          </cell>
          <cell r="BF402">
            <v>0</v>
          </cell>
          <cell r="BG402">
            <v>0</v>
          </cell>
          <cell r="BH402">
            <v>0</v>
          </cell>
        </row>
        <row r="403">
          <cell r="H403">
            <v>25574</v>
          </cell>
          <cell r="I403" t="str">
            <v>SARAMURILLO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/>
          <cell r="O403"/>
          <cell r="P403"/>
          <cell r="Q403"/>
          <cell r="R403"/>
          <cell r="S403"/>
          <cell r="T403"/>
          <cell r="U403"/>
          <cell r="V403">
            <v>0</v>
          </cell>
          <cell r="W403">
            <v>0</v>
          </cell>
          <cell r="X403">
            <v>0</v>
          </cell>
          <cell r="Y403">
            <v>0</v>
          </cell>
          <cell r="Z403">
            <v>0</v>
          </cell>
          <cell r="AA403"/>
          <cell r="AB403"/>
          <cell r="AC403"/>
          <cell r="AD403"/>
          <cell r="AE403"/>
          <cell r="AF403"/>
          <cell r="AG403"/>
          <cell r="AH403"/>
          <cell r="AI403">
            <v>0</v>
          </cell>
          <cell r="AJ403">
            <v>0</v>
          </cell>
          <cell r="AK403">
            <v>0</v>
          </cell>
          <cell r="AL403">
            <v>0</v>
          </cell>
          <cell r="AM403">
            <v>0</v>
          </cell>
          <cell r="AN403"/>
          <cell r="AO403"/>
          <cell r="AP403"/>
          <cell r="AQ403"/>
          <cell r="AR403"/>
          <cell r="AS403"/>
          <cell r="AT403"/>
          <cell r="AU403"/>
          <cell r="AV403">
            <v>0</v>
          </cell>
          <cell r="AW403">
            <v>0</v>
          </cell>
          <cell r="AX403">
            <v>0</v>
          </cell>
          <cell r="AY403">
            <v>0</v>
          </cell>
          <cell r="AZ403">
            <v>0</v>
          </cell>
          <cell r="BA403">
            <v>0</v>
          </cell>
          <cell r="BB403">
            <v>0</v>
          </cell>
          <cell r="BC403">
            <v>0</v>
          </cell>
          <cell r="BD403">
            <v>0</v>
          </cell>
          <cell r="BE403">
            <v>0</v>
          </cell>
          <cell r="BF403">
            <v>0</v>
          </cell>
          <cell r="BG403">
            <v>0</v>
          </cell>
          <cell r="BH403">
            <v>0</v>
          </cell>
        </row>
        <row r="404">
          <cell r="H404">
            <v>25590</v>
          </cell>
          <cell r="I404" t="str">
            <v>SAN JUAN DE PURITANIA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/>
          <cell r="O404"/>
          <cell r="P404"/>
          <cell r="Q404"/>
          <cell r="R404"/>
          <cell r="S404"/>
          <cell r="T404"/>
          <cell r="U404"/>
          <cell r="V404">
            <v>0</v>
          </cell>
          <cell r="W404">
            <v>0</v>
          </cell>
          <cell r="X404">
            <v>0</v>
          </cell>
          <cell r="Y404">
            <v>0</v>
          </cell>
          <cell r="Z404">
            <v>0</v>
          </cell>
          <cell r="AA404"/>
          <cell r="AB404"/>
          <cell r="AC404"/>
          <cell r="AD404"/>
          <cell r="AE404"/>
          <cell r="AF404"/>
          <cell r="AG404"/>
          <cell r="AH404"/>
          <cell r="AI404">
            <v>0</v>
          </cell>
          <cell r="AJ404">
            <v>0</v>
          </cell>
          <cell r="AK404">
            <v>0</v>
          </cell>
          <cell r="AL404">
            <v>0</v>
          </cell>
          <cell r="AM404">
            <v>0</v>
          </cell>
          <cell r="AN404"/>
          <cell r="AO404"/>
          <cell r="AP404"/>
          <cell r="AQ404"/>
          <cell r="AR404"/>
          <cell r="AS404"/>
          <cell r="AT404"/>
          <cell r="AU404"/>
          <cell r="AV404">
            <v>0</v>
          </cell>
          <cell r="AW404">
            <v>0</v>
          </cell>
          <cell r="AX404">
            <v>0</v>
          </cell>
          <cell r="AY404">
            <v>0</v>
          </cell>
          <cell r="AZ404">
            <v>0</v>
          </cell>
          <cell r="BA404">
            <v>0</v>
          </cell>
          <cell r="BB404">
            <v>0</v>
          </cell>
          <cell r="BC404">
            <v>0</v>
          </cell>
          <cell r="BD404">
            <v>0</v>
          </cell>
          <cell r="BE404">
            <v>0</v>
          </cell>
          <cell r="BF404">
            <v>0</v>
          </cell>
          <cell r="BG404">
            <v>0</v>
          </cell>
          <cell r="BH404">
            <v>0</v>
          </cell>
        </row>
        <row r="405">
          <cell r="H405">
            <v>25605</v>
          </cell>
          <cell r="I405" t="str">
            <v>SAN JOSE DE NUEVA ESPERANZA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/>
          <cell r="O405"/>
          <cell r="P405"/>
          <cell r="Q405"/>
          <cell r="R405"/>
          <cell r="S405"/>
          <cell r="T405"/>
          <cell r="U405"/>
          <cell r="V405">
            <v>0</v>
          </cell>
          <cell r="W405">
            <v>0</v>
          </cell>
          <cell r="X405">
            <v>0</v>
          </cell>
          <cell r="Y405">
            <v>0</v>
          </cell>
          <cell r="Z405">
            <v>0</v>
          </cell>
          <cell r="AA405"/>
          <cell r="AB405"/>
          <cell r="AC405"/>
          <cell r="AD405"/>
          <cell r="AE405"/>
          <cell r="AF405"/>
          <cell r="AG405"/>
          <cell r="AH405"/>
          <cell r="AI405">
            <v>0</v>
          </cell>
          <cell r="AJ405">
            <v>0</v>
          </cell>
          <cell r="AK405">
            <v>0</v>
          </cell>
          <cell r="AL405">
            <v>0</v>
          </cell>
          <cell r="AM405">
            <v>0</v>
          </cell>
          <cell r="AN405"/>
          <cell r="AO405"/>
          <cell r="AP405"/>
          <cell r="AQ405"/>
          <cell r="AR405"/>
          <cell r="AS405"/>
          <cell r="AT405"/>
          <cell r="AU405"/>
          <cell r="AV405">
            <v>0</v>
          </cell>
          <cell r="AW405">
            <v>0</v>
          </cell>
          <cell r="AX405">
            <v>0</v>
          </cell>
          <cell r="AY405">
            <v>0</v>
          </cell>
          <cell r="AZ405">
            <v>0</v>
          </cell>
          <cell r="BA405">
            <v>0</v>
          </cell>
          <cell r="BB405">
            <v>0</v>
          </cell>
          <cell r="BC405">
            <v>0</v>
          </cell>
          <cell r="BD405">
            <v>0</v>
          </cell>
          <cell r="BE405">
            <v>0</v>
          </cell>
          <cell r="BF405">
            <v>0</v>
          </cell>
          <cell r="BG405">
            <v>0</v>
          </cell>
          <cell r="BH405">
            <v>0</v>
          </cell>
        </row>
        <row r="406">
          <cell r="H406">
            <v>26050</v>
          </cell>
          <cell r="I406" t="str">
            <v>CENTRO DE SALUD MENTAL COMUNITARIO CARDOZO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/>
          <cell r="O406"/>
          <cell r="P406"/>
          <cell r="Q406"/>
          <cell r="R406"/>
          <cell r="S406"/>
          <cell r="T406"/>
          <cell r="U406"/>
          <cell r="V406">
            <v>0</v>
          </cell>
          <cell r="W406">
            <v>0</v>
          </cell>
          <cell r="X406">
            <v>0</v>
          </cell>
          <cell r="Y406">
            <v>0</v>
          </cell>
          <cell r="Z406">
            <v>0</v>
          </cell>
          <cell r="AA406"/>
          <cell r="AB406"/>
          <cell r="AC406"/>
          <cell r="AD406"/>
          <cell r="AE406"/>
          <cell r="AF406"/>
          <cell r="AG406"/>
          <cell r="AH406"/>
          <cell r="AI406">
            <v>0</v>
          </cell>
          <cell r="AJ406">
            <v>0</v>
          </cell>
          <cell r="AK406">
            <v>0</v>
          </cell>
          <cell r="AL406">
            <v>0</v>
          </cell>
          <cell r="AM406">
            <v>0</v>
          </cell>
          <cell r="AN406"/>
          <cell r="AO406"/>
          <cell r="AP406"/>
          <cell r="AQ406"/>
          <cell r="AR406"/>
          <cell r="AS406"/>
          <cell r="AT406"/>
          <cell r="AU406"/>
          <cell r="AV406">
            <v>0</v>
          </cell>
          <cell r="AW406">
            <v>0</v>
          </cell>
          <cell r="AX406">
            <v>0</v>
          </cell>
          <cell r="AY406">
            <v>0</v>
          </cell>
          <cell r="AZ406">
            <v>0</v>
          </cell>
          <cell r="BA406">
            <v>0</v>
          </cell>
          <cell r="BB406">
            <v>0</v>
          </cell>
          <cell r="BC406">
            <v>0</v>
          </cell>
          <cell r="BD406">
            <v>0</v>
          </cell>
          <cell r="BE406">
            <v>0</v>
          </cell>
          <cell r="BF406">
            <v>0</v>
          </cell>
          <cell r="BG406">
            <v>0</v>
          </cell>
          <cell r="BH406">
            <v>0</v>
          </cell>
        </row>
        <row r="407">
          <cell r="H407">
            <v>26052</v>
          </cell>
          <cell r="I407" t="str">
            <v>CENTRO DE SALUD MENTAL COMUNITARIO UKA YAKI TSA  WA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/>
          <cell r="O407"/>
          <cell r="P407"/>
          <cell r="Q407"/>
          <cell r="R407"/>
          <cell r="S407"/>
          <cell r="T407"/>
          <cell r="U407"/>
          <cell r="V407">
            <v>0</v>
          </cell>
          <cell r="W407">
            <v>0</v>
          </cell>
          <cell r="X407">
            <v>0</v>
          </cell>
          <cell r="Y407">
            <v>0</v>
          </cell>
          <cell r="Z407">
            <v>0</v>
          </cell>
          <cell r="AA407"/>
          <cell r="AB407"/>
          <cell r="AC407"/>
          <cell r="AD407"/>
          <cell r="AE407"/>
          <cell r="AF407"/>
          <cell r="AG407"/>
          <cell r="AH407"/>
          <cell r="AI407">
            <v>0</v>
          </cell>
          <cell r="AJ407">
            <v>0</v>
          </cell>
          <cell r="AK407">
            <v>0</v>
          </cell>
          <cell r="AL407">
            <v>0</v>
          </cell>
          <cell r="AM407">
            <v>0</v>
          </cell>
          <cell r="AN407"/>
          <cell r="AO407"/>
          <cell r="AP407"/>
          <cell r="AQ407"/>
          <cell r="AR407"/>
          <cell r="AS407"/>
          <cell r="AT407"/>
          <cell r="AU407"/>
          <cell r="AV407">
            <v>0</v>
          </cell>
          <cell r="AW407">
            <v>0</v>
          </cell>
          <cell r="AX407">
            <v>0</v>
          </cell>
          <cell r="AY407">
            <v>0</v>
          </cell>
          <cell r="AZ407">
            <v>0</v>
          </cell>
          <cell r="BA407">
            <v>0</v>
          </cell>
          <cell r="BB407">
            <v>0</v>
          </cell>
          <cell r="BC407">
            <v>0</v>
          </cell>
          <cell r="BD407">
            <v>0</v>
          </cell>
          <cell r="BE407">
            <v>0</v>
          </cell>
          <cell r="BF407">
            <v>0</v>
          </cell>
          <cell r="BG407">
            <v>0</v>
          </cell>
          <cell r="BH407">
            <v>0</v>
          </cell>
        </row>
        <row r="408">
          <cell r="H408">
            <v>26060</v>
          </cell>
          <cell r="I408" t="str">
            <v>8 DE MAYO</v>
          </cell>
          <cell r="J408">
            <v>0</v>
          </cell>
          <cell r="K408">
            <v>0</v>
          </cell>
          <cell r="L408">
            <v>1</v>
          </cell>
          <cell r="M408">
            <v>0</v>
          </cell>
          <cell r="N408"/>
          <cell r="O408"/>
          <cell r="P408"/>
          <cell r="Q408"/>
          <cell r="R408"/>
          <cell r="S408"/>
          <cell r="T408"/>
          <cell r="U408"/>
          <cell r="V408">
            <v>1</v>
          </cell>
          <cell r="W408">
            <v>0</v>
          </cell>
          <cell r="X408">
            <v>0</v>
          </cell>
          <cell r="Y408">
            <v>0</v>
          </cell>
          <cell r="Z408">
            <v>0</v>
          </cell>
          <cell r="AA408"/>
          <cell r="AB408"/>
          <cell r="AC408"/>
          <cell r="AD408"/>
          <cell r="AE408"/>
          <cell r="AF408"/>
          <cell r="AG408"/>
          <cell r="AH408"/>
          <cell r="AI408">
            <v>0</v>
          </cell>
          <cell r="AJ408">
            <v>0</v>
          </cell>
          <cell r="AK408">
            <v>0</v>
          </cell>
          <cell r="AL408">
            <v>2</v>
          </cell>
          <cell r="AM408">
            <v>6</v>
          </cell>
          <cell r="AN408"/>
          <cell r="AO408"/>
          <cell r="AP408"/>
          <cell r="AQ408"/>
          <cell r="AR408"/>
          <cell r="AS408"/>
          <cell r="AT408"/>
          <cell r="AU408"/>
          <cell r="AV408">
            <v>8</v>
          </cell>
          <cell r="AW408">
            <v>0</v>
          </cell>
          <cell r="AX408">
            <v>0</v>
          </cell>
          <cell r="AY408">
            <v>3</v>
          </cell>
          <cell r="AZ408">
            <v>6</v>
          </cell>
          <cell r="BA408">
            <v>0</v>
          </cell>
          <cell r="BB408">
            <v>0</v>
          </cell>
          <cell r="BC408">
            <v>0</v>
          </cell>
          <cell r="BD408">
            <v>0</v>
          </cell>
          <cell r="BE408">
            <v>0</v>
          </cell>
          <cell r="BF408">
            <v>0</v>
          </cell>
          <cell r="BG408">
            <v>0</v>
          </cell>
          <cell r="BH408">
            <v>0</v>
          </cell>
        </row>
        <row r="409">
          <cell r="H409">
            <v>26116</v>
          </cell>
          <cell r="I409" t="str">
            <v>BELLAVISTA DEL RIO TIGRE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/>
          <cell r="O409"/>
          <cell r="P409"/>
          <cell r="Q409"/>
          <cell r="R409"/>
          <cell r="S409"/>
          <cell r="T409"/>
          <cell r="U409"/>
          <cell r="V409">
            <v>0</v>
          </cell>
          <cell r="W409">
            <v>0</v>
          </cell>
          <cell r="X409">
            <v>0</v>
          </cell>
          <cell r="Y409">
            <v>0</v>
          </cell>
          <cell r="Z409">
            <v>0</v>
          </cell>
          <cell r="AA409"/>
          <cell r="AB409"/>
          <cell r="AC409"/>
          <cell r="AD409"/>
          <cell r="AE409"/>
          <cell r="AF409"/>
          <cell r="AG409"/>
          <cell r="AH409"/>
          <cell r="AI409">
            <v>0</v>
          </cell>
          <cell r="AJ409">
            <v>0</v>
          </cell>
          <cell r="AK409">
            <v>0</v>
          </cell>
          <cell r="AL409">
            <v>0</v>
          </cell>
          <cell r="AM409">
            <v>0</v>
          </cell>
          <cell r="AN409"/>
          <cell r="AO409"/>
          <cell r="AP409"/>
          <cell r="AQ409"/>
          <cell r="AR409"/>
          <cell r="AS409"/>
          <cell r="AT409"/>
          <cell r="AU409"/>
          <cell r="AV409">
            <v>0</v>
          </cell>
          <cell r="AW409">
            <v>0</v>
          </cell>
          <cell r="AX409">
            <v>0</v>
          </cell>
          <cell r="AY409">
            <v>0</v>
          </cell>
          <cell r="AZ409">
            <v>0</v>
          </cell>
          <cell r="BA409">
            <v>0</v>
          </cell>
          <cell r="BB409">
            <v>0</v>
          </cell>
          <cell r="BC409">
            <v>0</v>
          </cell>
          <cell r="BD409">
            <v>0</v>
          </cell>
          <cell r="BE409">
            <v>0</v>
          </cell>
          <cell r="BF409">
            <v>0</v>
          </cell>
          <cell r="BG409">
            <v>0</v>
          </cell>
          <cell r="BH409">
            <v>0</v>
          </cell>
        </row>
        <row r="410">
          <cell r="H410">
            <v>26167</v>
          </cell>
          <cell r="I410" t="str">
            <v>LA UNION DE ZAPOTE DE YURIMAGUAS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/>
          <cell r="O410"/>
          <cell r="P410"/>
          <cell r="Q410"/>
          <cell r="R410"/>
          <cell r="S410"/>
          <cell r="T410"/>
          <cell r="U410"/>
          <cell r="V410">
            <v>0</v>
          </cell>
          <cell r="W410">
            <v>0</v>
          </cell>
          <cell r="X410">
            <v>0</v>
          </cell>
          <cell r="Y410">
            <v>0</v>
          </cell>
          <cell r="Z410">
            <v>0</v>
          </cell>
          <cell r="AA410"/>
          <cell r="AB410"/>
          <cell r="AC410"/>
          <cell r="AD410"/>
          <cell r="AE410"/>
          <cell r="AF410"/>
          <cell r="AG410"/>
          <cell r="AH410"/>
          <cell r="AI410">
            <v>0</v>
          </cell>
          <cell r="AJ410">
            <v>0</v>
          </cell>
          <cell r="AK410">
            <v>0</v>
          </cell>
          <cell r="AL410">
            <v>0</v>
          </cell>
          <cell r="AM410">
            <v>0</v>
          </cell>
          <cell r="AN410"/>
          <cell r="AO410"/>
          <cell r="AP410"/>
          <cell r="AQ410"/>
          <cell r="AR410"/>
          <cell r="AS410"/>
          <cell r="AT410"/>
          <cell r="AU410"/>
          <cell r="AV410">
            <v>0</v>
          </cell>
          <cell r="AW410">
            <v>0</v>
          </cell>
          <cell r="AX410">
            <v>0</v>
          </cell>
          <cell r="AY410">
            <v>0</v>
          </cell>
          <cell r="AZ410">
            <v>0</v>
          </cell>
          <cell r="BA410">
            <v>0</v>
          </cell>
          <cell r="BB410">
            <v>0</v>
          </cell>
          <cell r="BC410">
            <v>0</v>
          </cell>
          <cell r="BD410">
            <v>0</v>
          </cell>
          <cell r="BE410">
            <v>0</v>
          </cell>
          <cell r="BF410">
            <v>0</v>
          </cell>
          <cell r="BG410">
            <v>0</v>
          </cell>
          <cell r="BH410">
            <v>0</v>
          </cell>
        </row>
        <row r="411">
          <cell r="H411">
            <v>26168</v>
          </cell>
          <cell r="I411" t="str">
            <v>NUEVO HORIZONTE DE YURIMAGUAS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/>
          <cell r="O411"/>
          <cell r="P411"/>
          <cell r="Q411"/>
          <cell r="R411"/>
          <cell r="S411"/>
          <cell r="T411"/>
          <cell r="U411"/>
          <cell r="V411">
            <v>0</v>
          </cell>
          <cell r="W411">
            <v>0</v>
          </cell>
          <cell r="X411">
            <v>0</v>
          </cell>
          <cell r="Y411">
            <v>0</v>
          </cell>
          <cell r="Z411">
            <v>0</v>
          </cell>
          <cell r="AA411"/>
          <cell r="AB411"/>
          <cell r="AC411"/>
          <cell r="AD411"/>
          <cell r="AE411"/>
          <cell r="AF411"/>
          <cell r="AG411"/>
          <cell r="AH411"/>
          <cell r="AI411">
            <v>0</v>
          </cell>
          <cell r="AJ411">
            <v>0</v>
          </cell>
          <cell r="AK411">
            <v>0</v>
          </cell>
          <cell r="AL411">
            <v>0</v>
          </cell>
          <cell r="AM411">
            <v>1</v>
          </cell>
          <cell r="AN411"/>
          <cell r="AO411"/>
          <cell r="AP411"/>
          <cell r="AQ411"/>
          <cell r="AR411"/>
          <cell r="AS411"/>
          <cell r="AT411"/>
          <cell r="AU411"/>
          <cell r="AV411">
            <v>1</v>
          </cell>
          <cell r="AW411">
            <v>0</v>
          </cell>
          <cell r="AX411">
            <v>0</v>
          </cell>
          <cell r="AY411">
            <v>0</v>
          </cell>
          <cell r="AZ411">
            <v>1</v>
          </cell>
          <cell r="BA411">
            <v>0</v>
          </cell>
          <cell r="BB411">
            <v>0</v>
          </cell>
          <cell r="BC411">
            <v>0</v>
          </cell>
          <cell r="BD411">
            <v>0</v>
          </cell>
          <cell r="BE411">
            <v>0</v>
          </cell>
          <cell r="BF411">
            <v>0</v>
          </cell>
          <cell r="BG411">
            <v>0</v>
          </cell>
          <cell r="BH411">
            <v>0</v>
          </cell>
        </row>
        <row r="412">
          <cell r="H412">
            <v>26287</v>
          </cell>
          <cell r="I412" t="str">
            <v>PALESTINA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/>
          <cell r="O412"/>
          <cell r="P412"/>
          <cell r="Q412"/>
          <cell r="R412"/>
          <cell r="S412"/>
          <cell r="T412"/>
          <cell r="U412"/>
          <cell r="V412">
            <v>0</v>
          </cell>
          <cell r="W412">
            <v>0</v>
          </cell>
          <cell r="X412">
            <v>0</v>
          </cell>
          <cell r="Y412">
            <v>0</v>
          </cell>
          <cell r="Z412">
            <v>0</v>
          </cell>
          <cell r="AA412"/>
          <cell r="AB412"/>
          <cell r="AC412"/>
          <cell r="AD412"/>
          <cell r="AE412"/>
          <cell r="AF412"/>
          <cell r="AG412"/>
          <cell r="AH412"/>
          <cell r="AI412">
            <v>0</v>
          </cell>
          <cell r="AJ412">
            <v>0</v>
          </cell>
          <cell r="AK412">
            <v>0</v>
          </cell>
          <cell r="AL412">
            <v>0</v>
          </cell>
          <cell r="AM412">
            <v>0</v>
          </cell>
          <cell r="AN412"/>
          <cell r="AO412"/>
          <cell r="AP412"/>
          <cell r="AQ412"/>
          <cell r="AR412"/>
          <cell r="AS412"/>
          <cell r="AT412"/>
          <cell r="AU412"/>
          <cell r="AV412">
            <v>0</v>
          </cell>
          <cell r="AW412">
            <v>0</v>
          </cell>
          <cell r="AX412">
            <v>0</v>
          </cell>
          <cell r="AY412">
            <v>0</v>
          </cell>
          <cell r="AZ412">
            <v>0</v>
          </cell>
          <cell r="BA412">
            <v>0</v>
          </cell>
          <cell r="BB412">
            <v>0</v>
          </cell>
          <cell r="BC412">
            <v>0</v>
          </cell>
          <cell r="BD412">
            <v>0</v>
          </cell>
          <cell r="BE412">
            <v>0</v>
          </cell>
          <cell r="BF412">
            <v>0</v>
          </cell>
          <cell r="BG412">
            <v>0</v>
          </cell>
          <cell r="BH412">
            <v>0</v>
          </cell>
        </row>
        <row r="413">
          <cell r="H413">
            <v>26297</v>
          </cell>
          <cell r="I413" t="str">
            <v>BELAUNDE TERRY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/>
          <cell r="O413"/>
          <cell r="P413"/>
          <cell r="Q413"/>
          <cell r="R413"/>
          <cell r="S413"/>
          <cell r="T413"/>
          <cell r="U413"/>
          <cell r="V413">
            <v>0</v>
          </cell>
          <cell r="W413">
            <v>0</v>
          </cell>
          <cell r="X413">
            <v>0</v>
          </cell>
          <cell r="Y413">
            <v>0</v>
          </cell>
          <cell r="Z413">
            <v>0</v>
          </cell>
          <cell r="AA413"/>
          <cell r="AB413"/>
          <cell r="AC413"/>
          <cell r="AD413"/>
          <cell r="AE413"/>
          <cell r="AF413"/>
          <cell r="AG413"/>
          <cell r="AH413"/>
          <cell r="AI413">
            <v>0</v>
          </cell>
          <cell r="AJ413">
            <v>0</v>
          </cell>
          <cell r="AK413">
            <v>0</v>
          </cell>
          <cell r="AL413">
            <v>0</v>
          </cell>
          <cell r="AM413">
            <v>0</v>
          </cell>
          <cell r="AN413"/>
          <cell r="AO413"/>
          <cell r="AP413"/>
          <cell r="AQ413"/>
          <cell r="AR413"/>
          <cell r="AS413"/>
          <cell r="AT413"/>
          <cell r="AU413"/>
          <cell r="AV413">
            <v>0</v>
          </cell>
          <cell r="AW413">
            <v>0</v>
          </cell>
          <cell r="AX413">
            <v>0</v>
          </cell>
          <cell r="AY413">
            <v>0</v>
          </cell>
          <cell r="AZ413">
            <v>0</v>
          </cell>
          <cell r="BA413">
            <v>0</v>
          </cell>
          <cell r="BB413">
            <v>0</v>
          </cell>
          <cell r="BC413">
            <v>0</v>
          </cell>
          <cell r="BD413">
            <v>0</v>
          </cell>
          <cell r="BE413">
            <v>0</v>
          </cell>
          <cell r="BF413">
            <v>0</v>
          </cell>
          <cell r="BG413">
            <v>0</v>
          </cell>
          <cell r="BH413">
            <v>0</v>
          </cell>
        </row>
        <row r="414">
          <cell r="H414">
            <v>26298</v>
          </cell>
          <cell r="I414" t="str">
            <v>SANTA ANA</v>
          </cell>
          <cell r="J414">
            <v>0</v>
          </cell>
          <cell r="K414">
            <v>0</v>
          </cell>
          <cell r="L414">
            <v>0</v>
          </cell>
          <cell r="M414">
            <v>0</v>
          </cell>
          <cell r="N414"/>
          <cell r="O414"/>
          <cell r="P414"/>
          <cell r="Q414"/>
          <cell r="R414"/>
          <cell r="S414"/>
          <cell r="T414"/>
          <cell r="U414"/>
          <cell r="V414">
            <v>0</v>
          </cell>
          <cell r="W414">
            <v>0</v>
          </cell>
          <cell r="X414">
            <v>0</v>
          </cell>
          <cell r="Y414">
            <v>0</v>
          </cell>
          <cell r="Z414">
            <v>0</v>
          </cell>
          <cell r="AA414"/>
          <cell r="AB414"/>
          <cell r="AC414"/>
          <cell r="AD414"/>
          <cell r="AE414"/>
          <cell r="AF414"/>
          <cell r="AG414"/>
          <cell r="AH414"/>
          <cell r="AI414">
            <v>0</v>
          </cell>
          <cell r="AJ414">
            <v>0</v>
          </cell>
          <cell r="AK414">
            <v>0</v>
          </cell>
          <cell r="AL414">
            <v>0</v>
          </cell>
          <cell r="AM414">
            <v>0</v>
          </cell>
          <cell r="AN414"/>
          <cell r="AO414"/>
          <cell r="AP414"/>
          <cell r="AQ414"/>
          <cell r="AR414"/>
          <cell r="AS414"/>
          <cell r="AT414"/>
          <cell r="AU414"/>
          <cell r="AV414">
            <v>0</v>
          </cell>
          <cell r="AW414">
            <v>0</v>
          </cell>
          <cell r="AX414">
            <v>0</v>
          </cell>
          <cell r="AY414">
            <v>0</v>
          </cell>
          <cell r="AZ414">
            <v>0</v>
          </cell>
          <cell r="BA414">
            <v>0</v>
          </cell>
          <cell r="BB414">
            <v>0</v>
          </cell>
          <cell r="BC414">
            <v>0</v>
          </cell>
          <cell r="BD414">
            <v>0</v>
          </cell>
          <cell r="BE414">
            <v>0</v>
          </cell>
          <cell r="BF414">
            <v>0</v>
          </cell>
          <cell r="BG414">
            <v>0</v>
          </cell>
          <cell r="BH414">
            <v>0</v>
          </cell>
        </row>
        <row r="415">
          <cell r="H415">
            <v>26374</v>
          </cell>
          <cell r="I415" t="str">
            <v>BAGAZAN DEL RIO MARAÑON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/>
          <cell r="O415"/>
          <cell r="P415"/>
          <cell r="Q415"/>
          <cell r="R415"/>
          <cell r="S415"/>
          <cell r="T415"/>
          <cell r="U415"/>
          <cell r="V415">
            <v>0</v>
          </cell>
          <cell r="W415">
            <v>0</v>
          </cell>
          <cell r="X415">
            <v>0</v>
          </cell>
          <cell r="Y415">
            <v>0</v>
          </cell>
          <cell r="Z415">
            <v>0</v>
          </cell>
          <cell r="AA415"/>
          <cell r="AB415"/>
          <cell r="AC415"/>
          <cell r="AD415"/>
          <cell r="AE415"/>
          <cell r="AF415"/>
          <cell r="AG415"/>
          <cell r="AH415"/>
          <cell r="AI415">
            <v>0</v>
          </cell>
          <cell r="AJ415">
            <v>0</v>
          </cell>
          <cell r="AK415">
            <v>0</v>
          </cell>
          <cell r="AL415">
            <v>0</v>
          </cell>
          <cell r="AM415">
            <v>0</v>
          </cell>
          <cell r="AN415"/>
          <cell r="AO415"/>
          <cell r="AP415"/>
          <cell r="AQ415"/>
          <cell r="AR415"/>
          <cell r="AS415"/>
          <cell r="AT415"/>
          <cell r="AU415"/>
          <cell r="AV415">
            <v>0</v>
          </cell>
          <cell r="AW415">
            <v>0</v>
          </cell>
          <cell r="AX415">
            <v>0</v>
          </cell>
          <cell r="AY415">
            <v>0</v>
          </cell>
          <cell r="AZ415">
            <v>0</v>
          </cell>
          <cell r="BA415">
            <v>0</v>
          </cell>
          <cell r="BB415">
            <v>0</v>
          </cell>
          <cell r="BC415">
            <v>0</v>
          </cell>
          <cell r="BD415">
            <v>0</v>
          </cell>
          <cell r="BE415">
            <v>0</v>
          </cell>
          <cell r="BF415">
            <v>0</v>
          </cell>
          <cell r="BG415">
            <v>0</v>
          </cell>
          <cell r="BH415">
            <v>0</v>
          </cell>
        </row>
        <row r="416">
          <cell r="H416">
            <v>26486</v>
          </cell>
          <cell r="I416" t="str">
            <v>LIBERTADOR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/>
          <cell r="O416"/>
          <cell r="P416"/>
          <cell r="Q416"/>
          <cell r="R416"/>
          <cell r="S416"/>
          <cell r="T416"/>
          <cell r="U416"/>
          <cell r="V416">
            <v>0</v>
          </cell>
          <cell r="W416">
            <v>0</v>
          </cell>
          <cell r="X416">
            <v>0</v>
          </cell>
          <cell r="Y416">
            <v>0</v>
          </cell>
          <cell r="Z416">
            <v>0</v>
          </cell>
          <cell r="AA416"/>
          <cell r="AB416"/>
          <cell r="AC416"/>
          <cell r="AD416"/>
          <cell r="AE416"/>
          <cell r="AF416"/>
          <cell r="AG416"/>
          <cell r="AH416"/>
          <cell r="AI416">
            <v>0</v>
          </cell>
          <cell r="AJ416">
            <v>0</v>
          </cell>
          <cell r="AK416">
            <v>0</v>
          </cell>
          <cell r="AL416">
            <v>0</v>
          </cell>
          <cell r="AM416">
            <v>0</v>
          </cell>
          <cell r="AN416"/>
          <cell r="AO416"/>
          <cell r="AP416"/>
          <cell r="AQ416"/>
          <cell r="AR416"/>
          <cell r="AS416"/>
          <cell r="AT416"/>
          <cell r="AU416"/>
          <cell r="AV416">
            <v>0</v>
          </cell>
          <cell r="AW416">
            <v>0</v>
          </cell>
          <cell r="AX416">
            <v>0</v>
          </cell>
          <cell r="AY416">
            <v>0</v>
          </cell>
          <cell r="AZ416">
            <v>0</v>
          </cell>
          <cell r="BA416">
            <v>0</v>
          </cell>
          <cell r="BB416">
            <v>0</v>
          </cell>
          <cell r="BC416">
            <v>0</v>
          </cell>
          <cell r="BD416">
            <v>0</v>
          </cell>
          <cell r="BE416">
            <v>0</v>
          </cell>
          <cell r="BF416">
            <v>0</v>
          </cell>
          <cell r="BG416">
            <v>0</v>
          </cell>
          <cell r="BH416">
            <v>0</v>
          </cell>
        </row>
        <row r="417">
          <cell r="H417">
            <v>26487</v>
          </cell>
          <cell r="I417" t="str">
            <v>SAN FRANCISCO DE ROMPEO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/>
          <cell r="O417"/>
          <cell r="P417"/>
          <cell r="Q417"/>
          <cell r="R417"/>
          <cell r="S417"/>
          <cell r="T417"/>
          <cell r="U417"/>
          <cell r="V417">
            <v>0</v>
          </cell>
          <cell r="W417">
            <v>0</v>
          </cell>
          <cell r="X417">
            <v>0</v>
          </cell>
          <cell r="Y417">
            <v>0</v>
          </cell>
          <cell r="Z417">
            <v>0</v>
          </cell>
          <cell r="AA417"/>
          <cell r="AB417"/>
          <cell r="AC417"/>
          <cell r="AD417"/>
          <cell r="AE417"/>
          <cell r="AF417"/>
          <cell r="AG417"/>
          <cell r="AH417"/>
          <cell r="AI417">
            <v>0</v>
          </cell>
          <cell r="AJ417">
            <v>0</v>
          </cell>
          <cell r="AK417">
            <v>0</v>
          </cell>
          <cell r="AL417">
            <v>0</v>
          </cell>
          <cell r="AM417">
            <v>0</v>
          </cell>
          <cell r="AN417"/>
          <cell r="AO417"/>
          <cell r="AP417"/>
          <cell r="AQ417"/>
          <cell r="AR417"/>
          <cell r="AS417"/>
          <cell r="AT417"/>
          <cell r="AU417"/>
          <cell r="AV417">
            <v>0</v>
          </cell>
          <cell r="AW417">
            <v>0</v>
          </cell>
          <cell r="AX417">
            <v>0</v>
          </cell>
          <cell r="AY417">
            <v>0</v>
          </cell>
          <cell r="AZ417">
            <v>0</v>
          </cell>
          <cell r="BA417">
            <v>0</v>
          </cell>
          <cell r="BB417">
            <v>0</v>
          </cell>
          <cell r="BC417">
            <v>0</v>
          </cell>
          <cell r="BD417">
            <v>0</v>
          </cell>
          <cell r="BE417">
            <v>0</v>
          </cell>
          <cell r="BF417">
            <v>0</v>
          </cell>
          <cell r="BG417">
            <v>0</v>
          </cell>
          <cell r="BH417">
            <v>0</v>
          </cell>
        </row>
        <row r="418">
          <cell r="H418">
            <v>26488</v>
          </cell>
          <cell r="I418" t="str">
            <v>TRES UNIDOS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/>
          <cell r="O418"/>
          <cell r="P418"/>
          <cell r="Q418"/>
          <cell r="R418"/>
          <cell r="S418"/>
          <cell r="T418"/>
          <cell r="U418"/>
          <cell r="V418">
            <v>0</v>
          </cell>
          <cell r="W418">
            <v>0</v>
          </cell>
          <cell r="X418">
            <v>0</v>
          </cell>
          <cell r="Y418">
            <v>0</v>
          </cell>
          <cell r="Z418">
            <v>0</v>
          </cell>
          <cell r="AA418"/>
          <cell r="AB418"/>
          <cell r="AC418"/>
          <cell r="AD418"/>
          <cell r="AE418"/>
          <cell r="AF418"/>
          <cell r="AG418"/>
          <cell r="AH418"/>
          <cell r="AI418">
            <v>0</v>
          </cell>
          <cell r="AJ418">
            <v>0</v>
          </cell>
          <cell r="AK418">
            <v>0</v>
          </cell>
          <cell r="AL418">
            <v>0</v>
          </cell>
          <cell r="AM418">
            <v>0</v>
          </cell>
          <cell r="AN418"/>
          <cell r="AO418"/>
          <cell r="AP418"/>
          <cell r="AQ418"/>
          <cell r="AR418"/>
          <cell r="AS418"/>
          <cell r="AT418"/>
          <cell r="AU418"/>
          <cell r="AV418">
            <v>0</v>
          </cell>
          <cell r="AW418">
            <v>0</v>
          </cell>
          <cell r="AX418">
            <v>0</v>
          </cell>
          <cell r="AY418">
            <v>0</v>
          </cell>
          <cell r="AZ418">
            <v>0</v>
          </cell>
          <cell r="BA418">
            <v>0</v>
          </cell>
          <cell r="BB418">
            <v>0</v>
          </cell>
          <cell r="BC418">
            <v>0</v>
          </cell>
          <cell r="BD418">
            <v>0</v>
          </cell>
          <cell r="BE418">
            <v>0</v>
          </cell>
          <cell r="BF418">
            <v>0</v>
          </cell>
          <cell r="BG418">
            <v>0</v>
          </cell>
          <cell r="BH418">
            <v>0</v>
          </cell>
        </row>
        <row r="419">
          <cell r="H419">
            <v>26489</v>
          </cell>
          <cell r="I419" t="str">
            <v>MANCO CAPAC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/>
          <cell r="O419"/>
          <cell r="P419"/>
          <cell r="Q419"/>
          <cell r="R419"/>
          <cell r="S419"/>
          <cell r="T419"/>
          <cell r="U419"/>
          <cell r="V419">
            <v>0</v>
          </cell>
          <cell r="W419">
            <v>0</v>
          </cell>
          <cell r="X419">
            <v>0</v>
          </cell>
          <cell r="Y419">
            <v>0</v>
          </cell>
          <cell r="Z419">
            <v>0</v>
          </cell>
          <cell r="AA419"/>
          <cell r="AB419"/>
          <cell r="AC419"/>
          <cell r="AD419"/>
          <cell r="AE419"/>
          <cell r="AF419"/>
          <cell r="AG419"/>
          <cell r="AH419"/>
          <cell r="AI419">
            <v>0</v>
          </cell>
          <cell r="AJ419">
            <v>0</v>
          </cell>
          <cell r="AK419">
            <v>0</v>
          </cell>
          <cell r="AL419">
            <v>0</v>
          </cell>
          <cell r="AM419">
            <v>0</v>
          </cell>
          <cell r="AN419"/>
          <cell r="AO419"/>
          <cell r="AP419"/>
          <cell r="AQ419"/>
          <cell r="AR419"/>
          <cell r="AS419"/>
          <cell r="AT419"/>
          <cell r="AU419"/>
          <cell r="AV419">
            <v>0</v>
          </cell>
          <cell r="AW419">
            <v>0</v>
          </cell>
          <cell r="AX419">
            <v>0</v>
          </cell>
          <cell r="AY419">
            <v>0</v>
          </cell>
          <cell r="AZ419">
            <v>0</v>
          </cell>
          <cell r="BA419">
            <v>0</v>
          </cell>
          <cell r="BB419">
            <v>0</v>
          </cell>
          <cell r="BC419">
            <v>0</v>
          </cell>
          <cell r="BD419">
            <v>0</v>
          </cell>
          <cell r="BE419">
            <v>0</v>
          </cell>
          <cell r="BF419">
            <v>0</v>
          </cell>
          <cell r="BG419">
            <v>0</v>
          </cell>
          <cell r="BH419">
            <v>0</v>
          </cell>
        </row>
        <row r="420">
          <cell r="H420">
            <v>26490</v>
          </cell>
          <cell r="I420" t="str">
            <v>SHETEVO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/>
          <cell r="O420"/>
          <cell r="P420"/>
          <cell r="Q420"/>
          <cell r="R420"/>
          <cell r="S420"/>
          <cell r="T420"/>
          <cell r="U420"/>
          <cell r="V420">
            <v>0</v>
          </cell>
          <cell r="W420">
            <v>0</v>
          </cell>
          <cell r="X420">
            <v>0</v>
          </cell>
          <cell r="Y420">
            <v>0</v>
          </cell>
          <cell r="Z420">
            <v>0</v>
          </cell>
          <cell r="AA420"/>
          <cell r="AB420"/>
          <cell r="AC420"/>
          <cell r="AD420"/>
          <cell r="AE420"/>
          <cell r="AF420"/>
          <cell r="AG420"/>
          <cell r="AH420"/>
          <cell r="AI420">
            <v>0</v>
          </cell>
          <cell r="AJ420">
            <v>0</v>
          </cell>
          <cell r="AK420">
            <v>0</v>
          </cell>
          <cell r="AL420">
            <v>0</v>
          </cell>
          <cell r="AM420">
            <v>0</v>
          </cell>
          <cell r="AN420"/>
          <cell r="AO420"/>
          <cell r="AP420"/>
          <cell r="AQ420"/>
          <cell r="AR420"/>
          <cell r="AS420"/>
          <cell r="AT420"/>
          <cell r="AU420"/>
          <cell r="AV420">
            <v>0</v>
          </cell>
          <cell r="AW420">
            <v>0</v>
          </cell>
          <cell r="AX420">
            <v>0</v>
          </cell>
          <cell r="AY420">
            <v>0</v>
          </cell>
          <cell r="AZ420">
            <v>0</v>
          </cell>
          <cell r="BA420">
            <v>0</v>
          </cell>
          <cell r="BB420">
            <v>0</v>
          </cell>
          <cell r="BC420">
            <v>0</v>
          </cell>
          <cell r="BD420">
            <v>0</v>
          </cell>
          <cell r="BE420">
            <v>0</v>
          </cell>
          <cell r="BF420">
            <v>0</v>
          </cell>
          <cell r="BG420">
            <v>0</v>
          </cell>
          <cell r="BH420">
            <v>0</v>
          </cell>
        </row>
        <row r="421">
          <cell r="H421">
            <v>26496</v>
          </cell>
          <cell r="I421" t="str">
            <v>VENCEDOR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/>
          <cell r="O421"/>
          <cell r="P421"/>
          <cell r="Q421"/>
          <cell r="R421"/>
          <cell r="S421"/>
          <cell r="T421"/>
          <cell r="U421"/>
          <cell r="V421">
            <v>0</v>
          </cell>
          <cell r="W421">
            <v>0</v>
          </cell>
          <cell r="X421">
            <v>0</v>
          </cell>
          <cell r="Y421">
            <v>0</v>
          </cell>
          <cell r="Z421">
            <v>0</v>
          </cell>
          <cell r="AA421"/>
          <cell r="AB421"/>
          <cell r="AC421"/>
          <cell r="AD421"/>
          <cell r="AE421"/>
          <cell r="AF421"/>
          <cell r="AG421"/>
          <cell r="AH421"/>
          <cell r="AI421">
            <v>0</v>
          </cell>
          <cell r="AJ421">
            <v>0</v>
          </cell>
          <cell r="AK421">
            <v>0</v>
          </cell>
          <cell r="AL421">
            <v>0</v>
          </cell>
          <cell r="AM421">
            <v>0</v>
          </cell>
          <cell r="AN421"/>
          <cell r="AO421"/>
          <cell r="AP421"/>
          <cell r="AQ421"/>
          <cell r="AR421"/>
          <cell r="AS421"/>
          <cell r="AT421"/>
          <cell r="AU421"/>
          <cell r="AV421">
            <v>0</v>
          </cell>
          <cell r="AW421">
            <v>0</v>
          </cell>
          <cell r="AX421">
            <v>0</v>
          </cell>
          <cell r="AY421">
            <v>0</v>
          </cell>
          <cell r="AZ421">
            <v>0</v>
          </cell>
          <cell r="BA421">
            <v>0</v>
          </cell>
          <cell r="BB421">
            <v>0</v>
          </cell>
          <cell r="BC421">
            <v>0</v>
          </cell>
          <cell r="BD421">
            <v>0</v>
          </cell>
          <cell r="BE421">
            <v>0</v>
          </cell>
          <cell r="BF421">
            <v>0</v>
          </cell>
          <cell r="BG421">
            <v>0</v>
          </cell>
          <cell r="BH421">
            <v>0</v>
          </cell>
        </row>
        <row r="422">
          <cell r="H422">
            <v>26611</v>
          </cell>
          <cell r="I422" t="str">
            <v>SUCRE DEL RIO MARAÑON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/>
          <cell r="O422"/>
          <cell r="P422"/>
          <cell r="Q422"/>
          <cell r="R422"/>
          <cell r="S422"/>
          <cell r="T422"/>
          <cell r="U422"/>
          <cell r="V422">
            <v>0</v>
          </cell>
          <cell r="W422">
            <v>0</v>
          </cell>
          <cell r="X422">
            <v>0</v>
          </cell>
          <cell r="Y422">
            <v>0</v>
          </cell>
          <cell r="Z422">
            <v>0</v>
          </cell>
          <cell r="AA422"/>
          <cell r="AB422"/>
          <cell r="AC422"/>
          <cell r="AD422"/>
          <cell r="AE422"/>
          <cell r="AF422"/>
          <cell r="AG422"/>
          <cell r="AH422"/>
          <cell r="AI422">
            <v>0</v>
          </cell>
          <cell r="AJ422">
            <v>0</v>
          </cell>
          <cell r="AK422">
            <v>0</v>
          </cell>
          <cell r="AL422">
            <v>0</v>
          </cell>
          <cell r="AM422">
            <v>0</v>
          </cell>
          <cell r="AN422"/>
          <cell r="AO422"/>
          <cell r="AP422"/>
          <cell r="AQ422"/>
          <cell r="AR422"/>
          <cell r="AS422"/>
          <cell r="AT422"/>
          <cell r="AU422"/>
          <cell r="AV422">
            <v>0</v>
          </cell>
          <cell r="AW422">
            <v>0</v>
          </cell>
          <cell r="AX422">
            <v>0</v>
          </cell>
          <cell r="AY422">
            <v>0</v>
          </cell>
          <cell r="AZ422">
            <v>0</v>
          </cell>
          <cell r="BA422">
            <v>0</v>
          </cell>
          <cell r="BB422">
            <v>0</v>
          </cell>
          <cell r="BC422">
            <v>0</v>
          </cell>
          <cell r="BD422">
            <v>0</v>
          </cell>
          <cell r="BE422">
            <v>0</v>
          </cell>
          <cell r="BF422">
            <v>0</v>
          </cell>
          <cell r="BG422">
            <v>0</v>
          </cell>
          <cell r="BH422">
            <v>0</v>
          </cell>
        </row>
        <row r="423">
          <cell r="H423">
            <v>26631</v>
          </cell>
          <cell r="I423" t="str">
            <v>BELEN DE RIO TIGRE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/>
          <cell r="O423"/>
          <cell r="P423"/>
          <cell r="Q423"/>
          <cell r="R423"/>
          <cell r="S423"/>
          <cell r="T423"/>
          <cell r="U423"/>
          <cell r="V423">
            <v>0</v>
          </cell>
          <cell r="W423">
            <v>0</v>
          </cell>
          <cell r="X423">
            <v>0</v>
          </cell>
          <cell r="Y423">
            <v>0</v>
          </cell>
          <cell r="Z423">
            <v>0</v>
          </cell>
          <cell r="AA423"/>
          <cell r="AB423"/>
          <cell r="AC423"/>
          <cell r="AD423"/>
          <cell r="AE423"/>
          <cell r="AF423"/>
          <cell r="AG423"/>
          <cell r="AH423"/>
          <cell r="AI423">
            <v>0</v>
          </cell>
          <cell r="AJ423">
            <v>0</v>
          </cell>
          <cell r="AK423">
            <v>0</v>
          </cell>
          <cell r="AL423">
            <v>0</v>
          </cell>
          <cell r="AM423">
            <v>0</v>
          </cell>
          <cell r="AN423"/>
          <cell r="AO423"/>
          <cell r="AP423"/>
          <cell r="AQ423"/>
          <cell r="AR423"/>
          <cell r="AS423"/>
          <cell r="AT423"/>
          <cell r="AU423"/>
          <cell r="AV423">
            <v>0</v>
          </cell>
          <cell r="AW423">
            <v>0</v>
          </cell>
          <cell r="AX423">
            <v>0</v>
          </cell>
          <cell r="AY423">
            <v>0</v>
          </cell>
          <cell r="AZ423">
            <v>0</v>
          </cell>
          <cell r="BA423">
            <v>0</v>
          </cell>
          <cell r="BB423">
            <v>0</v>
          </cell>
          <cell r="BC423">
            <v>0</v>
          </cell>
          <cell r="BD423">
            <v>0</v>
          </cell>
          <cell r="BE423">
            <v>0</v>
          </cell>
          <cell r="BF423">
            <v>0</v>
          </cell>
          <cell r="BG423">
            <v>0</v>
          </cell>
          <cell r="BH423">
            <v>0</v>
          </cell>
        </row>
        <row r="424">
          <cell r="H424">
            <v>26697</v>
          </cell>
          <cell r="I424" t="str">
            <v>NUEVO PIJUAYAL DE YURIMAGUAS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/>
          <cell r="O424"/>
          <cell r="P424"/>
          <cell r="Q424"/>
          <cell r="R424"/>
          <cell r="S424"/>
          <cell r="T424"/>
          <cell r="U424"/>
          <cell r="V424">
            <v>0</v>
          </cell>
          <cell r="W424">
            <v>0</v>
          </cell>
          <cell r="X424">
            <v>0</v>
          </cell>
          <cell r="Y424">
            <v>0</v>
          </cell>
          <cell r="Z424">
            <v>0</v>
          </cell>
          <cell r="AA424"/>
          <cell r="AB424"/>
          <cell r="AC424"/>
          <cell r="AD424"/>
          <cell r="AE424"/>
          <cell r="AF424"/>
          <cell r="AG424"/>
          <cell r="AH424"/>
          <cell r="AI424">
            <v>0</v>
          </cell>
          <cell r="AJ424">
            <v>0</v>
          </cell>
          <cell r="AK424">
            <v>0</v>
          </cell>
          <cell r="AL424">
            <v>0</v>
          </cell>
          <cell r="AM424">
            <v>0</v>
          </cell>
          <cell r="AN424"/>
          <cell r="AO424"/>
          <cell r="AP424"/>
          <cell r="AQ424"/>
          <cell r="AR424"/>
          <cell r="AS424"/>
          <cell r="AT424"/>
          <cell r="AU424"/>
          <cell r="AV424">
            <v>0</v>
          </cell>
          <cell r="AW424">
            <v>0</v>
          </cell>
          <cell r="AX424">
            <v>0</v>
          </cell>
          <cell r="AY424">
            <v>0</v>
          </cell>
          <cell r="AZ424">
            <v>0</v>
          </cell>
          <cell r="BA424">
            <v>0</v>
          </cell>
          <cell r="BB424">
            <v>0</v>
          </cell>
          <cell r="BC424">
            <v>0</v>
          </cell>
          <cell r="BD424">
            <v>0</v>
          </cell>
          <cell r="BE424">
            <v>0</v>
          </cell>
          <cell r="BF424">
            <v>0</v>
          </cell>
          <cell r="BG424">
            <v>0</v>
          </cell>
          <cell r="BH424">
            <v>0</v>
          </cell>
        </row>
        <row r="425">
          <cell r="H425">
            <v>26740</v>
          </cell>
          <cell r="I425" t="str">
            <v>NUEVO ALEGRIA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/>
          <cell r="O425"/>
          <cell r="P425"/>
          <cell r="Q425"/>
          <cell r="R425"/>
          <cell r="S425"/>
          <cell r="T425"/>
          <cell r="U425"/>
          <cell r="V425">
            <v>0</v>
          </cell>
          <cell r="W425">
            <v>0</v>
          </cell>
          <cell r="X425">
            <v>0</v>
          </cell>
          <cell r="Y425">
            <v>0</v>
          </cell>
          <cell r="Z425">
            <v>0</v>
          </cell>
          <cell r="AA425"/>
          <cell r="AB425"/>
          <cell r="AC425"/>
          <cell r="AD425"/>
          <cell r="AE425"/>
          <cell r="AF425"/>
          <cell r="AG425"/>
          <cell r="AH425"/>
          <cell r="AI425">
            <v>0</v>
          </cell>
          <cell r="AJ425">
            <v>0</v>
          </cell>
          <cell r="AK425">
            <v>0</v>
          </cell>
          <cell r="AL425">
            <v>0</v>
          </cell>
          <cell r="AM425">
            <v>0</v>
          </cell>
          <cell r="AN425"/>
          <cell r="AO425"/>
          <cell r="AP425"/>
          <cell r="AQ425"/>
          <cell r="AR425"/>
          <cell r="AS425"/>
          <cell r="AT425"/>
          <cell r="AU425"/>
          <cell r="AV425">
            <v>0</v>
          </cell>
          <cell r="AW425">
            <v>0</v>
          </cell>
          <cell r="AX425">
            <v>0</v>
          </cell>
          <cell r="AY425">
            <v>0</v>
          </cell>
          <cell r="AZ425">
            <v>0</v>
          </cell>
          <cell r="BA425">
            <v>0</v>
          </cell>
          <cell r="BB425">
            <v>0</v>
          </cell>
          <cell r="BC425">
            <v>0</v>
          </cell>
          <cell r="BD425">
            <v>0</v>
          </cell>
          <cell r="BE425">
            <v>0</v>
          </cell>
          <cell r="BF425">
            <v>0</v>
          </cell>
          <cell r="BG425">
            <v>0</v>
          </cell>
          <cell r="BH425">
            <v>0</v>
          </cell>
        </row>
        <row r="426">
          <cell r="H426">
            <v>26741</v>
          </cell>
          <cell r="I426" t="str">
            <v>AJACHIM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/>
          <cell r="O426"/>
          <cell r="P426"/>
          <cell r="Q426"/>
          <cell r="R426"/>
          <cell r="S426"/>
          <cell r="T426"/>
          <cell r="U426"/>
          <cell r="V426">
            <v>0</v>
          </cell>
          <cell r="W426">
            <v>0</v>
          </cell>
          <cell r="X426">
            <v>0</v>
          </cell>
          <cell r="Y426">
            <v>0</v>
          </cell>
          <cell r="Z426">
            <v>0</v>
          </cell>
          <cell r="AA426"/>
          <cell r="AB426"/>
          <cell r="AC426"/>
          <cell r="AD426"/>
          <cell r="AE426"/>
          <cell r="AF426"/>
          <cell r="AG426"/>
          <cell r="AH426"/>
          <cell r="AI426">
            <v>0</v>
          </cell>
          <cell r="AJ426">
            <v>0</v>
          </cell>
          <cell r="AK426">
            <v>0</v>
          </cell>
          <cell r="AL426">
            <v>0</v>
          </cell>
          <cell r="AM426">
            <v>0</v>
          </cell>
          <cell r="AN426"/>
          <cell r="AO426"/>
          <cell r="AP426"/>
          <cell r="AQ426"/>
          <cell r="AR426"/>
          <cell r="AS426"/>
          <cell r="AT426"/>
          <cell r="AU426"/>
          <cell r="AV426">
            <v>0</v>
          </cell>
          <cell r="AW426">
            <v>0</v>
          </cell>
          <cell r="AX426">
            <v>0</v>
          </cell>
          <cell r="AY426">
            <v>0</v>
          </cell>
          <cell r="AZ426">
            <v>0</v>
          </cell>
          <cell r="BA426">
            <v>0</v>
          </cell>
          <cell r="BB426">
            <v>0</v>
          </cell>
          <cell r="BC426">
            <v>0</v>
          </cell>
          <cell r="BD426">
            <v>0</v>
          </cell>
          <cell r="BE426">
            <v>0</v>
          </cell>
          <cell r="BF426">
            <v>0</v>
          </cell>
          <cell r="BG426">
            <v>0</v>
          </cell>
          <cell r="BH426">
            <v>0</v>
          </cell>
        </row>
        <row r="427">
          <cell r="H427">
            <v>26774</v>
          </cell>
          <cell r="I427" t="str">
            <v>SAN FRANCISCO DE ALGODONAL DE JEBEROS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/>
          <cell r="O427"/>
          <cell r="P427"/>
          <cell r="Q427"/>
          <cell r="R427"/>
          <cell r="S427"/>
          <cell r="T427"/>
          <cell r="U427"/>
          <cell r="V427">
            <v>0</v>
          </cell>
          <cell r="W427">
            <v>0</v>
          </cell>
          <cell r="X427">
            <v>0</v>
          </cell>
          <cell r="Y427">
            <v>0</v>
          </cell>
          <cell r="Z427">
            <v>0</v>
          </cell>
          <cell r="AA427"/>
          <cell r="AB427"/>
          <cell r="AC427"/>
          <cell r="AD427"/>
          <cell r="AE427"/>
          <cell r="AF427"/>
          <cell r="AG427"/>
          <cell r="AH427"/>
          <cell r="AI427">
            <v>0</v>
          </cell>
          <cell r="AJ427">
            <v>0</v>
          </cell>
          <cell r="AK427">
            <v>0</v>
          </cell>
          <cell r="AL427">
            <v>0</v>
          </cell>
          <cell r="AM427">
            <v>0</v>
          </cell>
          <cell r="AN427"/>
          <cell r="AO427"/>
          <cell r="AP427"/>
          <cell r="AQ427"/>
          <cell r="AR427"/>
          <cell r="AS427"/>
          <cell r="AT427"/>
          <cell r="AU427"/>
          <cell r="AV427">
            <v>0</v>
          </cell>
          <cell r="AW427">
            <v>0</v>
          </cell>
          <cell r="AX427">
            <v>0</v>
          </cell>
          <cell r="AY427">
            <v>0</v>
          </cell>
          <cell r="AZ427">
            <v>0</v>
          </cell>
          <cell r="BA427">
            <v>0</v>
          </cell>
          <cell r="BB427">
            <v>0</v>
          </cell>
          <cell r="BC427">
            <v>0</v>
          </cell>
          <cell r="BD427">
            <v>0</v>
          </cell>
          <cell r="BE427">
            <v>0</v>
          </cell>
          <cell r="BF427">
            <v>0</v>
          </cell>
          <cell r="BG427">
            <v>0</v>
          </cell>
          <cell r="BH427">
            <v>0</v>
          </cell>
        </row>
        <row r="428">
          <cell r="H428">
            <v>26839</v>
          </cell>
          <cell r="I428" t="str">
            <v>MARSELLA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/>
          <cell r="O428"/>
          <cell r="P428"/>
          <cell r="Q428"/>
          <cell r="R428"/>
          <cell r="S428"/>
          <cell r="T428"/>
          <cell r="U428"/>
          <cell r="V428">
            <v>0</v>
          </cell>
          <cell r="W428">
            <v>0</v>
          </cell>
          <cell r="X428">
            <v>0</v>
          </cell>
          <cell r="Y428">
            <v>0</v>
          </cell>
          <cell r="Z428">
            <v>0</v>
          </cell>
          <cell r="AA428"/>
          <cell r="AB428"/>
          <cell r="AC428"/>
          <cell r="AD428"/>
          <cell r="AE428"/>
          <cell r="AF428"/>
          <cell r="AG428"/>
          <cell r="AH428"/>
          <cell r="AI428">
            <v>0</v>
          </cell>
          <cell r="AJ428">
            <v>0</v>
          </cell>
          <cell r="AK428">
            <v>0</v>
          </cell>
          <cell r="AL428">
            <v>0</v>
          </cell>
          <cell r="AM428">
            <v>0</v>
          </cell>
          <cell r="AN428"/>
          <cell r="AO428"/>
          <cell r="AP428"/>
          <cell r="AQ428"/>
          <cell r="AR428"/>
          <cell r="AS428"/>
          <cell r="AT428"/>
          <cell r="AU428"/>
          <cell r="AV428">
            <v>0</v>
          </cell>
          <cell r="AW428">
            <v>0</v>
          </cell>
          <cell r="AX428">
            <v>0</v>
          </cell>
          <cell r="AY428">
            <v>0</v>
          </cell>
          <cell r="AZ428">
            <v>0</v>
          </cell>
          <cell r="BA428">
            <v>0</v>
          </cell>
          <cell r="BB428">
            <v>0</v>
          </cell>
          <cell r="BC428">
            <v>0</v>
          </cell>
          <cell r="BD428">
            <v>0</v>
          </cell>
          <cell r="BE428">
            <v>0</v>
          </cell>
          <cell r="BF428">
            <v>0</v>
          </cell>
          <cell r="BG428">
            <v>0</v>
          </cell>
          <cell r="BH428">
            <v>0</v>
          </cell>
        </row>
        <row r="429">
          <cell r="H429">
            <v>27082</v>
          </cell>
          <cell r="I429" t="str">
            <v>CENTRO DE SALUD MENTAL COMUNITARIO INTERCULTURAL DATEM DEL MARAÑON DEL MARAÑON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/>
          <cell r="O429"/>
          <cell r="P429"/>
          <cell r="Q429"/>
          <cell r="R429"/>
          <cell r="S429"/>
          <cell r="T429"/>
          <cell r="U429"/>
          <cell r="V429">
            <v>0</v>
          </cell>
          <cell r="W429">
            <v>0</v>
          </cell>
          <cell r="X429">
            <v>0</v>
          </cell>
          <cell r="Y429">
            <v>0</v>
          </cell>
          <cell r="Z429">
            <v>0</v>
          </cell>
          <cell r="AA429"/>
          <cell r="AB429"/>
          <cell r="AC429"/>
          <cell r="AD429"/>
          <cell r="AE429"/>
          <cell r="AF429"/>
          <cell r="AG429"/>
          <cell r="AH429"/>
          <cell r="AI429">
            <v>0</v>
          </cell>
          <cell r="AJ429">
            <v>0</v>
          </cell>
          <cell r="AK429">
            <v>0</v>
          </cell>
          <cell r="AL429">
            <v>0</v>
          </cell>
          <cell r="AM429">
            <v>0</v>
          </cell>
          <cell r="AN429"/>
          <cell r="AO429"/>
          <cell r="AP429"/>
          <cell r="AQ429"/>
          <cell r="AR429"/>
          <cell r="AS429"/>
          <cell r="AT429"/>
          <cell r="AU429"/>
          <cell r="AV429">
            <v>0</v>
          </cell>
          <cell r="AW429">
            <v>0</v>
          </cell>
          <cell r="AX429">
            <v>0</v>
          </cell>
          <cell r="AY429">
            <v>0</v>
          </cell>
          <cell r="AZ429">
            <v>0</v>
          </cell>
          <cell r="BA429">
            <v>0</v>
          </cell>
          <cell r="BB429">
            <v>0</v>
          </cell>
          <cell r="BC429">
            <v>0</v>
          </cell>
          <cell r="BD429">
            <v>0</v>
          </cell>
          <cell r="BE429">
            <v>0</v>
          </cell>
          <cell r="BF429">
            <v>0</v>
          </cell>
          <cell r="BG429">
            <v>0</v>
          </cell>
          <cell r="BH429">
            <v>0</v>
          </cell>
        </row>
        <row r="430">
          <cell r="H430">
            <v>27259</v>
          </cell>
          <cell r="I430" t="str">
            <v>CENTRO DE REFERENCIA DE INFECCIONE DE TRANSMISIÓN SEXUAL CERITS - SAN JUAN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/>
          <cell r="O430"/>
          <cell r="P430"/>
          <cell r="Q430"/>
          <cell r="R430"/>
          <cell r="S430"/>
          <cell r="T430"/>
          <cell r="U430"/>
          <cell r="V430">
            <v>0</v>
          </cell>
          <cell r="W430">
            <v>0</v>
          </cell>
          <cell r="X430">
            <v>0</v>
          </cell>
          <cell r="Y430">
            <v>0</v>
          </cell>
          <cell r="Z430">
            <v>0</v>
          </cell>
          <cell r="AA430"/>
          <cell r="AB430"/>
          <cell r="AC430"/>
          <cell r="AD430"/>
          <cell r="AE430"/>
          <cell r="AF430"/>
          <cell r="AG430"/>
          <cell r="AH430"/>
          <cell r="AI430">
            <v>0</v>
          </cell>
          <cell r="AJ430">
            <v>0</v>
          </cell>
          <cell r="AK430">
            <v>0</v>
          </cell>
          <cell r="AL430">
            <v>0</v>
          </cell>
          <cell r="AM430">
            <v>0</v>
          </cell>
          <cell r="AN430"/>
          <cell r="AO430"/>
          <cell r="AP430"/>
          <cell r="AQ430"/>
          <cell r="AR430"/>
          <cell r="AS430"/>
          <cell r="AT430"/>
          <cell r="AU430"/>
          <cell r="AV430">
            <v>0</v>
          </cell>
          <cell r="AW430">
            <v>0</v>
          </cell>
          <cell r="AX430">
            <v>0</v>
          </cell>
          <cell r="AY430">
            <v>0</v>
          </cell>
          <cell r="AZ430">
            <v>0</v>
          </cell>
          <cell r="BA430">
            <v>0</v>
          </cell>
          <cell r="BB430">
            <v>0</v>
          </cell>
          <cell r="BC430">
            <v>0</v>
          </cell>
          <cell r="BD430">
            <v>0</v>
          </cell>
          <cell r="BE430">
            <v>0</v>
          </cell>
          <cell r="BF430">
            <v>0</v>
          </cell>
          <cell r="BG430">
            <v>0</v>
          </cell>
          <cell r="BH430">
            <v>0</v>
          </cell>
        </row>
        <row r="431">
          <cell r="H431">
            <v>27342</v>
          </cell>
          <cell r="I431" t="str">
            <v>SAMU YURIMAGUAS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/>
          <cell r="O431"/>
          <cell r="P431"/>
          <cell r="Q431"/>
          <cell r="R431"/>
          <cell r="S431"/>
          <cell r="T431"/>
          <cell r="U431"/>
          <cell r="V431">
            <v>0</v>
          </cell>
          <cell r="W431">
            <v>0</v>
          </cell>
          <cell r="X431">
            <v>0</v>
          </cell>
          <cell r="Y431">
            <v>0</v>
          </cell>
          <cell r="Z431">
            <v>0</v>
          </cell>
          <cell r="AA431"/>
          <cell r="AB431"/>
          <cell r="AC431"/>
          <cell r="AD431"/>
          <cell r="AE431"/>
          <cell r="AF431"/>
          <cell r="AG431"/>
          <cell r="AH431"/>
          <cell r="AI431">
            <v>0</v>
          </cell>
          <cell r="AJ431">
            <v>0</v>
          </cell>
          <cell r="AK431">
            <v>0</v>
          </cell>
          <cell r="AL431">
            <v>0</v>
          </cell>
          <cell r="AM431">
            <v>0</v>
          </cell>
          <cell r="AN431"/>
          <cell r="AO431"/>
          <cell r="AP431"/>
          <cell r="AQ431"/>
          <cell r="AR431"/>
          <cell r="AS431"/>
          <cell r="AT431"/>
          <cell r="AU431"/>
          <cell r="AV431">
            <v>0</v>
          </cell>
          <cell r="AW431">
            <v>0</v>
          </cell>
          <cell r="AX431">
            <v>0</v>
          </cell>
          <cell r="AY431">
            <v>0</v>
          </cell>
          <cell r="AZ431">
            <v>0</v>
          </cell>
          <cell r="BA431">
            <v>0</v>
          </cell>
          <cell r="BB431">
            <v>0</v>
          </cell>
          <cell r="BC431">
            <v>0</v>
          </cell>
          <cell r="BD431">
            <v>0</v>
          </cell>
          <cell r="BE431">
            <v>0</v>
          </cell>
          <cell r="BF431">
            <v>0</v>
          </cell>
          <cell r="BG431">
            <v>0</v>
          </cell>
          <cell r="BH431">
            <v>0</v>
          </cell>
        </row>
        <row r="432">
          <cell r="H432">
            <v>27447</v>
          </cell>
          <cell r="I432" t="str">
            <v>VILLA HERMOSA DE YURIMAGUAS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/>
          <cell r="O432"/>
          <cell r="P432"/>
          <cell r="Q432"/>
          <cell r="R432"/>
          <cell r="S432"/>
          <cell r="T432"/>
          <cell r="U432"/>
          <cell r="V432">
            <v>0</v>
          </cell>
          <cell r="W432">
            <v>0</v>
          </cell>
          <cell r="X432">
            <v>0</v>
          </cell>
          <cell r="Y432">
            <v>0</v>
          </cell>
          <cell r="Z432">
            <v>0</v>
          </cell>
          <cell r="AA432"/>
          <cell r="AB432"/>
          <cell r="AC432"/>
          <cell r="AD432"/>
          <cell r="AE432"/>
          <cell r="AF432"/>
          <cell r="AG432"/>
          <cell r="AH432"/>
          <cell r="AI432">
            <v>0</v>
          </cell>
          <cell r="AJ432">
            <v>0</v>
          </cell>
          <cell r="AK432">
            <v>0</v>
          </cell>
          <cell r="AL432">
            <v>0</v>
          </cell>
          <cell r="AM432">
            <v>0</v>
          </cell>
          <cell r="AN432"/>
          <cell r="AO432"/>
          <cell r="AP432"/>
          <cell r="AQ432"/>
          <cell r="AR432"/>
          <cell r="AS432"/>
          <cell r="AT432"/>
          <cell r="AU432"/>
          <cell r="AV432">
            <v>0</v>
          </cell>
          <cell r="AW432">
            <v>0</v>
          </cell>
          <cell r="AX432">
            <v>0</v>
          </cell>
          <cell r="AY432">
            <v>0</v>
          </cell>
          <cell r="AZ432">
            <v>0</v>
          </cell>
          <cell r="BA432">
            <v>0</v>
          </cell>
          <cell r="BB432">
            <v>0</v>
          </cell>
          <cell r="BC432">
            <v>0</v>
          </cell>
          <cell r="BD432">
            <v>0</v>
          </cell>
          <cell r="BE432">
            <v>0</v>
          </cell>
          <cell r="BF432">
            <v>0</v>
          </cell>
          <cell r="BG432">
            <v>0</v>
          </cell>
          <cell r="BH432">
            <v>0</v>
          </cell>
        </row>
        <row r="433">
          <cell r="H433">
            <v>27451</v>
          </cell>
          <cell r="I433" t="str">
            <v>SAN ANTONI DE SHISHINAHUA DE SANTA CRUZ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/>
          <cell r="O433"/>
          <cell r="P433"/>
          <cell r="Q433"/>
          <cell r="R433"/>
          <cell r="S433"/>
          <cell r="T433"/>
          <cell r="U433"/>
          <cell r="V433">
            <v>0</v>
          </cell>
          <cell r="W433">
            <v>0</v>
          </cell>
          <cell r="X433">
            <v>0</v>
          </cell>
          <cell r="Y433">
            <v>0</v>
          </cell>
          <cell r="Z433">
            <v>0</v>
          </cell>
          <cell r="AA433"/>
          <cell r="AB433"/>
          <cell r="AC433"/>
          <cell r="AD433"/>
          <cell r="AE433"/>
          <cell r="AF433"/>
          <cell r="AG433"/>
          <cell r="AH433"/>
          <cell r="AI433">
            <v>0</v>
          </cell>
          <cell r="AJ433">
            <v>0</v>
          </cell>
          <cell r="AK433">
            <v>0</v>
          </cell>
          <cell r="AL433">
            <v>0</v>
          </cell>
          <cell r="AM433">
            <v>0</v>
          </cell>
          <cell r="AN433"/>
          <cell r="AO433"/>
          <cell r="AP433"/>
          <cell r="AQ433"/>
          <cell r="AR433"/>
          <cell r="AS433"/>
          <cell r="AT433"/>
          <cell r="AU433"/>
          <cell r="AV433">
            <v>0</v>
          </cell>
          <cell r="AW433">
            <v>0</v>
          </cell>
          <cell r="AX433">
            <v>0</v>
          </cell>
          <cell r="AY433">
            <v>0</v>
          </cell>
          <cell r="AZ433">
            <v>0</v>
          </cell>
          <cell r="BA433">
            <v>0</v>
          </cell>
          <cell r="BB433">
            <v>0</v>
          </cell>
          <cell r="BC433">
            <v>0</v>
          </cell>
          <cell r="BD433">
            <v>0</v>
          </cell>
          <cell r="BE433">
            <v>0</v>
          </cell>
          <cell r="BF433">
            <v>0</v>
          </cell>
          <cell r="BG433">
            <v>0</v>
          </cell>
          <cell r="BH433">
            <v>0</v>
          </cell>
        </row>
        <row r="434">
          <cell r="H434">
            <v>27540</v>
          </cell>
          <cell r="I434" t="str">
            <v>CENTRO DE SALUD MENTAL COMUNITARIO YURIMAGUAS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/>
          <cell r="O434"/>
          <cell r="P434"/>
          <cell r="Q434"/>
          <cell r="R434"/>
          <cell r="S434"/>
          <cell r="T434"/>
          <cell r="U434"/>
          <cell r="V434">
            <v>0</v>
          </cell>
          <cell r="W434">
            <v>0</v>
          </cell>
          <cell r="X434">
            <v>0</v>
          </cell>
          <cell r="Y434">
            <v>0</v>
          </cell>
          <cell r="Z434">
            <v>0</v>
          </cell>
          <cell r="AA434"/>
          <cell r="AB434"/>
          <cell r="AC434"/>
          <cell r="AD434"/>
          <cell r="AE434"/>
          <cell r="AF434"/>
          <cell r="AG434"/>
          <cell r="AH434"/>
          <cell r="AI434">
            <v>0</v>
          </cell>
          <cell r="AJ434">
            <v>0</v>
          </cell>
          <cell r="AK434">
            <v>0</v>
          </cell>
          <cell r="AL434">
            <v>0</v>
          </cell>
          <cell r="AM434">
            <v>0</v>
          </cell>
          <cell r="AN434"/>
          <cell r="AO434"/>
          <cell r="AP434"/>
          <cell r="AQ434"/>
          <cell r="AR434"/>
          <cell r="AS434"/>
          <cell r="AT434"/>
          <cell r="AU434"/>
          <cell r="AV434">
            <v>0</v>
          </cell>
          <cell r="AW434">
            <v>0</v>
          </cell>
          <cell r="AX434">
            <v>0</v>
          </cell>
          <cell r="AY434">
            <v>0</v>
          </cell>
          <cell r="AZ434">
            <v>0</v>
          </cell>
          <cell r="BA434">
            <v>0</v>
          </cell>
          <cell r="BB434">
            <v>0</v>
          </cell>
          <cell r="BC434">
            <v>0</v>
          </cell>
          <cell r="BD434">
            <v>0</v>
          </cell>
          <cell r="BE434">
            <v>0</v>
          </cell>
          <cell r="BF434">
            <v>0</v>
          </cell>
          <cell r="BG434">
            <v>0</v>
          </cell>
          <cell r="BH434">
            <v>0</v>
          </cell>
        </row>
        <row r="435">
          <cell r="H435">
            <v>27572</v>
          </cell>
          <cell r="I435" t="str">
            <v>CENTRO DE SALUD MENTAL COMUNITARIO PUNCHANA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/>
          <cell r="O435"/>
          <cell r="P435"/>
          <cell r="Q435"/>
          <cell r="R435"/>
          <cell r="S435"/>
          <cell r="T435"/>
          <cell r="U435"/>
          <cell r="V435">
            <v>0</v>
          </cell>
          <cell r="W435">
            <v>0</v>
          </cell>
          <cell r="X435">
            <v>0</v>
          </cell>
          <cell r="Y435">
            <v>0</v>
          </cell>
          <cell r="Z435">
            <v>0</v>
          </cell>
          <cell r="AA435"/>
          <cell r="AB435"/>
          <cell r="AC435"/>
          <cell r="AD435"/>
          <cell r="AE435"/>
          <cell r="AF435"/>
          <cell r="AG435"/>
          <cell r="AH435"/>
          <cell r="AI435">
            <v>0</v>
          </cell>
          <cell r="AJ435">
            <v>0</v>
          </cell>
          <cell r="AK435">
            <v>0</v>
          </cell>
          <cell r="AL435">
            <v>0</v>
          </cell>
          <cell r="AM435">
            <v>0</v>
          </cell>
          <cell r="AN435"/>
          <cell r="AO435"/>
          <cell r="AP435"/>
          <cell r="AQ435"/>
          <cell r="AR435"/>
          <cell r="AS435"/>
          <cell r="AT435"/>
          <cell r="AU435"/>
          <cell r="AV435">
            <v>0</v>
          </cell>
          <cell r="AW435">
            <v>0</v>
          </cell>
          <cell r="AX435">
            <v>0</v>
          </cell>
          <cell r="AY435">
            <v>0</v>
          </cell>
          <cell r="AZ435">
            <v>0</v>
          </cell>
          <cell r="BA435">
            <v>0</v>
          </cell>
          <cell r="BB435">
            <v>0</v>
          </cell>
          <cell r="BC435">
            <v>0</v>
          </cell>
          <cell r="BD435">
            <v>0</v>
          </cell>
          <cell r="BE435">
            <v>0</v>
          </cell>
          <cell r="BF435">
            <v>0</v>
          </cell>
          <cell r="BG435">
            <v>0</v>
          </cell>
          <cell r="BH435">
            <v>0</v>
          </cell>
        </row>
        <row r="436">
          <cell r="H436">
            <v>27598</v>
          </cell>
          <cell r="I436" t="str">
            <v>CENTRO DE SALUD MENTAL COMUNITARIO IQUITOS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/>
          <cell r="O436"/>
          <cell r="P436"/>
          <cell r="Q436"/>
          <cell r="R436"/>
          <cell r="S436"/>
          <cell r="T436"/>
          <cell r="U436"/>
          <cell r="V436">
            <v>0</v>
          </cell>
          <cell r="W436">
            <v>0</v>
          </cell>
          <cell r="X436">
            <v>0</v>
          </cell>
          <cell r="Y436">
            <v>0</v>
          </cell>
          <cell r="Z436">
            <v>0</v>
          </cell>
          <cell r="AA436"/>
          <cell r="AB436"/>
          <cell r="AC436"/>
          <cell r="AD436"/>
          <cell r="AE436"/>
          <cell r="AF436"/>
          <cell r="AG436"/>
          <cell r="AH436"/>
          <cell r="AI436">
            <v>0</v>
          </cell>
          <cell r="AJ436">
            <v>0</v>
          </cell>
          <cell r="AK436">
            <v>0</v>
          </cell>
          <cell r="AL436">
            <v>0</v>
          </cell>
          <cell r="AM436">
            <v>0</v>
          </cell>
          <cell r="AN436"/>
          <cell r="AO436"/>
          <cell r="AP436"/>
          <cell r="AQ436"/>
          <cell r="AR436"/>
          <cell r="AS436"/>
          <cell r="AT436"/>
          <cell r="AU436"/>
          <cell r="AV436">
            <v>0</v>
          </cell>
          <cell r="AW436">
            <v>0</v>
          </cell>
          <cell r="AX436">
            <v>0</v>
          </cell>
          <cell r="AY436">
            <v>0</v>
          </cell>
          <cell r="AZ436">
            <v>0</v>
          </cell>
          <cell r="BA436">
            <v>0</v>
          </cell>
          <cell r="BB436">
            <v>0</v>
          </cell>
          <cell r="BC436">
            <v>0</v>
          </cell>
          <cell r="BD436">
            <v>0</v>
          </cell>
          <cell r="BE436">
            <v>0</v>
          </cell>
          <cell r="BF436">
            <v>0</v>
          </cell>
          <cell r="BG436">
            <v>0</v>
          </cell>
          <cell r="BH436">
            <v>0</v>
          </cell>
        </row>
        <row r="437">
          <cell r="H437">
            <v>28374</v>
          </cell>
          <cell r="I437" t="str">
            <v>PUESTO DE SALUD VILLA DEL PARANAPURA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/>
          <cell r="O437"/>
          <cell r="P437"/>
          <cell r="Q437"/>
          <cell r="R437"/>
          <cell r="S437"/>
          <cell r="T437"/>
          <cell r="U437"/>
          <cell r="V437">
            <v>0</v>
          </cell>
          <cell r="W437">
            <v>0</v>
          </cell>
          <cell r="X437">
            <v>0</v>
          </cell>
          <cell r="Y437">
            <v>0</v>
          </cell>
          <cell r="Z437">
            <v>0</v>
          </cell>
          <cell r="AA437"/>
          <cell r="AB437"/>
          <cell r="AC437"/>
          <cell r="AD437"/>
          <cell r="AE437"/>
          <cell r="AF437"/>
          <cell r="AG437"/>
          <cell r="AH437"/>
          <cell r="AI437">
            <v>0</v>
          </cell>
          <cell r="AJ437">
            <v>0</v>
          </cell>
          <cell r="AK437">
            <v>0</v>
          </cell>
          <cell r="AL437">
            <v>0</v>
          </cell>
          <cell r="AM437">
            <v>0</v>
          </cell>
          <cell r="AN437"/>
          <cell r="AO437"/>
          <cell r="AP437"/>
          <cell r="AQ437"/>
          <cell r="AR437"/>
          <cell r="AS437"/>
          <cell r="AT437"/>
          <cell r="AU437"/>
          <cell r="AV437">
            <v>0</v>
          </cell>
          <cell r="AW437">
            <v>0</v>
          </cell>
          <cell r="AX437">
            <v>0</v>
          </cell>
          <cell r="AY437">
            <v>0</v>
          </cell>
          <cell r="AZ437">
            <v>0</v>
          </cell>
          <cell r="BA437">
            <v>0</v>
          </cell>
          <cell r="BB437">
            <v>0</v>
          </cell>
          <cell r="BC437">
            <v>0</v>
          </cell>
          <cell r="BD437">
            <v>0</v>
          </cell>
          <cell r="BE437">
            <v>0</v>
          </cell>
          <cell r="BF437">
            <v>0</v>
          </cell>
          <cell r="BG437">
            <v>0</v>
          </cell>
          <cell r="BH437">
            <v>0</v>
          </cell>
        </row>
        <row r="438">
          <cell r="H438">
            <v>28768</v>
          </cell>
          <cell r="I438" t="str">
            <v>LAGO SAN MARCOS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/>
          <cell r="O438"/>
          <cell r="P438"/>
          <cell r="Q438"/>
          <cell r="R438"/>
          <cell r="S438"/>
          <cell r="T438"/>
          <cell r="U438"/>
          <cell r="V438">
            <v>0</v>
          </cell>
          <cell r="W438">
            <v>0</v>
          </cell>
          <cell r="X438">
            <v>0</v>
          </cell>
          <cell r="Y438">
            <v>0</v>
          </cell>
          <cell r="Z438">
            <v>0</v>
          </cell>
          <cell r="AA438"/>
          <cell r="AB438"/>
          <cell r="AC438"/>
          <cell r="AD438"/>
          <cell r="AE438"/>
          <cell r="AF438"/>
          <cell r="AG438"/>
          <cell r="AH438"/>
          <cell r="AI438">
            <v>0</v>
          </cell>
          <cell r="AJ438">
            <v>0</v>
          </cell>
          <cell r="AK438">
            <v>0</v>
          </cell>
          <cell r="AL438">
            <v>0</v>
          </cell>
          <cell r="AM438">
            <v>0</v>
          </cell>
          <cell r="AN438"/>
          <cell r="AO438"/>
          <cell r="AP438"/>
          <cell r="AQ438"/>
          <cell r="AR438"/>
          <cell r="AS438"/>
          <cell r="AT438"/>
          <cell r="AU438"/>
          <cell r="AV438">
            <v>0</v>
          </cell>
          <cell r="AW438">
            <v>0</v>
          </cell>
          <cell r="AX438">
            <v>0</v>
          </cell>
          <cell r="AY438">
            <v>0</v>
          </cell>
          <cell r="AZ438">
            <v>0</v>
          </cell>
          <cell r="BA438">
            <v>0</v>
          </cell>
          <cell r="BB438">
            <v>0</v>
          </cell>
          <cell r="BC438">
            <v>0</v>
          </cell>
          <cell r="BD438">
            <v>0</v>
          </cell>
          <cell r="BE438">
            <v>0</v>
          </cell>
          <cell r="BF438">
            <v>0</v>
          </cell>
          <cell r="BG438">
            <v>0</v>
          </cell>
          <cell r="BH438">
            <v>0</v>
          </cell>
        </row>
        <row r="439">
          <cell r="H439">
            <v>28965</v>
          </cell>
          <cell r="I439" t="str">
            <v>URCOMIRAÑO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/>
          <cell r="O439"/>
          <cell r="P439"/>
          <cell r="Q439"/>
          <cell r="R439"/>
          <cell r="S439"/>
          <cell r="T439"/>
          <cell r="U439"/>
          <cell r="V439">
            <v>0</v>
          </cell>
          <cell r="W439">
            <v>0</v>
          </cell>
          <cell r="X439">
            <v>0</v>
          </cell>
          <cell r="Y439">
            <v>0</v>
          </cell>
          <cell r="Z439">
            <v>0</v>
          </cell>
          <cell r="AA439"/>
          <cell r="AB439"/>
          <cell r="AC439"/>
          <cell r="AD439"/>
          <cell r="AE439"/>
          <cell r="AF439"/>
          <cell r="AG439"/>
          <cell r="AH439"/>
          <cell r="AI439">
            <v>0</v>
          </cell>
          <cell r="AJ439">
            <v>0</v>
          </cell>
          <cell r="AK439">
            <v>0</v>
          </cell>
          <cell r="AL439">
            <v>0</v>
          </cell>
          <cell r="AM439">
            <v>0</v>
          </cell>
          <cell r="AN439"/>
          <cell r="AO439"/>
          <cell r="AP439"/>
          <cell r="AQ439"/>
          <cell r="AR439"/>
          <cell r="AS439"/>
          <cell r="AT439"/>
          <cell r="AU439"/>
          <cell r="AV439">
            <v>0</v>
          </cell>
          <cell r="AW439">
            <v>0</v>
          </cell>
          <cell r="AX439">
            <v>0</v>
          </cell>
          <cell r="AY439">
            <v>0</v>
          </cell>
          <cell r="AZ439">
            <v>0</v>
          </cell>
          <cell r="BA439">
            <v>0</v>
          </cell>
          <cell r="BB439">
            <v>0</v>
          </cell>
          <cell r="BC439">
            <v>0</v>
          </cell>
          <cell r="BD439">
            <v>0</v>
          </cell>
          <cell r="BE439">
            <v>0</v>
          </cell>
          <cell r="BF439">
            <v>0</v>
          </cell>
          <cell r="BG439">
            <v>0</v>
          </cell>
          <cell r="BH439">
            <v>0</v>
          </cell>
        </row>
        <row r="440">
          <cell r="H440">
            <v>29012</v>
          </cell>
          <cell r="I440" t="str">
            <v>PUERTO PIRUMBA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/>
          <cell r="O440"/>
          <cell r="P440"/>
          <cell r="Q440"/>
          <cell r="R440"/>
          <cell r="S440"/>
          <cell r="T440"/>
          <cell r="U440"/>
          <cell r="V440">
            <v>0</v>
          </cell>
          <cell r="W440">
            <v>0</v>
          </cell>
          <cell r="X440">
            <v>0</v>
          </cell>
          <cell r="Y440">
            <v>0</v>
          </cell>
          <cell r="Z440">
            <v>0</v>
          </cell>
          <cell r="AA440"/>
          <cell r="AB440"/>
          <cell r="AC440"/>
          <cell r="AD440"/>
          <cell r="AE440"/>
          <cell r="AF440"/>
          <cell r="AG440"/>
          <cell r="AH440"/>
          <cell r="AI440">
            <v>0</v>
          </cell>
          <cell r="AJ440">
            <v>0</v>
          </cell>
          <cell r="AK440">
            <v>0</v>
          </cell>
          <cell r="AL440">
            <v>0</v>
          </cell>
          <cell r="AM440">
            <v>0</v>
          </cell>
          <cell r="AN440"/>
          <cell r="AO440"/>
          <cell r="AP440"/>
          <cell r="AQ440"/>
          <cell r="AR440"/>
          <cell r="AS440"/>
          <cell r="AT440"/>
          <cell r="AU440"/>
          <cell r="AV440">
            <v>0</v>
          </cell>
          <cell r="AW440">
            <v>0</v>
          </cell>
          <cell r="AX440">
            <v>0</v>
          </cell>
          <cell r="AY440">
            <v>0</v>
          </cell>
          <cell r="AZ440">
            <v>0</v>
          </cell>
          <cell r="BA440">
            <v>0</v>
          </cell>
          <cell r="BB440">
            <v>0</v>
          </cell>
          <cell r="BC440">
            <v>0</v>
          </cell>
          <cell r="BD440">
            <v>0</v>
          </cell>
          <cell r="BE440">
            <v>0</v>
          </cell>
          <cell r="BF440">
            <v>0</v>
          </cell>
          <cell r="BG440">
            <v>0</v>
          </cell>
          <cell r="BH440">
            <v>0</v>
          </cell>
        </row>
        <row r="441">
          <cell r="H441">
            <v>29013</v>
          </cell>
          <cell r="I441" t="str">
            <v>NUEVO LIMON COCHA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/>
          <cell r="O441"/>
          <cell r="P441"/>
          <cell r="Q441"/>
          <cell r="R441"/>
          <cell r="S441"/>
          <cell r="T441"/>
          <cell r="U441"/>
          <cell r="V441">
            <v>0</v>
          </cell>
          <cell r="W441">
            <v>0</v>
          </cell>
          <cell r="X441">
            <v>0</v>
          </cell>
          <cell r="Y441">
            <v>0</v>
          </cell>
          <cell r="Z441">
            <v>0</v>
          </cell>
          <cell r="AA441"/>
          <cell r="AB441"/>
          <cell r="AC441"/>
          <cell r="AD441"/>
          <cell r="AE441"/>
          <cell r="AF441"/>
          <cell r="AG441"/>
          <cell r="AH441"/>
          <cell r="AI441">
            <v>0</v>
          </cell>
          <cell r="AJ441">
            <v>0</v>
          </cell>
          <cell r="AK441">
            <v>0</v>
          </cell>
          <cell r="AL441">
            <v>0</v>
          </cell>
          <cell r="AM441">
            <v>0</v>
          </cell>
          <cell r="AN441"/>
          <cell r="AO441"/>
          <cell r="AP441"/>
          <cell r="AQ441"/>
          <cell r="AR441"/>
          <cell r="AS441"/>
          <cell r="AT441"/>
          <cell r="AU441"/>
          <cell r="AV441">
            <v>0</v>
          </cell>
          <cell r="AW441">
            <v>0</v>
          </cell>
          <cell r="AX441">
            <v>0</v>
          </cell>
          <cell r="AY441">
            <v>0</v>
          </cell>
          <cell r="AZ441">
            <v>0</v>
          </cell>
          <cell r="BA441">
            <v>0</v>
          </cell>
          <cell r="BB441">
            <v>0</v>
          </cell>
          <cell r="BC441">
            <v>0</v>
          </cell>
          <cell r="BD441">
            <v>0</v>
          </cell>
          <cell r="BE441">
            <v>0</v>
          </cell>
          <cell r="BF441">
            <v>0</v>
          </cell>
          <cell r="BG441">
            <v>0</v>
          </cell>
          <cell r="BH441">
            <v>0</v>
          </cell>
        </row>
        <row r="442">
          <cell r="H442">
            <v>29014</v>
          </cell>
          <cell r="I442" t="str">
            <v>PUERTO REQUENA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/>
          <cell r="O442"/>
          <cell r="P442"/>
          <cell r="Q442"/>
          <cell r="R442"/>
          <cell r="S442"/>
          <cell r="T442"/>
          <cell r="U442"/>
          <cell r="V442">
            <v>0</v>
          </cell>
          <cell r="W442">
            <v>0</v>
          </cell>
          <cell r="X442">
            <v>0</v>
          </cell>
          <cell r="Y442">
            <v>0</v>
          </cell>
          <cell r="Z442">
            <v>0</v>
          </cell>
          <cell r="AA442"/>
          <cell r="AB442"/>
          <cell r="AC442"/>
          <cell r="AD442"/>
          <cell r="AE442"/>
          <cell r="AF442"/>
          <cell r="AG442"/>
          <cell r="AH442"/>
          <cell r="AI442">
            <v>0</v>
          </cell>
          <cell r="AJ442">
            <v>0</v>
          </cell>
          <cell r="AK442">
            <v>0</v>
          </cell>
          <cell r="AL442">
            <v>0</v>
          </cell>
          <cell r="AM442">
            <v>0</v>
          </cell>
          <cell r="AN442"/>
          <cell r="AO442"/>
          <cell r="AP442"/>
          <cell r="AQ442"/>
          <cell r="AR442"/>
          <cell r="AS442"/>
          <cell r="AT442"/>
          <cell r="AU442"/>
          <cell r="AV442">
            <v>0</v>
          </cell>
          <cell r="AW442">
            <v>0</v>
          </cell>
          <cell r="AX442">
            <v>0</v>
          </cell>
          <cell r="AY442">
            <v>0</v>
          </cell>
          <cell r="AZ442">
            <v>0</v>
          </cell>
          <cell r="BA442">
            <v>0</v>
          </cell>
          <cell r="BB442">
            <v>0</v>
          </cell>
          <cell r="BC442">
            <v>0</v>
          </cell>
          <cell r="BD442">
            <v>0</v>
          </cell>
          <cell r="BE442">
            <v>0</v>
          </cell>
          <cell r="BF442">
            <v>0</v>
          </cell>
          <cell r="BG442">
            <v>0</v>
          </cell>
          <cell r="BH442">
            <v>0</v>
          </cell>
        </row>
        <row r="443">
          <cell r="H443">
            <v>30036</v>
          </cell>
          <cell r="I443" t="str">
            <v>URBINA DEL NAPO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/>
          <cell r="O443"/>
          <cell r="P443"/>
          <cell r="Q443"/>
          <cell r="R443"/>
          <cell r="S443"/>
          <cell r="T443"/>
          <cell r="U443"/>
          <cell r="V443">
            <v>0</v>
          </cell>
          <cell r="W443">
            <v>0</v>
          </cell>
          <cell r="X443">
            <v>0</v>
          </cell>
          <cell r="Y443">
            <v>0</v>
          </cell>
          <cell r="Z443">
            <v>0</v>
          </cell>
          <cell r="AA443"/>
          <cell r="AB443"/>
          <cell r="AC443"/>
          <cell r="AD443"/>
          <cell r="AE443"/>
          <cell r="AF443"/>
          <cell r="AG443"/>
          <cell r="AH443"/>
          <cell r="AI443">
            <v>0</v>
          </cell>
          <cell r="AJ443">
            <v>0</v>
          </cell>
          <cell r="AK443">
            <v>0</v>
          </cell>
          <cell r="AL443">
            <v>0</v>
          </cell>
          <cell r="AM443">
            <v>0</v>
          </cell>
          <cell r="AN443"/>
          <cell r="AO443"/>
          <cell r="AP443"/>
          <cell r="AQ443"/>
          <cell r="AR443"/>
          <cell r="AS443"/>
          <cell r="AT443"/>
          <cell r="AU443"/>
          <cell r="AV443">
            <v>0</v>
          </cell>
          <cell r="AW443">
            <v>0</v>
          </cell>
          <cell r="AX443">
            <v>0</v>
          </cell>
          <cell r="AY443">
            <v>0</v>
          </cell>
          <cell r="AZ443">
            <v>0</v>
          </cell>
          <cell r="BA443">
            <v>0</v>
          </cell>
          <cell r="BB443">
            <v>0</v>
          </cell>
          <cell r="BC443">
            <v>0</v>
          </cell>
          <cell r="BD443">
            <v>0</v>
          </cell>
          <cell r="BE443">
            <v>0</v>
          </cell>
          <cell r="BF443">
            <v>0</v>
          </cell>
          <cell r="BG443">
            <v>0</v>
          </cell>
          <cell r="BH443">
            <v>0</v>
          </cell>
        </row>
        <row r="444">
          <cell r="H444">
            <v>30202</v>
          </cell>
          <cell r="I444" t="str">
            <v>UNANCHAY-RIO MORONA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/>
          <cell r="O444"/>
          <cell r="P444"/>
          <cell r="Q444"/>
          <cell r="R444"/>
          <cell r="S444"/>
          <cell r="T444"/>
          <cell r="U444"/>
          <cell r="V444">
            <v>0</v>
          </cell>
          <cell r="W444">
            <v>0</v>
          </cell>
          <cell r="X444">
            <v>0</v>
          </cell>
          <cell r="Y444">
            <v>0</v>
          </cell>
          <cell r="Z444">
            <v>0</v>
          </cell>
          <cell r="AA444"/>
          <cell r="AB444"/>
          <cell r="AC444"/>
          <cell r="AD444"/>
          <cell r="AE444"/>
          <cell r="AF444"/>
          <cell r="AG444"/>
          <cell r="AH444"/>
          <cell r="AI444">
            <v>0</v>
          </cell>
          <cell r="AJ444">
            <v>0</v>
          </cell>
          <cell r="AK444">
            <v>0</v>
          </cell>
          <cell r="AL444">
            <v>0</v>
          </cell>
          <cell r="AM444">
            <v>0</v>
          </cell>
          <cell r="AN444"/>
          <cell r="AO444"/>
          <cell r="AP444"/>
          <cell r="AQ444"/>
          <cell r="AR444"/>
          <cell r="AS444"/>
          <cell r="AT444"/>
          <cell r="AU444"/>
          <cell r="AV444">
            <v>0</v>
          </cell>
          <cell r="AW444">
            <v>0</v>
          </cell>
          <cell r="AX444">
            <v>0</v>
          </cell>
          <cell r="AY444">
            <v>0</v>
          </cell>
          <cell r="AZ444">
            <v>0</v>
          </cell>
          <cell r="BA444">
            <v>0</v>
          </cell>
          <cell r="BB444">
            <v>0</v>
          </cell>
          <cell r="BC444">
            <v>0</v>
          </cell>
          <cell r="BD444">
            <v>0</v>
          </cell>
          <cell r="BE444">
            <v>0</v>
          </cell>
          <cell r="BF444">
            <v>0</v>
          </cell>
          <cell r="BG444">
            <v>0</v>
          </cell>
          <cell r="BH444">
            <v>0</v>
          </cell>
        </row>
        <row r="445">
          <cell r="H445">
            <v>30205</v>
          </cell>
          <cell r="I445" t="str">
            <v>PUERTO PIJUAYAL-RIO HUITOYACU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/>
          <cell r="O445"/>
          <cell r="P445"/>
          <cell r="Q445"/>
          <cell r="R445"/>
          <cell r="S445"/>
          <cell r="T445"/>
          <cell r="U445"/>
          <cell r="V445">
            <v>0</v>
          </cell>
          <cell r="W445">
            <v>0</v>
          </cell>
          <cell r="X445">
            <v>0</v>
          </cell>
          <cell r="Y445">
            <v>0</v>
          </cell>
          <cell r="Z445">
            <v>0</v>
          </cell>
          <cell r="AA445"/>
          <cell r="AB445"/>
          <cell r="AC445"/>
          <cell r="AD445"/>
          <cell r="AE445"/>
          <cell r="AF445"/>
          <cell r="AG445"/>
          <cell r="AH445"/>
          <cell r="AI445">
            <v>0</v>
          </cell>
          <cell r="AJ445">
            <v>0</v>
          </cell>
          <cell r="AK445">
            <v>0</v>
          </cell>
          <cell r="AL445">
            <v>0</v>
          </cell>
          <cell r="AM445">
            <v>0</v>
          </cell>
          <cell r="AN445"/>
          <cell r="AO445"/>
          <cell r="AP445"/>
          <cell r="AQ445"/>
          <cell r="AR445"/>
          <cell r="AS445"/>
          <cell r="AT445"/>
          <cell r="AU445"/>
          <cell r="AV445">
            <v>0</v>
          </cell>
          <cell r="AW445">
            <v>0</v>
          </cell>
          <cell r="AX445">
            <v>0</v>
          </cell>
          <cell r="AY445">
            <v>0</v>
          </cell>
          <cell r="AZ445">
            <v>0</v>
          </cell>
          <cell r="BA445">
            <v>0</v>
          </cell>
          <cell r="BB445">
            <v>0</v>
          </cell>
          <cell r="BC445">
            <v>0</v>
          </cell>
          <cell r="BD445">
            <v>0</v>
          </cell>
          <cell r="BE445">
            <v>0</v>
          </cell>
          <cell r="BF445">
            <v>0</v>
          </cell>
          <cell r="BG445">
            <v>0</v>
          </cell>
          <cell r="BH445">
            <v>0</v>
          </cell>
        </row>
        <row r="446">
          <cell r="H446" t="str">
            <v>.</v>
          </cell>
          <cell r="I446" t="str">
            <v>.</v>
          </cell>
          <cell r="J446" t="str">
            <v>.</v>
          </cell>
          <cell r="K446" t="str">
            <v>.</v>
          </cell>
          <cell r="L446" t="str">
            <v>.</v>
          </cell>
          <cell r="M446" t="str">
            <v>.</v>
          </cell>
          <cell r="N446" t="str">
            <v>.</v>
          </cell>
          <cell r="O446" t="str">
            <v>.</v>
          </cell>
          <cell r="P446" t="str">
            <v>.</v>
          </cell>
          <cell r="Q446" t="str">
            <v>.</v>
          </cell>
          <cell r="R446" t="str">
            <v>.</v>
          </cell>
          <cell r="S446" t="str">
            <v>.</v>
          </cell>
          <cell r="T446" t="str">
            <v>.</v>
          </cell>
          <cell r="U446" t="str">
            <v>.</v>
          </cell>
          <cell r="V446" t="str">
            <v>.</v>
          </cell>
          <cell r="W446" t="str">
            <v>.</v>
          </cell>
          <cell r="X446" t="str">
            <v>.</v>
          </cell>
          <cell r="Y446" t="str">
            <v>.</v>
          </cell>
          <cell r="Z446" t="str">
            <v>.</v>
          </cell>
          <cell r="AA446" t="str">
            <v>.</v>
          </cell>
          <cell r="AB446" t="str">
            <v>.</v>
          </cell>
          <cell r="AC446" t="str">
            <v>.</v>
          </cell>
          <cell r="AD446" t="str">
            <v>.</v>
          </cell>
          <cell r="AE446" t="str">
            <v>.</v>
          </cell>
          <cell r="AF446" t="str">
            <v>.</v>
          </cell>
          <cell r="AG446" t="str">
            <v>.</v>
          </cell>
          <cell r="AH446" t="str">
            <v>.</v>
          </cell>
          <cell r="AI446" t="str">
            <v>.</v>
          </cell>
          <cell r="AJ446" t="str">
            <v>.</v>
          </cell>
          <cell r="AK446" t="str">
            <v>.</v>
          </cell>
          <cell r="AL446" t="str">
            <v>.</v>
          </cell>
          <cell r="AM446" t="str">
            <v>.</v>
          </cell>
          <cell r="AN446" t="str">
            <v>.</v>
          </cell>
          <cell r="AO446" t="str">
            <v>.</v>
          </cell>
          <cell r="AP446" t="str">
            <v>.</v>
          </cell>
          <cell r="AQ446" t="str">
            <v>.</v>
          </cell>
          <cell r="AR446" t="str">
            <v>.</v>
          </cell>
          <cell r="AS446" t="str">
            <v>.</v>
          </cell>
          <cell r="AT446" t="str">
            <v>.</v>
          </cell>
          <cell r="AU446"/>
          <cell r="AV446" t="str">
            <v>.</v>
          </cell>
          <cell r="AW446" t="str">
            <v>.</v>
          </cell>
          <cell r="AX446" t="str">
            <v>.</v>
          </cell>
          <cell r="AY446" t="str">
            <v>.</v>
          </cell>
          <cell r="AZ446" t="str">
            <v>.</v>
          </cell>
          <cell r="BA446" t="str">
            <v>.</v>
          </cell>
          <cell r="BB446" t="str">
            <v>.</v>
          </cell>
          <cell r="BC446" t="str">
            <v>.</v>
          </cell>
          <cell r="BD446" t="str">
            <v>.</v>
          </cell>
          <cell r="BE446" t="str">
            <v>.</v>
          </cell>
          <cell r="BF446" t="str">
            <v>.</v>
          </cell>
          <cell r="BG446" t="str">
            <v>.</v>
          </cell>
          <cell r="BH446" t="str">
            <v>.</v>
          </cell>
        </row>
        <row r="447">
          <cell r="H447"/>
          <cell r="I447"/>
          <cell r="J447"/>
          <cell r="K447"/>
          <cell r="L447"/>
          <cell r="M447"/>
          <cell r="N447"/>
          <cell r="O447"/>
          <cell r="P447"/>
          <cell r="Q447"/>
          <cell r="R447"/>
          <cell r="S447"/>
          <cell r="T447"/>
          <cell r="U447"/>
          <cell r="V447"/>
          <cell r="W447"/>
          <cell r="X447"/>
          <cell r="Y447"/>
          <cell r="Z447"/>
          <cell r="AA447"/>
          <cell r="AB447"/>
          <cell r="AC447"/>
          <cell r="AD447"/>
          <cell r="AE447"/>
          <cell r="AF447"/>
          <cell r="AG447"/>
          <cell r="AH447"/>
          <cell r="AI447"/>
          <cell r="AJ447"/>
          <cell r="AK447"/>
          <cell r="AL447"/>
          <cell r="AM447"/>
          <cell r="AN447"/>
          <cell r="AO447"/>
          <cell r="AP447"/>
          <cell r="AQ447"/>
          <cell r="AR447"/>
          <cell r="AS447"/>
          <cell r="AT447"/>
          <cell r="AU447"/>
          <cell r="AV447"/>
          <cell r="AW447"/>
          <cell r="AX447"/>
          <cell r="AY447"/>
          <cell r="AZ447"/>
          <cell r="BA447"/>
          <cell r="BB447"/>
          <cell r="BC447"/>
          <cell r="BD447"/>
          <cell r="BE447"/>
          <cell r="BF447"/>
          <cell r="BG447"/>
          <cell r="BH447"/>
        </row>
        <row r="448">
          <cell r="H448"/>
          <cell r="I448"/>
          <cell r="J448"/>
          <cell r="K448"/>
          <cell r="L448"/>
          <cell r="M448"/>
          <cell r="N448"/>
          <cell r="O448"/>
          <cell r="P448"/>
          <cell r="Q448"/>
          <cell r="R448"/>
          <cell r="S448"/>
          <cell r="T448"/>
          <cell r="U448"/>
          <cell r="V448"/>
          <cell r="W448"/>
          <cell r="X448"/>
          <cell r="Y448"/>
          <cell r="Z448"/>
          <cell r="AA448"/>
          <cell r="AB448"/>
          <cell r="AC448"/>
          <cell r="AD448"/>
          <cell r="AE448"/>
          <cell r="AF448"/>
          <cell r="AG448"/>
          <cell r="AH448"/>
          <cell r="AI448"/>
          <cell r="AJ448"/>
          <cell r="AK448"/>
          <cell r="AL448"/>
          <cell r="AM448"/>
          <cell r="AN448"/>
          <cell r="AO448"/>
          <cell r="AP448"/>
          <cell r="AQ448"/>
          <cell r="AR448"/>
          <cell r="AS448"/>
          <cell r="AT448"/>
          <cell r="AU448"/>
          <cell r="AV448"/>
          <cell r="AW448"/>
          <cell r="AX448"/>
          <cell r="AY448"/>
          <cell r="AZ448"/>
          <cell r="BA448"/>
          <cell r="BB448"/>
          <cell r="BC448"/>
          <cell r="BD448"/>
          <cell r="BE448"/>
          <cell r="BF448"/>
          <cell r="BG448"/>
          <cell r="BH448"/>
        </row>
        <row r="449">
          <cell r="H449"/>
          <cell r="I449"/>
          <cell r="J449"/>
          <cell r="K449"/>
          <cell r="L449"/>
          <cell r="M449"/>
          <cell r="N449"/>
          <cell r="O449"/>
          <cell r="P449"/>
          <cell r="Q449"/>
          <cell r="R449"/>
          <cell r="S449"/>
          <cell r="T449"/>
          <cell r="U449"/>
          <cell r="V449"/>
          <cell r="W449"/>
          <cell r="X449"/>
          <cell r="Y449"/>
          <cell r="Z449"/>
          <cell r="AA449"/>
          <cell r="AB449"/>
          <cell r="AC449"/>
          <cell r="AD449"/>
          <cell r="AE449"/>
          <cell r="AF449"/>
          <cell r="AG449"/>
          <cell r="AH449"/>
          <cell r="AI449"/>
          <cell r="AJ449"/>
          <cell r="AK449"/>
          <cell r="AL449"/>
          <cell r="AM449"/>
          <cell r="AN449"/>
          <cell r="AO449"/>
          <cell r="AP449"/>
          <cell r="AQ449"/>
          <cell r="AR449"/>
          <cell r="AS449"/>
          <cell r="AT449"/>
          <cell r="AU449"/>
          <cell r="AV449"/>
          <cell r="AW449"/>
          <cell r="AX449"/>
          <cell r="AY449"/>
          <cell r="AZ449"/>
          <cell r="BA449"/>
          <cell r="BB449"/>
          <cell r="BC449"/>
          <cell r="BD449"/>
          <cell r="BE449"/>
          <cell r="BF449"/>
          <cell r="BG449"/>
          <cell r="BH449"/>
        </row>
        <row r="450">
          <cell r="H450"/>
          <cell r="I450"/>
          <cell r="J450"/>
          <cell r="K450"/>
          <cell r="L450"/>
          <cell r="M450"/>
          <cell r="N450"/>
          <cell r="O450"/>
          <cell r="P450"/>
          <cell r="Q450"/>
          <cell r="R450"/>
          <cell r="S450"/>
          <cell r="T450"/>
          <cell r="U450"/>
          <cell r="V450"/>
          <cell r="W450"/>
          <cell r="X450"/>
          <cell r="Y450"/>
          <cell r="Z450"/>
          <cell r="AA450"/>
          <cell r="AB450"/>
          <cell r="AC450"/>
          <cell r="AD450"/>
          <cell r="AE450"/>
          <cell r="AF450"/>
          <cell r="AG450"/>
          <cell r="AH450"/>
          <cell r="AI450"/>
          <cell r="AJ450"/>
          <cell r="AK450"/>
          <cell r="AL450"/>
          <cell r="AM450"/>
          <cell r="AN450"/>
          <cell r="AO450"/>
          <cell r="AP450"/>
          <cell r="AQ450"/>
          <cell r="AR450"/>
          <cell r="AS450"/>
          <cell r="AT450"/>
          <cell r="AU450"/>
          <cell r="AV450"/>
          <cell r="AW450"/>
          <cell r="AX450"/>
          <cell r="AY450"/>
          <cell r="AZ450"/>
          <cell r="BA450"/>
          <cell r="BB450"/>
          <cell r="BC450"/>
          <cell r="BD450"/>
          <cell r="BE450"/>
          <cell r="BF450"/>
          <cell r="BG450"/>
          <cell r="BH450"/>
        </row>
        <row r="451">
          <cell r="H451"/>
          <cell r="I451"/>
          <cell r="J451"/>
          <cell r="K451"/>
          <cell r="L451"/>
          <cell r="M451"/>
          <cell r="N451"/>
          <cell r="O451"/>
          <cell r="P451"/>
          <cell r="Q451"/>
          <cell r="R451"/>
          <cell r="S451"/>
          <cell r="T451"/>
          <cell r="U451"/>
          <cell r="V451"/>
          <cell r="W451"/>
          <cell r="X451"/>
          <cell r="Y451"/>
          <cell r="Z451"/>
          <cell r="AA451"/>
          <cell r="AB451"/>
          <cell r="AC451"/>
          <cell r="AD451"/>
          <cell r="AE451"/>
          <cell r="AF451"/>
          <cell r="AG451"/>
          <cell r="AH451"/>
          <cell r="AI451"/>
          <cell r="AJ451"/>
          <cell r="AK451"/>
          <cell r="AL451"/>
          <cell r="AM451"/>
          <cell r="AN451"/>
          <cell r="AO451"/>
          <cell r="AP451"/>
          <cell r="AQ451"/>
          <cell r="AR451"/>
          <cell r="AS451"/>
          <cell r="AT451"/>
          <cell r="AU451"/>
          <cell r="AV451"/>
          <cell r="AW451"/>
          <cell r="AX451"/>
          <cell r="AY451"/>
          <cell r="AZ451"/>
          <cell r="BA451"/>
          <cell r="BB451"/>
          <cell r="BC451"/>
          <cell r="BD451"/>
          <cell r="BE451"/>
          <cell r="BF451"/>
          <cell r="BG451"/>
          <cell r="BH451"/>
        </row>
        <row r="452">
          <cell r="H452"/>
          <cell r="I452"/>
          <cell r="J452"/>
          <cell r="K452"/>
          <cell r="L452"/>
          <cell r="M452"/>
          <cell r="N452"/>
          <cell r="O452"/>
          <cell r="P452"/>
          <cell r="Q452"/>
          <cell r="R452"/>
          <cell r="S452"/>
          <cell r="T452"/>
          <cell r="U452"/>
          <cell r="V452"/>
          <cell r="W452"/>
          <cell r="X452"/>
          <cell r="Y452"/>
          <cell r="Z452"/>
          <cell r="AA452"/>
          <cell r="AB452"/>
          <cell r="AC452"/>
          <cell r="AD452"/>
          <cell r="AE452"/>
          <cell r="AF452"/>
          <cell r="AG452"/>
          <cell r="AH452"/>
          <cell r="AI452"/>
          <cell r="AJ452"/>
          <cell r="AK452"/>
          <cell r="AL452"/>
          <cell r="AM452"/>
          <cell r="AN452"/>
          <cell r="AO452"/>
          <cell r="AP452"/>
          <cell r="AQ452"/>
          <cell r="AR452"/>
          <cell r="AS452"/>
          <cell r="AT452"/>
          <cell r="AU452"/>
          <cell r="AV452"/>
          <cell r="AW452"/>
          <cell r="AX452"/>
          <cell r="AY452"/>
          <cell r="AZ452"/>
          <cell r="BA452"/>
          <cell r="BB452"/>
          <cell r="BC452"/>
          <cell r="BD452"/>
          <cell r="BE452"/>
          <cell r="BF452"/>
          <cell r="BG452"/>
          <cell r="BH452"/>
        </row>
        <row r="453">
          <cell r="H453"/>
          <cell r="I453"/>
          <cell r="J453"/>
          <cell r="K453"/>
          <cell r="L453"/>
          <cell r="M453"/>
          <cell r="N453"/>
          <cell r="O453"/>
          <cell r="P453"/>
          <cell r="Q453"/>
          <cell r="R453"/>
          <cell r="S453"/>
          <cell r="T453"/>
          <cell r="U453"/>
          <cell r="V453"/>
          <cell r="W453"/>
          <cell r="X453"/>
          <cell r="Y453"/>
          <cell r="Z453"/>
          <cell r="AA453"/>
          <cell r="AB453"/>
          <cell r="AC453"/>
          <cell r="AD453"/>
          <cell r="AE453"/>
          <cell r="AF453"/>
          <cell r="AG453"/>
          <cell r="AH453"/>
          <cell r="AI453"/>
          <cell r="AJ453"/>
          <cell r="AK453"/>
          <cell r="AL453"/>
          <cell r="AM453"/>
          <cell r="AN453"/>
          <cell r="AO453"/>
          <cell r="AP453"/>
          <cell r="AQ453"/>
          <cell r="AR453"/>
          <cell r="AS453"/>
          <cell r="AT453"/>
          <cell r="AU453"/>
          <cell r="AV453"/>
          <cell r="AW453"/>
          <cell r="AX453"/>
          <cell r="AY453"/>
          <cell r="AZ453"/>
          <cell r="BA453"/>
          <cell r="BB453"/>
          <cell r="BC453"/>
          <cell r="BD453"/>
          <cell r="BE453"/>
          <cell r="BF453"/>
          <cell r="BG453"/>
          <cell r="BH453"/>
        </row>
        <row r="454">
          <cell r="H454"/>
          <cell r="I454"/>
          <cell r="J454"/>
          <cell r="K454"/>
          <cell r="L454"/>
          <cell r="M454"/>
          <cell r="N454"/>
          <cell r="O454"/>
          <cell r="P454"/>
          <cell r="Q454"/>
          <cell r="R454"/>
          <cell r="S454"/>
          <cell r="T454"/>
          <cell r="U454"/>
          <cell r="V454"/>
          <cell r="W454"/>
          <cell r="X454"/>
          <cell r="Y454"/>
          <cell r="Z454"/>
          <cell r="AA454"/>
          <cell r="AB454"/>
          <cell r="AC454"/>
          <cell r="AD454"/>
          <cell r="AE454"/>
          <cell r="AF454"/>
          <cell r="AG454"/>
          <cell r="AH454"/>
          <cell r="AI454"/>
          <cell r="AJ454"/>
          <cell r="AK454"/>
          <cell r="AL454"/>
          <cell r="AM454"/>
          <cell r="AN454"/>
          <cell r="AO454"/>
          <cell r="AP454"/>
          <cell r="AQ454"/>
          <cell r="AR454"/>
          <cell r="AS454"/>
          <cell r="AT454"/>
          <cell r="AU454"/>
          <cell r="AV454"/>
          <cell r="AW454"/>
          <cell r="AX454"/>
          <cell r="AY454"/>
          <cell r="AZ454"/>
          <cell r="BA454"/>
          <cell r="BB454"/>
          <cell r="BC454"/>
          <cell r="BD454"/>
          <cell r="BE454"/>
          <cell r="BF454"/>
          <cell r="BG454"/>
          <cell r="BH454"/>
        </row>
        <row r="455">
          <cell r="H455"/>
          <cell r="I455"/>
          <cell r="J455"/>
          <cell r="K455"/>
          <cell r="L455"/>
          <cell r="M455"/>
          <cell r="N455"/>
          <cell r="O455"/>
          <cell r="P455"/>
          <cell r="Q455"/>
          <cell r="R455"/>
          <cell r="S455"/>
          <cell r="T455"/>
          <cell r="U455"/>
          <cell r="V455"/>
          <cell r="W455"/>
          <cell r="X455"/>
          <cell r="Y455"/>
          <cell r="Z455"/>
          <cell r="AA455"/>
          <cell r="AB455"/>
          <cell r="AC455"/>
          <cell r="AD455"/>
          <cell r="AE455"/>
          <cell r="AF455"/>
          <cell r="AG455"/>
          <cell r="AH455"/>
          <cell r="AI455"/>
          <cell r="AJ455"/>
          <cell r="AK455"/>
          <cell r="AL455"/>
          <cell r="AM455"/>
          <cell r="AN455"/>
          <cell r="AO455"/>
          <cell r="AP455"/>
          <cell r="AQ455"/>
          <cell r="AR455"/>
          <cell r="AS455"/>
          <cell r="AT455"/>
          <cell r="AU455"/>
          <cell r="AV455"/>
          <cell r="AW455"/>
          <cell r="AX455"/>
          <cell r="AY455"/>
          <cell r="AZ455"/>
          <cell r="BA455"/>
          <cell r="BB455"/>
          <cell r="BC455"/>
          <cell r="BD455"/>
          <cell r="BE455"/>
          <cell r="BF455"/>
          <cell r="BG455"/>
          <cell r="BH455"/>
        </row>
        <row r="456">
          <cell r="H456"/>
          <cell r="I456"/>
          <cell r="J456"/>
          <cell r="K456"/>
          <cell r="L456"/>
          <cell r="M456"/>
          <cell r="N456"/>
          <cell r="O456"/>
          <cell r="P456"/>
          <cell r="Q456"/>
          <cell r="R456"/>
          <cell r="S456"/>
          <cell r="T456"/>
          <cell r="U456"/>
          <cell r="V456"/>
          <cell r="W456"/>
          <cell r="X456"/>
          <cell r="Y456"/>
          <cell r="Z456"/>
          <cell r="AA456"/>
          <cell r="AB456"/>
          <cell r="AC456"/>
          <cell r="AD456"/>
          <cell r="AE456"/>
          <cell r="AF456"/>
          <cell r="AG456"/>
          <cell r="AH456"/>
          <cell r="AI456"/>
          <cell r="AJ456"/>
          <cell r="AK456"/>
          <cell r="AL456"/>
          <cell r="AM456"/>
          <cell r="AN456"/>
          <cell r="AO456"/>
          <cell r="AP456"/>
          <cell r="AQ456"/>
          <cell r="AR456"/>
          <cell r="AS456"/>
          <cell r="AT456"/>
          <cell r="AU456"/>
          <cell r="AV456"/>
          <cell r="AW456"/>
          <cell r="AX456"/>
          <cell r="AY456"/>
          <cell r="AZ456"/>
          <cell r="BA456"/>
          <cell r="BB456"/>
          <cell r="BC456"/>
          <cell r="BD456"/>
          <cell r="BE456"/>
          <cell r="BF456"/>
          <cell r="BG456"/>
          <cell r="BH456"/>
        </row>
        <row r="457">
          <cell r="H457"/>
          <cell r="I457"/>
          <cell r="J457"/>
          <cell r="K457"/>
          <cell r="L457"/>
          <cell r="M457"/>
          <cell r="N457"/>
          <cell r="O457"/>
          <cell r="P457"/>
          <cell r="Q457"/>
          <cell r="R457"/>
          <cell r="S457"/>
          <cell r="T457"/>
          <cell r="U457"/>
          <cell r="V457"/>
          <cell r="W457"/>
          <cell r="X457"/>
          <cell r="Y457"/>
          <cell r="Z457"/>
          <cell r="AA457"/>
          <cell r="AB457"/>
          <cell r="AC457"/>
          <cell r="AD457"/>
          <cell r="AE457"/>
          <cell r="AF457"/>
          <cell r="AG457"/>
          <cell r="AH457"/>
          <cell r="AI457"/>
          <cell r="AJ457"/>
          <cell r="AK457"/>
          <cell r="AL457"/>
          <cell r="AM457"/>
          <cell r="AN457"/>
          <cell r="AO457"/>
          <cell r="AP457"/>
          <cell r="AQ457"/>
          <cell r="AR457"/>
          <cell r="AS457"/>
          <cell r="AT457"/>
          <cell r="AU457"/>
          <cell r="AV457"/>
          <cell r="AW457"/>
          <cell r="AX457"/>
          <cell r="AY457"/>
          <cell r="AZ457"/>
          <cell r="BA457"/>
          <cell r="BB457"/>
          <cell r="BC457"/>
          <cell r="BD457"/>
          <cell r="BE457"/>
          <cell r="BF457"/>
          <cell r="BG457"/>
          <cell r="BH457"/>
        </row>
        <row r="458">
          <cell r="H458"/>
          <cell r="I458"/>
          <cell r="J458"/>
          <cell r="K458"/>
          <cell r="L458"/>
          <cell r="M458"/>
          <cell r="N458"/>
          <cell r="O458"/>
          <cell r="P458"/>
          <cell r="Q458"/>
          <cell r="R458"/>
          <cell r="S458"/>
          <cell r="T458"/>
          <cell r="U458"/>
          <cell r="V458"/>
          <cell r="W458"/>
          <cell r="X458"/>
          <cell r="Y458"/>
          <cell r="Z458"/>
          <cell r="AA458"/>
          <cell r="AB458"/>
          <cell r="AC458"/>
          <cell r="AD458"/>
          <cell r="AE458"/>
          <cell r="AF458"/>
          <cell r="AG458"/>
          <cell r="AH458"/>
          <cell r="AI458"/>
          <cell r="AJ458"/>
          <cell r="AK458"/>
          <cell r="AL458"/>
          <cell r="AM458"/>
          <cell r="AN458"/>
          <cell r="AO458"/>
          <cell r="AP458"/>
          <cell r="AQ458"/>
          <cell r="AR458"/>
          <cell r="AS458"/>
          <cell r="AT458"/>
          <cell r="AU458"/>
          <cell r="AV458"/>
          <cell r="AW458"/>
          <cell r="AX458"/>
          <cell r="AY458"/>
          <cell r="AZ458"/>
          <cell r="BA458"/>
          <cell r="BB458"/>
          <cell r="BC458"/>
          <cell r="BD458"/>
          <cell r="BE458"/>
          <cell r="BF458"/>
          <cell r="BG458"/>
          <cell r="BH458"/>
        </row>
        <row r="459">
          <cell r="H459"/>
          <cell r="I459"/>
          <cell r="J459"/>
          <cell r="K459"/>
          <cell r="L459"/>
          <cell r="M459"/>
          <cell r="N459"/>
          <cell r="O459"/>
          <cell r="P459"/>
          <cell r="Q459"/>
          <cell r="R459"/>
          <cell r="S459"/>
          <cell r="T459"/>
          <cell r="U459"/>
          <cell r="V459"/>
          <cell r="W459"/>
          <cell r="X459"/>
          <cell r="Y459"/>
          <cell r="Z459"/>
          <cell r="AA459"/>
          <cell r="AB459"/>
          <cell r="AC459"/>
          <cell r="AD459"/>
          <cell r="AE459"/>
          <cell r="AF459"/>
          <cell r="AG459"/>
          <cell r="AH459"/>
          <cell r="AI459"/>
          <cell r="AJ459"/>
          <cell r="AK459"/>
          <cell r="AL459"/>
          <cell r="AM459"/>
          <cell r="AN459"/>
          <cell r="AO459"/>
          <cell r="AP459"/>
          <cell r="AQ459"/>
          <cell r="AR459"/>
          <cell r="AS459"/>
          <cell r="AT459"/>
          <cell r="AU459"/>
          <cell r="AV459"/>
          <cell r="AW459"/>
          <cell r="AX459"/>
          <cell r="AY459"/>
          <cell r="AZ459"/>
          <cell r="BA459"/>
          <cell r="BB459"/>
          <cell r="BC459"/>
          <cell r="BD459"/>
          <cell r="BE459"/>
          <cell r="BF459"/>
          <cell r="BG459"/>
          <cell r="BH459"/>
        </row>
        <row r="460">
          <cell r="H460"/>
          <cell r="I460"/>
          <cell r="J460"/>
          <cell r="K460"/>
          <cell r="L460"/>
          <cell r="M460"/>
          <cell r="N460"/>
          <cell r="O460"/>
          <cell r="P460"/>
          <cell r="Q460"/>
          <cell r="R460"/>
          <cell r="S460"/>
          <cell r="T460"/>
          <cell r="U460"/>
          <cell r="V460"/>
          <cell r="W460"/>
          <cell r="X460"/>
          <cell r="Y460"/>
          <cell r="Z460"/>
          <cell r="AA460"/>
          <cell r="AB460"/>
          <cell r="AC460"/>
          <cell r="AD460"/>
          <cell r="AE460"/>
          <cell r="AF460"/>
          <cell r="AG460"/>
          <cell r="AH460"/>
          <cell r="AI460"/>
          <cell r="AJ460"/>
          <cell r="AK460"/>
          <cell r="AL460"/>
          <cell r="AM460"/>
          <cell r="AN460"/>
          <cell r="AO460"/>
          <cell r="AP460"/>
          <cell r="AQ460"/>
          <cell r="AR460"/>
          <cell r="AS460"/>
          <cell r="AT460"/>
          <cell r="AU460"/>
          <cell r="AV460"/>
          <cell r="AW460"/>
          <cell r="AX460"/>
          <cell r="AY460"/>
          <cell r="AZ460"/>
          <cell r="BA460"/>
          <cell r="BB460"/>
          <cell r="BC460"/>
          <cell r="BD460"/>
          <cell r="BE460"/>
          <cell r="BF460"/>
          <cell r="BG460"/>
          <cell r="BH460"/>
        </row>
        <row r="461">
          <cell r="H461"/>
          <cell r="I461"/>
          <cell r="J461"/>
          <cell r="K461"/>
          <cell r="L461"/>
          <cell r="M461"/>
          <cell r="N461"/>
          <cell r="O461"/>
          <cell r="P461"/>
          <cell r="Q461"/>
          <cell r="R461"/>
          <cell r="S461"/>
          <cell r="T461"/>
          <cell r="U461"/>
          <cell r="V461"/>
          <cell r="W461"/>
          <cell r="X461"/>
          <cell r="Y461"/>
          <cell r="Z461"/>
          <cell r="AA461"/>
          <cell r="AB461"/>
          <cell r="AC461"/>
          <cell r="AD461"/>
          <cell r="AE461"/>
          <cell r="AF461"/>
          <cell r="AG461"/>
          <cell r="AH461"/>
          <cell r="AI461"/>
          <cell r="AJ461"/>
          <cell r="AK461"/>
          <cell r="AL461"/>
          <cell r="AM461"/>
          <cell r="AN461"/>
          <cell r="AO461"/>
          <cell r="AP461"/>
          <cell r="AQ461"/>
          <cell r="AR461"/>
          <cell r="AS461"/>
          <cell r="AT461"/>
          <cell r="AU461"/>
          <cell r="AV461"/>
          <cell r="AW461"/>
          <cell r="AX461"/>
          <cell r="AY461"/>
          <cell r="AZ461"/>
          <cell r="BA461"/>
          <cell r="BB461"/>
          <cell r="BC461"/>
          <cell r="BD461"/>
          <cell r="BE461"/>
          <cell r="BF461"/>
          <cell r="BG461"/>
          <cell r="BH461"/>
        </row>
        <row r="462">
          <cell r="H462"/>
          <cell r="I462"/>
          <cell r="J462"/>
          <cell r="K462"/>
          <cell r="L462"/>
          <cell r="M462"/>
          <cell r="N462"/>
          <cell r="O462"/>
          <cell r="P462"/>
          <cell r="Q462"/>
          <cell r="R462"/>
          <cell r="S462"/>
          <cell r="T462"/>
          <cell r="U462"/>
          <cell r="V462"/>
          <cell r="W462"/>
          <cell r="X462"/>
          <cell r="Y462"/>
          <cell r="Z462"/>
          <cell r="AA462"/>
          <cell r="AB462"/>
          <cell r="AC462"/>
          <cell r="AD462"/>
          <cell r="AE462"/>
          <cell r="AF462"/>
          <cell r="AG462"/>
          <cell r="AH462"/>
          <cell r="AI462"/>
          <cell r="AJ462"/>
          <cell r="AK462"/>
          <cell r="AL462"/>
          <cell r="AM462"/>
          <cell r="AN462"/>
          <cell r="AO462"/>
          <cell r="AP462"/>
          <cell r="AQ462"/>
          <cell r="AR462"/>
          <cell r="AS462"/>
          <cell r="AT462"/>
          <cell r="AU462"/>
          <cell r="AV462"/>
          <cell r="AW462"/>
          <cell r="AX462"/>
          <cell r="AY462"/>
          <cell r="AZ462"/>
          <cell r="BA462"/>
          <cell r="BB462"/>
          <cell r="BC462"/>
          <cell r="BD462"/>
          <cell r="BE462"/>
          <cell r="BF462"/>
          <cell r="BG462"/>
          <cell r="BH462"/>
        </row>
        <row r="463">
          <cell r="H463"/>
          <cell r="I463"/>
          <cell r="J463"/>
          <cell r="K463"/>
          <cell r="L463"/>
          <cell r="M463"/>
          <cell r="N463"/>
          <cell r="O463"/>
          <cell r="P463"/>
          <cell r="Q463"/>
          <cell r="R463"/>
          <cell r="S463"/>
          <cell r="T463"/>
          <cell r="U463"/>
          <cell r="V463"/>
          <cell r="W463"/>
          <cell r="X463"/>
          <cell r="Y463"/>
          <cell r="Z463"/>
          <cell r="AA463"/>
          <cell r="AB463"/>
          <cell r="AC463"/>
          <cell r="AD463"/>
          <cell r="AE463"/>
          <cell r="AF463"/>
          <cell r="AG463"/>
          <cell r="AH463"/>
          <cell r="AI463"/>
          <cell r="AJ463"/>
          <cell r="AK463"/>
          <cell r="AL463"/>
          <cell r="AM463"/>
          <cell r="AN463"/>
          <cell r="AO463"/>
          <cell r="AP463"/>
          <cell r="AQ463"/>
          <cell r="AR463"/>
          <cell r="AS463"/>
          <cell r="AT463"/>
          <cell r="AU463"/>
          <cell r="AV463"/>
          <cell r="AW463"/>
          <cell r="AX463"/>
          <cell r="AY463"/>
          <cell r="AZ463"/>
          <cell r="BA463"/>
          <cell r="BB463"/>
          <cell r="BC463"/>
          <cell r="BD463"/>
          <cell r="BE463"/>
          <cell r="BF463"/>
          <cell r="BG463"/>
          <cell r="BH463"/>
        </row>
        <row r="464">
          <cell r="H464"/>
          <cell r="I464"/>
          <cell r="J464"/>
          <cell r="K464"/>
          <cell r="L464"/>
          <cell r="M464"/>
          <cell r="N464"/>
          <cell r="O464"/>
          <cell r="P464"/>
          <cell r="Q464"/>
          <cell r="R464"/>
          <cell r="S464"/>
          <cell r="T464"/>
          <cell r="U464"/>
          <cell r="V464"/>
          <cell r="W464"/>
          <cell r="X464"/>
          <cell r="Y464"/>
          <cell r="Z464"/>
          <cell r="AA464"/>
          <cell r="AB464"/>
          <cell r="AC464"/>
          <cell r="AD464"/>
          <cell r="AE464"/>
          <cell r="AF464"/>
          <cell r="AG464"/>
          <cell r="AH464"/>
          <cell r="AI464"/>
          <cell r="AJ464"/>
          <cell r="AK464"/>
          <cell r="AL464"/>
          <cell r="AM464"/>
          <cell r="AN464"/>
          <cell r="AO464"/>
          <cell r="AP464"/>
          <cell r="AQ464"/>
          <cell r="AR464"/>
          <cell r="AS464"/>
          <cell r="AT464"/>
          <cell r="AU464"/>
          <cell r="AV464"/>
          <cell r="AW464"/>
          <cell r="AX464"/>
          <cell r="AY464"/>
          <cell r="AZ464"/>
          <cell r="BA464"/>
          <cell r="BB464"/>
          <cell r="BC464"/>
          <cell r="BD464"/>
          <cell r="BE464"/>
          <cell r="BF464"/>
          <cell r="BG464"/>
          <cell r="BH464"/>
        </row>
        <row r="465">
          <cell r="H465"/>
          <cell r="I465"/>
          <cell r="J465"/>
          <cell r="K465"/>
          <cell r="L465"/>
          <cell r="M465"/>
          <cell r="N465"/>
          <cell r="O465"/>
          <cell r="P465"/>
          <cell r="Q465"/>
          <cell r="R465"/>
          <cell r="S465"/>
          <cell r="T465"/>
          <cell r="U465"/>
          <cell r="V465"/>
          <cell r="W465"/>
          <cell r="X465"/>
          <cell r="Y465"/>
          <cell r="Z465"/>
          <cell r="AA465"/>
          <cell r="AB465"/>
          <cell r="AC465"/>
          <cell r="AD465"/>
          <cell r="AE465"/>
          <cell r="AF465"/>
          <cell r="AG465"/>
          <cell r="AH465"/>
          <cell r="AI465"/>
          <cell r="AJ465"/>
          <cell r="AK465"/>
          <cell r="AL465"/>
          <cell r="AM465"/>
          <cell r="AN465"/>
          <cell r="AO465"/>
          <cell r="AP465"/>
          <cell r="AQ465"/>
          <cell r="AR465"/>
          <cell r="AS465"/>
          <cell r="AT465"/>
          <cell r="AU465"/>
          <cell r="AV465"/>
          <cell r="AW465"/>
          <cell r="AX465"/>
          <cell r="AY465"/>
          <cell r="AZ465"/>
          <cell r="BA465"/>
          <cell r="BB465"/>
          <cell r="BC465"/>
          <cell r="BD465"/>
          <cell r="BE465"/>
          <cell r="BF465"/>
          <cell r="BG465"/>
          <cell r="BH465"/>
        </row>
        <row r="466">
          <cell r="H466"/>
          <cell r="I466"/>
          <cell r="J466"/>
          <cell r="K466"/>
          <cell r="L466"/>
          <cell r="M466"/>
          <cell r="N466"/>
          <cell r="O466"/>
          <cell r="P466"/>
          <cell r="Q466"/>
          <cell r="R466"/>
          <cell r="S466"/>
          <cell r="T466"/>
          <cell r="U466"/>
          <cell r="V466"/>
          <cell r="W466"/>
          <cell r="X466"/>
          <cell r="Y466"/>
          <cell r="Z466"/>
          <cell r="AA466"/>
          <cell r="AB466"/>
          <cell r="AC466"/>
          <cell r="AD466"/>
          <cell r="AE466"/>
          <cell r="AF466"/>
          <cell r="AG466"/>
          <cell r="AH466"/>
          <cell r="AI466"/>
          <cell r="AJ466"/>
          <cell r="AK466"/>
          <cell r="AL466"/>
          <cell r="AM466"/>
          <cell r="AN466"/>
          <cell r="AO466"/>
          <cell r="AP466"/>
          <cell r="AQ466"/>
          <cell r="AR466"/>
          <cell r="AS466"/>
          <cell r="AT466"/>
          <cell r="AU466"/>
          <cell r="AV466"/>
          <cell r="AW466"/>
          <cell r="AX466"/>
          <cell r="AY466"/>
          <cell r="AZ466"/>
          <cell r="BA466"/>
          <cell r="BB466"/>
          <cell r="BC466"/>
          <cell r="BD466"/>
          <cell r="BE466"/>
          <cell r="BF466"/>
          <cell r="BG466"/>
          <cell r="BH466"/>
        </row>
        <row r="467">
          <cell r="H467"/>
          <cell r="I467"/>
          <cell r="J467"/>
          <cell r="K467"/>
          <cell r="L467"/>
          <cell r="M467"/>
          <cell r="N467"/>
          <cell r="O467"/>
          <cell r="P467"/>
          <cell r="Q467"/>
          <cell r="R467"/>
          <cell r="S467"/>
          <cell r="T467"/>
          <cell r="U467"/>
          <cell r="V467"/>
          <cell r="W467"/>
          <cell r="X467"/>
          <cell r="Y467"/>
          <cell r="Z467"/>
          <cell r="AA467"/>
          <cell r="AB467"/>
          <cell r="AC467"/>
          <cell r="AD467"/>
          <cell r="AE467"/>
          <cell r="AF467"/>
          <cell r="AG467"/>
          <cell r="AH467"/>
          <cell r="AI467"/>
          <cell r="AJ467"/>
          <cell r="AK467"/>
          <cell r="AL467"/>
          <cell r="AM467"/>
          <cell r="AN467"/>
          <cell r="AO467"/>
          <cell r="AP467"/>
          <cell r="AQ467"/>
          <cell r="AR467"/>
          <cell r="AS467"/>
          <cell r="AT467"/>
          <cell r="AU467"/>
          <cell r="AV467"/>
          <cell r="AW467"/>
          <cell r="AX467"/>
          <cell r="AY467"/>
          <cell r="AZ467"/>
          <cell r="BA467"/>
          <cell r="BB467"/>
          <cell r="BC467"/>
          <cell r="BD467"/>
          <cell r="BE467"/>
          <cell r="BF467"/>
          <cell r="BG467"/>
          <cell r="BH467"/>
        </row>
        <row r="468">
          <cell r="H468"/>
          <cell r="I468"/>
          <cell r="J468"/>
          <cell r="K468"/>
          <cell r="L468"/>
          <cell r="M468"/>
          <cell r="N468"/>
          <cell r="O468"/>
          <cell r="P468"/>
          <cell r="Q468"/>
          <cell r="R468"/>
          <cell r="S468"/>
          <cell r="T468"/>
          <cell r="U468"/>
          <cell r="V468"/>
          <cell r="W468"/>
          <cell r="X468"/>
          <cell r="Y468"/>
          <cell r="Z468"/>
          <cell r="AA468"/>
          <cell r="AB468"/>
          <cell r="AC468"/>
          <cell r="AD468"/>
          <cell r="AE468"/>
          <cell r="AF468"/>
          <cell r="AG468"/>
          <cell r="AH468"/>
          <cell r="AI468"/>
          <cell r="AJ468"/>
          <cell r="AK468"/>
          <cell r="AL468"/>
          <cell r="AM468"/>
          <cell r="AN468"/>
          <cell r="AO468"/>
          <cell r="AP468"/>
          <cell r="AQ468"/>
          <cell r="AR468"/>
          <cell r="AS468"/>
          <cell r="AT468"/>
          <cell r="AU468"/>
          <cell r="AV468"/>
          <cell r="AW468"/>
          <cell r="AX468"/>
          <cell r="AY468"/>
          <cell r="AZ468"/>
          <cell r="BA468"/>
          <cell r="BB468"/>
          <cell r="BC468"/>
          <cell r="BD468"/>
          <cell r="BE468"/>
          <cell r="BF468"/>
          <cell r="BG468"/>
          <cell r="BH468"/>
        </row>
        <row r="469">
          <cell r="H469"/>
          <cell r="I469"/>
          <cell r="J469"/>
          <cell r="K469"/>
          <cell r="L469"/>
          <cell r="M469"/>
          <cell r="N469"/>
          <cell r="O469"/>
          <cell r="P469"/>
          <cell r="Q469"/>
          <cell r="R469"/>
          <cell r="S469"/>
          <cell r="T469"/>
          <cell r="U469"/>
          <cell r="V469"/>
          <cell r="W469"/>
          <cell r="X469"/>
          <cell r="Y469"/>
          <cell r="Z469"/>
          <cell r="AA469"/>
          <cell r="AB469"/>
          <cell r="AC469"/>
          <cell r="AD469"/>
          <cell r="AE469"/>
          <cell r="AF469"/>
          <cell r="AG469"/>
          <cell r="AH469"/>
          <cell r="AI469"/>
          <cell r="AJ469"/>
          <cell r="AK469"/>
          <cell r="AL469"/>
          <cell r="AM469"/>
          <cell r="AN469"/>
          <cell r="AO469"/>
          <cell r="AP469"/>
          <cell r="AQ469"/>
          <cell r="AR469"/>
          <cell r="AS469"/>
          <cell r="AT469"/>
          <cell r="AU469"/>
          <cell r="AV469"/>
          <cell r="AW469"/>
          <cell r="AX469"/>
          <cell r="AY469"/>
          <cell r="AZ469"/>
          <cell r="BA469"/>
          <cell r="BB469"/>
          <cell r="BC469"/>
          <cell r="BD469"/>
          <cell r="BE469"/>
          <cell r="BF469"/>
          <cell r="BG469"/>
          <cell r="BH469"/>
        </row>
      </sheetData>
      <sheetData sheetId="2"/>
      <sheetData sheetId="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tas"/>
      <sheetName val="IRA"/>
      <sheetName val="Mes"/>
      <sheetName val="REDES"/>
    </sheetNames>
    <sheetDataSet>
      <sheetData sheetId="0"/>
      <sheetData sheetId="1">
        <row r="7">
          <cell r="H7">
            <v>1</v>
          </cell>
          <cell r="I7" t="str">
            <v>HOSPITAL IQUITOS "Cesar Garayar Garcia"</v>
          </cell>
          <cell r="J7">
            <v>6</v>
          </cell>
          <cell r="K7">
            <v>4</v>
          </cell>
          <cell r="L7">
            <v>2</v>
          </cell>
          <cell r="M7">
            <v>9</v>
          </cell>
          <cell r="N7"/>
          <cell r="O7"/>
          <cell r="P7"/>
          <cell r="Q7"/>
          <cell r="R7"/>
          <cell r="S7"/>
          <cell r="T7"/>
          <cell r="U7"/>
          <cell r="V7">
            <v>21</v>
          </cell>
          <cell r="W7">
            <v>4</v>
          </cell>
          <cell r="X7">
            <v>2</v>
          </cell>
          <cell r="Y7">
            <v>3</v>
          </cell>
          <cell r="Z7">
            <v>1</v>
          </cell>
          <cell r="AA7"/>
          <cell r="AB7"/>
          <cell r="AC7"/>
          <cell r="AD7"/>
          <cell r="AE7"/>
          <cell r="AF7"/>
          <cell r="AG7"/>
          <cell r="AH7"/>
          <cell r="AI7">
            <v>10</v>
          </cell>
          <cell r="AJ7">
            <v>0</v>
          </cell>
          <cell r="AK7">
            <v>0</v>
          </cell>
          <cell r="AL7">
            <v>0</v>
          </cell>
          <cell r="AM7">
            <v>1</v>
          </cell>
          <cell r="AN7"/>
          <cell r="AO7"/>
          <cell r="AP7"/>
          <cell r="AQ7"/>
          <cell r="AR7"/>
          <cell r="AS7"/>
          <cell r="AT7"/>
          <cell r="AU7"/>
          <cell r="AV7">
            <v>1</v>
          </cell>
          <cell r="AW7">
            <v>0</v>
          </cell>
          <cell r="AX7">
            <v>0</v>
          </cell>
          <cell r="AY7">
            <v>0</v>
          </cell>
          <cell r="AZ7">
            <v>0</v>
          </cell>
          <cell r="BA7"/>
          <cell r="BB7"/>
          <cell r="BC7"/>
          <cell r="BD7"/>
          <cell r="BE7"/>
          <cell r="BF7"/>
          <cell r="BG7"/>
          <cell r="BH7"/>
          <cell r="BI7">
            <v>0</v>
          </cell>
          <cell r="BJ7">
            <v>0</v>
          </cell>
          <cell r="BK7">
            <v>1</v>
          </cell>
          <cell r="BL7">
            <v>0</v>
          </cell>
          <cell r="BM7">
            <v>0</v>
          </cell>
          <cell r="BN7"/>
          <cell r="BO7"/>
          <cell r="BP7"/>
          <cell r="BQ7"/>
          <cell r="BR7"/>
          <cell r="BS7"/>
          <cell r="BT7"/>
          <cell r="BU7"/>
          <cell r="BV7">
            <v>1</v>
          </cell>
          <cell r="BW7">
            <v>10</v>
          </cell>
          <cell r="BX7">
            <v>7</v>
          </cell>
          <cell r="BY7">
            <v>5</v>
          </cell>
          <cell r="BZ7">
            <v>11</v>
          </cell>
          <cell r="CA7">
            <v>0</v>
          </cell>
          <cell r="CB7">
            <v>0</v>
          </cell>
          <cell r="CC7">
            <v>0</v>
          </cell>
          <cell r="CD7">
            <v>0</v>
          </cell>
          <cell r="CE7">
            <v>0</v>
          </cell>
          <cell r="CF7">
            <v>0</v>
          </cell>
          <cell r="CG7">
            <v>0</v>
          </cell>
          <cell r="CH7">
            <v>0</v>
          </cell>
        </row>
        <row r="8">
          <cell r="H8">
            <v>3</v>
          </cell>
          <cell r="I8" t="str">
            <v>HOSP.REGIONAL DE LORETO "Felipe Arriola Iglesias"</v>
          </cell>
          <cell r="J8">
            <v>2</v>
          </cell>
          <cell r="K8">
            <v>3</v>
          </cell>
          <cell r="L8">
            <v>8</v>
          </cell>
          <cell r="M8">
            <v>3</v>
          </cell>
          <cell r="N8"/>
          <cell r="O8"/>
          <cell r="P8"/>
          <cell r="Q8"/>
          <cell r="R8"/>
          <cell r="S8"/>
          <cell r="T8"/>
          <cell r="U8"/>
          <cell r="V8">
            <v>16</v>
          </cell>
          <cell r="W8">
            <v>8</v>
          </cell>
          <cell r="X8">
            <v>3</v>
          </cell>
          <cell r="Y8">
            <v>2</v>
          </cell>
          <cell r="Z8">
            <v>6</v>
          </cell>
          <cell r="AA8"/>
          <cell r="AB8"/>
          <cell r="AC8"/>
          <cell r="AD8"/>
          <cell r="AE8"/>
          <cell r="AF8"/>
          <cell r="AG8"/>
          <cell r="AH8"/>
          <cell r="AI8">
            <v>19</v>
          </cell>
          <cell r="AJ8">
            <v>1</v>
          </cell>
          <cell r="AK8">
            <v>0</v>
          </cell>
          <cell r="AL8">
            <v>0</v>
          </cell>
          <cell r="AM8">
            <v>0</v>
          </cell>
          <cell r="AN8"/>
          <cell r="AO8"/>
          <cell r="AP8"/>
          <cell r="AQ8"/>
          <cell r="AR8"/>
          <cell r="AS8"/>
          <cell r="AT8"/>
          <cell r="AU8"/>
          <cell r="AV8">
            <v>1</v>
          </cell>
          <cell r="AW8">
            <v>0</v>
          </cell>
          <cell r="AX8">
            <v>0</v>
          </cell>
          <cell r="AY8">
            <v>0</v>
          </cell>
          <cell r="AZ8">
            <v>0</v>
          </cell>
          <cell r="BA8"/>
          <cell r="BB8"/>
          <cell r="BC8"/>
          <cell r="BD8"/>
          <cell r="BE8"/>
          <cell r="BF8"/>
          <cell r="BG8"/>
          <cell r="BH8"/>
          <cell r="BI8">
            <v>0</v>
          </cell>
          <cell r="BJ8">
            <v>3</v>
          </cell>
          <cell r="BK8">
            <v>9</v>
          </cell>
          <cell r="BL8">
            <v>5</v>
          </cell>
          <cell r="BM8">
            <v>3</v>
          </cell>
          <cell r="BN8"/>
          <cell r="BO8"/>
          <cell r="BP8"/>
          <cell r="BQ8"/>
          <cell r="BR8"/>
          <cell r="BS8"/>
          <cell r="BT8"/>
          <cell r="BU8"/>
          <cell r="BV8">
            <v>20</v>
          </cell>
          <cell r="BW8">
            <v>14</v>
          </cell>
          <cell r="BX8">
            <v>15</v>
          </cell>
          <cell r="BY8">
            <v>15</v>
          </cell>
          <cell r="BZ8">
            <v>12</v>
          </cell>
          <cell r="CA8">
            <v>0</v>
          </cell>
          <cell r="CB8">
            <v>0</v>
          </cell>
          <cell r="CC8">
            <v>0</v>
          </cell>
          <cell r="CD8">
            <v>0</v>
          </cell>
          <cell r="CE8">
            <v>0</v>
          </cell>
          <cell r="CF8">
            <v>0</v>
          </cell>
          <cell r="CG8">
            <v>0</v>
          </cell>
          <cell r="CH8">
            <v>0</v>
          </cell>
        </row>
        <row r="9">
          <cell r="H9">
            <v>210</v>
          </cell>
          <cell r="I9" t="str">
            <v>HOSP Santa Gema de Yurimaguas</v>
          </cell>
          <cell r="J9">
            <v>5</v>
          </cell>
          <cell r="K9">
            <v>2</v>
          </cell>
          <cell r="L9">
            <v>8</v>
          </cell>
          <cell r="M9">
            <v>2</v>
          </cell>
          <cell r="N9"/>
          <cell r="O9"/>
          <cell r="P9"/>
          <cell r="Q9"/>
          <cell r="R9"/>
          <cell r="S9"/>
          <cell r="T9"/>
          <cell r="U9"/>
          <cell r="V9">
            <v>17</v>
          </cell>
          <cell r="W9">
            <v>1</v>
          </cell>
          <cell r="X9">
            <v>2</v>
          </cell>
          <cell r="Y9">
            <v>1</v>
          </cell>
          <cell r="Z9">
            <v>0</v>
          </cell>
          <cell r="AA9"/>
          <cell r="AB9"/>
          <cell r="AC9"/>
          <cell r="AD9"/>
          <cell r="AE9"/>
          <cell r="AF9"/>
          <cell r="AG9"/>
          <cell r="AH9"/>
          <cell r="AI9">
            <v>4</v>
          </cell>
          <cell r="AJ9">
            <v>0</v>
          </cell>
          <cell r="AK9">
            <v>0</v>
          </cell>
          <cell r="AL9">
            <v>0</v>
          </cell>
          <cell r="AM9">
            <v>0</v>
          </cell>
          <cell r="AN9"/>
          <cell r="AO9"/>
          <cell r="AP9"/>
          <cell r="AQ9"/>
          <cell r="AR9"/>
          <cell r="AS9"/>
          <cell r="AT9"/>
          <cell r="AU9"/>
          <cell r="AV9">
            <v>0</v>
          </cell>
          <cell r="AW9">
            <v>0</v>
          </cell>
          <cell r="AX9">
            <v>0</v>
          </cell>
          <cell r="AY9">
            <v>0</v>
          </cell>
          <cell r="AZ9">
            <v>0</v>
          </cell>
          <cell r="BA9"/>
          <cell r="BB9"/>
          <cell r="BC9"/>
          <cell r="BD9"/>
          <cell r="BE9"/>
          <cell r="BF9"/>
          <cell r="BG9"/>
          <cell r="BH9"/>
          <cell r="BI9">
            <v>0</v>
          </cell>
          <cell r="BJ9">
            <v>2</v>
          </cell>
          <cell r="BK9">
            <v>1</v>
          </cell>
          <cell r="BL9">
            <v>2</v>
          </cell>
          <cell r="BM9">
            <v>0</v>
          </cell>
          <cell r="BN9"/>
          <cell r="BO9"/>
          <cell r="BP9"/>
          <cell r="BQ9"/>
          <cell r="BR9"/>
          <cell r="BS9"/>
          <cell r="BT9"/>
          <cell r="BU9"/>
          <cell r="BV9">
            <v>5</v>
          </cell>
          <cell r="BW9">
            <v>8</v>
          </cell>
          <cell r="BX9">
            <v>5</v>
          </cell>
          <cell r="BY9">
            <v>11</v>
          </cell>
          <cell r="BZ9">
            <v>2</v>
          </cell>
          <cell r="CA9">
            <v>0</v>
          </cell>
          <cell r="CB9">
            <v>0</v>
          </cell>
          <cell r="CC9">
            <v>0</v>
          </cell>
          <cell r="CD9">
            <v>0</v>
          </cell>
          <cell r="CE9">
            <v>0</v>
          </cell>
          <cell r="CF9">
            <v>0</v>
          </cell>
          <cell r="CG9">
            <v>0</v>
          </cell>
          <cell r="CH9">
            <v>0</v>
          </cell>
        </row>
        <row r="10">
          <cell r="H10">
            <v>66</v>
          </cell>
          <cell r="I10" t="str">
            <v>SANTA CLOTILDE</v>
          </cell>
          <cell r="J10">
            <v>1</v>
          </cell>
          <cell r="K10">
            <v>9</v>
          </cell>
          <cell r="L10">
            <v>2</v>
          </cell>
          <cell r="M10">
            <v>6</v>
          </cell>
          <cell r="N10"/>
          <cell r="O10"/>
          <cell r="P10"/>
          <cell r="Q10"/>
          <cell r="R10"/>
          <cell r="S10"/>
          <cell r="T10"/>
          <cell r="U10"/>
          <cell r="V10">
            <v>18</v>
          </cell>
          <cell r="W10">
            <v>54</v>
          </cell>
          <cell r="X10">
            <v>35</v>
          </cell>
          <cell r="Y10">
            <v>30</v>
          </cell>
          <cell r="Z10">
            <v>38</v>
          </cell>
          <cell r="AA10"/>
          <cell r="AB10"/>
          <cell r="AC10"/>
          <cell r="AD10"/>
          <cell r="AE10"/>
          <cell r="AF10"/>
          <cell r="AG10"/>
          <cell r="AH10"/>
          <cell r="AI10">
            <v>157</v>
          </cell>
          <cell r="AJ10">
            <v>2</v>
          </cell>
          <cell r="AK10">
            <v>1</v>
          </cell>
          <cell r="AL10">
            <v>1</v>
          </cell>
          <cell r="AM10">
            <v>4</v>
          </cell>
          <cell r="AN10"/>
          <cell r="AO10"/>
          <cell r="AP10"/>
          <cell r="AQ10"/>
          <cell r="AR10"/>
          <cell r="AS10"/>
          <cell r="AT10"/>
          <cell r="AU10"/>
          <cell r="AV10">
            <v>8</v>
          </cell>
          <cell r="AW10">
            <v>0</v>
          </cell>
          <cell r="AX10">
            <v>0</v>
          </cell>
          <cell r="AY10">
            <v>0</v>
          </cell>
          <cell r="AZ10">
            <v>0</v>
          </cell>
          <cell r="BA10"/>
          <cell r="BB10"/>
          <cell r="BC10"/>
          <cell r="BD10"/>
          <cell r="BE10"/>
          <cell r="BF10"/>
          <cell r="BG10"/>
          <cell r="BH10"/>
          <cell r="BI10">
            <v>0</v>
          </cell>
          <cell r="BJ10">
            <v>7</v>
          </cell>
          <cell r="BK10">
            <v>3</v>
          </cell>
          <cell r="BL10">
            <v>0</v>
          </cell>
          <cell r="BM10">
            <v>1</v>
          </cell>
          <cell r="BN10"/>
          <cell r="BO10"/>
          <cell r="BP10"/>
          <cell r="BQ10"/>
          <cell r="BR10"/>
          <cell r="BS10"/>
          <cell r="BT10"/>
          <cell r="BU10"/>
          <cell r="BV10">
            <v>11</v>
          </cell>
          <cell r="BW10">
            <v>64</v>
          </cell>
          <cell r="BX10">
            <v>48</v>
          </cell>
          <cell r="BY10">
            <v>33</v>
          </cell>
          <cell r="BZ10">
            <v>49</v>
          </cell>
          <cell r="CA10">
            <v>0</v>
          </cell>
          <cell r="CB10">
            <v>0</v>
          </cell>
          <cell r="CC10">
            <v>0</v>
          </cell>
          <cell r="CD10">
            <v>0</v>
          </cell>
          <cell r="CE10">
            <v>0</v>
          </cell>
          <cell r="CF10">
            <v>0</v>
          </cell>
          <cell r="CG10">
            <v>0</v>
          </cell>
          <cell r="CH10">
            <v>0</v>
          </cell>
        </row>
        <row r="11">
          <cell r="H11">
            <v>162</v>
          </cell>
          <cell r="I11" t="str">
            <v>HOSP CONTAMANA</v>
          </cell>
          <cell r="J11">
            <v>2</v>
          </cell>
          <cell r="K11">
            <v>3</v>
          </cell>
          <cell r="L11">
            <v>11</v>
          </cell>
          <cell r="M11">
            <v>4</v>
          </cell>
          <cell r="N11"/>
          <cell r="O11"/>
          <cell r="P11"/>
          <cell r="Q11"/>
          <cell r="R11"/>
          <cell r="S11"/>
          <cell r="T11"/>
          <cell r="U11"/>
          <cell r="V11">
            <v>20</v>
          </cell>
          <cell r="W11">
            <v>0</v>
          </cell>
          <cell r="X11">
            <v>1</v>
          </cell>
          <cell r="Y11">
            <v>3</v>
          </cell>
          <cell r="Z11">
            <v>1</v>
          </cell>
          <cell r="AA11"/>
          <cell r="AB11"/>
          <cell r="AC11"/>
          <cell r="AD11"/>
          <cell r="AE11"/>
          <cell r="AF11"/>
          <cell r="AG11"/>
          <cell r="AH11"/>
          <cell r="AI11">
            <v>5</v>
          </cell>
          <cell r="AJ11">
            <v>0</v>
          </cell>
          <cell r="AK11">
            <v>0</v>
          </cell>
          <cell r="AL11">
            <v>0</v>
          </cell>
          <cell r="AM11">
            <v>0</v>
          </cell>
          <cell r="AN11"/>
          <cell r="AO11"/>
          <cell r="AP11"/>
          <cell r="AQ11"/>
          <cell r="AR11"/>
          <cell r="AS11"/>
          <cell r="AT11"/>
          <cell r="AU11"/>
          <cell r="AV11">
            <v>0</v>
          </cell>
          <cell r="AW11">
            <v>0</v>
          </cell>
          <cell r="AX11">
            <v>0</v>
          </cell>
          <cell r="AY11">
            <v>0</v>
          </cell>
          <cell r="AZ11">
            <v>0</v>
          </cell>
          <cell r="BA11"/>
          <cell r="BB11"/>
          <cell r="BC11"/>
          <cell r="BD11"/>
          <cell r="BE11"/>
          <cell r="BF11"/>
          <cell r="BG11"/>
          <cell r="BH11"/>
          <cell r="BI11">
            <v>0</v>
          </cell>
          <cell r="BJ11">
            <v>0</v>
          </cell>
          <cell r="BK11">
            <v>0</v>
          </cell>
          <cell r="BL11">
            <v>1</v>
          </cell>
          <cell r="BM11">
            <v>0</v>
          </cell>
          <cell r="BN11"/>
          <cell r="BO11"/>
          <cell r="BP11"/>
          <cell r="BQ11"/>
          <cell r="BR11"/>
          <cell r="BS11"/>
          <cell r="BT11"/>
          <cell r="BU11"/>
          <cell r="BV11">
            <v>1</v>
          </cell>
          <cell r="BW11">
            <v>2</v>
          </cell>
          <cell r="BX11">
            <v>4</v>
          </cell>
          <cell r="BY11">
            <v>15</v>
          </cell>
          <cell r="BZ11">
            <v>5</v>
          </cell>
          <cell r="CA11">
            <v>0</v>
          </cell>
          <cell r="CB11">
            <v>0</v>
          </cell>
          <cell r="CC11">
            <v>0</v>
          </cell>
          <cell r="CD11">
            <v>0</v>
          </cell>
          <cell r="CE11">
            <v>0</v>
          </cell>
          <cell r="CF11">
            <v>0</v>
          </cell>
          <cell r="CG11">
            <v>0</v>
          </cell>
          <cell r="CH11">
            <v>0</v>
          </cell>
        </row>
        <row r="12">
          <cell r="H12">
            <v>4</v>
          </cell>
          <cell r="I12" t="str">
            <v>SANTA MARIA DE NANAY</v>
          </cell>
          <cell r="J12">
            <v>4</v>
          </cell>
          <cell r="K12">
            <v>16</v>
          </cell>
          <cell r="L12">
            <v>44</v>
          </cell>
          <cell r="M12">
            <v>14</v>
          </cell>
          <cell r="N12"/>
          <cell r="O12"/>
          <cell r="P12"/>
          <cell r="Q12"/>
          <cell r="R12"/>
          <cell r="S12"/>
          <cell r="T12"/>
          <cell r="U12"/>
          <cell r="V12">
            <v>78</v>
          </cell>
          <cell r="W12">
            <v>2</v>
          </cell>
          <cell r="X12">
            <v>5</v>
          </cell>
          <cell r="Y12">
            <v>4</v>
          </cell>
          <cell r="Z12">
            <v>0</v>
          </cell>
          <cell r="AA12"/>
          <cell r="AB12"/>
          <cell r="AC12"/>
          <cell r="AD12"/>
          <cell r="AE12"/>
          <cell r="AF12"/>
          <cell r="AG12"/>
          <cell r="AH12"/>
          <cell r="AI12">
            <v>11</v>
          </cell>
          <cell r="AJ12">
            <v>0</v>
          </cell>
          <cell r="AK12">
            <v>0</v>
          </cell>
          <cell r="AL12">
            <v>0</v>
          </cell>
          <cell r="AM12">
            <v>0</v>
          </cell>
          <cell r="AN12"/>
          <cell r="AO12"/>
          <cell r="AP12"/>
          <cell r="AQ12"/>
          <cell r="AR12"/>
          <cell r="AS12"/>
          <cell r="AT12"/>
          <cell r="AU12"/>
          <cell r="AV12">
            <v>0</v>
          </cell>
          <cell r="AW12">
            <v>1</v>
          </cell>
          <cell r="AX12">
            <v>0</v>
          </cell>
          <cell r="AY12">
            <v>0</v>
          </cell>
          <cell r="AZ12">
            <v>0</v>
          </cell>
          <cell r="BA12"/>
          <cell r="BB12"/>
          <cell r="BC12"/>
          <cell r="BD12"/>
          <cell r="BE12"/>
          <cell r="BF12"/>
          <cell r="BG12"/>
          <cell r="BH12"/>
          <cell r="BI12">
            <v>1</v>
          </cell>
          <cell r="BJ12">
            <v>1</v>
          </cell>
          <cell r="BK12">
            <v>0</v>
          </cell>
          <cell r="BL12">
            <v>1</v>
          </cell>
          <cell r="BM12">
            <v>0</v>
          </cell>
          <cell r="BN12"/>
          <cell r="BO12"/>
          <cell r="BP12"/>
          <cell r="BQ12"/>
          <cell r="BR12"/>
          <cell r="BS12"/>
          <cell r="BT12"/>
          <cell r="BU12"/>
          <cell r="BV12">
            <v>2</v>
          </cell>
          <cell r="BW12">
            <v>8</v>
          </cell>
          <cell r="BX12">
            <v>21</v>
          </cell>
          <cell r="BY12">
            <v>49</v>
          </cell>
          <cell r="BZ12">
            <v>14</v>
          </cell>
          <cell r="CA12">
            <v>0</v>
          </cell>
          <cell r="CB12">
            <v>0</v>
          </cell>
          <cell r="CC12">
            <v>0</v>
          </cell>
          <cell r="CD12">
            <v>0</v>
          </cell>
          <cell r="CE12">
            <v>0</v>
          </cell>
          <cell r="CF12">
            <v>0</v>
          </cell>
          <cell r="CG12">
            <v>0</v>
          </cell>
          <cell r="CH12">
            <v>0</v>
          </cell>
        </row>
        <row r="13">
          <cell r="H13">
            <v>5</v>
          </cell>
          <cell r="I13" t="str">
            <v>SAMITO</v>
          </cell>
          <cell r="J13">
            <v>1</v>
          </cell>
          <cell r="K13">
            <v>0</v>
          </cell>
          <cell r="L13">
            <v>0</v>
          </cell>
          <cell r="M13">
            <v>0</v>
          </cell>
          <cell r="N13"/>
          <cell r="O13"/>
          <cell r="P13"/>
          <cell r="Q13"/>
          <cell r="R13"/>
          <cell r="S13"/>
          <cell r="T13"/>
          <cell r="U13"/>
          <cell r="V13">
            <v>1</v>
          </cell>
          <cell r="W13">
            <v>6</v>
          </cell>
          <cell r="X13">
            <v>1</v>
          </cell>
          <cell r="Y13">
            <v>6</v>
          </cell>
          <cell r="Z13">
            <v>3</v>
          </cell>
          <cell r="AA13"/>
          <cell r="AB13"/>
          <cell r="AC13"/>
          <cell r="AD13"/>
          <cell r="AE13"/>
          <cell r="AF13"/>
          <cell r="AG13"/>
          <cell r="AH13"/>
          <cell r="AI13">
            <v>16</v>
          </cell>
          <cell r="AJ13">
            <v>0</v>
          </cell>
          <cell r="AK13">
            <v>0</v>
          </cell>
          <cell r="AL13">
            <v>0</v>
          </cell>
          <cell r="AM13">
            <v>1</v>
          </cell>
          <cell r="AN13"/>
          <cell r="AO13"/>
          <cell r="AP13"/>
          <cell r="AQ13"/>
          <cell r="AR13"/>
          <cell r="AS13"/>
          <cell r="AT13"/>
          <cell r="AU13"/>
          <cell r="AV13">
            <v>1</v>
          </cell>
          <cell r="AW13">
            <v>0</v>
          </cell>
          <cell r="AX13">
            <v>0</v>
          </cell>
          <cell r="AY13">
            <v>0</v>
          </cell>
          <cell r="AZ13">
            <v>0</v>
          </cell>
          <cell r="BA13"/>
          <cell r="BB13"/>
          <cell r="BC13"/>
          <cell r="BD13"/>
          <cell r="BE13"/>
          <cell r="BF13"/>
          <cell r="BG13"/>
          <cell r="BH13"/>
          <cell r="BI13">
            <v>0</v>
          </cell>
          <cell r="BJ13">
            <v>0</v>
          </cell>
          <cell r="BK13">
            <v>0</v>
          </cell>
          <cell r="BL13">
            <v>0</v>
          </cell>
          <cell r="BM13">
            <v>0</v>
          </cell>
          <cell r="BN13"/>
          <cell r="BO13"/>
          <cell r="BP13"/>
          <cell r="BQ13"/>
          <cell r="BR13"/>
          <cell r="BS13"/>
          <cell r="BT13"/>
          <cell r="BU13"/>
          <cell r="BV13">
            <v>0</v>
          </cell>
          <cell r="BW13">
            <v>7</v>
          </cell>
          <cell r="BX13">
            <v>1</v>
          </cell>
          <cell r="BY13">
            <v>6</v>
          </cell>
          <cell r="BZ13">
            <v>4</v>
          </cell>
          <cell r="CA13">
            <v>0</v>
          </cell>
          <cell r="CB13">
            <v>0</v>
          </cell>
          <cell r="CC13">
            <v>0</v>
          </cell>
          <cell r="CD13">
            <v>0</v>
          </cell>
          <cell r="CE13">
            <v>0</v>
          </cell>
          <cell r="CF13">
            <v>0</v>
          </cell>
          <cell r="CG13">
            <v>0</v>
          </cell>
          <cell r="CH13">
            <v>0</v>
          </cell>
        </row>
        <row r="14">
          <cell r="H14">
            <v>6</v>
          </cell>
          <cell r="I14" t="str">
            <v>DIAMANTE AZUL</v>
          </cell>
          <cell r="J14">
            <v>0</v>
          </cell>
          <cell r="K14">
            <v>0</v>
          </cell>
          <cell r="L14">
            <v>3</v>
          </cell>
          <cell r="M14">
            <v>1</v>
          </cell>
          <cell r="N14"/>
          <cell r="O14"/>
          <cell r="P14"/>
          <cell r="Q14"/>
          <cell r="R14"/>
          <cell r="S14"/>
          <cell r="T14"/>
          <cell r="U14"/>
          <cell r="V14">
            <v>4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/>
          <cell r="AB14"/>
          <cell r="AC14"/>
          <cell r="AD14"/>
          <cell r="AE14"/>
          <cell r="AF14"/>
          <cell r="AG14"/>
          <cell r="AH14"/>
          <cell r="AI14">
            <v>0</v>
          </cell>
          <cell r="AJ14">
            <v>0</v>
          </cell>
          <cell r="AK14">
            <v>0</v>
          </cell>
          <cell r="AL14">
            <v>0</v>
          </cell>
          <cell r="AM14">
            <v>0</v>
          </cell>
          <cell r="AN14"/>
          <cell r="AO14"/>
          <cell r="AP14"/>
          <cell r="AQ14"/>
          <cell r="AR14"/>
          <cell r="AS14"/>
          <cell r="AT14"/>
          <cell r="AU14"/>
          <cell r="AV14">
            <v>0</v>
          </cell>
          <cell r="AW14">
            <v>0</v>
          </cell>
          <cell r="AX14">
            <v>0</v>
          </cell>
          <cell r="AY14">
            <v>0</v>
          </cell>
          <cell r="AZ14">
            <v>0</v>
          </cell>
          <cell r="BA14"/>
          <cell r="BB14"/>
          <cell r="BC14"/>
          <cell r="BD14"/>
          <cell r="BE14"/>
          <cell r="BF14"/>
          <cell r="BG14"/>
          <cell r="BH14"/>
          <cell r="BI14">
            <v>0</v>
          </cell>
          <cell r="BJ14">
            <v>0</v>
          </cell>
          <cell r="BK14">
            <v>1</v>
          </cell>
          <cell r="BL14">
            <v>0</v>
          </cell>
          <cell r="BM14">
            <v>0</v>
          </cell>
          <cell r="BN14"/>
          <cell r="BO14"/>
          <cell r="BP14"/>
          <cell r="BQ14"/>
          <cell r="BR14"/>
          <cell r="BS14"/>
          <cell r="BT14"/>
          <cell r="BU14"/>
          <cell r="BV14">
            <v>1</v>
          </cell>
          <cell r="BW14">
            <v>0</v>
          </cell>
          <cell r="BX14">
            <v>1</v>
          </cell>
          <cell r="BY14">
            <v>3</v>
          </cell>
          <cell r="BZ14">
            <v>1</v>
          </cell>
          <cell r="CA14">
            <v>0</v>
          </cell>
          <cell r="CB14">
            <v>0</v>
          </cell>
          <cell r="CC14">
            <v>0</v>
          </cell>
          <cell r="CD14">
            <v>0</v>
          </cell>
          <cell r="CE14">
            <v>0</v>
          </cell>
          <cell r="CF14">
            <v>0</v>
          </cell>
          <cell r="CG14">
            <v>0</v>
          </cell>
          <cell r="CH14">
            <v>0</v>
          </cell>
        </row>
        <row r="15">
          <cell r="H15">
            <v>7</v>
          </cell>
          <cell r="I15" t="str">
            <v>MORONACOCHA</v>
          </cell>
          <cell r="J15">
            <v>13</v>
          </cell>
          <cell r="K15">
            <v>8</v>
          </cell>
          <cell r="L15">
            <v>14</v>
          </cell>
          <cell r="M15">
            <v>5</v>
          </cell>
          <cell r="N15"/>
          <cell r="O15"/>
          <cell r="P15"/>
          <cell r="Q15"/>
          <cell r="R15"/>
          <cell r="S15"/>
          <cell r="T15"/>
          <cell r="U15"/>
          <cell r="V15">
            <v>40</v>
          </cell>
          <cell r="W15">
            <v>9</v>
          </cell>
          <cell r="X15">
            <v>2</v>
          </cell>
          <cell r="Y15">
            <v>17</v>
          </cell>
          <cell r="Z15">
            <v>16</v>
          </cell>
          <cell r="AA15"/>
          <cell r="AB15"/>
          <cell r="AC15"/>
          <cell r="AD15"/>
          <cell r="AE15"/>
          <cell r="AF15"/>
          <cell r="AG15"/>
          <cell r="AH15"/>
          <cell r="AI15">
            <v>44</v>
          </cell>
          <cell r="AJ15">
            <v>1</v>
          </cell>
          <cell r="AK15">
            <v>0</v>
          </cell>
          <cell r="AL15">
            <v>0</v>
          </cell>
          <cell r="AM15">
            <v>0</v>
          </cell>
          <cell r="AN15"/>
          <cell r="AO15"/>
          <cell r="AP15"/>
          <cell r="AQ15"/>
          <cell r="AR15"/>
          <cell r="AS15"/>
          <cell r="AT15"/>
          <cell r="AU15"/>
          <cell r="AV15">
            <v>1</v>
          </cell>
          <cell r="AW15">
            <v>0</v>
          </cell>
          <cell r="AX15">
            <v>0</v>
          </cell>
          <cell r="AY15">
            <v>0</v>
          </cell>
          <cell r="AZ15">
            <v>1</v>
          </cell>
          <cell r="BA15"/>
          <cell r="BB15"/>
          <cell r="BC15"/>
          <cell r="BD15"/>
          <cell r="BE15"/>
          <cell r="BF15"/>
          <cell r="BG15"/>
          <cell r="BH15"/>
          <cell r="BI15">
            <v>1</v>
          </cell>
          <cell r="BJ15">
            <v>0</v>
          </cell>
          <cell r="BK15">
            <v>0</v>
          </cell>
          <cell r="BL15">
            <v>0</v>
          </cell>
          <cell r="BM15">
            <v>1</v>
          </cell>
          <cell r="BN15"/>
          <cell r="BO15"/>
          <cell r="BP15"/>
          <cell r="BQ15"/>
          <cell r="BR15"/>
          <cell r="BS15"/>
          <cell r="BT15"/>
          <cell r="BU15"/>
          <cell r="BV15">
            <v>1</v>
          </cell>
          <cell r="BW15">
            <v>23</v>
          </cell>
          <cell r="BX15">
            <v>10</v>
          </cell>
          <cell r="BY15">
            <v>31</v>
          </cell>
          <cell r="BZ15">
            <v>23</v>
          </cell>
          <cell r="CA15">
            <v>0</v>
          </cell>
          <cell r="CB15">
            <v>0</v>
          </cell>
          <cell r="CC15">
            <v>0</v>
          </cell>
          <cell r="CD15">
            <v>0</v>
          </cell>
          <cell r="CE15">
            <v>0</v>
          </cell>
          <cell r="CF15">
            <v>0</v>
          </cell>
          <cell r="CG15">
            <v>0</v>
          </cell>
          <cell r="CH15">
            <v>0</v>
          </cell>
        </row>
        <row r="16">
          <cell r="H16">
            <v>8</v>
          </cell>
          <cell r="I16" t="str">
            <v>TUPAC AMARU De Iquitos "Lic.Enf. Jenny Esther Carrasco"</v>
          </cell>
          <cell r="J16">
            <v>0</v>
          </cell>
          <cell r="K16">
            <v>8</v>
          </cell>
          <cell r="L16">
            <v>4</v>
          </cell>
          <cell r="M16">
            <v>3</v>
          </cell>
          <cell r="N16"/>
          <cell r="O16"/>
          <cell r="P16"/>
          <cell r="Q16"/>
          <cell r="R16"/>
          <cell r="S16"/>
          <cell r="T16"/>
          <cell r="U16"/>
          <cell r="V16">
            <v>15</v>
          </cell>
          <cell r="W16">
            <v>3</v>
          </cell>
          <cell r="X16">
            <v>13</v>
          </cell>
          <cell r="Y16">
            <v>13</v>
          </cell>
          <cell r="Z16">
            <v>25</v>
          </cell>
          <cell r="AA16"/>
          <cell r="AB16"/>
          <cell r="AC16"/>
          <cell r="AD16"/>
          <cell r="AE16"/>
          <cell r="AF16"/>
          <cell r="AG16"/>
          <cell r="AH16"/>
          <cell r="AI16">
            <v>54</v>
          </cell>
          <cell r="AJ16">
            <v>0</v>
          </cell>
          <cell r="AK16">
            <v>0</v>
          </cell>
          <cell r="AL16">
            <v>1</v>
          </cell>
          <cell r="AM16">
            <v>0</v>
          </cell>
          <cell r="AN16"/>
          <cell r="AO16"/>
          <cell r="AP16"/>
          <cell r="AQ16"/>
          <cell r="AR16"/>
          <cell r="AS16"/>
          <cell r="AT16"/>
          <cell r="AU16"/>
          <cell r="AV16">
            <v>1</v>
          </cell>
          <cell r="AW16">
            <v>0</v>
          </cell>
          <cell r="AX16">
            <v>0</v>
          </cell>
          <cell r="AY16">
            <v>0</v>
          </cell>
          <cell r="AZ16">
            <v>0</v>
          </cell>
          <cell r="BA16"/>
          <cell r="BB16"/>
          <cell r="BC16"/>
          <cell r="BD16"/>
          <cell r="BE16"/>
          <cell r="BF16"/>
          <cell r="BG16"/>
          <cell r="BH16"/>
          <cell r="BI16">
            <v>0</v>
          </cell>
          <cell r="BJ16">
            <v>0</v>
          </cell>
          <cell r="BK16">
            <v>0</v>
          </cell>
          <cell r="BL16">
            <v>0</v>
          </cell>
          <cell r="BM16">
            <v>0</v>
          </cell>
          <cell r="BN16"/>
          <cell r="BO16"/>
          <cell r="BP16"/>
          <cell r="BQ16"/>
          <cell r="BR16"/>
          <cell r="BS16"/>
          <cell r="BT16"/>
          <cell r="BU16"/>
          <cell r="BV16">
            <v>0</v>
          </cell>
          <cell r="BW16">
            <v>3</v>
          </cell>
          <cell r="BX16">
            <v>21</v>
          </cell>
          <cell r="BY16">
            <v>18</v>
          </cell>
          <cell r="BZ16">
            <v>28</v>
          </cell>
          <cell r="CA16">
            <v>0</v>
          </cell>
          <cell r="CB16">
            <v>0</v>
          </cell>
          <cell r="CC16">
            <v>0</v>
          </cell>
          <cell r="CD16">
            <v>0</v>
          </cell>
          <cell r="CE16">
            <v>0</v>
          </cell>
          <cell r="CF16">
            <v>0</v>
          </cell>
          <cell r="CG16">
            <v>0</v>
          </cell>
          <cell r="CH16">
            <v>0</v>
          </cell>
        </row>
        <row r="17">
          <cell r="H17">
            <v>9</v>
          </cell>
          <cell r="I17" t="str">
            <v>SAN ANTONIO de Iquitos</v>
          </cell>
          <cell r="J17">
            <v>15</v>
          </cell>
          <cell r="K17">
            <v>9</v>
          </cell>
          <cell r="L17">
            <v>4</v>
          </cell>
          <cell r="M17">
            <v>2</v>
          </cell>
          <cell r="N17"/>
          <cell r="O17"/>
          <cell r="P17"/>
          <cell r="Q17"/>
          <cell r="R17"/>
          <cell r="S17"/>
          <cell r="T17"/>
          <cell r="U17"/>
          <cell r="V17">
            <v>30</v>
          </cell>
          <cell r="W17">
            <v>16</v>
          </cell>
          <cell r="X17">
            <v>18</v>
          </cell>
          <cell r="Y17">
            <v>24</v>
          </cell>
          <cell r="Z17">
            <v>14</v>
          </cell>
          <cell r="AA17"/>
          <cell r="AB17"/>
          <cell r="AC17"/>
          <cell r="AD17"/>
          <cell r="AE17"/>
          <cell r="AF17"/>
          <cell r="AG17"/>
          <cell r="AH17"/>
          <cell r="AI17">
            <v>72</v>
          </cell>
          <cell r="AJ17">
            <v>0</v>
          </cell>
          <cell r="AK17">
            <v>0</v>
          </cell>
          <cell r="AL17">
            <v>0</v>
          </cell>
          <cell r="AM17">
            <v>0</v>
          </cell>
          <cell r="AN17"/>
          <cell r="AO17"/>
          <cell r="AP17"/>
          <cell r="AQ17"/>
          <cell r="AR17"/>
          <cell r="AS17"/>
          <cell r="AT17"/>
          <cell r="AU17"/>
          <cell r="AV17">
            <v>0</v>
          </cell>
          <cell r="AW17">
            <v>0</v>
          </cell>
          <cell r="AX17">
            <v>0</v>
          </cell>
          <cell r="AY17">
            <v>0</v>
          </cell>
          <cell r="AZ17">
            <v>0</v>
          </cell>
          <cell r="BA17"/>
          <cell r="BB17"/>
          <cell r="BC17"/>
          <cell r="BD17"/>
          <cell r="BE17"/>
          <cell r="BF17"/>
          <cell r="BG17"/>
          <cell r="BH17"/>
          <cell r="BI17">
            <v>0</v>
          </cell>
          <cell r="BJ17">
            <v>0</v>
          </cell>
          <cell r="BK17">
            <v>0</v>
          </cell>
          <cell r="BL17">
            <v>0</v>
          </cell>
          <cell r="BM17">
            <v>0</v>
          </cell>
          <cell r="BN17"/>
          <cell r="BO17"/>
          <cell r="BP17"/>
          <cell r="BQ17"/>
          <cell r="BR17"/>
          <cell r="BS17"/>
          <cell r="BT17"/>
          <cell r="BU17"/>
          <cell r="BV17">
            <v>0</v>
          </cell>
          <cell r="BW17">
            <v>31</v>
          </cell>
          <cell r="BX17">
            <v>27</v>
          </cell>
          <cell r="BY17">
            <v>28</v>
          </cell>
          <cell r="BZ17">
            <v>16</v>
          </cell>
          <cell r="CA17">
            <v>0</v>
          </cell>
          <cell r="CB17">
            <v>0</v>
          </cell>
          <cell r="CC17">
            <v>0</v>
          </cell>
          <cell r="CD17">
            <v>0</v>
          </cell>
          <cell r="CE17">
            <v>0</v>
          </cell>
          <cell r="CF17">
            <v>0</v>
          </cell>
          <cell r="CG17">
            <v>0</v>
          </cell>
          <cell r="CH17">
            <v>0</v>
          </cell>
        </row>
        <row r="18">
          <cell r="H18">
            <v>10</v>
          </cell>
          <cell r="I18" t="str">
            <v>1º. DE ENERO</v>
          </cell>
          <cell r="J18">
            <v>15</v>
          </cell>
          <cell r="K18">
            <v>9</v>
          </cell>
          <cell r="L18">
            <v>19</v>
          </cell>
          <cell r="M18">
            <v>7</v>
          </cell>
          <cell r="N18"/>
          <cell r="O18"/>
          <cell r="P18"/>
          <cell r="Q18"/>
          <cell r="R18"/>
          <cell r="S18"/>
          <cell r="T18"/>
          <cell r="U18"/>
          <cell r="V18">
            <v>50</v>
          </cell>
          <cell r="W18">
            <v>17</v>
          </cell>
          <cell r="X18">
            <v>10</v>
          </cell>
          <cell r="Y18">
            <v>21</v>
          </cell>
          <cell r="Z18">
            <v>5</v>
          </cell>
          <cell r="AA18"/>
          <cell r="AB18"/>
          <cell r="AC18"/>
          <cell r="AD18"/>
          <cell r="AE18"/>
          <cell r="AF18"/>
          <cell r="AG18"/>
          <cell r="AH18"/>
          <cell r="AI18">
            <v>53</v>
          </cell>
          <cell r="AJ18">
            <v>4</v>
          </cell>
          <cell r="AK18">
            <v>0</v>
          </cell>
          <cell r="AL18">
            <v>1</v>
          </cell>
          <cell r="AM18">
            <v>1</v>
          </cell>
          <cell r="AN18"/>
          <cell r="AO18"/>
          <cell r="AP18"/>
          <cell r="AQ18"/>
          <cell r="AR18"/>
          <cell r="AS18"/>
          <cell r="AT18"/>
          <cell r="AU18"/>
          <cell r="AV18">
            <v>6</v>
          </cell>
          <cell r="AW18">
            <v>0</v>
          </cell>
          <cell r="AX18">
            <v>0</v>
          </cell>
          <cell r="AY18">
            <v>0</v>
          </cell>
          <cell r="AZ18">
            <v>0</v>
          </cell>
          <cell r="BA18"/>
          <cell r="BB18"/>
          <cell r="BC18"/>
          <cell r="BD18"/>
          <cell r="BE18"/>
          <cell r="BF18"/>
          <cell r="BG18"/>
          <cell r="BH18"/>
          <cell r="BI18">
            <v>0</v>
          </cell>
          <cell r="BJ18">
            <v>0</v>
          </cell>
          <cell r="BK18">
            <v>0</v>
          </cell>
          <cell r="BL18">
            <v>0</v>
          </cell>
          <cell r="BM18">
            <v>0</v>
          </cell>
          <cell r="BN18"/>
          <cell r="BO18"/>
          <cell r="BP18"/>
          <cell r="BQ18"/>
          <cell r="BR18"/>
          <cell r="BS18"/>
          <cell r="BT18"/>
          <cell r="BU18"/>
          <cell r="BV18">
            <v>0</v>
          </cell>
          <cell r="BW18">
            <v>36</v>
          </cell>
          <cell r="BX18">
            <v>19</v>
          </cell>
          <cell r="BY18">
            <v>41</v>
          </cell>
          <cell r="BZ18">
            <v>13</v>
          </cell>
          <cell r="CA18">
            <v>0</v>
          </cell>
          <cell r="CB18">
            <v>0</v>
          </cell>
          <cell r="CC18">
            <v>0</v>
          </cell>
          <cell r="CD18">
            <v>0</v>
          </cell>
          <cell r="CE18">
            <v>0</v>
          </cell>
          <cell r="CF18">
            <v>0</v>
          </cell>
          <cell r="CG18">
            <v>0</v>
          </cell>
          <cell r="CH18">
            <v>0</v>
          </cell>
        </row>
        <row r="19">
          <cell r="H19">
            <v>11</v>
          </cell>
          <cell r="I19" t="str">
            <v>VARGAS GUERRA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/>
          <cell r="O19"/>
          <cell r="P19"/>
          <cell r="Q19"/>
          <cell r="R19"/>
          <cell r="S19"/>
          <cell r="T19"/>
          <cell r="U19"/>
          <cell r="V19">
            <v>0</v>
          </cell>
          <cell r="W19">
            <v>0</v>
          </cell>
          <cell r="X19">
            <v>0</v>
          </cell>
          <cell r="Y19">
            <v>1</v>
          </cell>
          <cell r="Z19">
            <v>0</v>
          </cell>
          <cell r="AA19"/>
          <cell r="AB19"/>
          <cell r="AC19"/>
          <cell r="AD19"/>
          <cell r="AE19"/>
          <cell r="AF19"/>
          <cell r="AG19"/>
          <cell r="AH19"/>
          <cell r="AI19">
            <v>1</v>
          </cell>
          <cell r="AJ19">
            <v>1</v>
          </cell>
          <cell r="AK19">
            <v>1</v>
          </cell>
          <cell r="AL19">
            <v>0</v>
          </cell>
          <cell r="AM19">
            <v>0</v>
          </cell>
          <cell r="AN19"/>
          <cell r="AO19"/>
          <cell r="AP19"/>
          <cell r="AQ19"/>
          <cell r="AR19"/>
          <cell r="AS19"/>
          <cell r="AT19"/>
          <cell r="AU19"/>
          <cell r="AV19">
            <v>2</v>
          </cell>
          <cell r="AW19">
            <v>0</v>
          </cell>
          <cell r="AX19">
            <v>0</v>
          </cell>
          <cell r="AY19">
            <v>0</v>
          </cell>
          <cell r="AZ19">
            <v>0</v>
          </cell>
          <cell r="BA19"/>
          <cell r="BB19"/>
          <cell r="BC19"/>
          <cell r="BD19"/>
          <cell r="BE19"/>
          <cell r="BF19"/>
          <cell r="BG19"/>
          <cell r="BH19"/>
          <cell r="BI19">
            <v>0</v>
          </cell>
          <cell r="BJ19">
            <v>0</v>
          </cell>
          <cell r="BK19">
            <v>0</v>
          </cell>
          <cell r="BL19">
            <v>0</v>
          </cell>
          <cell r="BM19">
            <v>0</v>
          </cell>
          <cell r="BN19"/>
          <cell r="BO19"/>
          <cell r="BP19"/>
          <cell r="BQ19"/>
          <cell r="BR19"/>
          <cell r="BS19"/>
          <cell r="BT19"/>
          <cell r="BU19"/>
          <cell r="BV19">
            <v>0</v>
          </cell>
          <cell r="BW19">
            <v>1</v>
          </cell>
          <cell r="BX19">
            <v>1</v>
          </cell>
          <cell r="BY19">
            <v>1</v>
          </cell>
          <cell r="BZ19">
            <v>0</v>
          </cell>
          <cell r="CA19">
            <v>0</v>
          </cell>
          <cell r="CB19">
            <v>0</v>
          </cell>
          <cell r="CC19">
            <v>0</v>
          </cell>
          <cell r="CD19">
            <v>0</v>
          </cell>
          <cell r="CE19">
            <v>0</v>
          </cell>
          <cell r="CF19">
            <v>0</v>
          </cell>
          <cell r="CG19">
            <v>0</v>
          </cell>
          <cell r="CH19">
            <v>0</v>
          </cell>
        </row>
        <row r="20">
          <cell r="H20">
            <v>12</v>
          </cell>
          <cell r="I20" t="str">
            <v>MANACAMIRI</v>
          </cell>
          <cell r="J20">
            <v>2</v>
          </cell>
          <cell r="K20">
            <v>5</v>
          </cell>
          <cell r="L20">
            <v>1</v>
          </cell>
          <cell r="M20">
            <v>0</v>
          </cell>
          <cell r="N20"/>
          <cell r="O20"/>
          <cell r="P20"/>
          <cell r="Q20"/>
          <cell r="R20"/>
          <cell r="S20"/>
          <cell r="T20"/>
          <cell r="U20"/>
          <cell r="V20">
            <v>8</v>
          </cell>
          <cell r="W20">
            <v>0</v>
          </cell>
          <cell r="X20">
            <v>2</v>
          </cell>
          <cell r="Y20">
            <v>1</v>
          </cell>
          <cell r="Z20">
            <v>0</v>
          </cell>
          <cell r="AA20"/>
          <cell r="AB20"/>
          <cell r="AC20"/>
          <cell r="AD20"/>
          <cell r="AE20"/>
          <cell r="AF20"/>
          <cell r="AG20"/>
          <cell r="AH20"/>
          <cell r="AI20">
            <v>3</v>
          </cell>
          <cell r="AJ20">
            <v>0</v>
          </cell>
          <cell r="AK20">
            <v>0</v>
          </cell>
          <cell r="AL20">
            <v>0</v>
          </cell>
          <cell r="AM20">
            <v>0</v>
          </cell>
          <cell r="AN20"/>
          <cell r="AO20"/>
          <cell r="AP20"/>
          <cell r="AQ20"/>
          <cell r="AR20"/>
          <cell r="AS20"/>
          <cell r="AT20"/>
          <cell r="AU20"/>
          <cell r="AV20">
            <v>0</v>
          </cell>
          <cell r="AW20">
            <v>0</v>
          </cell>
          <cell r="AX20">
            <v>0</v>
          </cell>
          <cell r="AY20">
            <v>0</v>
          </cell>
          <cell r="AZ20">
            <v>0</v>
          </cell>
          <cell r="BA20"/>
          <cell r="BB20"/>
          <cell r="BC20"/>
          <cell r="BD20"/>
          <cell r="BE20"/>
          <cell r="BF20"/>
          <cell r="BG20"/>
          <cell r="BH20"/>
          <cell r="BI20">
            <v>0</v>
          </cell>
          <cell r="BJ20">
            <v>0</v>
          </cell>
          <cell r="BK20">
            <v>0</v>
          </cell>
          <cell r="BL20">
            <v>0</v>
          </cell>
          <cell r="BM20">
            <v>0</v>
          </cell>
          <cell r="BN20"/>
          <cell r="BO20"/>
          <cell r="BP20"/>
          <cell r="BQ20"/>
          <cell r="BR20"/>
          <cell r="BS20"/>
          <cell r="BT20"/>
          <cell r="BU20"/>
          <cell r="BV20">
            <v>0</v>
          </cell>
          <cell r="BW20">
            <v>2</v>
          </cell>
          <cell r="BX20">
            <v>7</v>
          </cell>
          <cell r="BY20">
            <v>2</v>
          </cell>
          <cell r="BZ20">
            <v>0</v>
          </cell>
          <cell r="CA20">
            <v>0</v>
          </cell>
          <cell r="CB20">
            <v>0</v>
          </cell>
          <cell r="CC20">
            <v>0</v>
          </cell>
          <cell r="CD20">
            <v>0</v>
          </cell>
          <cell r="CE20">
            <v>0</v>
          </cell>
          <cell r="CF20">
            <v>0</v>
          </cell>
          <cell r="CG20">
            <v>0</v>
          </cell>
          <cell r="CH20">
            <v>0</v>
          </cell>
        </row>
        <row r="21">
          <cell r="H21">
            <v>13</v>
          </cell>
          <cell r="I21" t="str">
            <v>MAYNAS</v>
          </cell>
          <cell r="J21">
            <v>16</v>
          </cell>
          <cell r="K21">
            <v>9</v>
          </cell>
          <cell r="L21">
            <v>17</v>
          </cell>
          <cell r="M21">
            <v>8</v>
          </cell>
          <cell r="N21"/>
          <cell r="O21"/>
          <cell r="P21"/>
          <cell r="Q21"/>
          <cell r="R21"/>
          <cell r="S21"/>
          <cell r="T21"/>
          <cell r="U21"/>
          <cell r="V21">
            <v>50</v>
          </cell>
          <cell r="W21">
            <v>20</v>
          </cell>
          <cell r="X21">
            <v>14</v>
          </cell>
          <cell r="Y21">
            <v>33</v>
          </cell>
          <cell r="Z21">
            <v>14</v>
          </cell>
          <cell r="AA21"/>
          <cell r="AB21"/>
          <cell r="AC21"/>
          <cell r="AD21"/>
          <cell r="AE21"/>
          <cell r="AF21"/>
          <cell r="AG21"/>
          <cell r="AH21"/>
          <cell r="AI21">
            <v>81</v>
          </cell>
          <cell r="AJ21">
            <v>0</v>
          </cell>
          <cell r="AK21">
            <v>0</v>
          </cell>
          <cell r="AL21">
            <v>0</v>
          </cell>
          <cell r="AM21">
            <v>0</v>
          </cell>
          <cell r="AN21"/>
          <cell r="AO21"/>
          <cell r="AP21"/>
          <cell r="AQ21"/>
          <cell r="AR21"/>
          <cell r="AS21"/>
          <cell r="AT21"/>
          <cell r="AU21"/>
          <cell r="AV21">
            <v>0</v>
          </cell>
          <cell r="AW21">
            <v>0</v>
          </cell>
          <cell r="AX21">
            <v>0</v>
          </cell>
          <cell r="AY21">
            <v>0</v>
          </cell>
          <cell r="AZ21">
            <v>0</v>
          </cell>
          <cell r="BA21"/>
          <cell r="BB21"/>
          <cell r="BC21"/>
          <cell r="BD21"/>
          <cell r="BE21"/>
          <cell r="BF21"/>
          <cell r="BG21"/>
          <cell r="BH21"/>
          <cell r="BI21">
            <v>0</v>
          </cell>
          <cell r="BJ21">
            <v>0</v>
          </cell>
          <cell r="BK21">
            <v>0</v>
          </cell>
          <cell r="BL21">
            <v>1</v>
          </cell>
          <cell r="BM21">
            <v>0</v>
          </cell>
          <cell r="BN21"/>
          <cell r="BO21"/>
          <cell r="BP21"/>
          <cell r="BQ21"/>
          <cell r="BR21"/>
          <cell r="BS21"/>
          <cell r="BT21"/>
          <cell r="BU21"/>
          <cell r="BV21">
            <v>1</v>
          </cell>
          <cell r="BW21">
            <v>36</v>
          </cell>
          <cell r="BX21">
            <v>23</v>
          </cell>
          <cell r="BY21">
            <v>51</v>
          </cell>
          <cell r="BZ21">
            <v>22</v>
          </cell>
          <cell r="CA21">
            <v>0</v>
          </cell>
          <cell r="CB21">
            <v>0</v>
          </cell>
          <cell r="CC21">
            <v>0</v>
          </cell>
          <cell r="CD21">
            <v>0</v>
          </cell>
          <cell r="CE21">
            <v>0</v>
          </cell>
          <cell r="CF21">
            <v>0</v>
          </cell>
          <cell r="CG21">
            <v>0</v>
          </cell>
          <cell r="CH21">
            <v>0</v>
          </cell>
        </row>
        <row r="22">
          <cell r="H22">
            <v>14</v>
          </cell>
          <cell r="I22" t="str">
            <v xml:space="preserve">FERNANDO LORES </v>
          </cell>
          <cell r="J22">
            <v>5</v>
          </cell>
          <cell r="K22">
            <v>1</v>
          </cell>
          <cell r="L22">
            <v>6</v>
          </cell>
          <cell r="M22">
            <v>2</v>
          </cell>
          <cell r="N22"/>
          <cell r="O22"/>
          <cell r="P22"/>
          <cell r="Q22"/>
          <cell r="R22"/>
          <cell r="S22"/>
          <cell r="T22"/>
          <cell r="U22"/>
          <cell r="V22">
            <v>14</v>
          </cell>
          <cell r="W22">
            <v>6</v>
          </cell>
          <cell r="X22">
            <v>3</v>
          </cell>
          <cell r="Y22">
            <v>2</v>
          </cell>
          <cell r="Z22">
            <v>5</v>
          </cell>
          <cell r="AA22"/>
          <cell r="AB22"/>
          <cell r="AC22"/>
          <cell r="AD22"/>
          <cell r="AE22"/>
          <cell r="AF22"/>
          <cell r="AG22"/>
          <cell r="AH22"/>
          <cell r="AI22">
            <v>16</v>
          </cell>
          <cell r="AJ22">
            <v>0</v>
          </cell>
          <cell r="AK22">
            <v>0</v>
          </cell>
          <cell r="AL22">
            <v>0</v>
          </cell>
          <cell r="AM22">
            <v>0</v>
          </cell>
          <cell r="AN22"/>
          <cell r="AO22"/>
          <cell r="AP22"/>
          <cell r="AQ22"/>
          <cell r="AR22"/>
          <cell r="AS22"/>
          <cell r="AT22"/>
          <cell r="AU22"/>
          <cell r="AV22">
            <v>0</v>
          </cell>
          <cell r="AW22">
            <v>0</v>
          </cell>
          <cell r="AX22">
            <v>0</v>
          </cell>
          <cell r="AY22">
            <v>0</v>
          </cell>
          <cell r="AZ22">
            <v>0</v>
          </cell>
          <cell r="BA22"/>
          <cell r="BB22"/>
          <cell r="BC22"/>
          <cell r="BD22"/>
          <cell r="BE22"/>
          <cell r="BF22"/>
          <cell r="BG22"/>
          <cell r="BH22"/>
          <cell r="BI22">
            <v>0</v>
          </cell>
          <cell r="BJ22">
            <v>0</v>
          </cell>
          <cell r="BK22">
            <v>2</v>
          </cell>
          <cell r="BL22">
            <v>0</v>
          </cell>
          <cell r="BM22">
            <v>1</v>
          </cell>
          <cell r="BN22"/>
          <cell r="BO22"/>
          <cell r="BP22"/>
          <cell r="BQ22"/>
          <cell r="BR22"/>
          <cell r="BS22"/>
          <cell r="BT22"/>
          <cell r="BU22"/>
          <cell r="BV22">
            <v>3</v>
          </cell>
          <cell r="BW22">
            <v>11</v>
          </cell>
          <cell r="BX22">
            <v>6</v>
          </cell>
          <cell r="BY22">
            <v>8</v>
          </cell>
          <cell r="BZ22">
            <v>8</v>
          </cell>
          <cell r="CA22">
            <v>0</v>
          </cell>
          <cell r="CB22">
            <v>0</v>
          </cell>
          <cell r="CC22">
            <v>0</v>
          </cell>
          <cell r="CD22">
            <v>0</v>
          </cell>
          <cell r="CE22">
            <v>0</v>
          </cell>
          <cell r="CF22">
            <v>0</v>
          </cell>
          <cell r="CG22">
            <v>0</v>
          </cell>
          <cell r="CH22">
            <v>0</v>
          </cell>
        </row>
        <row r="23">
          <cell r="H23">
            <v>15</v>
          </cell>
          <cell r="I23" t="str">
            <v>PORVENIR de Iquitos</v>
          </cell>
          <cell r="J23">
            <v>12</v>
          </cell>
          <cell r="K23">
            <v>16</v>
          </cell>
          <cell r="L23">
            <v>30</v>
          </cell>
          <cell r="M23">
            <v>21</v>
          </cell>
          <cell r="N23"/>
          <cell r="O23"/>
          <cell r="P23"/>
          <cell r="Q23"/>
          <cell r="R23"/>
          <cell r="S23"/>
          <cell r="T23"/>
          <cell r="U23"/>
          <cell r="V23">
            <v>79</v>
          </cell>
          <cell r="W23">
            <v>6</v>
          </cell>
          <cell r="X23">
            <v>1</v>
          </cell>
          <cell r="Y23">
            <v>1</v>
          </cell>
          <cell r="Z23">
            <v>0</v>
          </cell>
          <cell r="AA23"/>
          <cell r="AB23"/>
          <cell r="AC23"/>
          <cell r="AD23"/>
          <cell r="AE23"/>
          <cell r="AF23"/>
          <cell r="AG23"/>
          <cell r="AH23"/>
          <cell r="AI23">
            <v>8</v>
          </cell>
          <cell r="AJ23">
            <v>1</v>
          </cell>
          <cell r="AK23">
            <v>0</v>
          </cell>
          <cell r="AL23">
            <v>0</v>
          </cell>
          <cell r="AM23">
            <v>1</v>
          </cell>
          <cell r="AN23"/>
          <cell r="AO23"/>
          <cell r="AP23"/>
          <cell r="AQ23"/>
          <cell r="AR23"/>
          <cell r="AS23"/>
          <cell r="AT23"/>
          <cell r="AU23"/>
          <cell r="AV23">
            <v>2</v>
          </cell>
          <cell r="AW23">
            <v>0</v>
          </cell>
          <cell r="AX23">
            <v>0</v>
          </cell>
          <cell r="AY23">
            <v>0</v>
          </cell>
          <cell r="AZ23">
            <v>0</v>
          </cell>
          <cell r="BA23"/>
          <cell r="BB23"/>
          <cell r="BC23"/>
          <cell r="BD23"/>
          <cell r="BE23"/>
          <cell r="BF23"/>
          <cell r="BG23"/>
          <cell r="BH23"/>
          <cell r="BI23">
            <v>0</v>
          </cell>
          <cell r="BJ23">
            <v>0</v>
          </cell>
          <cell r="BK23">
            <v>1</v>
          </cell>
          <cell r="BL23">
            <v>0</v>
          </cell>
          <cell r="BM23">
            <v>2</v>
          </cell>
          <cell r="BN23"/>
          <cell r="BO23"/>
          <cell r="BP23"/>
          <cell r="BQ23"/>
          <cell r="BR23"/>
          <cell r="BS23"/>
          <cell r="BT23"/>
          <cell r="BU23"/>
          <cell r="BV23">
            <v>3</v>
          </cell>
          <cell r="BW23">
            <v>19</v>
          </cell>
          <cell r="BX23">
            <v>18</v>
          </cell>
          <cell r="BY23">
            <v>31</v>
          </cell>
          <cell r="BZ23">
            <v>24</v>
          </cell>
          <cell r="CA23">
            <v>0</v>
          </cell>
          <cell r="CB23">
            <v>0</v>
          </cell>
          <cell r="CC23">
            <v>0</v>
          </cell>
          <cell r="CD23">
            <v>0</v>
          </cell>
          <cell r="CE23">
            <v>0</v>
          </cell>
          <cell r="CF23">
            <v>0</v>
          </cell>
          <cell r="CG23">
            <v>0</v>
          </cell>
          <cell r="CH23">
            <v>0</v>
          </cell>
        </row>
        <row r="24">
          <cell r="H24">
            <v>16</v>
          </cell>
          <cell r="I24" t="str">
            <v>BELLAVISTA NANAY</v>
          </cell>
          <cell r="J24">
            <v>27</v>
          </cell>
          <cell r="K24">
            <v>19</v>
          </cell>
          <cell r="L24">
            <v>13</v>
          </cell>
          <cell r="M24">
            <v>19</v>
          </cell>
          <cell r="N24"/>
          <cell r="O24"/>
          <cell r="P24"/>
          <cell r="Q24"/>
          <cell r="R24"/>
          <cell r="S24"/>
          <cell r="T24"/>
          <cell r="U24"/>
          <cell r="V24">
            <v>78</v>
          </cell>
          <cell r="W24">
            <v>20</v>
          </cell>
          <cell r="X24">
            <v>17</v>
          </cell>
          <cell r="Y24">
            <v>63</v>
          </cell>
          <cell r="Z24">
            <v>39</v>
          </cell>
          <cell r="AA24"/>
          <cell r="AB24"/>
          <cell r="AC24"/>
          <cell r="AD24"/>
          <cell r="AE24"/>
          <cell r="AF24"/>
          <cell r="AG24"/>
          <cell r="AH24"/>
          <cell r="AI24">
            <v>139</v>
          </cell>
          <cell r="AJ24">
            <v>1</v>
          </cell>
          <cell r="AK24">
            <v>0</v>
          </cell>
          <cell r="AL24">
            <v>2</v>
          </cell>
          <cell r="AM24">
            <v>2</v>
          </cell>
          <cell r="AN24"/>
          <cell r="AO24"/>
          <cell r="AP24"/>
          <cell r="AQ24"/>
          <cell r="AR24"/>
          <cell r="AS24"/>
          <cell r="AT24"/>
          <cell r="AU24"/>
          <cell r="AV24">
            <v>5</v>
          </cell>
          <cell r="AW24">
            <v>0</v>
          </cell>
          <cell r="AX24">
            <v>0</v>
          </cell>
          <cell r="AY24">
            <v>0</v>
          </cell>
          <cell r="AZ24">
            <v>0</v>
          </cell>
          <cell r="BA24"/>
          <cell r="BB24"/>
          <cell r="BC24"/>
          <cell r="BD24"/>
          <cell r="BE24"/>
          <cell r="BF24"/>
          <cell r="BG24"/>
          <cell r="BH24"/>
          <cell r="BI24">
            <v>0</v>
          </cell>
          <cell r="BJ24">
            <v>0</v>
          </cell>
          <cell r="BK24">
            <v>1</v>
          </cell>
          <cell r="BL24">
            <v>2</v>
          </cell>
          <cell r="BM24">
            <v>2</v>
          </cell>
          <cell r="BN24"/>
          <cell r="BO24"/>
          <cell r="BP24"/>
          <cell r="BQ24"/>
          <cell r="BR24"/>
          <cell r="BS24"/>
          <cell r="BT24"/>
          <cell r="BU24"/>
          <cell r="BV24">
            <v>5</v>
          </cell>
          <cell r="BW24">
            <v>48</v>
          </cell>
          <cell r="BX24">
            <v>37</v>
          </cell>
          <cell r="BY24">
            <v>80</v>
          </cell>
          <cell r="BZ24">
            <v>62</v>
          </cell>
          <cell r="CA24">
            <v>0</v>
          </cell>
          <cell r="CB24">
            <v>0</v>
          </cell>
          <cell r="CC24">
            <v>0</v>
          </cell>
          <cell r="CD24">
            <v>0</v>
          </cell>
          <cell r="CE24">
            <v>0</v>
          </cell>
          <cell r="CF24">
            <v>0</v>
          </cell>
          <cell r="CG24">
            <v>0</v>
          </cell>
          <cell r="CH24">
            <v>0</v>
          </cell>
        </row>
        <row r="25">
          <cell r="H25">
            <v>17</v>
          </cell>
          <cell r="I25" t="str">
            <v>PADRE COCHA</v>
          </cell>
          <cell r="J25">
            <v>39</v>
          </cell>
          <cell r="K25">
            <v>0</v>
          </cell>
          <cell r="L25">
            <v>0</v>
          </cell>
          <cell r="M25">
            <v>0</v>
          </cell>
          <cell r="N25"/>
          <cell r="O25"/>
          <cell r="P25"/>
          <cell r="Q25"/>
          <cell r="R25"/>
          <cell r="S25"/>
          <cell r="T25"/>
          <cell r="U25"/>
          <cell r="V25">
            <v>39</v>
          </cell>
          <cell r="W25">
            <v>10</v>
          </cell>
          <cell r="X25">
            <v>12</v>
          </cell>
          <cell r="Y25">
            <v>15</v>
          </cell>
          <cell r="Z25">
            <v>1</v>
          </cell>
          <cell r="AA25"/>
          <cell r="AB25"/>
          <cell r="AC25"/>
          <cell r="AD25"/>
          <cell r="AE25"/>
          <cell r="AF25"/>
          <cell r="AG25"/>
          <cell r="AH25"/>
          <cell r="AI25">
            <v>38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/>
          <cell r="AO25"/>
          <cell r="AP25"/>
          <cell r="AQ25"/>
          <cell r="AR25"/>
          <cell r="AS25"/>
          <cell r="AT25"/>
          <cell r="AU25"/>
          <cell r="AV25">
            <v>0</v>
          </cell>
          <cell r="AW25">
            <v>0</v>
          </cell>
          <cell r="AX25">
            <v>0</v>
          </cell>
          <cell r="AY25">
            <v>0</v>
          </cell>
          <cell r="AZ25">
            <v>0</v>
          </cell>
          <cell r="BA25"/>
          <cell r="BB25"/>
          <cell r="BC25"/>
          <cell r="BD25"/>
          <cell r="BE25"/>
          <cell r="BF25"/>
          <cell r="BG25"/>
          <cell r="BH25"/>
          <cell r="BI25">
            <v>0</v>
          </cell>
          <cell r="BJ25">
            <v>0</v>
          </cell>
          <cell r="BK25">
            <v>0</v>
          </cell>
          <cell r="BL25">
            <v>1</v>
          </cell>
          <cell r="BM25">
            <v>0</v>
          </cell>
          <cell r="BN25"/>
          <cell r="BO25"/>
          <cell r="BP25"/>
          <cell r="BQ25"/>
          <cell r="BR25"/>
          <cell r="BS25"/>
          <cell r="BT25"/>
          <cell r="BU25"/>
          <cell r="BV25">
            <v>1</v>
          </cell>
          <cell r="BW25">
            <v>49</v>
          </cell>
          <cell r="BX25">
            <v>12</v>
          </cell>
          <cell r="BY25">
            <v>16</v>
          </cell>
          <cell r="BZ25">
            <v>1</v>
          </cell>
          <cell r="CA25">
            <v>0</v>
          </cell>
          <cell r="CB25">
            <v>0</v>
          </cell>
          <cell r="CC25">
            <v>0</v>
          </cell>
          <cell r="CD25">
            <v>0</v>
          </cell>
          <cell r="CE25">
            <v>0</v>
          </cell>
          <cell r="CF25">
            <v>0</v>
          </cell>
          <cell r="CG25">
            <v>0</v>
          </cell>
          <cell r="CH25">
            <v>0</v>
          </cell>
        </row>
        <row r="26">
          <cell r="H26">
            <v>18</v>
          </cell>
          <cell r="I26" t="str">
            <v>BARRIO FLORIDO</v>
          </cell>
          <cell r="J26">
            <v>6</v>
          </cell>
          <cell r="K26">
            <v>0</v>
          </cell>
          <cell r="L26">
            <v>1</v>
          </cell>
          <cell r="M26">
            <v>3</v>
          </cell>
          <cell r="N26"/>
          <cell r="O26"/>
          <cell r="P26"/>
          <cell r="Q26"/>
          <cell r="R26"/>
          <cell r="S26"/>
          <cell r="T26"/>
          <cell r="U26"/>
          <cell r="V26">
            <v>10</v>
          </cell>
          <cell r="W26">
            <v>0</v>
          </cell>
          <cell r="X26">
            <v>0</v>
          </cell>
          <cell r="Y26">
            <v>0</v>
          </cell>
          <cell r="Z26">
            <v>16</v>
          </cell>
          <cell r="AA26"/>
          <cell r="AB26"/>
          <cell r="AC26"/>
          <cell r="AD26"/>
          <cell r="AE26"/>
          <cell r="AF26"/>
          <cell r="AG26"/>
          <cell r="AH26"/>
          <cell r="AI26">
            <v>16</v>
          </cell>
          <cell r="AJ26">
            <v>0</v>
          </cell>
          <cell r="AK26">
            <v>0</v>
          </cell>
          <cell r="AL26">
            <v>0</v>
          </cell>
          <cell r="AM26">
            <v>0</v>
          </cell>
          <cell r="AN26"/>
          <cell r="AO26"/>
          <cell r="AP26"/>
          <cell r="AQ26"/>
          <cell r="AR26"/>
          <cell r="AS26"/>
          <cell r="AT26"/>
          <cell r="AU26"/>
          <cell r="AV26">
            <v>0</v>
          </cell>
          <cell r="AW26">
            <v>0</v>
          </cell>
          <cell r="AX26">
            <v>0</v>
          </cell>
          <cell r="AY26">
            <v>0</v>
          </cell>
          <cell r="AZ26">
            <v>0</v>
          </cell>
          <cell r="BA26"/>
          <cell r="BB26"/>
          <cell r="BC26"/>
          <cell r="BD26"/>
          <cell r="BE26"/>
          <cell r="BF26"/>
          <cell r="BG26"/>
          <cell r="BH26"/>
          <cell r="BI26">
            <v>0</v>
          </cell>
          <cell r="BJ26">
            <v>0</v>
          </cell>
          <cell r="BK26">
            <v>0</v>
          </cell>
          <cell r="BL26">
            <v>0</v>
          </cell>
          <cell r="BM26">
            <v>0</v>
          </cell>
          <cell r="BN26"/>
          <cell r="BO26"/>
          <cell r="BP26"/>
          <cell r="BQ26"/>
          <cell r="BR26"/>
          <cell r="BS26"/>
          <cell r="BT26"/>
          <cell r="BU26"/>
          <cell r="BV26">
            <v>0</v>
          </cell>
          <cell r="BW26">
            <v>6</v>
          </cell>
          <cell r="BX26">
            <v>0</v>
          </cell>
          <cell r="BY26">
            <v>1</v>
          </cell>
          <cell r="BZ26">
            <v>19</v>
          </cell>
          <cell r="CA26">
            <v>0</v>
          </cell>
          <cell r="CB26">
            <v>0</v>
          </cell>
          <cell r="CC26">
            <v>0</v>
          </cell>
          <cell r="CD26">
            <v>0</v>
          </cell>
          <cell r="CE26">
            <v>0</v>
          </cell>
          <cell r="CF26">
            <v>0</v>
          </cell>
          <cell r="CG26">
            <v>0</v>
          </cell>
          <cell r="CH26">
            <v>0</v>
          </cell>
        </row>
        <row r="27">
          <cell r="H27">
            <v>19</v>
          </cell>
          <cell r="I27" t="str">
            <v>SANTA MARIA DEL OJEAL</v>
          </cell>
          <cell r="J27">
            <v>1</v>
          </cell>
          <cell r="K27">
            <v>0</v>
          </cell>
          <cell r="L27">
            <v>0</v>
          </cell>
          <cell r="M27">
            <v>2</v>
          </cell>
          <cell r="N27"/>
          <cell r="O27"/>
          <cell r="P27"/>
          <cell r="Q27"/>
          <cell r="R27"/>
          <cell r="S27"/>
          <cell r="T27"/>
          <cell r="U27"/>
          <cell r="V27">
            <v>3</v>
          </cell>
          <cell r="W27">
            <v>0</v>
          </cell>
          <cell r="X27">
            <v>0</v>
          </cell>
          <cell r="Y27">
            <v>0</v>
          </cell>
          <cell r="Z27">
            <v>3</v>
          </cell>
          <cell r="AA27"/>
          <cell r="AB27"/>
          <cell r="AC27"/>
          <cell r="AD27"/>
          <cell r="AE27"/>
          <cell r="AF27"/>
          <cell r="AG27"/>
          <cell r="AH27"/>
          <cell r="AI27">
            <v>3</v>
          </cell>
          <cell r="AJ27">
            <v>0</v>
          </cell>
          <cell r="AK27">
            <v>0</v>
          </cell>
          <cell r="AL27">
            <v>0</v>
          </cell>
          <cell r="AM27">
            <v>0</v>
          </cell>
          <cell r="AN27"/>
          <cell r="AO27"/>
          <cell r="AP27"/>
          <cell r="AQ27"/>
          <cell r="AR27"/>
          <cell r="AS27"/>
          <cell r="AT27"/>
          <cell r="AU27"/>
          <cell r="AV27">
            <v>0</v>
          </cell>
          <cell r="AW27">
            <v>0</v>
          </cell>
          <cell r="AX27">
            <v>0</v>
          </cell>
          <cell r="AY27">
            <v>0</v>
          </cell>
          <cell r="AZ27">
            <v>0</v>
          </cell>
          <cell r="BA27"/>
          <cell r="BB27"/>
          <cell r="BC27"/>
          <cell r="BD27"/>
          <cell r="BE27"/>
          <cell r="BF27"/>
          <cell r="BG27"/>
          <cell r="BH27"/>
          <cell r="BI27">
            <v>0</v>
          </cell>
          <cell r="BJ27">
            <v>0</v>
          </cell>
          <cell r="BK27">
            <v>0</v>
          </cell>
          <cell r="BL27">
            <v>0</v>
          </cell>
          <cell r="BM27">
            <v>0</v>
          </cell>
          <cell r="BN27"/>
          <cell r="BO27"/>
          <cell r="BP27"/>
          <cell r="BQ27"/>
          <cell r="BR27"/>
          <cell r="BS27"/>
          <cell r="BT27"/>
          <cell r="BU27"/>
          <cell r="BV27">
            <v>0</v>
          </cell>
          <cell r="BW27">
            <v>1</v>
          </cell>
          <cell r="BX27">
            <v>0</v>
          </cell>
          <cell r="BY27">
            <v>0</v>
          </cell>
          <cell r="BZ27">
            <v>5</v>
          </cell>
          <cell r="CA27">
            <v>0</v>
          </cell>
          <cell r="CB27">
            <v>0</v>
          </cell>
          <cell r="CC27">
            <v>0</v>
          </cell>
          <cell r="CD27">
            <v>0</v>
          </cell>
          <cell r="CE27">
            <v>0</v>
          </cell>
          <cell r="CF27">
            <v>0</v>
          </cell>
          <cell r="CG27">
            <v>0</v>
          </cell>
          <cell r="CH27">
            <v>0</v>
          </cell>
        </row>
        <row r="28">
          <cell r="H28">
            <v>20</v>
          </cell>
          <cell r="I28" t="str">
            <v>SANTA CLARA DEL OJEAL</v>
          </cell>
          <cell r="J28">
            <v>1</v>
          </cell>
          <cell r="K28">
            <v>0</v>
          </cell>
          <cell r="L28">
            <v>0</v>
          </cell>
          <cell r="M28">
            <v>1</v>
          </cell>
          <cell r="N28"/>
          <cell r="O28"/>
          <cell r="P28"/>
          <cell r="Q28"/>
          <cell r="R28"/>
          <cell r="S28"/>
          <cell r="T28"/>
          <cell r="U28"/>
          <cell r="V28">
            <v>2</v>
          </cell>
          <cell r="W28">
            <v>1</v>
          </cell>
          <cell r="X28">
            <v>0</v>
          </cell>
          <cell r="Y28">
            <v>1</v>
          </cell>
          <cell r="Z28">
            <v>8</v>
          </cell>
          <cell r="AA28"/>
          <cell r="AB28"/>
          <cell r="AC28"/>
          <cell r="AD28"/>
          <cell r="AE28"/>
          <cell r="AF28"/>
          <cell r="AG28"/>
          <cell r="AH28"/>
          <cell r="AI28">
            <v>10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/>
          <cell r="AO28"/>
          <cell r="AP28"/>
          <cell r="AQ28"/>
          <cell r="AR28"/>
          <cell r="AS28"/>
          <cell r="AT28"/>
          <cell r="AU28"/>
          <cell r="AV28">
            <v>0</v>
          </cell>
          <cell r="AW28">
            <v>0</v>
          </cell>
          <cell r="AX28">
            <v>0</v>
          </cell>
          <cell r="AY28">
            <v>0</v>
          </cell>
          <cell r="AZ28">
            <v>0</v>
          </cell>
          <cell r="BA28"/>
          <cell r="BB28"/>
          <cell r="BC28"/>
          <cell r="BD28"/>
          <cell r="BE28"/>
          <cell r="BF28"/>
          <cell r="BG28"/>
          <cell r="BH28"/>
          <cell r="BI28">
            <v>0</v>
          </cell>
          <cell r="BJ28">
            <v>0</v>
          </cell>
          <cell r="BK28">
            <v>0</v>
          </cell>
          <cell r="BL28">
            <v>0</v>
          </cell>
          <cell r="BM28">
            <v>0</v>
          </cell>
          <cell r="BN28"/>
          <cell r="BO28"/>
          <cell r="BP28"/>
          <cell r="BQ28"/>
          <cell r="BR28"/>
          <cell r="BS28"/>
          <cell r="BT28"/>
          <cell r="BU28"/>
          <cell r="BV28">
            <v>0</v>
          </cell>
          <cell r="BW28">
            <v>2</v>
          </cell>
          <cell r="BX28">
            <v>0</v>
          </cell>
          <cell r="BY28">
            <v>1</v>
          </cell>
          <cell r="BZ28">
            <v>9</v>
          </cell>
          <cell r="CA28">
            <v>0</v>
          </cell>
          <cell r="CB28">
            <v>0</v>
          </cell>
          <cell r="CC28">
            <v>0</v>
          </cell>
          <cell r="CD28">
            <v>0</v>
          </cell>
          <cell r="CE28">
            <v>0</v>
          </cell>
          <cell r="CF28">
            <v>0</v>
          </cell>
          <cell r="CG28">
            <v>0</v>
          </cell>
          <cell r="CH28">
            <v>0</v>
          </cell>
        </row>
        <row r="29">
          <cell r="H29">
            <v>21</v>
          </cell>
          <cell r="I29" t="str">
            <v>SARGENTO LORES</v>
          </cell>
          <cell r="J29">
            <v>4</v>
          </cell>
          <cell r="K29">
            <v>2</v>
          </cell>
          <cell r="L29">
            <v>0</v>
          </cell>
          <cell r="M29">
            <v>1</v>
          </cell>
          <cell r="N29"/>
          <cell r="O29"/>
          <cell r="P29"/>
          <cell r="Q29"/>
          <cell r="R29"/>
          <cell r="S29"/>
          <cell r="T29"/>
          <cell r="U29"/>
          <cell r="V29">
            <v>7</v>
          </cell>
          <cell r="W29">
            <v>7</v>
          </cell>
          <cell r="X29">
            <v>0</v>
          </cell>
          <cell r="Y29">
            <v>1</v>
          </cell>
          <cell r="Z29">
            <v>0</v>
          </cell>
          <cell r="AA29"/>
          <cell r="AB29"/>
          <cell r="AC29"/>
          <cell r="AD29"/>
          <cell r="AE29"/>
          <cell r="AF29"/>
          <cell r="AG29"/>
          <cell r="AH29"/>
          <cell r="AI29">
            <v>8</v>
          </cell>
          <cell r="AJ29">
            <v>0</v>
          </cell>
          <cell r="AK29">
            <v>0</v>
          </cell>
          <cell r="AL29">
            <v>0</v>
          </cell>
          <cell r="AM29">
            <v>0</v>
          </cell>
          <cell r="AN29"/>
          <cell r="AO29"/>
          <cell r="AP29"/>
          <cell r="AQ29"/>
          <cell r="AR29"/>
          <cell r="AS29"/>
          <cell r="AT29"/>
          <cell r="AU29"/>
          <cell r="AV29">
            <v>0</v>
          </cell>
          <cell r="AW29">
            <v>0</v>
          </cell>
          <cell r="AX29">
            <v>0</v>
          </cell>
          <cell r="AY29">
            <v>0</v>
          </cell>
          <cell r="AZ29">
            <v>0</v>
          </cell>
          <cell r="BA29"/>
          <cell r="BB29"/>
          <cell r="BC29"/>
          <cell r="BD29"/>
          <cell r="BE29"/>
          <cell r="BF29"/>
          <cell r="BG29"/>
          <cell r="BH29"/>
          <cell r="BI29">
            <v>0</v>
          </cell>
          <cell r="BJ29">
            <v>0</v>
          </cell>
          <cell r="BK29">
            <v>0</v>
          </cell>
          <cell r="BL29">
            <v>0</v>
          </cell>
          <cell r="BM29">
            <v>0</v>
          </cell>
          <cell r="BN29"/>
          <cell r="BO29"/>
          <cell r="BP29"/>
          <cell r="BQ29"/>
          <cell r="BR29"/>
          <cell r="BS29"/>
          <cell r="BT29"/>
          <cell r="BU29"/>
          <cell r="BV29">
            <v>0</v>
          </cell>
          <cell r="BW29">
            <v>11</v>
          </cell>
          <cell r="BX29">
            <v>2</v>
          </cell>
          <cell r="BY29">
            <v>1</v>
          </cell>
          <cell r="BZ29">
            <v>1</v>
          </cell>
          <cell r="CA29">
            <v>0</v>
          </cell>
          <cell r="CB29">
            <v>0</v>
          </cell>
          <cell r="CC29">
            <v>0</v>
          </cell>
          <cell r="CD29">
            <v>0</v>
          </cell>
          <cell r="CE29">
            <v>0</v>
          </cell>
          <cell r="CF29">
            <v>0</v>
          </cell>
          <cell r="CG29">
            <v>0</v>
          </cell>
          <cell r="CH29">
            <v>0</v>
          </cell>
        </row>
        <row r="30">
          <cell r="H30">
            <v>22</v>
          </cell>
          <cell r="I30" t="str">
            <v>PICURO YACU</v>
          </cell>
          <cell r="J30">
            <v>0</v>
          </cell>
          <cell r="K30">
            <v>0</v>
          </cell>
          <cell r="L30">
            <v>1</v>
          </cell>
          <cell r="M30">
            <v>0</v>
          </cell>
          <cell r="N30"/>
          <cell r="O30"/>
          <cell r="P30"/>
          <cell r="Q30"/>
          <cell r="R30"/>
          <cell r="S30"/>
          <cell r="T30"/>
          <cell r="U30"/>
          <cell r="V30">
            <v>1</v>
          </cell>
          <cell r="W30">
            <v>1</v>
          </cell>
          <cell r="X30">
            <v>0</v>
          </cell>
          <cell r="Y30">
            <v>4</v>
          </cell>
          <cell r="Z30">
            <v>2</v>
          </cell>
          <cell r="AA30"/>
          <cell r="AB30"/>
          <cell r="AC30"/>
          <cell r="AD30"/>
          <cell r="AE30"/>
          <cell r="AF30"/>
          <cell r="AG30"/>
          <cell r="AH30"/>
          <cell r="AI30">
            <v>7</v>
          </cell>
          <cell r="AJ30">
            <v>2</v>
          </cell>
          <cell r="AK30">
            <v>0</v>
          </cell>
          <cell r="AL30">
            <v>0</v>
          </cell>
          <cell r="AM30">
            <v>0</v>
          </cell>
          <cell r="AN30"/>
          <cell r="AO30"/>
          <cell r="AP30"/>
          <cell r="AQ30"/>
          <cell r="AR30"/>
          <cell r="AS30"/>
          <cell r="AT30"/>
          <cell r="AU30"/>
          <cell r="AV30">
            <v>2</v>
          </cell>
          <cell r="AW30">
            <v>0</v>
          </cell>
          <cell r="AX30">
            <v>0</v>
          </cell>
          <cell r="AY30">
            <v>0</v>
          </cell>
          <cell r="AZ30">
            <v>0</v>
          </cell>
          <cell r="BA30"/>
          <cell r="BB30"/>
          <cell r="BC30"/>
          <cell r="BD30"/>
          <cell r="BE30"/>
          <cell r="BF30"/>
          <cell r="BG30"/>
          <cell r="BH30"/>
          <cell r="BI30">
            <v>0</v>
          </cell>
          <cell r="BJ30">
            <v>0</v>
          </cell>
          <cell r="BK30">
            <v>0</v>
          </cell>
          <cell r="BL30">
            <v>0</v>
          </cell>
          <cell r="BM30">
            <v>0</v>
          </cell>
          <cell r="BN30"/>
          <cell r="BO30"/>
          <cell r="BP30"/>
          <cell r="BQ30"/>
          <cell r="BR30"/>
          <cell r="BS30"/>
          <cell r="BT30"/>
          <cell r="BU30"/>
          <cell r="BV30">
            <v>0</v>
          </cell>
          <cell r="BW30">
            <v>3</v>
          </cell>
          <cell r="BX30">
            <v>0</v>
          </cell>
          <cell r="BY30">
            <v>5</v>
          </cell>
          <cell r="BZ30">
            <v>2</v>
          </cell>
          <cell r="CA30">
            <v>0</v>
          </cell>
          <cell r="CB30">
            <v>0</v>
          </cell>
          <cell r="CC30">
            <v>0</v>
          </cell>
          <cell r="CD30">
            <v>0</v>
          </cell>
          <cell r="CE30">
            <v>0</v>
          </cell>
          <cell r="CF30">
            <v>0</v>
          </cell>
          <cell r="CG30">
            <v>0</v>
          </cell>
          <cell r="CH30">
            <v>0</v>
          </cell>
        </row>
        <row r="31">
          <cell r="H31">
            <v>23</v>
          </cell>
          <cell r="I31" t="str">
            <v xml:space="preserve">9 DE OCTUBRE </v>
          </cell>
          <cell r="J31">
            <v>7</v>
          </cell>
          <cell r="K31">
            <v>13</v>
          </cell>
          <cell r="L31">
            <v>9</v>
          </cell>
          <cell r="M31">
            <v>0</v>
          </cell>
          <cell r="N31"/>
          <cell r="O31"/>
          <cell r="P31"/>
          <cell r="Q31"/>
          <cell r="R31"/>
          <cell r="S31"/>
          <cell r="T31"/>
          <cell r="U31"/>
          <cell r="V31">
            <v>29</v>
          </cell>
          <cell r="W31">
            <v>3</v>
          </cell>
          <cell r="X31">
            <v>1</v>
          </cell>
          <cell r="Y31">
            <v>7</v>
          </cell>
          <cell r="Z31">
            <v>5</v>
          </cell>
          <cell r="AA31"/>
          <cell r="AB31"/>
          <cell r="AC31"/>
          <cell r="AD31"/>
          <cell r="AE31"/>
          <cell r="AF31"/>
          <cell r="AG31"/>
          <cell r="AH31"/>
          <cell r="AI31">
            <v>16</v>
          </cell>
          <cell r="AJ31">
            <v>0</v>
          </cell>
          <cell r="AK31">
            <v>0</v>
          </cell>
          <cell r="AL31">
            <v>1</v>
          </cell>
          <cell r="AM31">
            <v>0</v>
          </cell>
          <cell r="AN31"/>
          <cell r="AO31"/>
          <cell r="AP31"/>
          <cell r="AQ31"/>
          <cell r="AR31"/>
          <cell r="AS31"/>
          <cell r="AT31"/>
          <cell r="AU31"/>
          <cell r="AV31">
            <v>1</v>
          </cell>
          <cell r="AW31">
            <v>0</v>
          </cell>
          <cell r="AX31">
            <v>0</v>
          </cell>
          <cell r="AY31">
            <v>0</v>
          </cell>
          <cell r="AZ31">
            <v>0</v>
          </cell>
          <cell r="BA31"/>
          <cell r="BB31"/>
          <cell r="BC31"/>
          <cell r="BD31"/>
          <cell r="BE31"/>
          <cell r="BF31"/>
          <cell r="BG31"/>
          <cell r="BH31"/>
          <cell r="BI31">
            <v>0</v>
          </cell>
          <cell r="BJ31">
            <v>0</v>
          </cell>
          <cell r="BK31">
            <v>0</v>
          </cell>
          <cell r="BL31">
            <v>0</v>
          </cell>
          <cell r="BM31">
            <v>1</v>
          </cell>
          <cell r="BN31"/>
          <cell r="BO31"/>
          <cell r="BP31"/>
          <cell r="BQ31"/>
          <cell r="BR31"/>
          <cell r="BS31"/>
          <cell r="BT31"/>
          <cell r="BU31"/>
          <cell r="BV31">
            <v>1</v>
          </cell>
          <cell r="BW31">
            <v>10</v>
          </cell>
          <cell r="BX31">
            <v>14</v>
          </cell>
          <cell r="BY31">
            <v>17</v>
          </cell>
          <cell r="BZ31">
            <v>6</v>
          </cell>
          <cell r="CA31">
            <v>0</v>
          </cell>
          <cell r="CB31">
            <v>0</v>
          </cell>
          <cell r="CC31">
            <v>0</v>
          </cell>
          <cell r="CD31">
            <v>0</v>
          </cell>
          <cell r="CE31">
            <v>0</v>
          </cell>
          <cell r="CF31">
            <v>0</v>
          </cell>
          <cell r="CG31">
            <v>0</v>
          </cell>
          <cell r="CH31">
            <v>0</v>
          </cell>
        </row>
        <row r="32">
          <cell r="H32">
            <v>24</v>
          </cell>
          <cell r="I32" t="str">
            <v xml:space="preserve">CARDOZO </v>
          </cell>
          <cell r="J32">
            <v>5</v>
          </cell>
          <cell r="K32">
            <v>3</v>
          </cell>
          <cell r="L32">
            <v>19</v>
          </cell>
          <cell r="M32">
            <v>16</v>
          </cell>
          <cell r="N32"/>
          <cell r="O32"/>
          <cell r="P32"/>
          <cell r="Q32"/>
          <cell r="R32"/>
          <cell r="S32"/>
          <cell r="T32"/>
          <cell r="U32"/>
          <cell r="V32">
            <v>43</v>
          </cell>
          <cell r="W32">
            <v>16</v>
          </cell>
          <cell r="X32">
            <v>16</v>
          </cell>
          <cell r="Y32">
            <v>34</v>
          </cell>
          <cell r="Z32">
            <v>47</v>
          </cell>
          <cell r="AA32"/>
          <cell r="AB32"/>
          <cell r="AC32"/>
          <cell r="AD32"/>
          <cell r="AE32"/>
          <cell r="AF32"/>
          <cell r="AG32"/>
          <cell r="AH32"/>
          <cell r="AI32">
            <v>113</v>
          </cell>
          <cell r="AJ32">
            <v>1</v>
          </cell>
          <cell r="AK32">
            <v>0</v>
          </cell>
          <cell r="AL32">
            <v>0</v>
          </cell>
          <cell r="AM32">
            <v>1</v>
          </cell>
          <cell r="AN32"/>
          <cell r="AO32"/>
          <cell r="AP32"/>
          <cell r="AQ32"/>
          <cell r="AR32"/>
          <cell r="AS32"/>
          <cell r="AT32"/>
          <cell r="AU32"/>
          <cell r="AV32">
            <v>2</v>
          </cell>
          <cell r="AW32">
            <v>0</v>
          </cell>
          <cell r="AX32">
            <v>0</v>
          </cell>
          <cell r="AY32">
            <v>0</v>
          </cell>
          <cell r="AZ32">
            <v>0</v>
          </cell>
          <cell r="BA32"/>
          <cell r="BB32"/>
          <cell r="BC32"/>
          <cell r="BD32"/>
          <cell r="BE32"/>
          <cell r="BF32"/>
          <cell r="BG32"/>
          <cell r="BH32"/>
          <cell r="BI32">
            <v>0</v>
          </cell>
          <cell r="BJ32">
            <v>0</v>
          </cell>
          <cell r="BK32">
            <v>1</v>
          </cell>
          <cell r="BL32">
            <v>0</v>
          </cell>
          <cell r="BM32">
            <v>0</v>
          </cell>
          <cell r="BN32"/>
          <cell r="BO32"/>
          <cell r="BP32"/>
          <cell r="BQ32"/>
          <cell r="BR32"/>
          <cell r="BS32"/>
          <cell r="BT32"/>
          <cell r="BU32"/>
          <cell r="BV32">
            <v>1</v>
          </cell>
          <cell r="BW32">
            <v>22</v>
          </cell>
          <cell r="BX32">
            <v>20</v>
          </cell>
          <cell r="BY32">
            <v>53</v>
          </cell>
          <cell r="BZ32">
            <v>64</v>
          </cell>
          <cell r="CA32">
            <v>0</v>
          </cell>
          <cell r="CB32">
            <v>0</v>
          </cell>
          <cell r="CC32">
            <v>0</v>
          </cell>
          <cell r="CD32">
            <v>0</v>
          </cell>
          <cell r="CE32">
            <v>0</v>
          </cell>
          <cell r="CF32">
            <v>0</v>
          </cell>
          <cell r="CG32">
            <v>0</v>
          </cell>
          <cell r="CH32">
            <v>0</v>
          </cell>
        </row>
        <row r="33">
          <cell r="H33">
            <v>25</v>
          </cell>
          <cell r="I33" t="str">
            <v>SAN JUAN DE MIRAFLORES</v>
          </cell>
          <cell r="J33">
            <v>11</v>
          </cell>
          <cell r="K33">
            <v>4</v>
          </cell>
          <cell r="L33">
            <v>18</v>
          </cell>
          <cell r="M33">
            <v>15</v>
          </cell>
          <cell r="N33"/>
          <cell r="O33"/>
          <cell r="P33"/>
          <cell r="Q33"/>
          <cell r="R33"/>
          <cell r="S33"/>
          <cell r="T33"/>
          <cell r="U33"/>
          <cell r="V33">
            <v>48</v>
          </cell>
          <cell r="W33">
            <v>31</v>
          </cell>
          <cell r="X33">
            <v>5</v>
          </cell>
          <cell r="Y33">
            <v>26</v>
          </cell>
          <cell r="Z33">
            <v>28</v>
          </cell>
          <cell r="AA33"/>
          <cell r="AB33"/>
          <cell r="AC33"/>
          <cell r="AD33"/>
          <cell r="AE33"/>
          <cell r="AF33"/>
          <cell r="AG33"/>
          <cell r="AH33"/>
          <cell r="AI33">
            <v>90</v>
          </cell>
          <cell r="AJ33">
            <v>1</v>
          </cell>
          <cell r="AK33">
            <v>0</v>
          </cell>
          <cell r="AL33">
            <v>1</v>
          </cell>
          <cell r="AM33">
            <v>0</v>
          </cell>
          <cell r="AN33"/>
          <cell r="AO33"/>
          <cell r="AP33"/>
          <cell r="AQ33"/>
          <cell r="AR33"/>
          <cell r="AS33"/>
          <cell r="AT33"/>
          <cell r="AU33"/>
          <cell r="AV33">
            <v>2</v>
          </cell>
          <cell r="AW33">
            <v>0</v>
          </cell>
          <cell r="AX33">
            <v>0</v>
          </cell>
          <cell r="AY33">
            <v>0</v>
          </cell>
          <cell r="AZ33">
            <v>0</v>
          </cell>
          <cell r="BA33"/>
          <cell r="BB33"/>
          <cell r="BC33"/>
          <cell r="BD33"/>
          <cell r="BE33"/>
          <cell r="BF33"/>
          <cell r="BG33"/>
          <cell r="BH33"/>
          <cell r="BI33">
            <v>0</v>
          </cell>
          <cell r="BJ33">
            <v>0</v>
          </cell>
          <cell r="BK33">
            <v>0</v>
          </cell>
          <cell r="BL33">
            <v>0</v>
          </cell>
          <cell r="BM33">
            <v>1</v>
          </cell>
          <cell r="BN33"/>
          <cell r="BO33"/>
          <cell r="BP33"/>
          <cell r="BQ33"/>
          <cell r="BR33"/>
          <cell r="BS33"/>
          <cell r="BT33"/>
          <cell r="BU33"/>
          <cell r="BV33">
            <v>1</v>
          </cell>
          <cell r="BW33">
            <v>43</v>
          </cell>
          <cell r="BX33">
            <v>9</v>
          </cell>
          <cell r="BY33">
            <v>45</v>
          </cell>
          <cell r="BZ33">
            <v>44</v>
          </cell>
          <cell r="CA33">
            <v>0</v>
          </cell>
          <cell r="CB33">
            <v>0</v>
          </cell>
          <cell r="CC33">
            <v>0</v>
          </cell>
          <cell r="CD33">
            <v>0</v>
          </cell>
          <cell r="CE33">
            <v>0</v>
          </cell>
          <cell r="CF33">
            <v>0</v>
          </cell>
          <cell r="CG33">
            <v>0</v>
          </cell>
          <cell r="CH33">
            <v>0</v>
          </cell>
        </row>
        <row r="34">
          <cell r="H34">
            <v>26</v>
          </cell>
          <cell r="I34" t="str">
            <v>PROGRESO De San Juan Bautista</v>
          </cell>
          <cell r="J34">
            <v>3</v>
          </cell>
          <cell r="K34">
            <v>8</v>
          </cell>
          <cell r="L34">
            <v>4</v>
          </cell>
          <cell r="M34">
            <v>1</v>
          </cell>
          <cell r="N34"/>
          <cell r="O34"/>
          <cell r="P34"/>
          <cell r="Q34"/>
          <cell r="R34"/>
          <cell r="S34"/>
          <cell r="T34"/>
          <cell r="U34"/>
          <cell r="V34">
            <v>16</v>
          </cell>
          <cell r="W34">
            <v>37</v>
          </cell>
          <cell r="X34">
            <v>11</v>
          </cell>
          <cell r="Y34">
            <v>18</v>
          </cell>
          <cell r="Z34">
            <v>11</v>
          </cell>
          <cell r="AA34"/>
          <cell r="AB34"/>
          <cell r="AC34"/>
          <cell r="AD34"/>
          <cell r="AE34"/>
          <cell r="AF34"/>
          <cell r="AG34"/>
          <cell r="AH34"/>
          <cell r="AI34">
            <v>77</v>
          </cell>
          <cell r="AJ34">
            <v>0</v>
          </cell>
          <cell r="AK34">
            <v>0</v>
          </cell>
          <cell r="AL34">
            <v>1</v>
          </cell>
          <cell r="AM34">
            <v>0</v>
          </cell>
          <cell r="AN34"/>
          <cell r="AO34"/>
          <cell r="AP34"/>
          <cell r="AQ34"/>
          <cell r="AR34"/>
          <cell r="AS34"/>
          <cell r="AT34"/>
          <cell r="AU34"/>
          <cell r="AV34">
            <v>1</v>
          </cell>
          <cell r="AW34">
            <v>0</v>
          </cell>
          <cell r="AX34">
            <v>0</v>
          </cell>
          <cell r="AY34">
            <v>1</v>
          </cell>
          <cell r="AZ34">
            <v>0</v>
          </cell>
          <cell r="BA34"/>
          <cell r="BB34"/>
          <cell r="BC34"/>
          <cell r="BD34"/>
          <cell r="BE34"/>
          <cell r="BF34"/>
          <cell r="BG34"/>
          <cell r="BH34"/>
          <cell r="BI34">
            <v>1</v>
          </cell>
          <cell r="BJ34">
            <v>0</v>
          </cell>
          <cell r="BK34">
            <v>0</v>
          </cell>
          <cell r="BL34">
            <v>0</v>
          </cell>
          <cell r="BM34">
            <v>1</v>
          </cell>
          <cell r="BN34"/>
          <cell r="BO34"/>
          <cell r="BP34"/>
          <cell r="BQ34"/>
          <cell r="BR34"/>
          <cell r="BS34"/>
          <cell r="BT34"/>
          <cell r="BU34"/>
          <cell r="BV34">
            <v>1</v>
          </cell>
          <cell r="BW34">
            <v>40</v>
          </cell>
          <cell r="BX34">
            <v>19</v>
          </cell>
          <cell r="BY34">
            <v>24</v>
          </cell>
          <cell r="BZ34">
            <v>13</v>
          </cell>
          <cell r="CA34">
            <v>0</v>
          </cell>
          <cell r="CB34">
            <v>0</v>
          </cell>
          <cell r="CC34">
            <v>0</v>
          </cell>
          <cell r="CD34">
            <v>0</v>
          </cell>
          <cell r="CE34">
            <v>0</v>
          </cell>
          <cell r="CF34">
            <v>0</v>
          </cell>
          <cell r="CG34">
            <v>0</v>
          </cell>
          <cell r="CH34">
            <v>0</v>
          </cell>
        </row>
        <row r="35">
          <cell r="H35">
            <v>27</v>
          </cell>
          <cell r="I35" t="str">
            <v>AMERICA de San Juan Bautista</v>
          </cell>
          <cell r="J35">
            <v>9</v>
          </cell>
          <cell r="K35">
            <v>2</v>
          </cell>
          <cell r="L35">
            <v>8</v>
          </cell>
          <cell r="M35">
            <v>8</v>
          </cell>
          <cell r="N35"/>
          <cell r="O35"/>
          <cell r="P35"/>
          <cell r="Q35"/>
          <cell r="R35"/>
          <cell r="S35"/>
          <cell r="T35"/>
          <cell r="U35"/>
          <cell r="V35">
            <v>27</v>
          </cell>
          <cell r="W35">
            <v>5</v>
          </cell>
          <cell r="X35">
            <v>8</v>
          </cell>
          <cell r="Y35">
            <v>13</v>
          </cell>
          <cell r="Z35">
            <v>18</v>
          </cell>
          <cell r="AA35"/>
          <cell r="AB35"/>
          <cell r="AC35"/>
          <cell r="AD35"/>
          <cell r="AE35"/>
          <cell r="AF35"/>
          <cell r="AG35"/>
          <cell r="AH35"/>
          <cell r="AI35">
            <v>44</v>
          </cell>
          <cell r="AJ35">
            <v>3</v>
          </cell>
          <cell r="AK35">
            <v>0</v>
          </cell>
          <cell r="AL35">
            <v>1</v>
          </cell>
          <cell r="AM35">
            <v>0</v>
          </cell>
          <cell r="AN35"/>
          <cell r="AO35"/>
          <cell r="AP35"/>
          <cell r="AQ35"/>
          <cell r="AR35"/>
          <cell r="AS35"/>
          <cell r="AT35"/>
          <cell r="AU35"/>
          <cell r="AV35">
            <v>4</v>
          </cell>
          <cell r="AW35">
            <v>0</v>
          </cell>
          <cell r="AX35">
            <v>0</v>
          </cell>
          <cell r="AY35">
            <v>0</v>
          </cell>
          <cell r="AZ35">
            <v>0</v>
          </cell>
          <cell r="BA35"/>
          <cell r="BB35"/>
          <cell r="BC35"/>
          <cell r="BD35"/>
          <cell r="BE35"/>
          <cell r="BF35"/>
          <cell r="BG35"/>
          <cell r="BH35"/>
          <cell r="BI35">
            <v>0</v>
          </cell>
          <cell r="BJ35">
            <v>1</v>
          </cell>
          <cell r="BK35">
            <v>0</v>
          </cell>
          <cell r="BL35">
            <v>0</v>
          </cell>
          <cell r="BM35">
            <v>0</v>
          </cell>
          <cell r="BN35"/>
          <cell r="BO35"/>
          <cell r="BP35"/>
          <cell r="BQ35"/>
          <cell r="BR35"/>
          <cell r="BS35"/>
          <cell r="BT35"/>
          <cell r="BU35"/>
          <cell r="BV35">
            <v>1</v>
          </cell>
          <cell r="BW35">
            <v>18</v>
          </cell>
          <cell r="BX35">
            <v>10</v>
          </cell>
          <cell r="BY35">
            <v>22</v>
          </cell>
          <cell r="BZ35">
            <v>26</v>
          </cell>
          <cell r="CA35">
            <v>0</v>
          </cell>
          <cell r="CB35">
            <v>0</v>
          </cell>
          <cell r="CC35">
            <v>0</v>
          </cell>
          <cell r="CD35">
            <v>0</v>
          </cell>
          <cell r="CE35">
            <v>0</v>
          </cell>
          <cell r="CF35">
            <v>0</v>
          </cell>
          <cell r="CG35">
            <v>0</v>
          </cell>
          <cell r="CH35">
            <v>0</v>
          </cell>
        </row>
        <row r="36">
          <cell r="H36">
            <v>28</v>
          </cell>
          <cell r="I36" t="str">
            <v>RUMOCOCHA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/>
          <cell r="O36"/>
          <cell r="P36"/>
          <cell r="Q36"/>
          <cell r="R36"/>
          <cell r="S36"/>
          <cell r="T36"/>
          <cell r="U36"/>
          <cell r="V36">
            <v>0</v>
          </cell>
          <cell r="W36">
            <v>0</v>
          </cell>
          <cell r="X36">
            <v>1</v>
          </cell>
          <cell r="Y36">
            <v>3</v>
          </cell>
          <cell r="Z36">
            <v>1</v>
          </cell>
          <cell r="AA36"/>
          <cell r="AB36"/>
          <cell r="AC36"/>
          <cell r="AD36"/>
          <cell r="AE36"/>
          <cell r="AF36"/>
          <cell r="AG36"/>
          <cell r="AH36"/>
          <cell r="AI36">
            <v>5</v>
          </cell>
          <cell r="AJ36">
            <v>0</v>
          </cell>
          <cell r="AK36">
            <v>0</v>
          </cell>
          <cell r="AL36">
            <v>0</v>
          </cell>
          <cell r="AM36">
            <v>0</v>
          </cell>
          <cell r="AN36"/>
          <cell r="AO36"/>
          <cell r="AP36"/>
          <cell r="AQ36"/>
          <cell r="AR36"/>
          <cell r="AS36"/>
          <cell r="AT36"/>
          <cell r="AU36"/>
          <cell r="AV36">
            <v>0</v>
          </cell>
          <cell r="AW36">
            <v>0</v>
          </cell>
          <cell r="AX36">
            <v>0</v>
          </cell>
          <cell r="AY36">
            <v>0</v>
          </cell>
          <cell r="AZ36">
            <v>0</v>
          </cell>
          <cell r="BA36"/>
          <cell r="BB36"/>
          <cell r="BC36"/>
          <cell r="BD36"/>
          <cell r="BE36"/>
          <cell r="BF36"/>
          <cell r="BG36"/>
          <cell r="BH36"/>
          <cell r="BI36">
            <v>0</v>
          </cell>
          <cell r="BJ36">
            <v>0</v>
          </cell>
          <cell r="BK36">
            <v>0</v>
          </cell>
          <cell r="BL36">
            <v>0</v>
          </cell>
          <cell r="BM36">
            <v>0</v>
          </cell>
          <cell r="BN36"/>
          <cell r="BO36"/>
          <cell r="BP36"/>
          <cell r="BQ36"/>
          <cell r="BR36"/>
          <cell r="BS36"/>
          <cell r="BT36"/>
          <cell r="BU36"/>
          <cell r="BV36">
            <v>0</v>
          </cell>
          <cell r="BW36">
            <v>0</v>
          </cell>
          <cell r="BX36">
            <v>1</v>
          </cell>
          <cell r="BY36">
            <v>3</v>
          </cell>
          <cell r="BZ36">
            <v>1</v>
          </cell>
          <cell r="CA36">
            <v>0</v>
          </cell>
          <cell r="CB36">
            <v>0</v>
          </cell>
          <cell r="CC36">
            <v>0</v>
          </cell>
          <cell r="CD36">
            <v>0</v>
          </cell>
          <cell r="CE36">
            <v>0</v>
          </cell>
          <cell r="CF36">
            <v>0</v>
          </cell>
          <cell r="CG36">
            <v>0</v>
          </cell>
          <cell r="CH36">
            <v>0</v>
          </cell>
        </row>
        <row r="37">
          <cell r="H37">
            <v>29</v>
          </cell>
          <cell r="I37" t="str">
            <v xml:space="preserve">SANTA CLARA DE NANAY </v>
          </cell>
          <cell r="J37">
            <v>0</v>
          </cell>
          <cell r="K37">
            <v>5</v>
          </cell>
          <cell r="L37">
            <v>0</v>
          </cell>
          <cell r="M37">
            <v>0</v>
          </cell>
          <cell r="N37"/>
          <cell r="O37"/>
          <cell r="P37"/>
          <cell r="Q37"/>
          <cell r="R37"/>
          <cell r="S37"/>
          <cell r="T37"/>
          <cell r="U37"/>
          <cell r="V37">
            <v>5</v>
          </cell>
          <cell r="W37">
            <v>0</v>
          </cell>
          <cell r="X37">
            <v>0</v>
          </cell>
          <cell r="Y37">
            <v>0</v>
          </cell>
          <cell r="Z37">
            <v>4</v>
          </cell>
          <cell r="AA37"/>
          <cell r="AB37"/>
          <cell r="AC37"/>
          <cell r="AD37"/>
          <cell r="AE37"/>
          <cell r="AF37"/>
          <cell r="AG37"/>
          <cell r="AH37"/>
          <cell r="AI37">
            <v>4</v>
          </cell>
          <cell r="AJ37">
            <v>1</v>
          </cell>
          <cell r="AK37">
            <v>0</v>
          </cell>
          <cell r="AL37">
            <v>0</v>
          </cell>
          <cell r="AM37">
            <v>0</v>
          </cell>
          <cell r="AN37"/>
          <cell r="AO37"/>
          <cell r="AP37"/>
          <cell r="AQ37"/>
          <cell r="AR37"/>
          <cell r="AS37"/>
          <cell r="AT37"/>
          <cell r="AU37"/>
          <cell r="AV37">
            <v>1</v>
          </cell>
          <cell r="AW37">
            <v>0</v>
          </cell>
          <cell r="AX37">
            <v>0</v>
          </cell>
          <cell r="AY37">
            <v>0</v>
          </cell>
          <cell r="AZ37">
            <v>0</v>
          </cell>
          <cell r="BA37"/>
          <cell r="BB37"/>
          <cell r="BC37"/>
          <cell r="BD37"/>
          <cell r="BE37"/>
          <cell r="BF37"/>
          <cell r="BG37"/>
          <cell r="BH37"/>
          <cell r="BI37">
            <v>0</v>
          </cell>
          <cell r="BJ37">
            <v>0</v>
          </cell>
          <cell r="BK37">
            <v>2</v>
          </cell>
          <cell r="BL37">
            <v>0</v>
          </cell>
          <cell r="BM37">
            <v>2</v>
          </cell>
          <cell r="BN37"/>
          <cell r="BO37"/>
          <cell r="BP37"/>
          <cell r="BQ37"/>
          <cell r="BR37"/>
          <cell r="BS37"/>
          <cell r="BT37"/>
          <cell r="BU37"/>
          <cell r="BV37">
            <v>4</v>
          </cell>
          <cell r="BW37">
            <v>1</v>
          </cell>
          <cell r="BX37">
            <v>7</v>
          </cell>
          <cell r="BY37">
            <v>0</v>
          </cell>
          <cell r="BZ37">
            <v>6</v>
          </cell>
          <cell r="CA37">
            <v>0</v>
          </cell>
          <cell r="CB37">
            <v>0</v>
          </cell>
          <cell r="CC37">
            <v>0</v>
          </cell>
          <cell r="CD37">
            <v>0</v>
          </cell>
          <cell r="CE37">
            <v>0</v>
          </cell>
          <cell r="CF37">
            <v>0</v>
          </cell>
          <cell r="CG37">
            <v>0</v>
          </cell>
          <cell r="CH37">
            <v>0</v>
          </cell>
        </row>
        <row r="38">
          <cell r="H38">
            <v>30</v>
          </cell>
          <cell r="I38" t="str">
            <v>SANTO TOMAS de San Juan Bautista</v>
          </cell>
          <cell r="J38">
            <v>0</v>
          </cell>
          <cell r="K38">
            <v>3</v>
          </cell>
          <cell r="L38">
            <v>0</v>
          </cell>
          <cell r="M38">
            <v>0</v>
          </cell>
          <cell r="N38"/>
          <cell r="O38"/>
          <cell r="P38"/>
          <cell r="Q38"/>
          <cell r="R38"/>
          <cell r="S38"/>
          <cell r="T38"/>
          <cell r="U38"/>
          <cell r="V38">
            <v>3</v>
          </cell>
          <cell r="W38">
            <v>1</v>
          </cell>
          <cell r="X38">
            <v>5</v>
          </cell>
          <cell r="Y38">
            <v>0</v>
          </cell>
          <cell r="Z38">
            <v>0</v>
          </cell>
          <cell r="AA38"/>
          <cell r="AB38"/>
          <cell r="AC38"/>
          <cell r="AD38"/>
          <cell r="AE38"/>
          <cell r="AF38"/>
          <cell r="AG38"/>
          <cell r="AH38"/>
          <cell r="AI38">
            <v>6</v>
          </cell>
          <cell r="AJ38">
            <v>0</v>
          </cell>
          <cell r="AK38">
            <v>0</v>
          </cell>
          <cell r="AL38">
            <v>0</v>
          </cell>
          <cell r="AM38">
            <v>0</v>
          </cell>
          <cell r="AN38"/>
          <cell r="AO38"/>
          <cell r="AP38"/>
          <cell r="AQ38"/>
          <cell r="AR38"/>
          <cell r="AS38"/>
          <cell r="AT38"/>
          <cell r="AU38"/>
          <cell r="AV38">
            <v>0</v>
          </cell>
          <cell r="AW38">
            <v>0</v>
          </cell>
          <cell r="AX38">
            <v>0</v>
          </cell>
          <cell r="AY38">
            <v>0</v>
          </cell>
          <cell r="AZ38">
            <v>0</v>
          </cell>
          <cell r="BA38"/>
          <cell r="BB38"/>
          <cell r="BC38"/>
          <cell r="BD38"/>
          <cell r="BE38"/>
          <cell r="BF38"/>
          <cell r="BG38"/>
          <cell r="BH38"/>
          <cell r="BI38">
            <v>0</v>
          </cell>
          <cell r="BJ38">
            <v>0</v>
          </cell>
          <cell r="BK38">
            <v>1</v>
          </cell>
          <cell r="BL38">
            <v>0</v>
          </cell>
          <cell r="BM38">
            <v>0</v>
          </cell>
          <cell r="BN38"/>
          <cell r="BO38"/>
          <cell r="BP38"/>
          <cell r="BQ38"/>
          <cell r="BR38"/>
          <cell r="BS38"/>
          <cell r="BT38"/>
          <cell r="BU38"/>
          <cell r="BV38">
            <v>1</v>
          </cell>
          <cell r="BW38">
            <v>1</v>
          </cell>
          <cell r="BX38">
            <v>9</v>
          </cell>
          <cell r="BY38">
            <v>0</v>
          </cell>
          <cell r="BZ38">
            <v>0</v>
          </cell>
          <cell r="CA38">
            <v>0</v>
          </cell>
          <cell r="CB38">
            <v>0</v>
          </cell>
          <cell r="CC38">
            <v>0</v>
          </cell>
          <cell r="CD38">
            <v>0</v>
          </cell>
          <cell r="CE38">
            <v>0</v>
          </cell>
          <cell r="CF38">
            <v>0</v>
          </cell>
          <cell r="CG38">
            <v>0</v>
          </cell>
          <cell r="CH38">
            <v>0</v>
          </cell>
        </row>
        <row r="39">
          <cell r="H39">
            <v>31</v>
          </cell>
          <cell r="I39" t="str">
            <v>ZUNGAROCOCHA</v>
          </cell>
          <cell r="J39">
            <v>0</v>
          </cell>
          <cell r="K39">
            <v>0</v>
          </cell>
          <cell r="L39">
            <v>0</v>
          </cell>
          <cell r="M39">
            <v>1</v>
          </cell>
          <cell r="N39"/>
          <cell r="O39"/>
          <cell r="P39"/>
          <cell r="Q39"/>
          <cell r="R39"/>
          <cell r="S39"/>
          <cell r="T39"/>
          <cell r="U39"/>
          <cell r="V39">
            <v>1</v>
          </cell>
          <cell r="W39">
            <v>61</v>
          </cell>
          <cell r="X39">
            <v>34</v>
          </cell>
          <cell r="Y39">
            <v>43</v>
          </cell>
          <cell r="Z39">
            <v>20</v>
          </cell>
          <cell r="AA39"/>
          <cell r="AB39"/>
          <cell r="AC39"/>
          <cell r="AD39"/>
          <cell r="AE39"/>
          <cell r="AF39"/>
          <cell r="AG39"/>
          <cell r="AH39"/>
          <cell r="AI39">
            <v>158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/>
          <cell r="AO39"/>
          <cell r="AP39"/>
          <cell r="AQ39"/>
          <cell r="AR39"/>
          <cell r="AS39"/>
          <cell r="AT39"/>
          <cell r="AU39"/>
          <cell r="AV39">
            <v>0</v>
          </cell>
          <cell r="AW39">
            <v>0</v>
          </cell>
          <cell r="AX39">
            <v>0</v>
          </cell>
          <cell r="AY39">
            <v>0</v>
          </cell>
          <cell r="AZ39">
            <v>0</v>
          </cell>
          <cell r="BA39"/>
          <cell r="BB39"/>
          <cell r="BC39"/>
          <cell r="BD39"/>
          <cell r="BE39"/>
          <cell r="BF39"/>
          <cell r="BG39"/>
          <cell r="BH39"/>
          <cell r="BI39">
            <v>0</v>
          </cell>
          <cell r="BJ39">
            <v>0</v>
          </cell>
          <cell r="BK39">
            <v>0</v>
          </cell>
          <cell r="BL39">
            <v>0</v>
          </cell>
          <cell r="BM39">
            <v>0</v>
          </cell>
          <cell r="BN39"/>
          <cell r="BO39"/>
          <cell r="BP39"/>
          <cell r="BQ39"/>
          <cell r="BR39"/>
          <cell r="BS39"/>
          <cell r="BT39"/>
          <cell r="BU39"/>
          <cell r="BV39">
            <v>0</v>
          </cell>
          <cell r="BW39">
            <v>61</v>
          </cell>
          <cell r="BX39">
            <v>34</v>
          </cell>
          <cell r="BY39">
            <v>43</v>
          </cell>
          <cell r="BZ39">
            <v>21</v>
          </cell>
          <cell r="CA39">
            <v>0</v>
          </cell>
          <cell r="CB39">
            <v>0</v>
          </cell>
          <cell r="CC39">
            <v>0</v>
          </cell>
          <cell r="CD39">
            <v>0</v>
          </cell>
          <cell r="CE39">
            <v>0</v>
          </cell>
          <cell r="CF39">
            <v>0</v>
          </cell>
          <cell r="CG39">
            <v>0</v>
          </cell>
          <cell r="CH39">
            <v>0</v>
          </cell>
        </row>
        <row r="40">
          <cell r="H40">
            <v>32</v>
          </cell>
          <cell r="I40" t="str">
            <v>QUISTOCOCHA</v>
          </cell>
          <cell r="J40">
            <v>0</v>
          </cell>
          <cell r="K40">
            <v>1</v>
          </cell>
          <cell r="L40">
            <v>2</v>
          </cell>
          <cell r="M40">
            <v>0</v>
          </cell>
          <cell r="N40"/>
          <cell r="O40"/>
          <cell r="P40"/>
          <cell r="Q40"/>
          <cell r="R40"/>
          <cell r="S40"/>
          <cell r="T40"/>
          <cell r="U40"/>
          <cell r="V40">
            <v>3</v>
          </cell>
          <cell r="W40">
            <v>4</v>
          </cell>
          <cell r="X40">
            <v>8</v>
          </cell>
          <cell r="Y40">
            <v>4</v>
          </cell>
          <cell r="Z40">
            <v>4</v>
          </cell>
          <cell r="AA40"/>
          <cell r="AB40"/>
          <cell r="AC40"/>
          <cell r="AD40"/>
          <cell r="AE40"/>
          <cell r="AF40"/>
          <cell r="AG40"/>
          <cell r="AH40"/>
          <cell r="AI40">
            <v>20</v>
          </cell>
          <cell r="AJ40">
            <v>0</v>
          </cell>
          <cell r="AK40">
            <v>0</v>
          </cell>
          <cell r="AL40">
            <v>1</v>
          </cell>
          <cell r="AM40">
            <v>0</v>
          </cell>
          <cell r="AN40"/>
          <cell r="AO40"/>
          <cell r="AP40"/>
          <cell r="AQ40"/>
          <cell r="AR40"/>
          <cell r="AS40"/>
          <cell r="AT40"/>
          <cell r="AU40"/>
          <cell r="AV40">
            <v>1</v>
          </cell>
          <cell r="AW40">
            <v>0</v>
          </cell>
          <cell r="AX40">
            <v>0</v>
          </cell>
          <cell r="AY40">
            <v>0</v>
          </cell>
          <cell r="AZ40">
            <v>0</v>
          </cell>
          <cell r="BA40"/>
          <cell r="BB40"/>
          <cell r="BC40"/>
          <cell r="BD40"/>
          <cell r="BE40"/>
          <cell r="BF40"/>
          <cell r="BG40"/>
          <cell r="BH40"/>
          <cell r="BI40">
            <v>0</v>
          </cell>
          <cell r="BJ40">
            <v>0</v>
          </cell>
          <cell r="BK40">
            <v>0</v>
          </cell>
          <cell r="BL40">
            <v>0</v>
          </cell>
          <cell r="BM40">
            <v>0</v>
          </cell>
          <cell r="BN40"/>
          <cell r="BO40"/>
          <cell r="BP40"/>
          <cell r="BQ40"/>
          <cell r="BR40"/>
          <cell r="BS40"/>
          <cell r="BT40"/>
          <cell r="BU40"/>
          <cell r="BV40">
            <v>0</v>
          </cell>
          <cell r="BW40">
            <v>4</v>
          </cell>
          <cell r="BX40">
            <v>9</v>
          </cell>
          <cell r="BY40">
            <v>7</v>
          </cell>
          <cell r="BZ40">
            <v>4</v>
          </cell>
          <cell r="CA40">
            <v>0</v>
          </cell>
          <cell r="CB40">
            <v>0</v>
          </cell>
          <cell r="CC40">
            <v>0</v>
          </cell>
          <cell r="CD40">
            <v>0</v>
          </cell>
          <cell r="CE40">
            <v>0</v>
          </cell>
          <cell r="CF40">
            <v>0</v>
          </cell>
          <cell r="CG40">
            <v>0</v>
          </cell>
          <cell r="CH40">
            <v>0</v>
          </cell>
        </row>
        <row r="41">
          <cell r="H41">
            <v>33</v>
          </cell>
          <cell r="I41" t="str">
            <v xml:space="preserve">PAUJIL </v>
          </cell>
          <cell r="J41">
            <v>5</v>
          </cell>
          <cell r="K41">
            <v>0</v>
          </cell>
          <cell r="L41">
            <v>0</v>
          </cell>
          <cell r="M41">
            <v>1</v>
          </cell>
          <cell r="N41"/>
          <cell r="O41"/>
          <cell r="P41"/>
          <cell r="Q41"/>
          <cell r="R41"/>
          <cell r="S41"/>
          <cell r="T41"/>
          <cell r="U41"/>
          <cell r="V41">
            <v>6</v>
          </cell>
          <cell r="W41">
            <v>0</v>
          </cell>
          <cell r="X41">
            <v>0</v>
          </cell>
          <cell r="Y41">
            <v>2</v>
          </cell>
          <cell r="Z41">
            <v>0</v>
          </cell>
          <cell r="AA41"/>
          <cell r="AB41"/>
          <cell r="AC41"/>
          <cell r="AD41"/>
          <cell r="AE41"/>
          <cell r="AF41"/>
          <cell r="AG41"/>
          <cell r="AH41"/>
          <cell r="AI41">
            <v>2</v>
          </cell>
          <cell r="AJ41">
            <v>0</v>
          </cell>
          <cell r="AK41">
            <v>0</v>
          </cell>
          <cell r="AL41">
            <v>0</v>
          </cell>
          <cell r="AM41">
            <v>0</v>
          </cell>
          <cell r="AN41"/>
          <cell r="AO41"/>
          <cell r="AP41"/>
          <cell r="AQ41"/>
          <cell r="AR41"/>
          <cell r="AS41"/>
          <cell r="AT41"/>
          <cell r="AU41"/>
          <cell r="AV41">
            <v>0</v>
          </cell>
          <cell r="AW41">
            <v>0</v>
          </cell>
          <cell r="AX41">
            <v>0</v>
          </cell>
          <cell r="AY41">
            <v>0</v>
          </cell>
          <cell r="AZ41">
            <v>0</v>
          </cell>
          <cell r="BA41"/>
          <cell r="BB41"/>
          <cell r="BC41"/>
          <cell r="BD41"/>
          <cell r="BE41"/>
          <cell r="BF41"/>
          <cell r="BG41"/>
          <cell r="BH41"/>
          <cell r="BI41">
            <v>0</v>
          </cell>
          <cell r="BJ41">
            <v>0</v>
          </cell>
          <cell r="BK41">
            <v>0</v>
          </cell>
          <cell r="BL41">
            <v>0</v>
          </cell>
          <cell r="BM41">
            <v>0</v>
          </cell>
          <cell r="BN41"/>
          <cell r="BO41"/>
          <cell r="BP41"/>
          <cell r="BQ41"/>
          <cell r="BR41"/>
          <cell r="BS41"/>
          <cell r="BT41"/>
          <cell r="BU41"/>
          <cell r="BV41">
            <v>0</v>
          </cell>
          <cell r="BW41">
            <v>5</v>
          </cell>
          <cell r="BX41">
            <v>0</v>
          </cell>
          <cell r="BY41">
            <v>2</v>
          </cell>
          <cell r="BZ41">
            <v>1</v>
          </cell>
          <cell r="CA41">
            <v>0</v>
          </cell>
          <cell r="CB41">
            <v>0</v>
          </cell>
          <cell r="CC41">
            <v>0</v>
          </cell>
          <cell r="CD41">
            <v>0</v>
          </cell>
          <cell r="CE41">
            <v>0</v>
          </cell>
          <cell r="CF41">
            <v>0</v>
          </cell>
          <cell r="CG41">
            <v>0</v>
          </cell>
          <cell r="CH41">
            <v>0</v>
          </cell>
        </row>
        <row r="42">
          <cell r="H42">
            <v>34</v>
          </cell>
          <cell r="I42" t="str">
            <v>MORALILLO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/>
          <cell r="O42"/>
          <cell r="P42"/>
          <cell r="Q42"/>
          <cell r="R42"/>
          <cell r="S42"/>
          <cell r="T42"/>
          <cell r="U42"/>
          <cell r="V42">
            <v>0</v>
          </cell>
          <cell r="W42">
            <v>0</v>
          </cell>
          <cell r="X42">
            <v>0</v>
          </cell>
          <cell r="Y42">
            <v>4</v>
          </cell>
          <cell r="Z42">
            <v>0</v>
          </cell>
          <cell r="AA42"/>
          <cell r="AB42"/>
          <cell r="AC42"/>
          <cell r="AD42"/>
          <cell r="AE42"/>
          <cell r="AF42"/>
          <cell r="AG42"/>
          <cell r="AH42"/>
          <cell r="AI42">
            <v>4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/>
          <cell r="AO42"/>
          <cell r="AP42"/>
          <cell r="AQ42"/>
          <cell r="AR42"/>
          <cell r="AS42"/>
          <cell r="AT42"/>
          <cell r="AU42"/>
          <cell r="AV42">
            <v>0</v>
          </cell>
          <cell r="AW42">
            <v>0</v>
          </cell>
          <cell r="AX42">
            <v>0</v>
          </cell>
          <cell r="AY42">
            <v>0</v>
          </cell>
          <cell r="AZ42">
            <v>0</v>
          </cell>
          <cell r="BA42"/>
          <cell r="BB42"/>
          <cell r="BC42"/>
          <cell r="BD42"/>
          <cell r="BE42"/>
          <cell r="BF42"/>
          <cell r="BG42"/>
          <cell r="BH42"/>
          <cell r="BI42">
            <v>0</v>
          </cell>
          <cell r="BJ42">
            <v>0</v>
          </cell>
          <cell r="BK42">
            <v>0</v>
          </cell>
          <cell r="BL42">
            <v>0</v>
          </cell>
          <cell r="BM42">
            <v>0</v>
          </cell>
          <cell r="BN42"/>
          <cell r="BO42"/>
          <cell r="BP42"/>
          <cell r="BQ42"/>
          <cell r="BR42"/>
          <cell r="BS42"/>
          <cell r="BT42"/>
          <cell r="BU42"/>
          <cell r="BV42">
            <v>0</v>
          </cell>
          <cell r="BW42">
            <v>0</v>
          </cell>
          <cell r="BX42">
            <v>0</v>
          </cell>
          <cell r="BY42">
            <v>4</v>
          </cell>
          <cell r="BZ42">
            <v>0</v>
          </cell>
          <cell r="CA42">
            <v>0</v>
          </cell>
          <cell r="CB42">
            <v>0</v>
          </cell>
          <cell r="CC42">
            <v>0</v>
          </cell>
          <cell r="CD42">
            <v>0</v>
          </cell>
          <cell r="CE42">
            <v>0</v>
          </cell>
          <cell r="CF42">
            <v>0</v>
          </cell>
          <cell r="CG42">
            <v>0</v>
          </cell>
          <cell r="CH42">
            <v>0</v>
          </cell>
        </row>
        <row r="43">
          <cell r="H43">
            <v>35</v>
          </cell>
          <cell r="I43" t="str">
            <v>VARILLAL</v>
          </cell>
          <cell r="J43">
            <v>0</v>
          </cell>
          <cell r="K43">
            <v>0</v>
          </cell>
          <cell r="L43">
            <v>1</v>
          </cell>
          <cell r="M43">
            <v>0</v>
          </cell>
          <cell r="N43"/>
          <cell r="O43"/>
          <cell r="P43"/>
          <cell r="Q43"/>
          <cell r="R43"/>
          <cell r="S43"/>
          <cell r="T43"/>
          <cell r="U43"/>
          <cell r="V43">
            <v>1</v>
          </cell>
          <cell r="W43">
            <v>6</v>
          </cell>
          <cell r="X43">
            <v>1</v>
          </cell>
          <cell r="Y43">
            <v>6</v>
          </cell>
          <cell r="Z43">
            <v>1</v>
          </cell>
          <cell r="AA43"/>
          <cell r="AB43"/>
          <cell r="AC43"/>
          <cell r="AD43"/>
          <cell r="AE43"/>
          <cell r="AF43"/>
          <cell r="AG43"/>
          <cell r="AH43"/>
          <cell r="AI43">
            <v>14</v>
          </cell>
          <cell r="AJ43">
            <v>0</v>
          </cell>
          <cell r="AK43">
            <v>0</v>
          </cell>
          <cell r="AL43">
            <v>0</v>
          </cell>
          <cell r="AM43">
            <v>0</v>
          </cell>
          <cell r="AN43"/>
          <cell r="AO43"/>
          <cell r="AP43"/>
          <cell r="AQ43"/>
          <cell r="AR43"/>
          <cell r="AS43"/>
          <cell r="AT43"/>
          <cell r="AU43"/>
          <cell r="AV43">
            <v>0</v>
          </cell>
          <cell r="AW43">
            <v>0</v>
          </cell>
          <cell r="AX43">
            <v>0</v>
          </cell>
          <cell r="AY43">
            <v>0</v>
          </cell>
          <cell r="AZ43">
            <v>0</v>
          </cell>
          <cell r="BA43"/>
          <cell r="BB43"/>
          <cell r="BC43"/>
          <cell r="BD43"/>
          <cell r="BE43"/>
          <cell r="BF43"/>
          <cell r="BG43"/>
          <cell r="BH43"/>
          <cell r="BI43">
            <v>0</v>
          </cell>
          <cell r="BJ43">
            <v>0</v>
          </cell>
          <cell r="BK43">
            <v>0</v>
          </cell>
          <cell r="BL43">
            <v>0</v>
          </cell>
          <cell r="BM43">
            <v>1</v>
          </cell>
          <cell r="BN43"/>
          <cell r="BO43"/>
          <cell r="BP43"/>
          <cell r="BQ43"/>
          <cell r="BR43"/>
          <cell r="BS43"/>
          <cell r="BT43"/>
          <cell r="BU43"/>
          <cell r="BV43">
            <v>1</v>
          </cell>
          <cell r="BW43">
            <v>6</v>
          </cell>
          <cell r="BX43">
            <v>1</v>
          </cell>
          <cell r="BY43">
            <v>7</v>
          </cell>
          <cell r="BZ43">
            <v>2</v>
          </cell>
          <cell r="CA43">
            <v>0</v>
          </cell>
          <cell r="CB43">
            <v>0</v>
          </cell>
          <cell r="CC43">
            <v>0</v>
          </cell>
          <cell r="CD43">
            <v>0</v>
          </cell>
          <cell r="CE43">
            <v>0</v>
          </cell>
          <cell r="CF43">
            <v>0</v>
          </cell>
          <cell r="CG43">
            <v>0</v>
          </cell>
          <cell r="CH43">
            <v>0</v>
          </cell>
        </row>
        <row r="44">
          <cell r="H44">
            <v>36</v>
          </cell>
          <cell r="I44" t="str">
            <v>SAN PABLO DE CUYANA</v>
          </cell>
          <cell r="J44">
            <v>2</v>
          </cell>
          <cell r="K44">
            <v>0</v>
          </cell>
          <cell r="L44">
            <v>3</v>
          </cell>
          <cell r="M44">
            <v>2</v>
          </cell>
          <cell r="N44"/>
          <cell r="O44"/>
          <cell r="P44"/>
          <cell r="Q44"/>
          <cell r="R44"/>
          <cell r="S44"/>
          <cell r="T44"/>
          <cell r="U44"/>
          <cell r="V44">
            <v>7</v>
          </cell>
          <cell r="W44">
            <v>0</v>
          </cell>
          <cell r="X44">
            <v>0</v>
          </cell>
          <cell r="Y44">
            <v>1</v>
          </cell>
          <cell r="Z44">
            <v>1</v>
          </cell>
          <cell r="AA44"/>
          <cell r="AB44"/>
          <cell r="AC44"/>
          <cell r="AD44"/>
          <cell r="AE44"/>
          <cell r="AF44"/>
          <cell r="AG44"/>
          <cell r="AH44"/>
          <cell r="AI44">
            <v>2</v>
          </cell>
          <cell r="AJ44">
            <v>0</v>
          </cell>
          <cell r="AK44">
            <v>0</v>
          </cell>
          <cell r="AL44">
            <v>0</v>
          </cell>
          <cell r="AM44">
            <v>0</v>
          </cell>
          <cell r="AN44"/>
          <cell r="AO44"/>
          <cell r="AP44"/>
          <cell r="AQ44"/>
          <cell r="AR44"/>
          <cell r="AS44"/>
          <cell r="AT44"/>
          <cell r="AU44"/>
          <cell r="AV44">
            <v>0</v>
          </cell>
          <cell r="AW44">
            <v>0</v>
          </cell>
          <cell r="AX44">
            <v>0</v>
          </cell>
          <cell r="AY44">
            <v>0</v>
          </cell>
          <cell r="AZ44">
            <v>0</v>
          </cell>
          <cell r="BA44"/>
          <cell r="BB44"/>
          <cell r="BC44"/>
          <cell r="BD44"/>
          <cell r="BE44"/>
          <cell r="BF44"/>
          <cell r="BG44"/>
          <cell r="BH44"/>
          <cell r="BI44">
            <v>0</v>
          </cell>
          <cell r="BJ44">
            <v>0</v>
          </cell>
          <cell r="BK44">
            <v>0</v>
          </cell>
          <cell r="BL44">
            <v>0</v>
          </cell>
          <cell r="BM44">
            <v>0</v>
          </cell>
          <cell r="BN44"/>
          <cell r="BO44"/>
          <cell r="BP44"/>
          <cell r="BQ44"/>
          <cell r="BR44"/>
          <cell r="BS44"/>
          <cell r="BT44"/>
          <cell r="BU44"/>
          <cell r="BV44">
            <v>0</v>
          </cell>
          <cell r="BW44">
            <v>2</v>
          </cell>
          <cell r="BX44">
            <v>0</v>
          </cell>
          <cell r="BY44">
            <v>4</v>
          </cell>
          <cell r="BZ44">
            <v>3</v>
          </cell>
          <cell r="CA44">
            <v>0</v>
          </cell>
          <cell r="CB44">
            <v>0</v>
          </cell>
          <cell r="CC44">
            <v>0</v>
          </cell>
          <cell r="CD44">
            <v>0</v>
          </cell>
          <cell r="CE44">
            <v>0</v>
          </cell>
          <cell r="CF44">
            <v>0</v>
          </cell>
          <cell r="CG44">
            <v>0</v>
          </cell>
          <cell r="CH44">
            <v>0</v>
          </cell>
        </row>
        <row r="45">
          <cell r="H45">
            <v>37</v>
          </cell>
          <cell r="I45" t="str">
            <v>TAMSHIYACU</v>
          </cell>
          <cell r="J45">
            <v>3</v>
          </cell>
          <cell r="K45">
            <v>8</v>
          </cell>
          <cell r="L45">
            <v>14</v>
          </cell>
          <cell r="M45">
            <v>30</v>
          </cell>
          <cell r="N45"/>
          <cell r="O45"/>
          <cell r="P45"/>
          <cell r="Q45"/>
          <cell r="R45"/>
          <cell r="S45"/>
          <cell r="T45"/>
          <cell r="U45"/>
          <cell r="V45">
            <v>55</v>
          </cell>
          <cell r="W45">
            <v>20</v>
          </cell>
          <cell r="X45">
            <v>19</v>
          </cell>
          <cell r="Y45">
            <v>13</v>
          </cell>
          <cell r="Z45">
            <v>8</v>
          </cell>
          <cell r="AA45"/>
          <cell r="AB45"/>
          <cell r="AC45"/>
          <cell r="AD45"/>
          <cell r="AE45"/>
          <cell r="AF45"/>
          <cell r="AG45"/>
          <cell r="AH45"/>
          <cell r="AI45">
            <v>60</v>
          </cell>
          <cell r="AJ45">
            <v>0</v>
          </cell>
          <cell r="AK45">
            <v>0</v>
          </cell>
          <cell r="AL45">
            <v>0</v>
          </cell>
          <cell r="AM45">
            <v>1</v>
          </cell>
          <cell r="AN45"/>
          <cell r="AO45"/>
          <cell r="AP45"/>
          <cell r="AQ45"/>
          <cell r="AR45"/>
          <cell r="AS45"/>
          <cell r="AT45"/>
          <cell r="AU45"/>
          <cell r="AV45">
            <v>1</v>
          </cell>
          <cell r="AW45">
            <v>0</v>
          </cell>
          <cell r="AX45">
            <v>0</v>
          </cell>
          <cell r="AY45">
            <v>0</v>
          </cell>
          <cell r="AZ45">
            <v>0</v>
          </cell>
          <cell r="BA45"/>
          <cell r="BB45"/>
          <cell r="BC45"/>
          <cell r="BD45"/>
          <cell r="BE45"/>
          <cell r="BF45"/>
          <cell r="BG45"/>
          <cell r="BH45"/>
          <cell r="BI45">
            <v>0</v>
          </cell>
          <cell r="BJ45">
            <v>5</v>
          </cell>
          <cell r="BK45">
            <v>1</v>
          </cell>
          <cell r="BL45">
            <v>10</v>
          </cell>
          <cell r="BM45">
            <v>12</v>
          </cell>
          <cell r="BN45"/>
          <cell r="BO45"/>
          <cell r="BP45"/>
          <cell r="BQ45"/>
          <cell r="BR45"/>
          <cell r="BS45"/>
          <cell r="BT45"/>
          <cell r="BU45"/>
          <cell r="BV45">
            <v>28</v>
          </cell>
          <cell r="BW45">
            <v>28</v>
          </cell>
          <cell r="BX45">
            <v>28</v>
          </cell>
          <cell r="BY45">
            <v>37</v>
          </cell>
          <cell r="BZ45">
            <v>51</v>
          </cell>
          <cell r="CA45">
            <v>0</v>
          </cell>
          <cell r="CB45">
            <v>0</v>
          </cell>
          <cell r="CC45">
            <v>0</v>
          </cell>
          <cell r="CD45">
            <v>0</v>
          </cell>
          <cell r="CE45">
            <v>0</v>
          </cell>
          <cell r="CF45">
            <v>0</v>
          </cell>
          <cell r="CG45">
            <v>0</v>
          </cell>
          <cell r="CH45">
            <v>0</v>
          </cell>
        </row>
        <row r="46">
          <cell r="H46">
            <v>38</v>
          </cell>
          <cell r="I46" t="str">
            <v>SANTA ANA DE MUYUY</v>
          </cell>
          <cell r="J46">
            <v>2</v>
          </cell>
          <cell r="K46">
            <v>0</v>
          </cell>
          <cell r="L46">
            <v>2</v>
          </cell>
          <cell r="M46">
            <v>1</v>
          </cell>
          <cell r="N46"/>
          <cell r="O46"/>
          <cell r="P46"/>
          <cell r="Q46"/>
          <cell r="R46"/>
          <cell r="S46"/>
          <cell r="T46"/>
          <cell r="U46"/>
          <cell r="V46">
            <v>5</v>
          </cell>
          <cell r="W46">
            <v>1</v>
          </cell>
          <cell r="X46">
            <v>3</v>
          </cell>
          <cell r="Y46">
            <v>2</v>
          </cell>
          <cell r="Z46">
            <v>1</v>
          </cell>
          <cell r="AA46"/>
          <cell r="AB46"/>
          <cell r="AC46"/>
          <cell r="AD46"/>
          <cell r="AE46"/>
          <cell r="AF46"/>
          <cell r="AG46"/>
          <cell r="AH46"/>
          <cell r="AI46">
            <v>7</v>
          </cell>
          <cell r="AJ46">
            <v>0</v>
          </cell>
          <cell r="AK46">
            <v>0</v>
          </cell>
          <cell r="AL46">
            <v>0</v>
          </cell>
          <cell r="AM46">
            <v>0</v>
          </cell>
          <cell r="AN46"/>
          <cell r="AO46"/>
          <cell r="AP46"/>
          <cell r="AQ46"/>
          <cell r="AR46"/>
          <cell r="AS46"/>
          <cell r="AT46"/>
          <cell r="AU46"/>
          <cell r="AV46">
            <v>0</v>
          </cell>
          <cell r="AW46">
            <v>0</v>
          </cell>
          <cell r="AX46">
            <v>0</v>
          </cell>
          <cell r="AY46">
            <v>0</v>
          </cell>
          <cell r="AZ46">
            <v>0</v>
          </cell>
          <cell r="BA46"/>
          <cell r="BB46"/>
          <cell r="BC46"/>
          <cell r="BD46"/>
          <cell r="BE46"/>
          <cell r="BF46"/>
          <cell r="BG46"/>
          <cell r="BH46"/>
          <cell r="BI46">
            <v>0</v>
          </cell>
          <cell r="BJ46">
            <v>0</v>
          </cell>
          <cell r="BK46">
            <v>0</v>
          </cell>
          <cell r="BL46">
            <v>0</v>
          </cell>
          <cell r="BM46">
            <v>0</v>
          </cell>
          <cell r="BN46"/>
          <cell r="BO46"/>
          <cell r="BP46"/>
          <cell r="BQ46"/>
          <cell r="BR46"/>
          <cell r="BS46"/>
          <cell r="BT46"/>
          <cell r="BU46"/>
          <cell r="BV46">
            <v>0</v>
          </cell>
          <cell r="BW46">
            <v>3</v>
          </cell>
          <cell r="BX46">
            <v>3</v>
          </cell>
          <cell r="BY46">
            <v>4</v>
          </cell>
          <cell r="BZ46">
            <v>2</v>
          </cell>
          <cell r="CA46">
            <v>0</v>
          </cell>
          <cell r="CB46">
            <v>0</v>
          </cell>
          <cell r="CC46">
            <v>0</v>
          </cell>
          <cell r="CD46">
            <v>0</v>
          </cell>
          <cell r="CE46">
            <v>0</v>
          </cell>
          <cell r="CF46">
            <v>0</v>
          </cell>
          <cell r="CG46">
            <v>0</v>
          </cell>
          <cell r="CH46">
            <v>0</v>
          </cell>
        </row>
        <row r="47">
          <cell r="H47">
            <v>39</v>
          </cell>
          <cell r="I47" t="str">
            <v>DOS DE MAYO de Fernando Lores</v>
          </cell>
          <cell r="J47">
            <v>2</v>
          </cell>
          <cell r="K47">
            <v>0</v>
          </cell>
          <cell r="L47">
            <v>2</v>
          </cell>
          <cell r="M47">
            <v>0</v>
          </cell>
          <cell r="N47"/>
          <cell r="O47"/>
          <cell r="P47"/>
          <cell r="Q47"/>
          <cell r="R47"/>
          <cell r="S47"/>
          <cell r="T47"/>
          <cell r="U47"/>
          <cell r="V47">
            <v>4</v>
          </cell>
          <cell r="W47">
            <v>0</v>
          </cell>
          <cell r="X47">
            <v>1</v>
          </cell>
          <cell r="Y47">
            <v>1</v>
          </cell>
          <cell r="Z47">
            <v>0</v>
          </cell>
          <cell r="AA47"/>
          <cell r="AB47"/>
          <cell r="AC47"/>
          <cell r="AD47"/>
          <cell r="AE47"/>
          <cell r="AF47"/>
          <cell r="AG47"/>
          <cell r="AH47"/>
          <cell r="AI47">
            <v>2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/>
          <cell r="AO47"/>
          <cell r="AP47"/>
          <cell r="AQ47"/>
          <cell r="AR47"/>
          <cell r="AS47"/>
          <cell r="AT47"/>
          <cell r="AU47"/>
          <cell r="AV47">
            <v>0</v>
          </cell>
          <cell r="AW47">
            <v>0</v>
          </cell>
          <cell r="AX47">
            <v>0</v>
          </cell>
          <cell r="AY47">
            <v>0</v>
          </cell>
          <cell r="AZ47">
            <v>0</v>
          </cell>
          <cell r="BA47"/>
          <cell r="BB47"/>
          <cell r="BC47"/>
          <cell r="BD47"/>
          <cell r="BE47"/>
          <cell r="BF47"/>
          <cell r="BG47"/>
          <cell r="BH47"/>
          <cell r="BI47">
            <v>0</v>
          </cell>
          <cell r="BJ47">
            <v>0</v>
          </cell>
          <cell r="BK47">
            <v>0</v>
          </cell>
          <cell r="BL47">
            <v>0</v>
          </cell>
          <cell r="BM47">
            <v>0</v>
          </cell>
          <cell r="BN47"/>
          <cell r="BO47"/>
          <cell r="BP47"/>
          <cell r="BQ47"/>
          <cell r="BR47"/>
          <cell r="BS47"/>
          <cell r="BT47"/>
          <cell r="BU47"/>
          <cell r="BV47">
            <v>0</v>
          </cell>
          <cell r="BW47">
            <v>2</v>
          </cell>
          <cell r="BX47">
            <v>1</v>
          </cell>
          <cell r="BY47">
            <v>3</v>
          </cell>
          <cell r="BZ47">
            <v>0</v>
          </cell>
          <cell r="CA47">
            <v>0</v>
          </cell>
          <cell r="CB47">
            <v>0</v>
          </cell>
          <cell r="CC47">
            <v>0</v>
          </cell>
          <cell r="CD47">
            <v>0</v>
          </cell>
          <cell r="CE47">
            <v>0</v>
          </cell>
          <cell r="CF47">
            <v>0</v>
          </cell>
          <cell r="CG47">
            <v>0</v>
          </cell>
          <cell r="CH47">
            <v>0</v>
          </cell>
        </row>
        <row r="48">
          <cell r="H48">
            <v>40</v>
          </cell>
          <cell r="I48" t="str">
            <v>AUCAYO</v>
          </cell>
          <cell r="J48">
            <v>0</v>
          </cell>
          <cell r="K48">
            <v>1</v>
          </cell>
          <cell r="L48">
            <v>1</v>
          </cell>
          <cell r="M48">
            <v>2</v>
          </cell>
          <cell r="N48"/>
          <cell r="O48"/>
          <cell r="P48"/>
          <cell r="Q48"/>
          <cell r="R48"/>
          <cell r="S48"/>
          <cell r="T48"/>
          <cell r="U48"/>
          <cell r="V48">
            <v>4</v>
          </cell>
          <cell r="W48">
            <v>2</v>
          </cell>
          <cell r="X48">
            <v>2</v>
          </cell>
          <cell r="Y48">
            <v>1</v>
          </cell>
          <cell r="Z48">
            <v>0</v>
          </cell>
          <cell r="AA48"/>
          <cell r="AB48"/>
          <cell r="AC48"/>
          <cell r="AD48"/>
          <cell r="AE48"/>
          <cell r="AF48"/>
          <cell r="AG48"/>
          <cell r="AH48"/>
          <cell r="AI48">
            <v>5</v>
          </cell>
          <cell r="AJ48">
            <v>0</v>
          </cell>
          <cell r="AK48">
            <v>0</v>
          </cell>
          <cell r="AL48">
            <v>0</v>
          </cell>
          <cell r="AM48">
            <v>2</v>
          </cell>
          <cell r="AN48"/>
          <cell r="AO48"/>
          <cell r="AP48"/>
          <cell r="AQ48"/>
          <cell r="AR48"/>
          <cell r="AS48"/>
          <cell r="AT48"/>
          <cell r="AU48"/>
          <cell r="AV48">
            <v>2</v>
          </cell>
          <cell r="AW48">
            <v>0</v>
          </cell>
          <cell r="AX48">
            <v>0</v>
          </cell>
          <cell r="AY48">
            <v>0</v>
          </cell>
          <cell r="AZ48">
            <v>0</v>
          </cell>
          <cell r="BA48"/>
          <cell r="BB48"/>
          <cell r="BC48"/>
          <cell r="BD48"/>
          <cell r="BE48"/>
          <cell r="BF48"/>
          <cell r="BG48"/>
          <cell r="BH48"/>
          <cell r="BI48">
            <v>0</v>
          </cell>
          <cell r="BJ48">
            <v>0</v>
          </cell>
          <cell r="BK48">
            <v>0</v>
          </cell>
          <cell r="BL48">
            <v>0</v>
          </cell>
          <cell r="BM48">
            <v>0</v>
          </cell>
          <cell r="BN48"/>
          <cell r="BO48"/>
          <cell r="BP48"/>
          <cell r="BQ48"/>
          <cell r="BR48"/>
          <cell r="BS48"/>
          <cell r="BT48"/>
          <cell r="BU48"/>
          <cell r="BV48">
            <v>0</v>
          </cell>
          <cell r="BW48">
            <v>2</v>
          </cell>
          <cell r="BX48">
            <v>3</v>
          </cell>
          <cell r="BY48">
            <v>2</v>
          </cell>
          <cell r="BZ48">
            <v>4</v>
          </cell>
          <cell r="CA48">
            <v>0</v>
          </cell>
          <cell r="CB48">
            <v>0</v>
          </cell>
          <cell r="CC48">
            <v>0</v>
          </cell>
          <cell r="CD48">
            <v>0</v>
          </cell>
          <cell r="CE48">
            <v>0</v>
          </cell>
          <cell r="CF48">
            <v>0</v>
          </cell>
          <cell r="CG48">
            <v>0</v>
          </cell>
          <cell r="CH48">
            <v>0</v>
          </cell>
        </row>
        <row r="49">
          <cell r="H49">
            <v>41</v>
          </cell>
          <cell r="I49" t="str">
            <v>ESPERANZA TAHUAYO</v>
          </cell>
          <cell r="J49">
            <v>4</v>
          </cell>
          <cell r="K49">
            <v>6</v>
          </cell>
          <cell r="L49">
            <v>4</v>
          </cell>
          <cell r="M49">
            <v>5</v>
          </cell>
          <cell r="N49"/>
          <cell r="O49"/>
          <cell r="P49"/>
          <cell r="Q49"/>
          <cell r="R49"/>
          <cell r="S49"/>
          <cell r="T49"/>
          <cell r="U49"/>
          <cell r="V49">
            <v>19</v>
          </cell>
          <cell r="W49">
            <v>1</v>
          </cell>
          <cell r="X49">
            <v>0</v>
          </cell>
          <cell r="Y49">
            <v>4</v>
          </cell>
          <cell r="Z49">
            <v>4</v>
          </cell>
          <cell r="AA49"/>
          <cell r="AB49"/>
          <cell r="AC49"/>
          <cell r="AD49"/>
          <cell r="AE49"/>
          <cell r="AF49"/>
          <cell r="AG49"/>
          <cell r="AH49"/>
          <cell r="AI49">
            <v>9</v>
          </cell>
          <cell r="AJ49">
            <v>1</v>
          </cell>
          <cell r="AK49">
            <v>0</v>
          </cell>
          <cell r="AL49">
            <v>0</v>
          </cell>
          <cell r="AM49">
            <v>0</v>
          </cell>
          <cell r="AN49"/>
          <cell r="AO49"/>
          <cell r="AP49"/>
          <cell r="AQ49"/>
          <cell r="AR49"/>
          <cell r="AS49"/>
          <cell r="AT49"/>
          <cell r="AU49"/>
          <cell r="AV49">
            <v>1</v>
          </cell>
          <cell r="AW49">
            <v>0</v>
          </cell>
          <cell r="AX49">
            <v>0</v>
          </cell>
          <cell r="AY49">
            <v>0</v>
          </cell>
          <cell r="AZ49">
            <v>0</v>
          </cell>
          <cell r="BA49"/>
          <cell r="BB49"/>
          <cell r="BC49"/>
          <cell r="BD49"/>
          <cell r="BE49"/>
          <cell r="BF49"/>
          <cell r="BG49"/>
          <cell r="BH49"/>
          <cell r="BI49">
            <v>0</v>
          </cell>
          <cell r="BJ49">
            <v>0</v>
          </cell>
          <cell r="BK49">
            <v>0</v>
          </cell>
          <cell r="BL49">
            <v>0</v>
          </cell>
          <cell r="BM49">
            <v>0</v>
          </cell>
          <cell r="BN49"/>
          <cell r="BO49"/>
          <cell r="BP49"/>
          <cell r="BQ49"/>
          <cell r="BR49"/>
          <cell r="BS49"/>
          <cell r="BT49"/>
          <cell r="BU49"/>
          <cell r="BV49">
            <v>0</v>
          </cell>
          <cell r="BW49">
            <v>6</v>
          </cell>
          <cell r="BX49">
            <v>6</v>
          </cell>
          <cell r="BY49">
            <v>8</v>
          </cell>
          <cell r="BZ49">
            <v>9</v>
          </cell>
          <cell r="CA49">
            <v>0</v>
          </cell>
          <cell r="CB49">
            <v>0</v>
          </cell>
          <cell r="CC49">
            <v>0</v>
          </cell>
          <cell r="CD49">
            <v>0</v>
          </cell>
          <cell r="CE49">
            <v>0</v>
          </cell>
          <cell r="CF49">
            <v>0</v>
          </cell>
          <cell r="CG49">
            <v>0</v>
          </cell>
          <cell r="CH49">
            <v>0</v>
          </cell>
        </row>
        <row r="50">
          <cell r="H50">
            <v>42</v>
          </cell>
          <cell r="I50" t="str">
            <v>MANGUA de Fernando Lores</v>
          </cell>
          <cell r="J50">
            <v>0</v>
          </cell>
          <cell r="K50">
            <v>1</v>
          </cell>
          <cell r="L50">
            <v>0</v>
          </cell>
          <cell r="M50">
            <v>0</v>
          </cell>
          <cell r="N50"/>
          <cell r="O50"/>
          <cell r="P50"/>
          <cell r="Q50"/>
          <cell r="R50"/>
          <cell r="S50"/>
          <cell r="T50"/>
          <cell r="U50"/>
          <cell r="V50">
            <v>1</v>
          </cell>
          <cell r="W50">
            <v>2</v>
          </cell>
          <cell r="X50">
            <v>0</v>
          </cell>
          <cell r="Y50">
            <v>1</v>
          </cell>
          <cell r="Z50">
            <v>1</v>
          </cell>
          <cell r="AA50"/>
          <cell r="AB50"/>
          <cell r="AC50"/>
          <cell r="AD50"/>
          <cell r="AE50"/>
          <cell r="AF50"/>
          <cell r="AG50"/>
          <cell r="AH50"/>
          <cell r="AI50">
            <v>4</v>
          </cell>
          <cell r="AJ50">
            <v>0</v>
          </cell>
          <cell r="AK50">
            <v>0</v>
          </cell>
          <cell r="AL50">
            <v>0</v>
          </cell>
          <cell r="AM50">
            <v>0</v>
          </cell>
          <cell r="AN50"/>
          <cell r="AO50"/>
          <cell r="AP50"/>
          <cell r="AQ50"/>
          <cell r="AR50"/>
          <cell r="AS50"/>
          <cell r="AT50"/>
          <cell r="AU50"/>
          <cell r="AV50">
            <v>0</v>
          </cell>
          <cell r="AW50">
            <v>0</v>
          </cell>
          <cell r="AX50">
            <v>0</v>
          </cell>
          <cell r="AY50">
            <v>0</v>
          </cell>
          <cell r="AZ50">
            <v>0</v>
          </cell>
          <cell r="BA50"/>
          <cell r="BB50"/>
          <cell r="BC50"/>
          <cell r="BD50"/>
          <cell r="BE50"/>
          <cell r="BF50"/>
          <cell r="BG50"/>
          <cell r="BH50"/>
          <cell r="BI50">
            <v>0</v>
          </cell>
          <cell r="BJ50">
            <v>0</v>
          </cell>
          <cell r="BK50">
            <v>0</v>
          </cell>
          <cell r="BL50">
            <v>0</v>
          </cell>
          <cell r="BM50">
            <v>0</v>
          </cell>
          <cell r="BN50"/>
          <cell r="BO50"/>
          <cell r="BP50"/>
          <cell r="BQ50"/>
          <cell r="BR50"/>
          <cell r="BS50"/>
          <cell r="BT50"/>
          <cell r="BU50"/>
          <cell r="BV50">
            <v>0</v>
          </cell>
          <cell r="BW50">
            <v>2</v>
          </cell>
          <cell r="BX50">
            <v>1</v>
          </cell>
          <cell r="BY50">
            <v>1</v>
          </cell>
          <cell r="BZ50">
            <v>1</v>
          </cell>
          <cell r="CA50">
            <v>0</v>
          </cell>
          <cell r="CB50">
            <v>0</v>
          </cell>
          <cell r="CC50">
            <v>0</v>
          </cell>
          <cell r="CD50">
            <v>0</v>
          </cell>
          <cell r="CE50">
            <v>0</v>
          </cell>
          <cell r="CF50">
            <v>0</v>
          </cell>
          <cell r="CG50">
            <v>0</v>
          </cell>
          <cell r="CH50">
            <v>0</v>
          </cell>
        </row>
        <row r="51">
          <cell r="H51">
            <v>43</v>
          </cell>
          <cell r="I51" t="str">
            <v>NUEVO PROGRESO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/>
          <cell r="O51"/>
          <cell r="P51"/>
          <cell r="Q51"/>
          <cell r="R51"/>
          <cell r="S51"/>
          <cell r="T51"/>
          <cell r="U51"/>
          <cell r="V51">
            <v>0</v>
          </cell>
          <cell r="W51">
            <v>12</v>
          </cell>
          <cell r="X51">
            <v>4</v>
          </cell>
          <cell r="Y51">
            <v>11</v>
          </cell>
          <cell r="Z51">
            <v>8</v>
          </cell>
          <cell r="AA51"/>
          <cell r="AB51"/>
          <cell r="AC51"/>
          <cell r="AD51"/>
          <cell r="AE51"/>
          <cell r="AF51"/>
          <cell r="AG51"/>
          <cell r="AH51"/>
          <cell r="AI51">
            <v>35</v>
          </cell>
          <cell r="AJ51">
            <v>0</v>
          </cell>
          <cell r="AK51">
            <v>0</v>
          </cell>
          <cell r="AL51">
            <v>0</v>
          </cell>
          <cell r="AM51">
            <v>0</v>
          </cell>
          <cell r="AN51"/>
          <cell r="AO51"/>
          <cell r="AP51"/>
          <cell r="AQ51"/>
          <cell r="AR51"/>
          <cell r="AS51"/>
          <cell r="AT51"/>
          <cell r="AU51"/>
          <cell r="AV51">
            <v>0</v>
          </cell>
          <cell r="AW51">
            <v>0</v>
          </cell>
          <cell r="AX51">
            <v>0</v>
          </cell>
          <cell r="AY51">
            <v>0</v>
          </cell>
          <cell r="AZ51">
            <v>0</v>
          </cell>
          <cell r="BA51"/>
          <cell r="BB51"/>
          <cell r="BC51"/>
          <cell r="BD51"/>
          <cell r="BE51"/>
          <cell r="BF51"/>
          <cell r="BG51"/>
          <cell r="BH51"/>
          <cell r="BI51">
            <v>0</v>
          </cell>
          <cell r="BJ51">
            <v>0</v>
          </cell>
          <cell r="BK51">
            <v>0</v>
          </cell>
          <cell r="BL51">
            <v>0</v>
          </cell>
          <cell r="BM51">
            <v>0</v>
          </cell>
          <cell r="BN51"/>
          <cell r="BO51"/>
          <cell r="BP51"/>
          <cell r="BQ51"/>
          <cell r="BR51"/>
          <cell r="BS51"/>
          <cell r="BT51"/>
          <cell r="BU51"/>
          <cell r="BV51">
            <v>0</v>
          </cell>
          <cell r="BW51">
            <v>12</v>
          </cell>
          <cell r="BX51">
            <v>4</v>
          </cell>
          <cell r="BY51">
            <v>11</v>
          </cell>
          <cell r="BZ51">
            <v>8</v>
          </cell>
          <cell r="CA51">
            <v>0</v>
          </cell>
          <cell r="CB51">
            <v>0</v>
          </cell>
          <cell r="CC51">
            <v>0</v>
          </cell>
          <cell r="CD51">
            <v>0</v>
          </cell>
          <cell r="CE51">
            <v>0</v>
          </cell>
          <cell r="CF51">
            <v>0</v>
          </cell>
          <cell r="CG51">
            <v>0</v>
          </cell>
          <cell r="CH51">
            <v>0</v>
          </cell>
        </row>
        <row r="52">
          <cell r="H52">
            <v>45</v>
          </cell>
          <cell r="I52" t="str">
            <v>YACAPANA I ZONA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/>
          <cell r="O52"/>
          <cell r="P52"/>
          <cell r="Q52"/>
          <cell r="R52"/>
          <cell r="S52"/>
          <cell r="T52"/>
          <cell r="U52"/>
          <cell r="V52">
            <v>0</v>
          </cell>
          <cell r="W52">
            <v>0</v>
          </cell>
          <cell r="X52">
            <v>0</v>
          </cell>
          <cell r="Y52">
            <v>1</v>
          </cell>
          <cell r="Z52">
            <v>6</v>
          </cell>
          <cell r="AA52"/>
          <cell r="AB52"/>
          <cell r="AC52"/>
          <cell r="AD52"/>
          <cell r="AE52"/>
          <cell r="AF52"/>
          <cell r="AG52"/>
          <cell r="AH52"/>
          <cell r="AI52">
            <v>7</v>
          </cell>
          <cell r="AJ52">
            <v>0</v>
          </cell>
          <cell r="AK52">
            <v>0</v>
          </cell>
          <cell r="AL52">
            <v>0</v>
          </cell>
          <cell r="AM52">
            <v>0</v>
          </cell>
          <cell r="AN52"/>
          <cell r="AO52"/>
          <cell r="AP52"/>
          <cell r="AQ52"/>
          <cell r="AR52"/>
          <cell r="AS52"/>
          <cell r="AT52"/>
          <cell r="AU52"/>
          <cell r="AV52">
            <v>0</v>
          </cell>
          <cell r="AW52">
            <v>0</v>
          </cell>
          <cell r="AX52">
            <v>0</v>
          </cell>
          <cell r="AY52">
            <v>0</v>
          </cell>
          <cell r="AZ52">
            <v>0</v>
          </cell>
          <cell r="BA52"/>
          <cell r="BB52"/>
          <cell r="BC52"/>
          <cell r="BD52"/>
          <cell r="BE52"/>
          <cell r="BF52"/>
          <cell r="BG52"/>
          <cell r="BH52"/>
          <cell r="BI52">
            <v>0</v>
          </cell>
          <cell r="BJ52">
            <v>0</v>
          </cell>
          <cell r="BK52">
            <v>0</v>
          </cell>
          <cell r="BL52">
            <v>0</v>
          </cell>
          <cell r="BM52">
            <v>0</v>
          </cell>
          <cell r="BN52"/>
          <cell r="BO52"/>
          <cell r="BP52"/>
          <cell r="BQ52"/>
          <cell r="BR52"/>
          <cell r="BS52"/>
          <cell r="BT52"/>
          <cell r="BU52"/>
          <cell r="BV52">
            <v>0</v>
          </cell>
          <cell r="BW52">
            <v>0</v>
          </cell>
          <cell r="BX52">
            <v>0</v>
          </cell>
          <cell r="BY52">
            <v>1</v>
          </cell>
          <cell r="BZ52">
            <v>6</v>
          </cell>
          <cell r="CA52">
            <v>0</v>
          </cell>
          <cell r="CB52">
            <v>0</v>
          </cell>
          <cell r="CC52">
            <v>0</v>
          </cell>
          <cell r="CD52">
            <v>0</v>
          </cell>
          <cell r="CE52">
            <v>0</v>
          </cell>
          <cell r="CF52">
            <v>0</v>
          </cell>
          <cell r="CG52">
            <v>0</v>
          </cell>
          <cell r="CH52">
            <v>0</v>
          </cell>
        </row>
        <row r="53">
          <cell r="H53">
            <v>46</v>
          </cell>
          <cell r="I53" t="str">
            <v>NUEVO VALENTIN</v>
          </cell>
          <cell r="J53">
            <v>0</v>
          </cell>
          <cell r="K53">
            <v>1</v>
          </cell>
          <cell r="L53">
            <v>0</v>
          </cell>
          <cell r="M53">
            <v>0</v>
          </cell>
          <cell r="N53"/>
          <cell r="O53"/>
          <cell r="P53"/>
          <cell r="Q53"/>
          <cell r="R53"/>
          <cell r="S53"/>
          <cell r="T53"/>
          <cell r="U53"/>
          <cell r="V53">
            <v>1</v>
          </cell>
          <cell r="W53">
            <v>0</v>
          </cell>
          <cell r="X53">
            <v>5</v>
          </cell>
          <cell r="Y53">
            <v>6</v>
          </cell>
          <cell r="Z53">
            <v>2</v>
          </cell>
          <cell r="AA53"/>
          <cell r="AB53"/>
          <cell r="AC53"/>
          <cell r="AD53"/>
          <cell r="AE53"/>
          <cell r="AF53"/>
          <cell r="AG53"/>
          <cell r="AH53"/>
          <cell r="AI53">
            <v>13</v>
          </cell>
          <cell r="AJ53">
            <v>0</v>
          </cell>
          <cell r="AK53">
            <v>0</v>
          </cell>
          <cell r="AL53">
            <v>0</v>
          </cell>
          <cell r="AM53">
            <v>0</v>
          </cell>
          <cell r="AN53"/>
          <cell r="AO53"/>
          <cell r="AP53"/>
          <cell r="AQ53"/>
          <cell r="AR53"/>
          <cell r="AS53"/>
          <cell r="AT53"/>
          <cell r="AU53"/>
          <cell r="AV53">
            <v>0</v>
          </cell>
          <cell r="AW53">
            <v>0</v>
          </cell>
          <cell r="AX53">
            <v>0</v>
          </cell>
          <cell r="AY53">
            <v>0</v>
          </cell>
          <cell r="AZ53">
            <v>0</v>
          </cell>
          <cell r="BA53"/>
          <cell r="BB53"/>
          <cell r="BC53"/>
          <cell r="BD53"/>
          <cell r="BE53"/>
          <cell r="BF53"/>
          <cell r="BG53"/>
          <cell r="BH53"/>
          <cell r="BI53">
            <v>0</v>
          </cell>
          <cell r="BJ53">
            <v>0</v>
          </cell>
          <cell r="BK53">
            <v>0</v>
          </cell>
          <cell r="BL53">
            <v>0</v>
          </cell>
          <cell r="BM53">
            <v>0</v>
          </cell>
          <cell r="BN53"/>
          <cell r="BO53"/>
          <cell r="BP53"/>
          <cell r="BQ53"/>
          <cell r="BR53"/>
          <cell r="BS53"/>
          <cell r="BT53"/>
          <cell r="BU53"/>
          <cell r="BV53">
            <v>0</v>
          </cell>
          <cell r="BW53">
            <v>0</v>
          </cell>
          <cell r="BX53">
            <v>6</v>
          </cell>
          <cell r="BY53">
            <v>6</v>
          </cell>
          <cell r="BZ53">
            <v>2</v>
          </cell>
          <cell r="CA53">
            <v>0</v>
          </cell>
          <cell r="CB53">
            <v>0</v>
          </cell>
          <cell r="CC53">
            <v>0</v>
          </cell>
          <cell r="CD53">
            <v>0</v>
          </cell>
          <cell r="CE53">
            <v>0</v>
          </cell>
          <cell r="CF53">
            <v>0</v>
          </cell>
          <cell r="CG53">
            <v>0</v>
          </cell>
          <cell r="CH53">
            <v>0</v>
          </cell>
        </row>
        <row r="54">
          <cell r="H54">
            <v>47</v>
          </cell>
          <cell r="I54" t="str">
            <v>SAN SALVADOR DE OMAGUAS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/>
          <cell r="O54"/>
          <cell r="P54"/>
          <cell r="Q54"/>
          <cell r="R54"/>
          <cell r="S54"/>
          <cell r="T54"/>
          <cell r="U54"/>
          <cell r="V54">
            <v>0</v>
          </cell>
          <cell r="W54">
            <v>2</v>
          </cell>
          <cell r="X54">
            <v>2</v>
          </cell>
          <cell r="Y54">
            <v>2</v>
          </cell>
          <cell r="Z54">
            <v>2</v>
          </cell>
          <cell r="AA54"/>
          <cell r="AB54"/>
          <cell r="AC54"/>
          <cell r="AD54"/>
          <cell r="AE54"/>
          <cell r="AF54"/>
          <cell r="AG54"/>
          <cell r="AH54"/>
          <cell r="AI54">
            <v>8</v>
          </cell>
          <cell r="AJ54">
            <v>0</v>
          </cell>
          <cell r="AK54">
            <v>0</v>
          </cell>
          <cell r="AL54">
            <v>0</v>
          </cell>
          <cell r="AM54">
            <v>0</v>
          </cell>
          <cell r="AN54"/>
          <cell r="AO54"/>
          <cell r="AP54"/>
          <cell r="AQ54"/>
          <cell r="AR54"/>
          <cell r="AS54"/>
          <cell r="AT54"/>
          <cell r="AU54"/>
          <cell r="AV54">
            <v>0</v>
          </cell>
          <cell r="AW54">
            <v>0</v>
          </cell>
          <cell r="AX54">
            <v>0</v>
          </cell>
          <cell r="AY54">
            <v>0</v>
          </cell>
          <cell r="AZ54">
            <v>0</v>
          </cell>
          <cell r="BA54"/>
          <cell r="BB54"/>
          <cell r="BC54"/>
          <cell r="BD54"/>
          <cell r="BE54"/>
          <cell r="BF54"/>
          <cell r="BG54"/>
          <cell r="BH54"/>
          <cell r="BI54">
            <v>0</v>
          </cell>
          <cell r="BJ54">
            <v>0</v>
          </cell>
          <cell r="BK54">
            <v>0</v>
          </cell>
          <cell r="BL54">
            <v>0</v>
          </cell>
          <cell r="BM54">
            <v>0</v>
          </cell>
          <cell r="BN54"/>
          <cell r="BO54"/>
          <cell r="BP54"/>
          <cell r="BQ54"/>
          <cell r="BR54"/>
          <cell r="BS54"/>
          <cell r="BT54"/>
          <cell r="BU54"/>
          <cell r="BV54">
            <v>0</v>
          </cell>
          <cell r="BW54">
            <v>2</v>
          </cell>
          <cell r="BX54">
            <v>2</v>
          </cell>
          <cell r="BY54">
            <v>2</v>
          </cell>
          <cell r="BZ54">
            <v>2</v>
          </cell>
          <cell r="CA54">
            <v>0</v>
          </cell>
          <cell r="CB54">
            <v>0</v>
          </cell>
          <cell r="CC54">
            <v>0</v>
          </cell>
          <cell r="CD54">
            <v>0</v>
          </cell>
          <cell r="CE54">
            <v>0</v>
          </cell>
          <cell r="CF54">
            <v>0</v>
          </cell>
          <cell r="CG54">
            <v>0</v>
          </cell>
          <cell r="CH54">
            <v>0</v>
          </cell>
        </row>
        <row r="55">
          <cell r="H55">
            <v>48</v>
          </cell>
          <cell r="I55" t="str">
            <v>MUNICHS - RIO ITAYA</v>
          </cell>
          <cell r="J55">
            <v>6</v>
          </cell>
          <cell r="K55">
            <v>3</v>
          </cell>
          <cell r="L55">
            <v>3</v>
          </cell>
          <cell r="M55">
            <v>12</v>
          </cell>
          <cell r="N55"/>
          <cell r="O55"/>
          <cell r="P55"/>
          <cell r="Q55"/>
          <cell r="R55"/>
          <cell r="S55"/>
          <cell r="T55"/>
          <cell r="U55"/>
          <cell r="V55">
            <v>24</v>
          </cell>
          <cell r="W55">
            <v>0</v>
          </cell>
          <cell r="X55">
            <v>1</v>
          </cell>
          <cell r="Y55">
            <v>0</v>
          </cell>
          <cell r="Z55">
            <v>0</v>
          </cell>
          <cell r="AA55"/>
          <cell r="AB55"/>
          <cell r="AC55"/>
          <cell r="AD55"/>
          <cell r="AE55"/>
          <cell r="AF55"/>
          <cell r="AG55"/>
          <cell r="AH55"/>
          <cell r="AI55">
            <v>1</v>
          </cell>
          <cell r="AJ55">
            <v>0</v>
          </cell>
          <cell r="AK55">
            <v>0</v>
          </cell>
          <cell r="AL55">
            <v>0</v>
          </cell>
          <cell r="AM55">
            <v>0</v>
          </cell>
          <cell r="AN55"/>
          <cell r="AO55"/>
          <cell r="AP55"/>
          <cell r="AQ55"/>
          <cell r="AR55"/>
          <cell r="AS55"/>
          <cell r="AT55"/>
          <cell r="AU55"/>
          <cell r="AV55">
            <v>0</v>
          </cell>
          <cell r="AW55">
            <v>0</v>
          </cell>
          <cell r="AX55">
            <v>0</v>
          </cell>
          <cell r="AY55">
            <v>0</v>
          </cell>
          <cell r="AZ55">
            <v>0</v>
          </cell>
          <cell r="BA55"/>
          <cell r="BB55"/>
          <cell r="BC55"/>
          <cell r="BD55"/>
          <cell r="BE55"/>
          <cell r="BF55"/>
          <cell r="BG55"/>
          <cell r="BH55"/>
          <cell r="BI55">
            <v>0</v>
          </cell>
          <cell r="BJ55">
            <v>0</v>
          </cell>
          <cell r="BK55">
            <v>0</v>
          </cell>
          <cell r="BL55">
            <v>0</v>
          </cell>
          <cell r="BM55">
            <v>0</v>
          </cell>
          <cell r="BN55"/>
          <cell r="BO55"/>
          <cell r="BP55"/>
          <cell r="BQ55"/>
          <cell r="BR55"/>
          <cell r="BS55"/>
          <cell r="BT55"/>
          <cell r="BU55"/>
          <cell r="BV55">
            <v>0</v>
          </cell>
          <cell r="BW55">
            <v>6</v>
          </cell>
          <cell r="BX55">
            <v>4</v>
          </cell>
          <cell r="BY55">
            <v>3</v>
          </cell>
          <cell r="BZ55">
            <v>12</v>
          </cell>
          <cell r="CA55">
            <v>0</v>
          </cell>
          <cell r="CB55">
            <v>0</v>
          </cell>
          <cell r="CC55">
            <v>0</v>
          </cell>
          <cell r="CD55">
            <v>0</v>
          </cell>
          <cell r="CE55">
            <v>0</v>
          </cell>
          <cell r="CF55">
            <v>0</v>
          </cell>
          <cell r="CG55">
            <v>0</v>
          </cell>
          <cell r="CH55">
            <v>0</v>
          </cell>
        </row>
        <row r="56">
          <cell r="H56">
            <v>49</v>
          </cell>
          <cell r="I56" t="str">
            <v>SAN ANTONIO - RIO ITAYA</v>
          </cell>
          <cell r="J56">
            <v>3</v>
          </cell>
          <cell r="K56">
            <v>1</v>
          </cell>
          <cell r="L56">
            <v>1</v>
          </cell>
          <cell r="M56">
            <v>1</v>
          </cell>
          <cell r="N56"/>
          <cell r="O56"/>
          <cell r="P56"/>
          <cell r="Q56"/>
          <cell r="R56"/>
          <cell r="S56"/>
          <cell r="T56"/>
          <cell r="U56"/>
          <cell r="V56">
            <v>6</v>
          </cell>
          <cell r="W56">
            <v>2</v>
          </cell>
          <cell r="X56">
            <v>0</v>
          </cell>
          <cell r="Y56">
            <v>0</v>
          </cell>
          <cell r="Z56">
            <v>3</v>
          </cell>
          <cell r="AA56"/>
          <cell r="AB56"/>
          <cell r="AC56"/>
          <cell r="AD56"/>
          <cell r="AE56"/>
          <cell r="AF56"/>
          <cell r="AG56"/>
          <cell r="AH56"/>
          <cell r="AI56">
            <v>5</v>
          </cell>
          <cell r="AJ56">
            <v>0</v>
          </cell>
          <cell r="AK56">
            <v>0</v>
          </cell>
          <cell r="AL56">
            <v>0</v>
          </cell>
          <cell r="AM56">
            <v>0</v>
          </cell>
          <cell r="AN56"/>
          <cell r="AO56"/>
          <cell r="AP56"/>
          <cell r="AQ56"/>
          <cell r="AR56"/>
          <cell r="AS56"/>
          <cell r="AT56"/>
          <cell r="AU56"/>
          <cell r="AV56">
            <v>0</v>
          </cell>
          <cell r="AW56">
            <v>0</v>
          </cell>
          <cell r="AX56">
            <v>0</v>
          </cell>
          <cell r="AY56">
            <v>0</v>
          </cell>
          <cell r="AZ56">
            <v>0</v>
          </cell>
          <cell r="BA56"/>
          <cell r="BB56"/>
          <cell r="BC56"/>
          <cell r="BD56"/>
          <cell r="BE56"/>
          <cell r="BF56"/>
          <cell r="BG56"/>
          <cell r="BH56"/>
          <cell r="BI56">
            <v>0</v>
          </cell>
          <cell r="BJ56">
            <v>0</v>
          </cell>
          <cell r="BK56">
            <v>0</v>
          </cell>
          <cell r="BL56">
            <v>0</v>
          </cell>
          <cell r="BM56">
            <v>1</v>
          </cell>
          <cell r="BN56"/>
          <cell r="BO56"/>
          <cell r="BP56"/>
          <cell r="BQ56"/>
          <cell r="BR56"/>
          <cell r="BS56"/>
          <cell r="BT56"/>
          <cell r="BU56"/>
          <cell r="BV56">
            <v>1</v>
          </cell>
          <cell r="BW56">
            <v>5</v>
          </cell>
          <cell r="BX56">
            <v>1</v>
          </cell>
          <cell r="BY56">
            <v>1</v>
          </cell>
          <cell r="BZ56">
            <v>5</v>
          </cell>
          <cell r="CA56">
            <v>0</v>
          </cell>
          <cell r="CB56">
            <v>0</v>
          </cell>
          <cell r="CC56">
            <v>0</v>
          </cell>
          <cell r="CD56">
            <v>0</v>
          </cell>
          <cell r="CE56">
            <v>0</v>
          </cell>
          <cell r="CF56">
            <v>0</v>
          </cell>
          <cell r="CG56">
            <v>0</v>
          </cell>
          <cell r="CH56">
            <v>0</v>
          </cell>
        </row>
        <row r="57">
          <cell r="H57">
            <v>50</v>
          </cell>
          <cell r="I57" t="str">
            <v>CABO PANTOJA - R. AMAZONAS</v>
          </cell>
          <cell r="J57">
            <v>0</v>
          </cell>
          <cell r="K57">
            <v>0</v>
          </cell>
          <cell r="L57">
            <v>2</v>
          </cell>
          <cell r="M57">
            <v>0</v>
          </cell>
          <cell r="N57"/>
          <cell r="O57"/>
          <cell r="P57"/>
          <cell r="Q57"/>
          <cell r="R57"/>
          <cell r="S57"/>
          <cell r="T57"/>
          <cell r="U57"/>
          <cell r="V57">
            <v>2</v>
          </cell>
          <cell r="W57">
            <v>0</v>
          </cell>
          <cell r="X57">
            <v>4</v>
          </cell>
          <cell r="Y57">
            <v>3</v>
          </cell>
          <cell r="Z57">
            <v>0</v>
          </cell>
          <cell r="AA57"/>
          <cell r="AB57"/>
          <cell r="AC57"/>
          <cell r="AD57"/>
          <cell r="AE57"/>
          <cell r="AF57"/>
          <cell r="AG57"/>
          <cell r="AH57"/>
          <cell r="AI57">
            <v>7</v>
          </cell>
          <cell r="AJ57">
            <v>0</v>
          </cell>
          <cell r="AK57">
            <v>1</v>
          </cell>
          <cell r="AL57">
            <v>1</v>
          </cell>
          <cell r="AM57">
            <v>0</v>
          </cell>
          <cell r="AN57"/>
          <cell r="AO57"/>
          <cell r="AP57"/>
          <cell r="AQ57"/>
          <cell r="AR57"/>
          <cell r="AS57"/>
          <cell r="AT57"/>
          <cell r="AU57"/>
          <cell r="AV57">
            <v>2</v>
          </cell>
          <cell r="AW57">
            <v>0</v>
          </cell>
          <cell r="AX57">
            <v>0</v>
          </cell>
          <cell r="AY57">
            <v>0</v>
          </cell>
          <cell r="AZ57">
            <v>0</v>
          </cell>
          <cell r="BA57"/>
          <cell r="BB57"/>
          <cell r="BC57"/>
          <cell r="BD57"/>
          <cell r="BE57"/>
          <cell r="BF57"/>
          <cell r="BG57"/>
          <cell r="BH57"/>
          <cell r="BI57">
            <v>0</v>
          </cell>
          <cell r="BJ57">
            <v>0</v>
          </cell>
          <cell r="BK57">
            <v>0</v>
          </cell>
          <cell r="BL57">
            <v>0</v>
          </cell>
          <cell r="BM57">
            <v>0</v>
          </cell>
          <cell r="BN57"/>
          <cell r="BO57"/>
          <cell r="BP57"/>
          <cell r="BQ57"/>
          <cell r="BR57"/>
          <cell r="BS57"/>
          <cell r="BT57"/>
          <cell r="BU57"/>
          <cell r="BV57">
            <v>0</v>
          </cell>
          <cell r="BW57">
            <v>0</v>
          </cell>
          <cell r="BX57">
            <v>5</v>
          </cell>
          <cell r="BY57">
            <v>6</v>
          </cell>
          <cell r="BZ57">
            <v>0</v>
          </cell>
          <cell r="CA57">
            <v>0</v>
          </cell>
          <cell r="CB57">
            <v>0</v>
          </cell>
          <cell r="CC57">
            <v>0</v>
          </cell>
          <cell r="CD57">
            <v>0</v>
          </cell>
          <cell r="CE57">
            <v>0</v>
          </cell>
          <cell r="CF57">
            <v>0</v>
          </cell>
          <cell r="CG57">
            <v>0</v>
          </cell>
          <cell r="CH57">
            <v>0</v>
          </cell>
        </row>
        <row r="58">
          <cell r="H58">
            <v>51</v>
          </cell>
          <cell r="I58" t="str">
            <v>6 DE OCTUBRE</v>
          </cell>
          <cell r="J58">
            <v>4</v>
          </cell>
          <cell r="K58">
            <v>4</v>
          </cell>
          <cell r="L58">
            <v>7</v>
          </cell>
          <cell r="M58">
            <v>5</v>
          </cell>
          <cell r="N58"/>
          <cell r="O58"/>
          <cell r="P58"/>
          <cell r="Q58"/>
          <cell r="R58"/>
          <cell r="S58"/>
          <cell r="T58"/>
          <cell r="U58"/>
          <cell r="V58">
            <v>20</v>
          </cell>
          <cell r="W58">
            <v>19</v>
          </cell>
          <cell r="X58">
            <v>7</v>
          </cell>
          <cell r="Y58">
            <v>24</v>
          </cell>
          <cell r="Z58">
            <v>36</v>
          </cell>
          <cell r="AA58"/>
          <cell r="AB58"/>
          <cell r="AC58"/>
          <cell r="AD58"/>
          <cell r="AE58"/>
          <cell r="AF58"/>
          <cell r="AG58"/>
          <cell r="AH58"/>
          <cell r="AI58">
            <v>86</v>
          </cell>
          <cell r="AJ58">
            <v>0</v>
          </cell>
          <cell r="AK58">
            <v>0</v>
          </cell>
          <cell r="AL58">
            <v>0</v>
          </cell>
          <cell r="AM58">
            <v>1</v>
          </cell>
          <cell r="AN58"/>
          <cell r="AO58"/>
          <cell r="AP58"/>
          <cell r="AQ58"/>
          <cell r="AR58"/>
          <cell r="AS58"/>
          <cell r="AT58"/>
          <cell r="AU58"/>
          <cell r="AV58">
            <v>1</v>
          </cell>
          <cell r="AW58">
            <v>0</v>
          </cell>
          <cell r="AX58">
            <v>0</v>
          </cell>
          <cell r="AY58">
            <v>0</v>
          </cell>
          <cell r="AZ58">
            <v>0</v>
          </cell>
          <cell r="BA58"/>
          <cell r="BB58"/>
          <cell r="BC58"/>
          <cell r="BD58"/>
          <cell r="BE58"/>
          <cell r="BF58"/>
          <cell r="BG58"/>
          <cell r="BH58"/>
          <cell r="BI58">
            <v>0</v>
          </cell>
          <cell r="BJ58">
            <v>2</v>
          </cell>
          <cell r="BK58">
            <v>0</v>
          </cell>
          <cell r="BL58">
            <v>0</v>
          </cell>
          <cell r="BM58">
            <v>0</v>
          </cell>
          <cell r="BN58"/>
          <cell r="BO58"/>
          <cell r="BP58"/>
          <cell r="BQ58"/>
          <cell r="BR58"/>
          <cell r="BS58"/>
          <cell r="BT58"/>
          <cell r="BU58"/>
          <cell r="BV58">
            <v>2</v>
          </cell>
          <cell r="BW58">
            <v>25</v>
          </cell>
          <cell r="BX58">
            <v>11</v>
          </cell>
          <cell r="BY58">
            <v>31</v>
          </cell>
          <cell r="BZ58">
            <v>42</v>
          </cell>
          <cell r="CA58">
            <v>0</v>
          </cell>
          <cell r="CB58">
            <v>0</v>
          </cell>
          <cell r="CC58">
            <v>0</v>
          </cell>
          <cell r="CD58">
            <v>0</v>
          </cell>
          <cell r="CE58">
            <v>0</v>
          </cell>
          <cell r="CF58">
            <v>0</v>
          </cell>
          <cell r="CG58">
            <v>0</v>
          </cell>
          <cell r="CH58">
            <v>0</v>
          </cell>
        </row>
        <row r="59">
          <cell r="H59">
            <v>52</v>
          </cell>
          <cell r="I59" t="str">
            <v>SOLEDAD De BELEN</v>
          </cell>
          <cell r="J59">
            <v>2</v>
          </cell>
          <cell r="K59">
            <v>0</v>
          </cell>
          <cell r="L59">
            <v>0</v>
          </cell>
          <cell r="M59">
            <v>0</v>
          </cell>
          <cell r="N59"/>
          <cell r="O59"/>
          <cell r="P59"/>
          <cell r="Q59"/>
          <cell r="R59"/>
          <cell r="S59"/>
          <cell r="T59"/>
          <cell r="U59"/>
          <cell r="V59">
            <v>2</v>
          </cell>
          <cell r="W59">
            <v>0</v>
          </cell>
          <cell r="X59">
            <v>0</v>
          </cell>
          <cell r="Y59">
            <v>5</v>
          </cell>
          <cell r="Z59">
            <v>3</v>
          </cell>
          <cell r="AA59"/>
          <cell r="AB59"/>
          <cell r="AC59"/>
          <cell r="AD59"/>
          <cell r="AE59"/>
          <cell r="AF59"/>
          <cell r="AG59"/>
          <cell r="AH59"/>
          <cell r="AI59">
            <v>8</v>
          </cell>
          <cell r="AJ59">
            <v>0</v>
          </cell>
          <cell r="AK59">
            <v>0</v>
          </cell>
          <cell r="AL59">
            <v>0</v>
          </cell>
          <cell r="AM59">
            <v>0</v>
          </cell>
          <cell r="AN59"/>
          <cell r="AO59"/>
          <cell r="AP59"/>
          <cell r="AQ59"/>
          <cell r="AR59"/>
          <cell r="AS59"/>
          <cell r="AT59"/>
          <cell r="AU59"/>
          <cell r="AV59">
            <v>0</v>
          </cell>
          <cell r="AW59">
            <v>0</v>
          </cell>
          <cell r="AX59">
            <v>0</v>
          </cell>
          <cell r="AY59">
            <v>0</v>
          </cell>
          <cell r="AZ59">
            <v>0</v>
          </cell>
          <cell r="BA59"/>
          <cell r="BB59"/>
          <cell r="BC59"/>
          <cell r="BD59"/>
          <cell r="BE59"/>
          <cell r="BF59"/>
          <cell r="BG59"/>
          <cell r="BH59"/>
          <cell r="BI59">
            <v>0</v>
          </cell>
          <cell r="BJ59">
            <v>0</v>
          </cell>
          <cell r="BK59">
            <v>0</v>
          </cell>
          <cell r="BL59">
            <v>0</v>
          </cell>
          <cell r="BM59">
            <v>0</v>
          </cell>
          <cell r="BN59"/>
          <cell r="BO59"/>
          <cell r="BP59"/>
          <cell r="BQ59"/>
          <cell r="BR59"/>
          <cell r="BS59"/>
          <cell r="BT59"/>
          <cell r="BU59"/>
          <cell r="BV59">
            <v>0</v>
          </cell>
          <cell r="BW59">
            <v>2</v>
          </cell>
          <cell r="BX59">
            <v>0</v>
          </cell>
          <cell r="BY59">
            <v>5</v>
          </cell>
          <cell r="BZ59">
            <v>3</v>
          </cell>
          <cell r="CA59">
            <v>0</v>
          </cell>
          <cell r="CB59">
            <v>0</v>
          </cell>
          <cell r="CC59">
            <v>0</v>
          </cell>
          <cell r="CD59">
            <v>0</v>
          </cell>
          <cell r="CE59">
            <v>0</v>
          </cell>
          <cell r="CF59">
            <v>0</v>
          </cell>
          <cell r="CG59">
            <v>0</v>
          </cell>
          <cell r="CH59">
            <v>0</v>
          </cell>
        </row>
        <row r="60">
          <cell r="H60">
            <v>53</v>
          </cell>
          <cell r="I60" t="str">
            <v>ANGAMOS</v>
          </cell>
          <cell r="J60">
            <v>2</v>
          </cell>
          <cell r="K60">
            <v>3</v>
          </cell>
          <cell r="L60">
            <v>8</v>
          </cell>
          <cell r="M60">
            <v>0</v>
          </cell>
          <cell r="N60"/>
          <cell r="O60"/>
          <cell r="P60"/>
          <cell r="Q60"/>
          <cell r="R60"/>
          <cell r="S60"/>
          <cell r="T60"/>
          <cell r="U60"/>
          <cell r="V60">
            <v>13</v>
          </cell>
          <cell r="W60">
            <v>27</v>
          </cell>
          <cell r="X60">
            <v>49</v>
          </cell>
          <cell r="Y60">
            <v>23</v>
          </cell>
          <cell r="Z60">
            <v>0</v>
          </cell>
          <cell r="AA60"/>
          <cell r="AB60"/>
          <cell r="AC60"/>
          <cell r="AD60"/>
          <cell r="AE60"/>
          <cell r="AF60"/>
          <cell r="AG60"/>
          <cell r="AH60"/>
          <cell r="AI60">
            <v>99</v>
          </cell>
          <cell r="AJ60">
            <v>1</v>
          </cell>
          <cell r="AK60">
            <v>0</v>
          </cell>
          <cell r="AL60">
            <v>0</v>
          </cell>
          <cell r="AM60">
            <v>0</v>
          </cell>
          <cell r="AN60"/>
          <cell r="AO60"/>
          <cell r="AP60"/>
          <cell r="AQ60"/>
          <cell r="AR60"/>
          <cell r="AS60"/>
          <cell r="AT60"/>
          <cell r="AU60"/>
          <cell r="AV60">
            <v>1</v>
          </cell>
          <cell r="AW60">
            <v>0</v>
          </cell>
          <cell r="AX60">
            <v>0</v>
          </cell>
          <cell r="AY60">
            <v>0</v>
          </cell>
          <cell r="AZ60">
            <v>0</v>
          </cell>
          <cell r="BA60"/>
          <cell r="BB60"/>
          <cell r="BC60"/>
          <cell r="BD60"/>
          <cell r="BE60"/>
          <cell r="BF60"/>
          <cell r="BG60"/>
          <cell r="BH60"/>
          <cell r="BI60">
            <v>0</v>
          </cell>
          <cell r="BJ60">
            <v>8</v>
          </cell>
          <cell r="BK60">
            <v>16</v>
          </cell>
          <cell r="BL60">
            <v>1</v>
          </cell>
          <cell r="BM60">
            <v>0</v>
          </cell>
          <cell r="BN60"/>
          <cell r="BO60"/>
          <cell r="BP60"/>
          <cell r="BQ60"/>
          <cell r="BR60"/>
          <cell r="BS60"/>
          <cell r="BT60"/>
          <cell r="BU60"/>
          <cell r="BV60">
            <v>25</v>
          </cell>
          <cell r="BW60">
            <v>38</v>
          </cell>
          <cell r="BX60">
            <v>68</v>
          </cell>
          <cell r="BY60">
            <v>32</v>
          </cell>
          <cell r="BZ60">
            <v>0</v>
          </cell>
          <cell r="CA60">
            <v>0</v>
          </cell>
          <cell r="CB60">
            <v>0</v>
          </cell>
          <cell r="CC60">
            <v>0</v>
          </cell>
          <cell r="CD60">
            <v>0</v>
          </cell>
          <cell r="CE60">
            <v>0</v>
          </cell>
          <cell r="CF60">
            <v>0</v>
          </cell>
          <cell r="CG60">
            <v>0</v>
          </cell>
          <cell r="CH60">
            <v>0</v>
          </cell>
        </row>
        <row r="61">
          <cell r="H61">
            <v>54</v>
          </cell>
          <cell r="I61" t="str">
            <v>INDIANA</v>
          </cell>
          <cell r="J61">
            <v>7</v>
          </cell>
          <cell r="K61">
            <v>4</v>
          </cell>
          <cell r="L61">
            <v>3</v>
          </cell>
          <cell r="M61">
            <v>3</v>
          </cell>
          <cell r="N61"/>
          <cell r="O61"/>
          <cell r="P61"/>
          <cell r="Q61"/>
          <cell r="R61"/>
          <cell r="S61"/>
          <cell r="T61"/>
          <cell r="U61"/>
          <cell r="V61">
            <v>17</v>
          </cell>
          <cell r="W61">
            <v>18</v>
          </cell>
          <cell r="X61">
            <v>3</v>
          </cell>
          <cell r="Y61">
            <v>14</v>
          </cell>
          <cell r="Z61">
            <v>10</v>
          </cell>
          <cell r="AA61"/>
          <cell r="AB61"/>
          <cell r="AC61"/>
          <cell r="AD61"/>
          <cell r="AE61"/>
          <cell r="AF61"/>
          <cell r="AG61"/>
          <cell r="AH61"/>
          <cell r="AI61">
            <v>45</v>
          </cell>
          <cell r="AJ61">
            <v>1</v>
          </cell>
          <cell r="AK61">
            <v>1</v>
          </cell>
          <cell r="AL61">
            <v>0</v>
          </cell>
          <cell r="AM61">
            <v>0</v>
          </cell>
          <cell r="AN61"/>
          <cell r="AO61"/>
          <cell r="AP61"/>
          <cell r="AQ61"/>
          <cell r="AR61"/>
          <cell r="AS61"/>
          <cell r="AT61"/>
          <cell r="AU61"/>
          <cell r="AV61">
            <v>2</v>
          </cell>
          <cell r="AW61">
            <v>0</v>
          </cell>
          <cell r="AX61">
            <v>0</v>
          </cell>
          <cell r="AY61">
            <v>0</v>
          </cell>
          <cell r="AZ61">
            <v>0</v>
          </cell>
          <cell r="BA61"/>
          <cell r="BB61"/>
          <cell r="BC61"/>
          <cell r="BD61"/>
          <cell r="BE61"/>
          <cell r="BF61"/>
          <cell r="BG61"/>
          <cell r="BH61"/>
          <cell r="BI61">
            <v>0</v>
          </cell>
          <cell r="BJ61">
            <v>0</v>
          </cell>
          <cell r="BK61">
            <v>0</v>
          </cell>
          <cell r="BL61">
            <v>0</v>
          </cell>
          <cell r="BM61">
            <v>0</v>
          </cell>
          <cell r="BN61"/>
          <cell r="BO61"/>
          <cell r="BP61"/>
          <cell r="BQ61"/>
          <cell r="BR61"/>
          <cell r="BS61"/>
          <cell r="BT61"/>
          <cell r="BU61"/>
          <cell r="BV61">
            <v>0</v>
          </cell>
          <cell r="BW61">
            <v>26</v>
          </cell>
          <cell r="BX61">
            <v>8</v>
          </cell>
          <cell r="BY61">
            <v>17</v>
          </cell>
          <cell r="BZ61">
            <v>13</v>
          </cell>
          <cell r="CA61">
            <v>0</v>
          </cell>
          <cell r="CB61">
            <v>0</v>
          </cell>
          <cell r="CC61">
            <v>0</v>
          </cell>
          <cell r="CD61">
            <v>0</v>
          </cell>
          <cell r="CE61">
            <v>0</v>
          </cell>
          <cell r="CF61">
            <v>0</v>
          </cell>
          <cell r="CG61">
            <v>0</v>
          </cell>
          <cell r="CH61">
            <v>0</v>
          </cell>
        </row>
        <row r="62">
          <cell r="H62">
            <v>55</v>
          </cell>
          <cell r="I62" t="str">
            <v>MANITI I ZONA</v>
          </cell>
          <cell r="J62">
            <v>2</v>
          </cell>
          <cell r="K62">
            <v>3</v>
          </cell>
          <cell r="L62">
            <v>4</v>
          </cell>
          <cell r="M62">
            <v>3</v>
          </cell>
          <cell r="N62"/>
          <cell r="O62"/>
          <cell r="P62"/>
          <cell r="Q62"/>
          <cell r="R62"/>
          <cell r="S62"/>
          <cell r="T62"/>
          <cell r="U62"/>
          <cell r="V62">
            <v>12</v>
          </cell>
          <cell r="W62">
            <v>14</v>
          </cell>
          <cell r="X62">
            <v>10</v>
          </cell>
          <cell r="Y62">
            <v>7</v>
          </cell>
          <cell r="Z62">
            <v>17</v>
          </cell>
          <cell r="AA62"/>
          <cell r="AB62"/>
          <cell r="AC62"/>
          <cell r="AD62"/>
          <cell r="AE62"/>
          <cell r="AF62"/>
          <cell r="AG62"/>
          <cell r="AH62"/>
          <cell r="AI62">
            <v>48</v>
          </cell>
          <cell r="AJ62">
            <v>0</v>
          </cell>
          <cell r="AK62">
            <v>0</v>
          </cell>
          <cell r="AL62">
            <v>0</v>
          </cell>
          <cell r="AM62">
            <v>0</v>
          </cell>
          <cell r="AN62"/>
          <cell r="AO62"/>
          <cell r="AP62"/>
          <cell r="AQ62"/>
          <cell r="AR62"/>
          <cell r="AS62"/>
          <cell r="AT62"/>
          <cell r="AU62"/>
          <cell r="AV62">
            <v>0</v>
          </cell>
          <cell r="AW62">
            <v>0</v>
          </cell>
          <cell r="AX62">
            <v>0</v>
          </cell>
          <cell r="AY62">
            <v>0</v>
          </cell>
          <cell r="AZ62">
            <v>0</v>
          </cell>
          <cell r="BA62"/>
          <cell r="BB62"/>
          <cell r="BC62"/>
          <cell r="BD62"/>
          <cell r="BE62"/>
          <cell r="BF62"/>
          <cell r="BG62"/>
          <cell r="BH62"/>
          <cell r="BI62">
            <v>0</v>
          </cell>
          <cell r="BJ62">
            <v>0</v>
          </cell>
          <cell r="BK62">
            <v>0</v>
          </cell>
          <cell r="BL62">
            <v>0</v>
          </cell>
          <cell r="BM62">
            <v>0</v>
          </cell>
          <cell r="BN62"/>
          <cell r="BO62"/>
          <cell r="BP62"/>
          <cell r="BQ62"/>
          <cell r="BR62"/>
          <cell r="BS62"/>
          <cell r="BT62"/>
          <cell r="BU62"/>
          <cell r="BV62">
            <v>0</v>
          </cell>
          <cell r="BW62">
            <v>16</v>
          </cell>
          <cell r="BX62">
            <v>13</v>
          </cell>
          <cell r="BY62">
            <v>11</v>
          </cell>
          <cell r="BZ62">
            <v>20</v>
          </cell>
          <cell r="CA62">
            <v>0</v>
          </cell>
          <cell r="CB62">
            <v>0</v>
          </cell>
          <cell r="CC62">
            <v>0</v>
          </cell>
          <cell r="CD62">
            <v>0</v>
          </cell>
          <cell r="CE62">
            <v>0</v>
          </cell>
          <cell r="CF62">
            <v>0</v>
          </cell>
          <cell r="CG62">
            <v>0</v>
          </cell>
          <cell r="CH62">
            <v>0</v>
          </cell>
        </row>
        <row r="63">
          <cell r="H63">
            <v>56</v>
          </cell>
          <cell r="I63" t="str">
            <v>SANTA CECILIA</v>
          </cell>
          <cell r="J63">
            <v>3</v>
          </cell>
          <cell r="K63">
            <v>0</v>
          </cell>
          <cell r="L63">
            <v>4</v>
          </cell>
          <cell r="M63">
            <v>2</v>
          </cell>
          <cell r="N63"/>
          <cell r="O63"/>
          <cell r="P63"/>
          <cell r="Q63"/>
          <cell r="R63"/>
          <cell r="S63"/>
          <cell r="T63"/>
          <cell r="U63"/>
          <cell r="V63">
            <v>9</v>
          </cell>
          <cell r="W63">
            <v>2</v>
          </cell>
          <cell r="X63">
            <v>2</v>
          </cell>
          <cell r="Y63">
            <v>3</v>
          </cell>
          <cell r="Z63">
            <v>3</v>
          </cell>
          <cell r="AA63"/>
          <cell r="AB63"/>
          <cell r="AC63"/>
          <cell r="AD63"/>
          <cell r="AE63"/>
          <cell r="AF63"/>
          <cell r="AG63"/>
          <cell r="AH63"/>
          <cell r="AI63">
            <v>10</v>
          </cell>
          <cell r="AJ63">
            <v>0</v>
          </cell>
          <cell r="AK63">
            <v>0</v>
          </cell>
          <cell r="AL63">
            <v>0</v>
          </cell>
          <cell r="AM63">
            <v>1</v>
          </cell>
          <cell r="AN63"/>
          <cell r="AO63"/>
          <cell r="AP63"/>
          <cell r="AQ63"/>
          <cell r="AR63"/>
          <cell r="AS63"/>
          <cell r="AT63"/>
          <cell r="AU63"/>
          <cell r="AV63">
            <v>1</v>
          </cell>
          <cell r="AW63">
            <v>0</v>
          </cell>
          <cell r="AX63">
            <v>0</v>
          </cell>
          <cell r="AY63">
            <v>0</v>
          </cell>
          <cell r="AZ63">
            <v>0</v>
          </cell>
          <cell r="BA63"/>
          <cell r="BB63"/>
          <cell r="BC63"/>
          <cell r="BD63"/>
          <cell r="BE63"/>
          <cell r="BF63"/>
          <cell r="BG63"/>
          <cell r="BH63"/>
          <cell r="BI63">
            <v>0</v>
          </cell>
          <cell r="BJ63">
            <v>0</v>
          </cell>
          <cell r="BK63">
            <v>1</v>
          </cell>
          <cell r="BL63">
            <v>0</v>
          </cell>
          <cell r="BM63">
            <v>0</v>
          </cell>
          <cell r="BN63"/>
          <cell r="BO63"/>
          <cell r="BP63"/>
          <cell r="BQ63"/>
          <cell r="BR63"/>
          <cell r="BS63"/>
          <cell r="BT63"/>
          <cell r="BU63"/>
          <cell r="BV63">
            <v>1</v>
          </cell>
          <cell r="BW63">
            <v>5</v>
          </cell>
          <cell r="BX63">
            <v>3</v>
          </cell>
          <cell r="BY63">
            <v>7</v>
          </cell>
          <cell r="BZ63">
            <v>6</v>
          </cell>
          <cell r="CA63">
            <v>0</v>
          </cell>
          <cell r="CB63">
            <v>0</v>
          </cell>
          <cell r="CC63">
            <v>0</v>
          </cell>
          <cell r="CD63">
            <v>0</v>
          </cell>
          <cell r="CE63">
            <v>0</v>
          </cell>
          <cell r="CF63">
            <v>0</v>
          </cell>
          <cell r="CG63">
            <v>0</v>
          </cell>
          <cell r="CH63">
            <v>0</v>
          </cell>
        </row>
        <row r="64">
          <cell r="H64">
            <v>57</v>
          </cell>
          <cell r="I64" t="str">
            <v>YANAYACU DE BOMBONAJE</v>
          </cell>
          <cell r="J64">
            <v>3</v>
          </cell>
          <cell r="K64">
            <v>2</v>
          </cell>
          <cell r="L64">
            <v>2</v>
          </cell>
          <cell r="M64">
            <v>0</v>
          </cell>
          <cell r="N64"/>
          <cell r="O64"/>
          <cell r="P64"/>
          <cell r="Q64"/>
          <cell r="R64"/>
          <cell r="S64"/>
          <cell r="T64"/>
          <cell r="U64"/>
          <cell r="V64">
            <v>7</v>
          </cell>
          <cell r="W64">
            <v>5</v>
          </cell>
          <cell r="X64">
            <v>7</v>
          </cell>
          <cell r="Y64">
            <v>17</v>
          </cell>
          <cell r="Z64">
            <v>2</v>
          </cell>
          <cell r="AA64"/>
          <cell r="AB64"/>
          <cell r="AC64"/>
          <cell r="AD64"/>
          <cell r="AE64"/>
          <cell r="AF64"/>
          <cell r="AG64"/>
          <cell r="AH64"/>
          <cell r="AI64">
            <v>31</v>
          </cell>
          <cell r="AJ64">
            <v>0</v>
          </cell>
          <cell r="AK64">
            <v>0</v>
          </cell>
          <cell r="AL64">
            <v>0</v>
          </cell>
          <cell r="AM64">
            <v>0</v>
          </cell>
          <cell r="AN64"/>
          <cell r="AO64"/>
          <cell r="AP64"/>
          <cell r="AQ64"/>
          <cell r="AR64"/>
          <cell r="AS64"/>
          <cell r="AT64"/>
          <cell r="AU64"/>
          <cell r="AV64">
            <v>0</v>
          </cell>
          <cell r="AW64">
            <v>0</v>
          </cell>
          <cell r="AX64">
            <v>0</v>
          </cell>
          <cell r="AY64">
            <v>0</v>
          </cell>
          <cell r="AZ64">
            <v>0</v>
          </cell>
          <cell r="BA64"/>
          <cell r="BB64"/>
          <cell r="BC64"/>
          <cell r="BD64"/>
          <cell r="BE64"/>
          <cell r="BF64"/>
          <cell r="BG64"/>
          <cell r="BH64"/>
          <cell r="BI64">
            <v>0</v>
          </cell>
          <cell r="BJ64">
            <v>0</v>
          </cell>
          <cell r="BK64">
            <v>0</v>
          </cell>
          <cell r="BL64">
            <v>0</v>
          </cell>
          <cell r="BM64">
            <v>0</v>
          </cell>
          <cell r="BN64"/>
          <cell r="BO64"/>
          <cell r="BP64"/>
          <cell r="BQ64"/>
          <cell r="BR64"/>
          <cell r="BS64"/>
          <cell r="BT64"/>
          <cell r="BU64"/>
          <cell r="BV64">
            <v>0</v>
          </cell>
          <cell r="BW64">
            <v>8</v>
          </cell>
          <cell r="BX64">
            <v>9</v>
          </cell>
          <cell r="BY64">
            <v>19</v>
          </cell>
          <cell r="BZ64">
            <v>2</v>
          </cell>
          <cell r="CA64">
            <v>0</v>
          </cell>
          <cell r="CB64">
            <v>0</v>
          </cell>
          <cell r="CC64">
            <v>0</v>
          </cell>
          <cell r="CD64">
            <v>0</v>
          </cell>
          <cell r="CE64">
            <v>0</v>
          </cell>
          <cell r="CF64">
            <v>0</v>
          </cell>
          <cell r="CG64">
            <v>0</v>
          </cell>
          <cell r="CH64">
            <v>0</v>
          </cell>
        </row>
        <row r="65">
          <cell r="H65">
            <v>58</v>
          </cell>
          <cell r="I65" t="str">
            <v>VAINILLA</v>
          </cell>
          <cell r="J65">
            <v>2</v>
          </cell>
          <cell r="K65">
            <v>0</v>
          </cell>
          <cell r="L65">
            <v>1</v>
          </cell>
          <cell r="M65">
            <v>1</v>
          </cell>
          <cell r="N65"/>
          <cell r="O65"/>
          <cell r="P65"/>
          <cell r="Q65"/>
          <cell r="R65"/>
          <cell r="S65"/>
          <cell r="T65"/>
          <cell r="U65"/>
          <cell r="V65">
            <v>4</v>
          </cell>
          <cell r="W65">
            <v>9</v>
          </cell>
          <cell r="X65">
            <v>1</v>
          </cell>
          <cell r="Y65">
            <v>4</v>
          </cell>
          <cell r="Z65">
            <v>15</v>
          </cell>
          <cell r="AA65"/>
          <cell r="AB65"/>
          <cell r="AC65"/>
          <cell r="AD65"/>
          <cell r="AE65"/>
          <cell r="AF65"/>
          <cell r="AG65"/>
          <cell r="AH65"/>
          <cell r="AI65">
            <v>29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/>
          <cell r="AO65"/>
          <cell r="AP65"/>
          <cell r="AQ65"/>
          <cell r="AR65"/>
          <cell r="AS65"/>
          <cell r="AT65"/>
          <cell r="AU65"/>
          <cell r="AV65">
            <v>0</v>
          </cell>
          <cell r="AW65">
            <v>0</v>
          </cell>
          <cell r="AX65">
            <v>0</v>
          </cell>
          <cell r="AY65">
            <v>0</v>
          </cell>
          <cell r="AZ65">
            <v>0</v>
          </cell>
          <cell r="BA65"/>
          <cell r="BB65"/>
          <cell r="BC65"/>
          <cell r="BD65"/>
          <cell r="BE65"/>
          <cell r="BF65"/>
          <cell r="BG65"/>
          <cell r="BH65"/>
          <cell r="BI65">
            <v>0</v>
          </cell>
          <cell r="BJ65">
            <v>0</v>
          </cell>
          <cell r="BK65">
            <v>0</v>
          </cell>
          <cell r="BL65">
            <v>0</v>
          </cell>
          <cell r="BM65">
            <v>0</v>
          </cell>
          <cell r="BN65"/>
          <cell r="BO65"/>
          <cell r="BP65"/>
          <cell r="BQ65"/>
          <cell r="BR65"/>
          <cell r="BS65"/>
          <cell r="BT65"/>
          <cell r="BU65"/>
          <cell r="BV65">
            <v>0</v>
          </cell>
          <cell r="BW65">
            <v>11</v>
          </cell>
          <cell r="BX65">
            <v>1</v>
          </cell>
          <cell r="BY65">
            <v>5</v>
          </cell>
          <cell r="BZ65">
            <v>16</v>
          </cell>
          <cell r="CA65">
            <v>0</v>
          </cell>
          <cell r="CB65">
            <v>0</v>
          </cell>
          <cell r="CC65">
            <v>0</v>
          </cell>
          <cell r="CD65">
            <v>0</v>
          </cell>
          <cell r="CE65">
            <v>0</v>
          </cell>
          <cell r="CF65">
            <v>0</v>
          </cell>
          <cell r="CG65">
            <v>0</v>
          </cell>
          <cell r="CH65">
            <v>0</v>
          </cell>
        </row>
        <row r="66">
          <cell r="H66">
            <v>59</v>
          </cell>
          <cell r="I66" t="str">
            <v>SINCHICUY</v>
          </cell>
          <cell r="J66">
            <v>2</v>
          </cell>
          <cell r="K66">
            <v>2</v>
          </cell>
          <cell r="L66">
            <v>1</v>
          </cell>
          <cell r="M66">
            <v>2</v>
          </cell>
          <cell r="N66"/>
          <cell r="O66"/>
          <cell r="P66"/>
          <cell r="Q66"/>
          <cell r="R66"/>
          <cell r="S66"/>
          <cell r="T66"/>
          <cell r="U66"/>
          <cell r="V66">
            <v>7</v>
          </cell>
          <cell r="W66">
            <v>0</v>
          </cell>
          <cell r="X66">
            <v>1</v>
          </cell>
          <cell r="Y66">
            <v>0</v>
          </cell>
          <cell r="Z66">
            <v>0</v>
          </cell>
          <cell r="AA66"/>
          <cell r="AB66"/>
          <cell r="AC66"/>
          <cell r="AD66"/>
          <cell r="AE66"/>
          <cell r="AF66"/>
          <cell r="AG66"/>
          <cell r="AH66"/>
          <cell r="AI66">
            <v>1</v>
          </cell>
          <cell r="AJ66">
            <v>0</v>
          </cell>
          <cell r="AK66">
            <v>0</v>
          </cell>
          <cell r="AL66">
            <v>0</v>
          </cell>
          <cell r="AM66">
            <v>0</v>
          </cell>
          <cell r="AN66"/>
          <cell r="AO66"/>
          <cell r="AP66"/>
          <cell r="AQ66"/>
          <cell r="AR66"/>
          <cell r="AS66"/>
          <cell r="AT66"/>
          <cell r="AU66"/>
          <cell r="AV66">
            <v>0</v>
          </cell>
          <cell r="AW66">
            <v>0</v>
          </cell>
          <cell r="AX66">
            <v>0</v>
          </cell>
          <cell r="AY66">
            <v>0</v>
          </cell>
          <cell r="AZ66">
            <v>0</v>
          </cell>
          <cell r="BA66"/>
          <cell r="BB66"/>
          <cell r="BC66"/>
          <cell r="BD66"/>
          <cell r="BE66"/>
          <cell r="BF66"/>
          <cell r="BG66"/>
          <cell r="BH66"/>
          <cell r="BI66">
            <v>0</v>
          </cell>
          <cell r="BJ66">
            <v>0</v>
          </cell>
          <cell r="BK66">
            <v>0</v>
          </cell>
          <cell r="BL66">
            <v>0</v>
          </cell>
          <cell r="BM66">
            <v>0</v>
          </cell>
          <cell r="BN66"/>
          <cell r="BO66"/>
          <cell r="BP66"/>
          <cell r="BQ66"/>
          <cell r="BR66"/>
          <cell r="BS66"/>
          <cell r="BT66"/>
          <cell r="BU66"/>
          <cell r="BV66">
            <v>0</v>
          </cell>
          <cell r="BW66">
            <v>2</v>
          </cell>
          <cell r="BX66">
            <v>3</v>
          </cell>
          <cell r="BY66">
            <v>1</v>
          </cell>
          <cell r="BZ66">
            <v>2</v>
          </cell>
          <cell r="CA66">
            <v>0</v>
          </cell>
          <cell r="CB66">
            <v>0</v>
          </cell>
          <cell r="CC66">
            <v>0</v>
          </cell>
          <cell r="CD66">
            <v>0</v>
          </cell>
          <cell r="CE66">
            <v>0</v>
          </cell>
          <cell r="CF66">
            <v>0</v>
          </cell>
          <cell r="CG66">
            <v>0</v>
          </cell>
          <cell r="CH66">
            <v>0</v>
          </cell>
        </row>
        <row r="67">
          <cell r="H67">
            <v>60</v>
          </cell>
          <cell r="I67" t="str">
            <v>FRANCISCO DE ORELLANA</v>
          </cell>
          <cell r="J67">
            <v>6</v>
          </cell>
          <cell r="K67">
            <v>1</v>
          </cell>
          <cell r="L67">
            <v>8</v>
          </cell>
          <cell r="M67">
            <v>1</v>
          </cell>
          <cell r="N67"/>
          <cell r="O67"/>
          <cell r="P67"/>
          <cell r="Q67"/>
          <cell r="R67"/>
          <cell r="S67"/>
          <cell r="T67"/>
          <cell r="U67"/>
          <cell r="V67">
            <v>16</v>
          </cell>
          <cell r="W67">
            <v>8</v>
          </cell>
          <cell r="X67">
            <v>7</v>
          </cell>
          <cell r="Y67">
            <v>17</v>
          </cell>
          <cell r="Z67">
            <v>9</v>
          </cell>
          <cell r="AA67"/>
          <cell r="AB67"/>
          <cell r="AC67"/>
          <cell r="AD67"/>
          <cell r="AE67"/>
          <cell r="AF67"/>
          <cell r="AG67"/>
          <cell r="AH67"/>
          <cell r="AI67">
            <v>41</v>
          </cell>
          <cell r="AJ67">
            <v>0</v>
          </cell>
          <cell r="AK67">
            <v>0</v>
          </cell>
          <cell r="AL67">
            <v>1</v>
          </cell>
          <cell r="AM67">
            <v>0</v>
          </cell>
          <cell r="AN67"/>
          <cell r="AO67"/>
          <cell r="AP67"/>
          <cell r="AQ67"/>
          <cell r="AR67"/>
          <cell r="AS67"/>
          <cell r="AT67"/>
          <cell r="AU67"/>
          <cell r="AV67">
            <v>1</v>
          </cell>
          <cell r="AW67">
            <v>0</v>
          </cell>
          <cell r="AX67">
            <v>0</v>
          </cell>
          <cell r="AY67">
            <v>1</v>
          </cell>
          <cell r="AZ67">
            <v>0</v>
          </cell>
          <cell r="BA67"/>
          <cell r="BB67"/>
          <cell r="BC67"/>
          <cell r="BD67"/>
          <cell r="BE67"/>
          <cell r="BF67"/>
          <cell r="BG67"/>
          <cell r="BH67"/>
          <cell r="BI67">
            <v>1</v>
          </cell>
          <cell r="BJ67">
            <v>4</v>
          </cell>
          <cell r="BK67">
            <v>0</v>
          </cell>
          <cell r="BL67">
            <v>0</v>
          </cell>
          <cell r="BM67">
            <v>0</v>
          </cell>
          <cell r="BN67"/>
          <cell r="BO67"/>
          <cell r="BP67"/>
          <cell r="BQ67"/>
          <cell r="BR67"/>
          <cell r="BS67"/>
          <cell r="BT67"/>
          <cell r="BU67"/>
          <cell r="BV67">
            <v>4</v>
          </cell>
          <cell r="BW67">
            <v>18</v>
          </cell>
          <cell r="BX67">
            <v>8</v>
          </cell>
          <cell r="BY67">
            <v>27</v>
          </cell>
          <cell r="BZ67">
            <v>10</v>
          </cell>
          <cell r="CA67">
            <v>0</v>
          </cell>
          <cell r="CB67">
            <v>0</v>
          </cell>
          <cell r="CC67">
            <v>0</v>
          </cell>
          <cell r="CD67">
            <v>0</v>
          </cell>
          <cell r="CE67">
            <v>0</v>
          </cell>
          <cell r="CF67">
            <v>0</v>
          </cell>
          <cell r="CG67">
            <v>0</v>
          </cell>
          <cell r="CH67">
            <v>0</v>
          </cell>
        </row>
        <row r="68">
          <cell r="H68">
            <v>61</v>
          </cell>
          <cell r="I68" t="str">
            <v>SANTA MARIA DE MARUPA</v>
          </cell>
          <cell r="J68">
            <v>0</v>
          </cell>
          <cell r="K68">
            <v>0</v>
          </cell>
          <cell r="L68">
            <v>3</v>
          </cell>
          <cell r="M68">
            <v>0</v>
          </cell>
          <cell r="N68"/>
          <cell r="O68"/>
          <cell r="P68"/>
          <cell r="Q68"/>
          <cell r="R68"/>
          <cell r="S68"/>
          <cell r="T68"/>
          <cell r="U68"/>
          <cell r="V68">
            <v>3</v>
          </cell>
          <cell r="W68">
            <v>0</v>
          </cell>
          <cell r="X68">
            <v>0</v>
          </cell>
          <cell r="Y68">
            <v>9</v>
          </cell>
          <cell r="Z68">
            <v>0</v>
          </cell>
          <cell r="AA68"/>
          <cell r="AB68"/>
          <cell r="AC68"/>
          <cell r="AD68"/>
          <cell r="AE68"/>
          <cell r="AF68"/>
          <cell r="AG68"/>
          <cell r="AH68"/>
          <cell r="AI68">
            <v>9</v>
          </cell>
          <cell r="AJ68">
            <v>0</v>
          </cell>
          <cell r="AK68">
            <v>0</v>
          </cell>
          <cell r="AL68">
            <v>0</v>
          </cell>
          <cell r="AM68">
            <v>0</v>
          </cell>
          <cell r="AN68"/>
          <cell r="AO68"/>
          <cell r="AP68"/>
          <cell r="AQ68"/>
          <cell r="AR68"/>
          <cell r="AS68"/>
          <cell r="AT68"/>
          <cell r="AU68"/>
          <cell r="AV68">
            <v>0</v>
          </cell>
          <cell r="AW68">
            <v>0</v>
          </cell>
          <cell r="AX68">
            <v>0</v>
          </cell>
          <cell r="AY68">
            <v>0</v>
          </cell>
          <cell r="AZ68">
            <v>0</v>
          </cell>
          <cell r="BA68"/>
          <cell r="BB68"/>
          <cell r="BC68"/>
          <cell r="BD68"/>
          <cell r="BE68"/>
          <cell r="BF68"/>
          <cell r="BG68"/>
          <cell r="BH68"/>
          <cell r="BI68">
            <v>0</v>
          </cell>
          <cell r="BJ68">
            <v>0</v>
          </cell>
          <cell r="BK68">
            <v>0</v>
          </cell>
          <cell r="BL68">
            <v>0</v>
          </cell>
          <cell r="BM68">
            <v>0</v>
          </cell>
          <cell r="BN68"/>
          <cell r="BO68"/>
          <cell r="BP68"/>
          <cell r="BQ68"/>
          <cell r="BR68"/>
          <cell r="BS68"/>
          <cell r="BT68"/>
          <cell r="BU68"/>
          <cell r="BV68">
            <v>0</v>
          </cell>
          <cell r="BW68">
            <v>0</v>
          </cell>
          <cell r="BX68">
            <v>0</v>
          </cell>
          <cell r="BY68">
            <v>12</v>
          </cell>
          <cell r="BZ68">
            <v>0</v>
          </cell>
          <cell r="CA68">
            <v>0</v>
          </cell>
          <cell r="CB68">
            <v>0</v>
          </cell>
          <cell r="CC68">
            <v>0</v>
          </cell>
          <cell r="CD68">
            <v>0</v>
          </cell>
          <cell r="CE68">
            <v>0</v>
          </cell>
          <cell r="CF68">
            <v>0</v>
          </cell>
          <cell r="CG68">
            <v>0</v>
          </cell>
          <cell r="CH68">
            <v>0</v>
          </cell>
        </row>
        <row r="69">
          <cell r="H69">
            <v>62</v>
          </cell>
          <cell r="I69" t="str">
            <v>ORAN</v>
          </cell>
          <cell r="J69">
            <v>7</v>
          </cell>
          <cell r="K69">
            <v>0</v>
          </cell>
          <cell r="L69">
            <v>0</v>
          </cell>
          <cell r="M69">
            <v>0</v>
          </cell>
          <cell r="N69"/>
          <cell r="O69"/>
          <cell r="P69"/>
          <cell r="Q69"/>
          <cell r="R69"/>
          <cell r="S69"/>
          <cell r="T69"/>
          <cell r="U69"/>
          <cell r="V69">
            <v>7</v>
          </cell>
          <cell r="W69">
            <v>2</v>
          </cell>
          <cell r="X69">
            <v>1</v>
          </cell>
          <cell r="Y69">
            <v>1</v>
          </cell>
          <cell r="Z69">
            <v>0</v>
          </cell>
          <cell r="AA69"/>
          <cell r="AB69"/>
          <cell r="AC69"/>
          <cell r="AD69"/>
          <cell r="AE69"/>
          <cell r="AF69"/>
          <cell r="AG69"/>
          <cell r="AH69"/>
          <cell r="AI69">
            <v>4</v>
          </cell>
          <cell r="AJ69">
            <v>0</v>
          </cell>
          <cell r="AK69">
            <v>1</v>
          </cell>
          <cell r="AL69">
            <v>0</v>
          </cell>
          <cell r="AM69">
            <v>0</v>
          </cell>
          <cell r="AN69"/>
          <cell r="AO69"/>
          <cell r="AP69"/>
          <cell r="AQ69"/>
          <cell r="AR69"/>
          <cell r="AS69"/>
          <cell r="AT69"/>
          <cell r="AU69"/>
          <cell r="AV69">
            <v>1</v>
          </cell>
          <cell r="AW69">
            <v>0</v>
          </cell>
          <cell r="AX69">
            <v>0</v>
          </cell>
          <cell r="AY69">
            <v>0</v>
          </cell>
          <cell r="AZ69">
            <v>0</v>
          </cell>
          <cell r="BA69"/>
          <cell r="BB69"/>
          <cell r="BC69"/>
          <cell r="BD69"/>
          <cell r="BE69"/>
          <cell r="BF69"/>
          <cell r="BG69"/>
          <cell r="BH69"/>
          <cell r="BI69">
            <v>0</v>
          </cell>
          <cell r="BJ69">
            <v>0</v>
          </cell>
          <cell r="BK69">
            <v>0</v>
          </cell>
          <cell r="BL69">
            <v>0</v>
          </cell>
          <cell r="BM69">
            <v>0</v>
          </cell>
          <cell r="BN69"/>
          <cell r="BO69"/>
          <cell r="BP69"/>
          <cell r="BQ69"/>
          <cell r="BR69"/>
          <cell r="BS69"/>
          <cell r="BT69"/>
          <cell r="BU69"/>
          <cell r="BV69">
            <v>0</v>
          </cell>
          <cell r="BW69">
            <v>9</v>
          </cell>
          <cell r="BX69">
            <v>2</v>
          </cell>
          <cell r="BY69">
            <v>1</v>
          </cell>
          <cell r="BZ69">
            <v>0</v>
          </cell>
          <cell r="CA69">
            <v>0</v>
          </cell>
          <cell r="CB69">
            <v>0</v>
          </cell>
          <cell r="CC69">
            <v>0</v>
          </cell>
          <cell r="CD69">
            <v>0</v>
          </cell>
          <cell r="CE69">
            <v>0</v>
          </cell>
          <cell r="CF69">
            <v>0</v>
          </cell>
          <cell r="CG69">
            <v>0</v>
          </cell>
          <cell r="CH69">
            <v>0</v>
          </cell>
        </row>
        <row r="70">
          <cell r="H70">
            <v>63</v>
          </cell>
          <cell r="I70" t="str">
            <v>YANASHI</v>
          </cell>
          <cell r="J70">
            <v>1</v>
          </cell>
          <cell r="K70">
            <v>0</v>
          </cell>
          <cell r="L70">
            <v>0</v>
          </cell>
          <cell r="M70">
            <v>0</v>
          </cell>
          <cell r="N70"/>
          <cell r="O70"/>
          <cell r="P70"/>
          <cell r="Q70"/>
          <cell r="R70"/>
          <cell r="S70"/>
          <cell r="T70"/>
          <cell r="U70"/>
          <cell r="V70">
            <v>1</v>
          </cell>
          <cell r="W70">
            <v>2</v>
          </cell>
          <cell r="X70">
            <v>1</v>
          </cell>
          <cell r="Y70">
            <v>0</v>
          </cell>
          <cell r="Z70">
            <v>0</v>
          </cell>
          <cell r="AA70"/>
          <cell r="AB70"/>
          <cell r="AC70"/>
          <cell r="AD70"/>
          <cell r="AE70"/>
          <cell r="AF70"/>
          <cell r="AG70"/>
          <cell r="AH70"/>
          <cell r="AI70">
            <v>3</v>
          </cell>
          <cell r="AJ70">
            <v>1</v>
          </cell>
          <cell r="AK70">
            <v>0</v>
          </cell>
          <cell r="AL70">
            <v>0</v>
          </cell>
          <cell r="AM70">
            <v>0</v>
          </cell>
          <cell r="AN70"/>
          <cell r="AO70"/>
          <cell r="AP70"/>
          <cell r="AQ70"/>
          <cell r="AR70"/>
          <cell r="AS70"/>
          <cell r="AT70"/>
          <cell r="AU70"/>
          <cell r="AV70">
            <v>1</v>
          </cell>
          <cell r="AW70">
            <v>0</v>
          </cell>
          <cell r="AX70">
            <v>0</v>
          </cell>
          <cell r="AY70">
            <v>0</v>
          </cell>
          <cell r="AZ70">
            <v>0</v>
          </cell>
          <cell r="BA70"/>
          <cell r="BB70"/>
          <cell r="BC70"/>
          <cell r="BD70"/>
          <cell r="BE70"/>
          <cell r="BF70"/>
          <cell r="BG70"/>
          <cell r="BH70"/>
          <cell r="BI70">
            <v>0</v>
          </cell>
          <cell r="BJ70">
            <v>0</v>
          </cell>
          <cell r="BK70">
            <v>0</v>
          </cell>
          <cell r="BL70">
            <v>0</v>
          </cell>
          <cell r="BM70">
            <v>0</v>
          </cell>
          <cell r="BN70"/>
          <cell r="BO70"/>
          <cell r="BP70"/>
          <cell r="BQ70"/>
          <cell r="BR70"/>
          <cell r="BS70"/>
          <cell r="BT70"/>
          <cell r="BU70"/>
          <cell r="BV70">
            <v>0</v>
          </cell>
          <cell r="BW70">
            <v>4</v>
          </cell>
          <cell r="BX70">
            <v>1</v>
          </cell>
          <cell r="BY70">
            <v>0</v>
          </cell>
          <cell r="BZ70">
            <v>0</v>
          </cell>
          <cell r="CA70">
            <v>0</v>
          </cell>
          <cell r="CB70">
            <v>0</v>
          </cell>
          <cell r="CC70">
            <v>0</v>
          </cell>
          <cell r="CD70">
            <v>0</v>
          </cell>
          <cell r="CE70">
            <v>0</v>
          </cell>
          <cell r="CF70">
            <v>0</v>
          </cell>
          <cell r="CG70">
            <v>0</v>
          </cell>
          <cell r="CH70">
            <v>0</v>
          </cell>
        </row>
        <row r="71">
          <cell r="H71">
            <v>64</v>
          </cell>
          <cell r="I71" t="str">
            <v>MAZAN</v>
          </cell>
          <cell r="J71">
            <v>24</v>
          </cell>
          <cell r="K71">
            <v>17</v>
          </cell>
          <cell r="L71">
            <v>17</v>
          </cell>
          <cell r="M71">
            <v>21</v>
          </cell>
          <cell r="N71"/>
          <cell r="O71"/>
          <cell r="P71"/>
          <cell r="Q71"/>
          <cell r="R71"/>
          <cell r="S71"/>
          <cell r="T71"/>
          <cell r="U71"/>
          <cell r="V71">
            <v>79</v>
          </cell>
          <cell r="W71">
            <v>12</v>
          </cell>
          <cell r="X71">
            <v>3</v>
          </cell>
          <cell r="Y71">
            <v>8</v>
          </cell>
          <cell r="Z71">
            <v>5</v>
          </cell>
          <cell r="AA71"/>
          <cell r="AB71"/>
          <cell r="AC71"/>
          <cell r="AD71"/>
          <cell r="AE71"/>
          <cell r="AF71"/>
          <cell r="AG71"/>
          <cell r="AH71"/>
          <cell r="AI71">
            <v>28</v>
          </cell>
          <cell r="AJ71">
            <v>0</v>
          </cell>
          <cell r="AK71">
            <v>0</v>
          </cell>
          <cell r="AL71">
            <v>0</v>
          </cell>
          <cell r="AM71">
            <v>0</v>
          </cell>
          <cell r="AN71"/>
          <cell r="AO71"/>
          <cell r="AP71"/>
          <cell r="AQ71"/>
          <cell r="AR71"/>
          <cell r="AS71"/>
          <cell r="AT71"/>
          <cell r="AU71"/>
          <cell r="AV71">
            <v>0</v>
          </cell>
          <cell r="AW71">
            <v>0</v>
          </cell>
          <cell r="AX71">
            <v>0</v>
          </cell>
          <cell r="AY71">
            <v>0</v>
          </cell>
          <cell r="AZ71">
            <v>0</v>
          </cell>
          <cell r="BA71"/>
          <cell r="BB71"/>
          <cell r="BC71"/>
          <cell r="BD71"/>
          <cell r="BE71"/>
          <cell r="BF71"/>
          <cell r="BG71"/>
          <cell r="BH71"/>
          <cell r="BI71">
            <v>0</v>
          </cell>
          <cell r="BJ71">
            <v>1</v>
          </cell>
          <cell r="BK71">
            <v>3</v>
          </cell>
          <cell r="BL71">
            <v>0</v>
          </cell>
          <cell r="BM71">
            <v>1</v>
          </cell>
          <cell r="BN71"/>
          <cell r="BO71"/>
          <cell r="BP71"/>
          <cell r="BQ71"/>
          <cell r="BR71"/>
          <cell r="BS71"/>
          <cell r="BT71"/>
          <cell r="BU71"/>
          <cell r="BV71">
            <v>5</v>
          </cell>
          <cell r="BW71">
            <v>37</v>
          </cell>
          <cell r="BX71">
            <v>23</v>
          </cell>
          <cell r="BY71">
            <v>25</v>
          </cell>
          <cell r="BZ71">
            <v>27</v>
          </cell>
          <cell r="CA71">
            <v>0</v>
          </cell>
          <cell r="CB71">
            <v>0</v>
          </cell>
          <cell r="CC71">
            <v>0</v>
          </cell>
          <cell r="CD71">
            <v>0</v>
          </cell>
          <cell r="CE71">
            <v>0</v>
          </cell>
          <cell r="CF71">
            <v>0</v>
          </cell>
          <cell r="CG71">
            <v>0</v>
          </cell>
          <cell r="CH71">
            <v>0</v>
          </cell>
        </row>
        <row r="72">
          <cell r="H72">
            <v>65</v>
          </cell>
          <cell r="I72" t="str">
            <v>TAMANCO</v>
          </cell>
          <cell r="J72">
            <v>7</v>
          </cell>
          <cell r="K72">
            <v>3</v>
          </cell>
          <cell r="L72">
            <v>13</v>
          </cell>
          <cell r="M72">
            <v>9</v>
          </cell>
          <cell r="N72"/>
          <cell r="O72"/>
          <cell r="P72"/>
          <cell r="Q72"/>
          <cell r="R72"/>
          <cell r="S72"/>
          <cell r="T72"/>
          <cell r="U72"/>
          <cell r="V72">
            <v>32</v>
          </cell>
          <cell r="W72">
            <v>8</v>
          </cell>
          <cell r="X72">
            <v>7</v>
          </cell>
          <cell r="Y72">
            <v>4</v>
          </cell>
          <cell r="Z72">
            <v>0</v>
          </cell>
          <cell r="AA72"/>
          <cell r="AB72"/>
          <cell r="AC72"/>
          <cell r="AD72"/>
          <cell r="AE72"/>
          <cell r="AF72"/>
          <cell r="AG72"/>
          <cell r="AH72"/>
          <cell r="AI72">
            <v>19</v>
          </cell>
          <cell r="AJ72">
            <v>0</v>
          </cell>
          <cell r="AK72">
            <v>0</v>
          </cell>
          <cell r="AL72">
            <v>0</v>
          </cell>
          <cell r="AM72">
            <v>0</v>
          </cell>
          <cell r="AN72"/>
          <cell r="AO72"/>
          <cell r="AP72"/>
          <cell r="AQ72"/>
          <cell r="AR72"/>
          <cell r="AS72"/>
          <cell r="AT72"/>
          <cell r="AU72"/>
          <cell r="AV72">
            <v>0</v>
          </cell>
          <cell r="AW72">
            <v>0</v>
          </cell>
          <cell r="AX72">
            <v>0</v>
          </cell>
          <cell r="AY72">
            <v>0</v>
          </cell>
          <cell r="AZ72">
            <v>0</v>
          </cell>
          <cell r="BA72"/>
          <cell r="BB72"/>
          <cell r="BC72"/>
          <cell r="BD72"/>
          <cell r="BE72"/>
          <cell r="BF72"/>
          <cell r="BG72"/>
          <cell r="BH72"/>
          <cell r="BI72">
            <v>0</v>
          </cell>
          <cell r="BJ72">
            <v>0</v>
          </cell>
          <cell r="BK72">
            <v>0</v>
          </cell>
          <cell r="BL72">
            <v>0</v>
          </cell>
          <cell r="BM72">
            <v>0</v>
          </cell>
          <cell r="BN72"/>
          <cell r="BO72"/>
          <cell r="BP72"/>
          <cell r="BQ72"/>
          <cell r="BR72"/>
          <cell r="BS72"/>
          <cell r="BT72"/>
          <cell r="BU72"/>
          <cell r="BV72">
            <v>0</v>
          </cell>
          <cell r="BW72">
            <v>15</v>
          </cell>
          <cell r="BX72">
            <v>10</v>
          </cell>
          <cell r="BY72">
            <v>17</v>
          </cell>
          <cell r="BZ72">
            <v>9</v>
          </cell>
          <cell r="CA72">
            <v>0</v>
          </cell>
          <cell r="CB72">
            <v>0</v>
          </cell>
          <cell r="CC72">
            <v>0</v>
          </cell>
          <cell r="CD72">
            <v>0</v>
          </cell>
          <cell r="CE72">
            <v>0</v>
          </cell>
          <cell r="CF72">
            <v>0</v>
          </cell>
          <cell r="CG72">
            <v>0</v>
          </cell>
          <cell r="CH72">
            <v>0</v>
          </cell>
        </row>
        <row r="73">
          <cell r="H73">
            <v>67</v>
          </cell>
          <cell r="I73" t="str">
            <v>NUEVA LIBERTAD O TUTAPISHCO</v>
          </cell>
          <cell r="J73">
            <v>1</v>
          </cell>
          <cell r="K73">
            <v>1</v>
          </cell>
          <cell r="L73">
            <v>3</v>
          </cell>
          <cell r="M73">
            <v>3</v>
          </cell>
          <cell r="N73"/>
          <cell r="O73"/>
          <cell r="P73"/>
          <cell r="Q73"/>
          <cell r="R73"/>
          <cell r="S73"/>
          <cell r="T73"/>
          <cell r="U73"/>
          <cell r="V73">
            <v>8</v>
          </cell>
          <cell r="W73">
            <v>8</v>
          </cell>
          <cell r="X73">
            <v>1</v>
          </cell>
          <cell r="Y73">
            <v>1</v>
          </cell>
          <cell r="Z73">
            <v>5</v>
          </cell>
          <cell r="AA73"/>
          <cell r="AB73"/>
          <cell r="AC73"/>
          <cell r="AD73"/>
          <cell r="AE73"/>
          <cell r="AF73"/>
          <cell r="AG73"/>
          <cell r="AH73"/>
          <cell r="AI73">
            <v>15</v>
          </cell>
          <cell r="AJ73">
            <v>0</v>
          </cell>
          <cell r="AK73">
            <v>0</v>
          </cell>
          <cell r="AL73">
            <v>0</v>
          </cell>
          <cell r="AM73">
            <v>0</v>
          </cell>
          <cell r="AN73"/>
          <cell r="AO73"/>
          <cell r="AP73"/>
          <cell r="AQ73"/>
          <cell r="AR73"/>
          <cell r="AS73"/>
          <cell r="AT73"/>
          <cell r="AU73"/>
          <cell r="AV73">
            <v>0</v>
          </cell>
          <cell r="AW73">
            <v>0</v>
          </cell>
          <cell r="AX73">
            <v>0</v>
          </cell>
          <cell r="AY73">
            <v>0</v>
          </cell>
          <cell r="AZ73">
            <v>0</v>
          </cell>
          <cell r="BA73"/>
          <cell r="BB73"/>
          <cell r="BC73"/>
          <cell r="BD73"/>
          <cell r="BE73"/>
          <cell r="BF73"/>
          <cell r="BG73"/>
          <cell r="BH73"/>
          <cell r="BI73">
            <v>0</v>
          </cell>
          <cell r="BJ73">
            <v>0</v>
          </cell>
          <cell r="BK73">
            <v>0</v>
          </cell>
          <cell r="BL73">
            <v>0</v>
          </cell>
          <cell r="BM73">
            <v>0</v>
          </cell>
          <cell r="BN73"/>
          <cell r="BO73"/>
          <cell r="BP73"/>
          <cell r="BQ73"/>
          <cell r="BR73"/>
          <cell r="BS73"/>
          <cell r="BT73"/>
          <cell r="BU73"/>
          <cell r="BV73">
            <v>0</v>
          </cell>
          <cell r="BW73">
            <v>9</v>
          </cell>
          <cell r="BX73">
            <v>2</v>
          </cell>
          <cell r="BY73">
            <v>4</v>
          </cell>
          <cell r="BZ73">
            <v>8</v>
          </cell>
          <cell r="CA73">
            <v>0</v>
          </cell>
          <cell r="CB73">
            <v>0</v>
          </cell>
          <cell r="CC73">
            <v>0</v>
          </cell>
          <cell r="CD73">
            <v>0</v>
          </cell>
          <cell r="CE73">
            <v>0</v>
          </cell>
          <cell r="CF73">
            <v>0</v>
          </cell>
          <cell r="CG73">
            <v>0</v>
          </cell>
          <cell r="CH73">
            <v>0</v>
          </cell>
        </row>
        <row r="74">
          <cell r="H74">
            <v>68</v>
          </cell>
          <cell r="I74" t="str">
            <v>NEGRO URCO</v>
          </cell>
          <cell r="J74">
            <v>2</v>
          </cell>
          <cell r="K74">
            <v>1</v>
          </cell>
          <cell r="L74">
            <v>2</v>
          </cell>
          <cell r="M74">
            <v>1</v>
          </cell>
          <cell r="N74"/>
          <cell r="O74"/>
          <cell r="P74"/>
          <cell r="Q74"/>
          <cell r="R74"/>
          <cell r="S74"/>
          <cell r="T74"/>
          <cell r="U74"/>
          <cell r="V74">
            <v>6</v>
          </cell>
          <cell r="W74">
            <v>4</v>
          </cell>
          <cell r="X74">
            <v>0</v>
          </cell>
          <cell r="Y74">
            <v>3</v>
          </cell>
          <cell r="Z74">
            <v>6</v>
          </cell>
          <cell r="AA74"/>
          <cell r="AB74"/>
          <cell r="AC74"/>
          <cell r="AD74"/>
          <cell r="AE74"/>
          <cell r="AF74"/>
          <cell r="AG74"/>
          <cell r="AH74"/>
          <cell r="AI74">
            <v>13</v>
          </cell>
          <cell r="AJ74">
            <v>0</v>
          </cell>
          <cell r="AK74">
            <v>0</v>
          </cell>
          <cell r="AL74">
            <v>2</v>
          </cell>
          <cell r="AM74">
            <v>0</v>
          </cell>
          <cell r="AN74"/>
          <cell r="AO74"/>
          <cell r="AP74"/>
          <cell r="AQ74"/>
          <cell r="AR74"/>
          <cell r="AS74"/>
          <cell r="AT74"/>
          <cell r="AU74"/>
          <cell r="AV74">
            <v>2</v>
          </cell>
          <cell r="AW74">
            <v>0</v>
          </cell>
          <cell r="AX74">
            <v>0</v>
          </cell>
          <cell r="AY74">
            <v>0</v>
          </cell>
          <cell r="AZ74">
            <v>0</v>
          </cell>
          <cell r="BA74"/>
          <cell r="BB74"/>
          <cell r="BC74"/>
          <cell r="BD74"/>
          <cell r="BE74"/>
          <cell r="BF74"/>
          <cell r="BG74"/>
          <cell r="BH74"/>
          <cell r="BI74">
            <v>0</v>
          </cell>
          <cell r="BJ74">
            <v>0</v>
          </cell>
          <cell r="BK74">
            <v>0</v>
          </cell>
          <cell r="BL74">
            <v>0</v>
          </cell>
          <cell r="BM74">
            <v>0</v>
          </cell>
          <cell r="BN74"/>
          <cell r="BO74"/>
          <cell r="BP74"/>
          <cell r="BQ74"/>
          <cell r="BR74"/>
          <cell r="BS74"/>
          <cell r="BT74"/>
          <cell r="BU74"/>
          <cell r="BV74">
            <v>0</v>
          </cell>
          <cell r="BW74">
            <v>6</v>
          </cell>
          <cell r="BX74">
            <v>1</v>
          </cell>
          <cell r="BY74">
            <v>7</v>
          </cell>
          <cell r="BZ74">
            <v>7</v>
          </cell>
          <cell r="CA74">
            <v>0</v>
          </cell>
          <cell r="CB74">
            <v>0</v>
          </cell>
          <cell r="CC74">
            <v>0</v>
          </cell>
          <cell r="CD74">
            <v>0</v>
          </cell>
          <cell r="CE74">
            <v>0</v>
          </cell>
          <cell r="CF74">
            <v>0</v>
          </cell>
          <cell r="CG74">
            <v>0</v>
          </cell>
          <cell r="CH74">
            <v>0</v>
          </cell>
        </row>
        <row r="75">
          <cell r="H75">
            <v>69</v>
          </cell>
          <cell r="I75" t="str">
            <v>TACSHA CURARAY (Sta. María)</v>
          </cell>
          <cell r="J75">
            <v>14</v>
          </cell>
          <cell r="K75">
            <v>0</v>
          </cell>
          <cell r="L75">
            <v>2</v>
          </cell>
          <cell r="M75">
            <v>10</v>
          </cell>
          <cell r="N75"/>
          <cell r="O75"/>
          <cell r="P75"/>
          <cell r="Q75"/>
          <cell r="R75"/>
          <cell r="S75"/>
          <cell r="T75"/>
          <cell r="U75"/>
          <cell r="V75">
            <v>26</v>
          </cell>
          <cell r="W75">
            <v>4</v>
          </cell>
          <cell r="X75">
            <v>0</v>
          </cell>
          <cell r="Y75">
            <v>3</v>
          </cell>
          <cell r="Z75">
            <v>0</v>
          </cell>
          <cell r="AA75"/>
          <cell r="AB75"/>
          <cell r="AC75"/>
          <cell r="AD75"/>
          <cell r="AE75"/>
          <cell r="AF75"/>
          <cell r="AG75"/>
          <cell r="AH75"/>
          <cell r="AI75">
            <v>7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/>
          <cell r="AO75"/>
          <cell r="AP75"/>
          <cell r="AQ75"/>
          <cell r="AR75"/>
          <cell r="AS75"/>
          <cell r="AT75"/>
          <cell r="AU75"/>
          <cell r="AV75">
            <v>0</v>
          </cell>
          <cell r="AW75">
            <v>0</v>
          </cell>
          <cell r="AX75">
            <v>0</v>
          </cell>
          <cell r="AY75">
            <v>0</v>
          </cell>
          <cell r="AZ75">
            <v>0</v>
          </cell>
          <cell r="BA75"/>
          <cell r="BB75"/>
          <cell r="BC75"/>
          <cell r="BD75"/>
          <cell r="BE75"/>
          <cell r="BF75"/>
          <cell r="BG75"/>
          <cell r="BH75"/>
          <cell r="BI75">
            <v>0</v>
          </cell>
          <cell r="BJ75">
            <v>0</v>
          </cell>
          <cell r="BK75">
            <v>0</v>
          </cell>
          <cell r="BL75">
            <v>0</v>
          </cell>
          <cell r="BM75">
            <v>0</v>
          </cell>
          <cell r="BN75"/>
          <cell r="BO75"/>
          <cell r="BP75"/>
          <cell r="BQ75"/>
          <cell r="BR75"/>
          <cell r="BS75"/>
          <cell r="BT75"/>
          <cell r="BU75"/>
          <cell r="BV75">
            <v>0</v>
          </cell>
          <cell r="BW75">
            <v>18</v>
          </cell>
          <cell r="BX75">
            <v>0</v>
          </cell>
          <cell r="BY75">
            <v>5</v>
          </cell>
          <cell r="BZ75">
            <v>10</v>
          </cell>
          <cell r="CA75">
            <v>0</v>
          </cell>
          <cell r="CB75">
            <v>0</v>
          </cell>
          <cell r="CC75">
            <v>0</v>
          </cell>
          <cell r="CD75">
            <v>0</v>
          </cell>
          <cell r="CE75">
            <v>0</v>
          </cell>
          <cell r="CF75">
            <v>0</v>
          </cell>
          <cell r="CG75">
            <v>0</v>
          </cell>
          <cell r="CH75">
            <v>0</v>
          </cell>
        </row>
        <row r="76">
          <cell r="H76">
            <v>70</v>
          </cell>
          <cell r="I76" t="str">
            <v>CAMPO SERIO</v>
          </cell>
          <cell r="J76">
            <v>3</v>
          </cell>
          <cell r="K76">
            <v>0</v>
          </cell>
          <cell r="L76">
            <v>5</v>
          </cell>
          <cell r="M76">
            <v>3</v>
          </cell>
          <cell r="N76"/>
          <cell r="O76"/>
          <cell r="P76"/>
          <cell r="Q76"/>
          <cell r="R76"/>
          <cell r="S76"/>
          <cell r="T76"/>
          <cell r="U76"/>
          <cell r="V76">
            <v>11</v>
          </cell>
          <cell r="W76">
            <v>8</v>
          </cell>
          <cell r="X76">
            <v>1</v>
          </cell>
          <cell r="Y76">
            <v>0</v>
          </cell>
          <cell r="Z76">
            <v>2</v>
          </cell>
          <cell r="AA76"/>
          <cell r="AB76"/>
          <cell r="AC76"/>
          <cell r="AD76"/>
          <cell r="AE76"/>
          <cell r="AF76"/>
          <cell r="AG76"/>
          <cell r="AH76"/>
          <cell r="AI76">
            <v>11</v>
          </cell>
          <cell r="AJ76">
            <v>1</v>
          </cell>
          <cell r="AK76">
            <v>0</v>
          </cell>
          <cell r="AL76">
            <v>0</v>
          </cell>
          <cell r="AM76">
            <v>0</v>
          </cell>
          <cell r="AN76"/>
          <cell r="AO76"/>
          <cell r="AP76"/>
          <cell r="AQ76"/>
          <cell r="AR76"/>
          <cell r="AS76"/>
          <cell r="AT76"/>
          <cell r="AU76"/>
          <cell r="AV76">
            <v>1</v>
          </cell>
          <cell r="AW76">
            <v>0</v>
          </cell>
          <cell r="AX76">
            <v>0</v>
          </cell>
          <cell r="AY76">
            <v>0</v>
          </cell>
          <cell r="AZ76">
            <v>0</v>
          </cell>
          <cell r="BA76"/>
          <cell r="BB76"/>
          <cell r="BC76"/>
          <cell r="BD76"/>
          <cell r="BE76"/>
          <cell r="BF76"/>
          <cell r="BG76"/>
          <cell r="BH76"/>
          <cell r="BI76">
            <v>0</v>
          </cell>
          <cell r="BJ76">
            <v>0</v>
          </cell>
          <cell r="BK76">
            <v>0</v>
          </cell>
          <cell r="BL76">
            <v>0</v>
          </cell>
          <cell r="BM76">
            <v>0</v>
          </cell>
          <cell r="BN76"/>
          <cell r="BO76"/>
          <cell r="BP76"/>
          <cell r="BQ76"/>
          <cell r="BR76"/>
          <cell r="BS76"/>
          <cell r="BT76"/>
          <cell r="BU76"/>
          <cell r="BV76">
            <v>0</v>
          </cell>
          <cell r="BW76">
            <v>12</v>
          </cell>
          <cell r="BX76">
            <v>1</v>
          </cell>
          <cell r="BY76">
            <v>5</v>
          </cell>
          <cell r="BZ76">
            <v>5</v>
          </cell>
          <cell r="CA76">
            <v>0</v>
          </cell>
          <cell r="CB76">
            <v>0</v>
          </cell>
          <cell r="CC76">
            <v>0</v>
          </cell>
          <cell r="CD76">
            <v>0</v>
          </cell>
          <cell r="CE76">
            <v>0</v>
          </cell>
          <cell r="CF76">
            <v>0</v>
          </cell>
          <cell r="CG76">
            <v>0</v>
          </cell>
          <cell r="CH76">
            <v>0</v>
          </cell>
        </row>
        <row r="77">
          <cell r="H77">
            <v>71</v>
          </cell>
          <cell r="I77" t="str">
            <v>ANGOTEROS</v>
          </cell>
          <cell r="J77">
            <v>15</v>
          </cell>
          <cell r="K77">
            <v>6</v>
          </cell>
          <cell r="L77">
            <v>8</v>
          </cell>
          <cell r="M77">
            <v>12</v>
          </cell>
          <cell r="N77"/>
          <cell r="O77"/>
          <cell r="P77"/>
          <cell r="Q77"/>
          <cell r="R77"/>
          <cell r="S77"/>
          <cell r="T77"/>
          <cell r="U77"/>
          <cell r="V77">
            <v>41</v>
          </cell>
          <cell r="W77">
            <v>19</v>
          </cell>
          <cell r="X77">
            <v>16</v>
          </cell>
          <cell r="Y77">
            <v>10</v>
          </cell>
          <cell r="Z77">
            <v>7</v>
          </cell>
          <cell r="AA77"/>
          <cell r="AB77"/>
          <cell r="AC77"/>
          <cell r="AD77"/>
          <cell r="AE77"/>
          <cell r="AF77"/>
          <cell r="AG77"/>
          <cell r="AH77"/>
          <cell r="AI77">
            <v>52</v>
          </cell>
          <cell r="AJ77">
            <v>0</v>
          </cell>
          <cell r="AK77">
            <v>0</v>
          </cell>
          <cell r="AL77">
            <v>0</v>
          </cell>
          <cell r="AM77">
            <v>1</v>
          </cell>
          <cell r="AN77"/>
          <cell r="AO77"/>
          <cell r="AP77"/>
          <cell r="AQ77"/>
          <cell r="AR77"/>
          <cell r="AS77"/>
          <cell r="AT77"/>
          <cell r="AU77"/>
          <cell r="AV77">
            <v>1</v>
          </cell>
          <cell r="AW77">
            <v>0</v>
          </cell>
          <cell r="AX77">
            <v>0</v>
          </cell>
          <cell r="AY77">
            <v>0</v>
          </cell>
          <cell r="AZ77">
            <v>0</v>
          </cell>
          <cell r="BA77"/>
          <cell r="BB77"/>
          <cell r="BC77"/>
          <cell r="BD77"/>
          <cell r="BE77"/>
          <cell r="BF77"/>
          <cell r="BG77"/>
          <cell r="BH77"/>
          <cell r="BI77">
            <v>0</v>
          </cell>
          <cell r="BJ77">
            <v>0</v>
          </cell>
          <cell r="BK77">
            <v>0</v>
          </cell>
          <cell r="BL77">
            <v>1</v>
          </cell>
          <cell r="BM77">
            <v>0</v>
          </cell>
          <cell r="BN77"/>
          <cell r="BO77"/>
          <cell r="BP77"/>
          <cell r="BQ77"/>
          <cell r="BR77"/>
          <cell r="BS77"/>
          <cell r="BT77"/>
          <cell r="BU77"/>
          <cell r="BV77">
            <v>1</v>
          </cell>
          <cell r="BW77">
            <v>34</v>
          </cell>
          <cell r="BX77">
            <v>22</v>
          </cell>
          <cell r="BY77">
            <v>19</v>
          </cell>
          <cell r="BZ77">
            <v>20</v>
          </cell>
          <cell r="CA77">
            <v>0</v>
          </cell>
          <cell r="CB77">
            <v>0</v>
          </cell>
          <cell r="CC77">
            <v>0</v>
          </cell>
          <cell r="CD77">
            <v>0</v>
          </cell>
          <cell r="CE77">
            <v>0</v>
          </cell>
          <cell r="CF77">
            <v>0</v>
          </cell>
          <cell r="CG77">
            <v>0</v>
          </cell>
          <cell r="CH77">
            <v>0</v>
          </cell>
        </row>
        <row r="78">
          <cell r="H78">
            <v>72</v>
          </cell>
          <cell r="I78" t="str">
            <v>TEMPESTAD</v>
          </cell>
          <cell r="J78">
            <v>5</v>
          </cell>
          <cell r="K78">
            <v>0</v>
          </cell>
          <cell r="L78">
            <v>0</v>
          </cell>
          <cell r="M78">
            <v>8</v>
          </cell>
          <cell r="N78"/>
          <cell r="O78"/>
          <cell r="P78"/>
          <cell r="Q78"/>
          <cell r="R78"/>
          <cell r="S78"/>
          <cell r="T78"/>
          <cell r="U78"/>
          <cell r="V78">
            <v>13</v>
          </cell>
          <cell r="W78">
            <v>19</v>
          </cell>
          <cell r="X78">
            <v>5</v>
          </cell>
          <cell r="Y78">
            <v>0</v>
          </cell>
          <cell r="Z78">
            <v>15</v>
          </cell>
          <cell r="AA78"/>
          <cell r="AB78"/>
          <cell r="AC78"/>
          <cell r="AD78"/>
          <cell r="AE78"/>
          <cell r="AF78"/>
          <cell r="AG78"/>
          <cell r="AH78"/>
          <cell r="AI78">
            <v>39</v>
          </cell>
          <cell r="AJ78">
            <v>0</v>
          </cell>
          <cell r="AK78">
            <v>0</v>
          </cell>
          <cell r="AL78">
            <v>0</v>
          </cell>
          <cell r="AM78">
            <v>0</v>
          </cell>
          <cell r="AN78"/>
          <cell r="AO78"/>
          <cell r="AP78"/>
          <cell r="AQ78"/>
          <cell r="AR78"/>
          <cell r="AS78"/>
          <cell r="AT78"/>
          <cell r="AU78"/>
          <cell r="AV78">
            <v>0</v>
          </cell>
          <cell r="AW78">
            <v>0</v>
          </cell>
          <cell r="AX78">
            <v>0</v>
          </cell>
          <cell r="AY78">
            <v>0</v>
          </cell>
          <cell r="AZ78">
            <v>0</v>
          </cell>
          <cell r="BA78"/>
          <cell r="BB78"/>
          <cell r="BC78"/>
          <cell r="BD78"/>
          <cell r="BE78"/>
          <cell r="BF78"/>
          <cell r="BG78"/>
          <cell r="BH78"/>
          <cell r="BI78">
            <v>0</v>
          </cell>
          <cell r="BJ78">
            <v>0</v>
          </cell>
          <cell r="BK78">
            <v>0</v>
          </cell>
          <cell r="BL78">
            <v>0</v>
          </cell>
          <cell r="BM78">
            <v>0</v>
          </cell>
          <cell r="BN78"/>
          <cell r="BO78"/>
          <cell r="BP78"/>
          <cell r="BQ78"/>
          <cell r="BR78"/>
          <cell r="BS78"/>
          <cell r="BT78"/>
          <cell r="BU78"/>
          <cell r="BV78">
            <v>0</v>
          </cell>
          <cell r="BW78">
            <v>24</v>
          </cell>
          <cell r="BX78">
            <v>5</v>
          </cell>
          <cell r="BY78">
            <v>0</v>
          </cell>
          <cell r="BZ78">
            <v>23</v>
          </cell>
          <cell r="CA78">
            <v>0</v>
          </cell>
          <cell r="CB78">
            <v>0</v>
          </cell>
          <cell r="CC78">
            <v>0</v>
          </cell>
          <cell r="CD78">
            <v>0</v>
          </cell>
          <cell r="CE78">
            <v>0</v>
          </cell>
          <cell r="CF78">
            <v>0</v>
          </cell>
          <cell r="CG78">
            <v>0</v>
          </cell>
          <cell r="CH78">
            <v>0</v>
          </cell>
        </row>
        <row r="79">
          <cell r="H79">
            <v>74</v>
          </cell>
          <cell r="I79" t="str">
            <v>CABO PANTOJA De Torres Causana</v>
          </cell>
          <cell r="J79">
            <v>0</v>
          </cell>
          <cell r="K79">
            <v>0</v>
          </cell>
          <cell r="L79">
            <v>2</v>
          </cell>
          <cell r="M79">
            <v>0</v>
          </cell>
          <cell r="N79"/>
          <cell r="O79"/>
          <cell r="P79"/>
          <cell r="Q79"/>
          <cell r="R79"/>
          <cell r="S79"/>
          <cell r="T79"/>
          <cell r="U79"/>
          <cell r="V79">
            <v>2</v>
          </cell>
          <cell r="W79">
            <v>0</v>
          </cell>
          <cell r="X79">
            <v>1</v>
          </cell>
          <cell r="Y79">
            <v>7</v>
          </cell>
          <cell r="Z79">
            <v>0</v>
          </cell>
          <cell r="AA79"/>
          <cell r="AB79"/>
          <cell r="AC79"/>
          <cell r="AD79"/>
          <cell r="AE79"/>
          <cell r="AF79"/>
          <cell r="AG79"/>
          <cell r="AH79"/>
          <cell r="AI79">
            <v>8</v>
          </cell>
          <cell r="AJ79">
            <v>0</v>
          </cell>
          <cell r="AK79">
            <v>0</v>
          </cell>
          <cell r="AL79">
            <v>0</v>
          </cell>
          <cell r="AM79">
            <v>0</v>
          </cell>
          <cell r="AN79"/>
          <cell r="AO79"/>
          <cell r="AP79"/>
          <cell r="AQ79"/>
          <cell r="AR79"/>
          <cell r="AS79"/>
          <cell r="AT79"/>
          <cell r="AU79"/>
          <cell r="AV79">
            <v>0</v>
          </cell>
          <cell r="AW79">
            <v>0</v>
          </cell>
          <cell r="AX79">
            <v>0</v>
          </cell>
          <cell r="AY79">
            <v>0</v>
          </cell>
          <cell r="AZ79">
            <v>0</v>
          </cell>
          <cell r="BA79"/>
          <cell r="BB79"/>
          <cell r="BC79"/>
          <cell r="BD79"/>
          <cell r="BE79"/>
          <cell r="BF79"/>
          <cell r="BG79"/>
          <cell r="BH79"/>
          <cell r="BI79">
            <v>0</v>
          </cell>
          <cell r="BJ79">
            <v>0</v>
          </cell>
          <cell r="BK79">
            <v>0</v>
          </cell>
          <cell r="BL79">
            <v>0</v>
          </cell>
          <cell r="BM79">
            <v>0</v>
          </cell>
          <cell r="BN79"/>
          <cell r="BO79"/>
          <cell r="BP79"/>
          <cell r="BQ79"/>
          <cell r="BR79"/>
          <cell r="BS79"/>
          <cell r="BT79"/>
          <cell r="BU79"/>
          <cell r="BV79">
            <v>0</v>
          </cell>
          <cell r="BW79">
            <v>0</v>
          </cell>
          <cell r="BX79">
            <v>1</v>
          </cell>
          <cell r="BY79">
            <v>9</v>
          </cell>
          <cell r="BZ79">
            <v>0</v>
          </cell>
          <cell r="CA79">
            <v>0</v>
          </cell>
          <cell r="CB79">
            <v>0</v>
          </cell>
          <cell r="CC79">
            <v>0</v>
          </cell>
          <cell r="CD79">
            <v>0</v>
          </cell>
          <cell r="CE79">
            <v>0</v>
          </cell>
          <cell r="CF79">
            <v>0</v>
          </cell>
          <cell r="CG79">
            <v>0</v>
          </cell>
          <cell r="CH79">
            <v>0</v>
          </cell>
        </row>
        <row r="80">
          <cell r="H80">
            <v>75</v>
          </cell>
          <cell r="I80" t="str">
            <v>TORRES CAUSANA</v>
          </cell>
          <cell r="J80">
            <v>1</v>
          </cell>
          <cell r="K80">
            <v>0</v>
          </cell>
          <cell r="L80">
            <v>10</v>
          </cell>
          <cell r="M80">
            <v>2</v>
          </cell>
          <cell r="N80"/>
          <cell r="O80"/>
          <cell r="P80"/>
          <cell r="Q80"/>
          <cell r="R80"/>
          <cell r="S80"/>
          <cell r="T80"/>
          <cell r="U80"/>
          <cell r="V80">
            <v>13</v>
          </cell>
          <cell r="W80">
            <v>1</v>
          </cell>
          <cell r="X80">
            <v>0</v>
          </cell>
          <cell r="Y80">
            <v>2</v>
          </cell>
          <cell r="Z80">
            <v>0</v>
          </cell>
          <cell r="AA80"/>
          <cell r="AB80"/>
          <cell r="AC80"/>
          <cell r="AD80"/>
          <cell r="AE80"/>
          <cell r="AF80"/>
          <cell r="AG80"/>
          <cell r="AH80"/>
          <cell r="AI80">
            <v>3</v>
          </cell>
          <cell r="AJ80">
            <v>0</v>
          </cell>
          <cell r="AK80">
            <v>0</v>
          </cell>
          <cell r="AL80">
            <v>0</v>
          </cell>
          <cell r="AM80">
            <v>0</v>
          </cell>
          <cell r="AN80"/>
          <cell r="AO80"/>
          <cell r="AP80"/>
          <cell r="AQ80"/>
          <cell r="AR80"/>
          <cell r="AS80"/>
          <cell r="AT80"/>
          <cell r="AU80"/>
          <cell r="AV80">
            <v>0</v>
          </cell>
          <cell r="AW80">
            <v>0</v>
          </cell>
          <cell r="AX80">
            <v>0</v>
          </cell>
          <cell r="AY80">
            <v>0</v>
          </cell>
          <cell r="AZ80">
            <v>0</v>
          </cell>
          <cell r="BA80"/>
          <cell r="BB80"/>
          <cell r="BC80"/>
          <cell r="BD80"/>
          <cell r="BE80"/>
          <cell r="BF80"/>
          <cell r="BG80"/>
          <cell r="BH80"/>
          <cell r="BI80">
            <v>0</v>
          </cell>
          <cell r="BJ80">
            <v>0</v>
          </cell>
          <cell r="BK80">
            <v>0</v>
          </cell>
          <cell r="BL80">
            <v>0</v>
          </cell>
          <cell r="BM80">
            <v>0</v>
          </cell>
          <cell r="BN80"/>
          <cell r="BO80"/>
          <cell r="BP80"/>
          <cell r="BQ80"/>
          <cell r="BR80"/>
          <cell r="BS80"/>
          <cell r="BT80"/>
          <cell r="BU80"/>
          <cell r="BV80">
            <v>0</v>
          </cell>
          <cell r="BW80">
            <v>2</v>
          </cell>
          <cell r="BX80">
            <v>0</v>
          </cell>
          <cell r="BY80">
            <v>12</v>
          </cell>
          <cell r="BZ80">
            <v>2</v>
          </cell>
          <cell r="CA80">
            <v>0</v>
          </cell>
          <cell r="CB80">
            <v>0</v>
          </cell>
          <cell r="CC80">
            <v>0</v>
          </cell>
          <cell r="CD80">
            <v>0</v>
          </cell>
          <cell r="CE80">
            <v>0</v>
          </cell>
          <cell r="CF80">
            <v>0</v>
          </cell>
          <cell r="CG80">
            <v>0</v>
          </cell>
          <cell r="CH80">
            <v>0</v>
          </cell>
        </row>
        <row r="81">
          <cell r="H81">
            <v>76</v>
          </cell>
          <cell r="I81" t="str">
            <v>SAN ANTONIO DE CACAO</v>
          </cell>
          <cell r="J81">
            <v>22</v>
          </cell>
          <cell r="K81">
            <v>5</v>
          </cell>
          <cell r="L81">
            <v>12</v>
          </cell>
          <cell r="M81">
            <v>14</v>
          </cell>
          <cell r="N81"/>
          <cell r="O81"/>
          <cell r="P81"/>
          <cell r="Q81"/>
          <cell r="R81"/>
          <cell r="S81"/>
          <cell r="T81"/>
          <cell r="U81"/>
          <cell r="V81">
            <v>53</v>
          </cell>
          <cell r="W81">
            <v>18</v>
          </cell>
          <cell r="X81">
            <v>4</v>
          </cell>
          <cell r="Y81">
            <v>13</v>
          </cell>
          <cell r="Z81">
            <v>5</v>
          </cell>
          <cell r="AA81"/>
          <cell r="AB81"/>
          <cell r="AC81"/>
          <cell r="AD81"/>
          <cell r="AE81"/>
          <cell r="AF81"/>
          <cell r="AG81"/>
          <cell r="AH81"/>
          <cell r="AI81">
            <v>40</v>
          </cell>
          <cell r="AJ81">
            <v>0</v>
          </cell>
          <cell r="AK81">
            <v>0</v>
          </cell>
          <cell r="AL81">
            <v>0</v>
          </cell>
          <cell r="AM81">
            <v>0</v>
          </cell>
          <cell r="AN81"/>
          <cell r="AO81"/>
          <cell r="AP81"/>
          <cell r="AQ81"/>
          <cell r="AR81"/>
          <cell r="AS81"/>
          <cell r="AT81"/>
          <cell r="AU81"/>
          <cell r="AV81">
            <v>0</v>
          </cell>
          <cell r="AW81">
            <v>0</v>
          </cell>
          <cell r="AX81">
            <v>0</v>
          </cell>
          <cell r="AY81">
            <v>0</v>
          </cell>
          <cell r="AZ81">
            <v>0</v>
          </cell>
          <cell r="BA81"/>
          <cell r="BB81"/>
          <cell r="BC81"/>
          <cell r="BD81"/>
          <cell r="BE81"/>
          <cell r="BF81"/>
          <cell r="BG81"/>
          <cell r="BH81"/>
          <cell r="BI81">
            <v>0</v>
          </cell>
          <cell r="BJ81">
            <v>0</v>
          </cell>
          <cell r="BK81">
            <v>0</v>
          </cell>
          <cell r="BL81">
            <v>0</v>
          </cell>
          <cell r="BM81">
            <v>0</v>
          </cell>
          <cell r="BN81"/>
          <cell r="BO81"/>
          <cell r="BP81"/>
          <cell r="BQ81"/>
          <cell r="BR81"/>
          <cell r="BS81"/>
          <cell r="BT81"/>
          <cell r="BU81"/>
          <cell r="BV81">
            <v>0</v>
          </cell>
          <cell r="BW81">
            <v>40</v>
          </cell>
          <cell r="BX81">
            <v>9</v>
          </cell>
          <cell r="BY81">
            <v>25</v>
          </cell>
          <cell r="BZ81">
            <v>19</v>
          </cell>
          <cell r="CA81">
            <v>0</v>
          </cell>
          <cell r="CB81">
            <v>0</v>
          </cell>
          <cell r="CC81">
            <v>0</v>
          </cell>
          <cell r="CD81">
            <v>0</v>
          </cell>
          <cell r="CE81">
            <v>0</v>
          </cell>
          <cell r="CF81">
            <v>0</v>
          </cell>
          <cell r="CG81">
            <v>0</v>
          </cell>
          <cell r="CH81">
            <v>0</v>
          </cell>
        </row>
        <row r="82">
          <cell r="H82">
            <v>77</v>
          </cell>
          <cell r="I82" t="str">
            <v>EL ESTRECHO</v>
          </cell>
          <cell r="J82">
            <v>9</v>
          </cell>
          <cell r="K82">
            <v>4</v>
          </cell>
          <cell r="L82">
            <v>0</v>
          </cell>
          <cell r="M82">
            <v>1</v>
          </cell>
          <cell r="N82"/>
          <cell r="O82"/>
          <cell r="P82"/>
          <cell r="Q82"/>
          <cell r="R82"/>
          <cell r="S82"/>
          <cell r="T82"/>
          <cell r="U82"/>
          <cell r="V82">
            <v>14</v>
          </cell>
          <cell r="W82">
            <v>95</v>
          </cell>
          <cell r="X82">
            <v>31</v>
          </cell>
          <cell r="Y82">
            <v>0</v>
          </cell>
          <cell r="Z82">
            <v>3</v>
          </cell>
          <cell r="AA82"/>
          <cell r="AB82"/>
          <cell r="AC82"/>
          <cell r="AD82"/>
          <cell r="AE82"/>
          <cell r="AF82"/>
          <cell r="AG82"/>
          <cell r="AH82"/>
          <cell r="AI82">
            <v>129</v>
          </cell>
          <cell r="AJ82">
            <v>2</v>
          </cell>
          <cell r="AK82">
            <v>0</v>
          </cell>
          <cell r="AL82">
            <v>0</v>
          </cell>
          <cell r="AM82">
            <v>0</v>
          </cell>
          <cell r="AN82"/>
          <cell r="AO82"/>
          <cell r="AP82"/>
          <cell r="AQ82"/>
          <cell r="AR82"/>
          <cell r="AS82"/>
          <cell r="AT82"/>
          <cell r="AU82"/>
          <cell r="AV82">
            <v>2</v>
          </cell>
          <cell r="AW82">
            <v>0</v>
          </cell>
          <cell r="AX82">
            <v>0</v>
          </cell>
          <cell r="AY82">
            <v>0</v>
          </cell>
          <cell r="AZ82">
            <v>0</v>
          </cell>
          <cell r="BA82"/>
          <cell r="BB82"/>
          <cell r="BC82"/>
          <cell r="BD82"/>
          <cell r="BE82"/>
          <cell r="BF82"/>
          <cell r="BG82"/>
          <cell r="BH82"/>
          <cell r="BI82">
            <v>0</v>
          </cell>
          <cell r="BJ82">
            <v>0</v>
          </cell>
          <cell r="BK82">
            <v>0</v>
          </cell>
          <cell r="BL82">
            <v>0</v>
          </cell>
          <cell r="BM82">
            <v>0</v>
          </cell>
          <cell r="BN82"/>
          <cell r="BO82"/>
          <cell r="BP82"/>
          <cell r="BQ82"/>
          <cell r="BR82"/>
          <cell r="BS82"/>
          <cell r="BT82"/>
          <cell r="BU82"/>
          <cell r="BV82">
            <v>0</v>
          </cell>
          <cell r="BW82">
            <v>106</v>
          </cell>
          <cell r="BX82">
            <v>35</v>
          </cell>
          <cell r="BY82">
            <v>0</v>
          </cell>
          <cell r="BZ82">
            <v>4</v>
          </cell>
          <cell r="CA82">
            <v>0</v>
          </cell>
          <cell r="CB82">
            <v>0</v>
          </cell>
          <cell r="CC82">
            <v>0</v>
          </cell>
          <cell r="CD82">
            <v>0</v>
          </cell>
          <cell r="CE82">
            <v>0</v>
          </cell>
          <cell r="CF82">
            <v>0</v>
          </cell>
          <cell r="CG82">
            <v>0</v>
          </cell>
          <cell r="CH82">
            <v>0</v>
          </cell>
        </row>
        <row r="83">
          <cell r="H83">
            <v>78</v>
          </cell>
          <cell r="I83" t="str">
            <v>El ALAMO</v>
          </cell>
          <cell r="J83">
            <v>0</v>
          </cell>
          <cell r="K83">
            <v>2</v>
          </cell>
          <cell r="L83">
            <v>0</v>
          </cell>
          <cell r="M83">
            <v>0</v>
          </cell>
          <cell r="N83"/>
          <cell r="O83"/>
          <cell r="P83"/>
          <cell r="Q83"/>
          <cell r="R83"/>
          <cell r="S83"/>
          <cell r="T83"/>
          <cell r="U83"/>
          <cell r="V83">
            <v>2</v>
          </cell>
          <cell r="W83">
            <v>3</v>
          </cell>
          <cell r="X83">
            <v>0</v>
          </cell>
          <cell r="Y83">
            <v>0</v>
          </cell>
          <cell r="Z83">
            <v>0</v>
          </cell>
          <cell r="AA83"/>
          <cell r="AB83"/>
          <cell r="AC83"/>
          <cell r="AD83"/>
          <cell r="AE83"/>
          <cell r="AF83"/>
          <cell r="AG83"/>
          <cell r="AH83"/>
          <cell r="AI83">
            <v>3</v>
          </cell>
          <cell r="AJ83">
            <v>0</v>
          </cell>
          <cell r="AK83">
            <v>0</v>
          </cell>
          <cell r="AL83">
            <v>0</v>
          </cell>
          <cell r="AM83">
            <v>0</v>
          </cell>
          <cell r="AN83"/>
          <cell r="AO83"/>
          <cell r="AP83"/>
          <cell r="AQ83"/>
          <cell r="AR83"/>
          <cell r="AS83"/>
          <cell r="AT83"/>
          <cell r="AU83"/>
          <cell r="AV83">
            <v>0</v>
          </cell>
          <cell r="AW83">
            <v>0</v>
          </cell>
          <cell r="AX83">
            <v>0</v>
          </cell>
          <cell r="AY83">
            <v>0</v>
          </cell>
          <cell r="AZ83">
            <v>0</v>
          </cell>
          <cell r="BA83"/>
          <cell r="BB83"/>
          <cell r="BC83"/>
          <cell r="BD83"/>
          <cell r="BE83"/>
          <cell r="BF83"/>
          <cell r="BG83"/>
          <cell r="BH83"/>
          <cell r="BI83">
            <v>0</v>
          </cell>
          <cell r="BJ83">
            <v>0</v>
          </cell>
          <cell r="BK83">
            <v>0</v>
          </cell>
          <cell r="BL83">
            <v>0</v>
          </cell>
          <cell r="BM83">
            <v>0</v>
          </cell>
          <cell r="BN83"/>
          <cell r="BO83"/>
          <cell r="BP83"/>
          <cell r="BQ83"/>
          <cell r="BR83"/>
          <cell r="BS83"/>
          <cell r="BT83"/>
          <cell r="BU83"/>
          <cell r="BV83">
            <v>0</v>
          </cell>
          <cell r="BW83">
            <v>3</v>
          </cell>
          <cell r="BX83">
            <v>2</v>
          </cell>
          <cell r="BY83">
            <v>0</v>
          </cell>
          <cell r="BZ83">
            <v>0</v>
          </cell>
          <cell r="CA83">
            <v>0</v>
          </cell>
          <cell r="CB83">
            <v>0</v>
          </cell>
          <cell r="CC83">
            <v>0</v>
          </cell>
          <cell r="CD83">
            <v>0</v>
          </cell>
          <cell r="CE83">
            <v>0</v>
          </cell>
          <cell r="CF83">
            <v>0</v>
          </cell>
          <cell r="CG83">
            <v>0</v>
          </cell>
          <cell r="CH83">
            <v>0</v>
          </cell>
        </row>
        <row r="84">
          <cell r="H84">
            <v>79</v>
          </cell>
          <cell r="I84" t="str">
            <v>HUAPAPA</v>
          </cell>
          <cell r="J84">
            <v>0</v>
          </cell>
          <cell r="K84">
            <v>12</v>
          </cell>
          <cell r="L84">
            <v>0</v>
          </cell>
          <cell r="M84">
            <v>0</v>
          </cell>
          <cell r="N84"/>
          <cell r="O84"/>
          <cell r="P84"/>
          <cell r="Q84"/>
          <cell r="R84"/>
          <cell r="S84"/>
          <cell r="T84"/>
          <cell r="U84"/>
          <cell r="V84">
            <v>12</v>
          </cell>
          <cell r="W84">
            <v>11</v>
          </cell>
          <cell r="X84">
            <v>4</v>
          </cell>
          <cell r="Y84">
            <v>0</v>
          </cell>
          <cell r="Z84">
            <v>0</v>
          </cell>
          <cell r="AA84"/>
          <cell r="AB84"/>
          <cell r="AC84"/>
          <cell r="AD84"/>
          <cell r="AE84"/>
          <cell r="AF84"/>
          <cell r="AG84"/>
          <cell r="AH84"/>
          <cell r="AI84">
            <v>15</v>
          </cell>
          <cell r="AJ84">
            <v>0</v>
          </cell>
          <cell r="AK84">
            <v>0</v>
          </cell>
          <cell r="AL84">
            <v>0</v>
          </cell>
          <cell r="AM84">
            <v>0</v>
          </cell>
          <cell r="AN84"/>
          <cell r="AO84"/>
          <cell r="AP84"/>
          <cell r="AQ84"/>
          <cell r="AR84"/>
          <cell r="AS84"/>
          <cell r="AT84"/>
          <cell r="AU84"/>
          <cell r="AV84">
            <v>0</v>
          </cell>
          <cell r="AW84">
            <v>0</v>
          </cell>
          <cell r="AX84">
            <v>0</v>
          </cell>
          <cell r="AY84">
            <v>0</v>
          </cell>
          <cell r="AZ84">
            <v>0</v>
          </cell>
          <cell r="BA84"/>
          <cell r="BB84"/>
          <cell r="BC84"/>
          <cell r="BD84"/>
          <cell r="BE84"/>
          <cell r="BF84"/>
          <cell r="BG84"/>
          <cell r="BH84"/>
          <cell r="BI84">
            <v>0</v>
          </cell>
          <cell r="BJ84">
            <v>0</v>
          </cell>
          <cell r="BK84">
            <v>0</v>
          </cell>
          <cell r="BL84">
            <v>0</v>
          </cell>
          <cell r="BM84">
            <v>0</v>
          </cell>
          <cell r="BN84"/>
          <cell r="BO84"/>
          <cell r="BP84"/>
          <cell r="BQ84"/>
          <cell r="BR84"/>
          <cell r="BS84"/>
          <cell r="BT84"/>
          <cell r="BU84"/>
          <cell r="BV84">
            <v>0</v>
          </cell>
          <cell r="BW84">
            <v>11</v>
          </cell>
          <cell r="BX84">
            <v>16</v>
          </cell>
          <cell r="BY84">
            <v>0</v>
          </cell>
          <cell r="BZ84">
            <v>0</v>
          </cell>
          <cell r="CA84">
            <v>0</v>
          </cell>
          <cell r="CB84">
            <v>0</v>
          </cell>
          <cell r="CC84">
            <v>0</v>
          </cell>
          <cell r="CD84">
            <v>0</v>
          </cell>
          <cell r="CE84">
            <v>0</v>
          </cell>
          <cell r="CF84">
            <v>0</v>
          </cell>
          <cell r="CG84">
            <v>0</v>
          </cell>
          <cell r="CH84">
            <v>0</v>
          </cell>
        </row>
        <row r="85">
          <cell r="H85">
            <v>80</v>
          </cell>
          <cell r="I85" t="str">
            <v>REMANSO</v>
          </cell>
          <cell r="J85">
            <v>11</v>
          </cell>
          <cell r="K85">
            <v>3</v>
          </cell>
          <cell r="L85">
            <v>0</v>
          </cell>
          <cell r="M85">
            <v>0</v>
          </cell>
          <cell r="N85"/>
          <cell r="O85"/>
          <cell r="P85"/>
          <cell r="Q85"/>
          <cell r="R85"/>
          <cell r="S85"/>
          <cell r="T85"/>
          <cell r="U85"/>
          <cell r="V85">
            <v>14</v>
          </cell>
          <cell r="W85">
            <v>1</v>
          </cell>
          <cell r="X85">
            <v>4</v>
          </cell>
          <cell r="Y85">
            <v>0</v>
          </cell>
          <cell r="Z85">
            <v>0</v>
          </cell>
          <cell r="AA85"/>
          <cell r="AB85"/>
          <cell r="AC85"/>
          <cell r="AD85"/>
          <cell r="AE85"/>
          <cell r="AF85"/>
          <cell r="AG85"/>
          <cell r="AH85"/>
          <cell r="AI85">
            <v>5</v>
          </cell>
          <cell r="AJ85">
            <v>0</v>
          </cell>
          <cell r="AK85">
            <v>0</v>
          </cell>
          <cell r="AL85">
            <v>0</v>
          </cell>
          <cell r="AM85">
            <v>0</v>
          </cell>
          <cell r="AN85"/>
          <cell r="AO85"/>
          <cell r="AP85"/>
          <cell r="AQ85"/>
          <cell r="AR85"/>
          <cell r="AS85"/>
          <cell r="AT85"/>
          <cell r="AU85"/>
          <cell r="AV85">
            <v>0</v>
          </cell>
          <cell r="AW85">
            <v>0</v>
          </cell>
          <cell r="AX85">
            <v>0</v>
          </cell>
          <cell r="AY85">
            <v>0</v>
          </cell>
          <cell r="AZ85">
            <v>0</v>
          </cell>
          <cell r="BA85"/>
          <cell r="BB85"/>
          <cell r="BC85"/>
          <cell r="BD85"/>
          <cell r="BE85"/>
          <cell r="BF85"/>
          <cell r="BG85"/>
          <cell r="BH85"/>
          <cell r="BI85">
            <v>0</v>
          </cell>
          <cell r="BJ85">
            <v>1</v>
          </cell>
          <cell r="BK85">
            <v>0</v>
          </cell>
          <cell r="BL85">
            <v>0</v>
          </cell>
          <cell r="BM85">
            <v>0</v>
          </cell>
          <cell r="BN85"/>
          <cell r="BO85"/>
          <cell r="BP85"/>
          <cell r="BQ85"/>
          <cell r="BR85"/>
          <cell r="BS85"/>
          <cell r="BT85"/>
          <cell r="BU85"/>
          <cell r="BV85">
            <v>1</v>
          </cell>
          <cell r="BW85">
            <v>13</v>
          </cell>
          <cell r="BX85">
            <v>7</v>
          </cell>
          <cell r="BY85">
            <v>0</v>
          </cell>
          <cell r="BZ85">
            <v>0</v>
          </cell>
          <cell r="CA85">
            <v>0</v>
          </cell>
          <cell r="CB85">
            <v>0</v>
          </cell>
          <cell r="CC85">
            <v>0</v>
          </cell>
          <cell r="CD85">
            <v>0</v>
          </cell>
          <cell r="CE85">
            <v>0</v>
          </cell>
          <cell r="CF85">
            <v>0</v>
          </cell>
          <cell r="CG85">
            <v>0</v>
          </cell>
          <cell r="CH85">
            <v>0</v>
          </cell>
        </row>
        <row r="86">
          <cell r="H86">
            <v>81</v>
          </cell>
          <cell r="I86" t="str">
            <v>BETANIA</v>
          </cell>
          <cell r="J86">
            <v>3</v>
          </cell>
          <cell r="K86">
            <v>0</v>
          </cell>
          <cell r="L86">
            <v>0</v>
          </cell>
          <cell r="M86">
            <v>0</v>
          </cell>
          <cell r="N86"/>
          <cell r="O86"/>
          <cell r="P86"/>
          <cell r="Q86"/>
          <cell r="R86"/>
          <cell r="S86"/>
          <cell r="T86"/>
          <cell r="U86"/>
          <cell r="V86">
            <v>3</v>
          </cell>
          <cell r="W86">
            <v>7</v>
          </cell>
          <cell r="X86">
            <v>2</v>
          </cell>
          <cell r="Y86">
            <v>0</v>
          </cell>
          <cell r="Z86">
            <v>0</v>
          </cell>
          <cell r="AA86"/>
          <cell r="AB86"/>
          <cell r="AC86"/>
          <cell r="AD86"/>
          <cell r="AE86"/>
          <cell r="AF86"/>
          <cell r="AG86"/>
          <cell r="AH86"/>
          <cell r="AI86">
            <v>9</v>
          </cell>
          <cell r="AJ86">
            <v>0</v>
          </cell>
          <cell r="AK86">
            <v>0</v>
          </cell>
          <cell r="AL86">
            <v>0</v>
          </cell>
          <cell r="AM86">
            <v>0</v>
          </cell>
          <cell r="AN86"/>
          <cell r="AO86"/>
          <cell r="AP86"/>
          <cell r="AQ86"/>
          <cell r="AR86"/>
          <cell r="AS86"/>
          <cell r="AT86"/>
          <cell r="AU86"/>
          <cell r="AV86">
            <v>0</v>
          </cell>
          <cell r="AW86">
            <v>0</v>
          </cell>
          <cell r="AX86">
            <v>0</v>
          </cell>
          <cell r="AY86">
            <v>0</v>
          </cell>
          <cell r="AZ86">
            <v>0</v>
          </cell>
          <cell r="BA86"/>
          <cell r="BB86"/>
          <cell r="BC86"/>
          <cell r="BD86"/>
          <cell r="BE86"/>
          <cell r="BF86"/>
          <cell r="BG86"/>
          <cell r="BH86"/>
          <cell r="BI86">
            <v>0</v>
          </cell>
          <cell r="BJ86">
            <v>0</v>
          </cell>
          <cell r="BK86">
            <v>0</v>
          </cell>
          <cell r="BL86">
            <v>0</v>
          </cell>
          <cell r="BM86">
            <v>0</v>
          </cell>
          <cell r="BN86"/>
          <cell r="BO86"/>
          <cell r="BP86"/>
          <cell r="BQ86"/>
          <cell r="BR86"/>
          <cell r="BS86"/>
          <cell r="BT86"/>
          <cell r="BU86"/>
          <cell r="BV86">
            <v>0</v>
          </cell>
          <cell r="BW86">
            <v>10</v>
          </cell>
          <cell r="BX86">
            <v>2</v>
          </cell>
          <cell r="BY86">
            <v>0</v>
          </cell>
          <cell r="BZ86">
            <v>0</v>
          </cell>
          <cell r="CA86">
            <v>0</v>
          </cell>
          <cell r="CB86">
            <v>0</v>
          </cell>
          <cell r="CC86">
            <v>0</v>
          </cell>
          <cell r="CD86">
            <v>0</v>
          </cell>
          <cell r="CE86">
            <v>0</v>
          </cell>
          <cell r="CF86">
            <v>0</v>
          </cell>
          <cell r="CG86">
            <v>0</v>
          </cell>
          <cell r="CH86">
            <v>0</v>
          </cell>
        </row>
        <row r="87">
          <cell r="H87">
            <v>82</v>
          </cell>
          <cell r="I87" t="str">
            <v>LA FLORIDA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/>
          <cell r="O87"/>
          <cell r="P87"/>
          <cell r="Q87"/>
          <cell r="R87"/>
          <cell r="S87"/>
          <cell r="T87"/>
          <cell r="U87"/>
          <cell r="V87">
            <v>0</v>
          </cell>
          <cell r="W87">
            <v>1</v>
          </cell>
          <cell r="X87">
            <v>10</v>
          </cell>
          <cell r="Y87">
            <v>0</v>
          </cell>
          <cell r="Z87">
            <v>0</v>
          </cell>
          <cell r="AA87"/>
          <cell r="AB87"/>
          <cell r="AC87"/>
          <cell r="AD87"/>
          <cell r="AE87"/>
          <cell r="AF87"/>
          <cell r="AG87"/>
          <cell r="AH87"/>
          <cell r="AI87">
            <v>11</v>
          </cell>
          <cell r="AJ87">
            <v>0</v>
          </cell>
          <cell r="AK87">
            <v>0</v>
          </cell>
          <cell r="AL87">
            <v>0</v>
          </cell>
          <cell r="AM87">
            <v>0</v>
          </cell>
          <cell r="AN87"/>
          <cell r="AO87"/>
          <cell r="AP87"/>
          <cell r="AQ87"/>
          <cell r="AR87"/>
          <cell r="AS87"/>
          <cell r="AT87"/>
          <cell r="AU87"/>
          <cell r="AV87">
            <v>0</v>
          </cell>
          <cell r="AW87">
            <v>0</v>
          </cell>
          <cell r="AX87">
            <v>0</v>
          </cell>
          <cell r="AY87">
            <v>0</v>
          </cell>
          <cell r="AZ87">
            <v>0</v>
          </cell>
          <cell r="BA87"/>
          <cell r="BB87"/>
          <cell r="BC87"/>
          <cell r="BD87"/>
          <cell r="BE87"/>
          <cell r="BF87"/>
          <cell r="BG87"/>
          <cell r="BH87"/>
          <cell r="BI87">
            <v>0</v>
          </cell>
          <cell r="BJ87">
            <v>0</v>
          </cell>
          <cell r="BK87">
            <v>0</v>
          </cell>
          <cell r="BL87">
            <v>0</v>
          </cell>
          <cell r="BM87">
            <v>0</v>
          </cell>
          <cell r="BN87"/>
          <cell r="BO87"/>
          <cell r="BP87"/>
          <cell r="BQ87"/>
          <cell r="BR87"/>
          <cell r="BS87"/>
          <cell r="BT87"/>
          <cell r="BU87"/>
          <cell r="BV87">
            <v>0</v>
          </cell>
          <cell r="BW87">
            <v>1</v>
          </cell>
          <cell r="BX87">
            <v>10</v>
          </cell>
          <cell r="BY87">
            <v>0</v>
          </cell>
          <cell r="BZ87">
            <v>0</v>
          </cell>
          <cell r="CA87">
            <v>0</v>
          </cell>
          <cell r="CB87">
            <v>0</v>
          </cell>
          <cell r="CC87">
            <v>0</v>
          </cell>
          <cell r="CD87">
            <v>0</v>
          </cell>
          <cell r="CE87">
            <v>0</v>
          </cell>
          <cell r="CF87">
            <v>0</v>
          </cell>
          <cell r="CG87">
            <v>0</v>
          </cell>
          <cell r="CH87">
            <v>0</v>
          </cell>
        </row>
        <row r="88">
          <cell r="H88">
            <v>83</v>
          </cell>
          <cell r="I88" t="str">
            <v>SAN PEDRO DE TOTOYA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/>
          <cell r="O88"/>
          <cell r="P88"/>
          <cell r="Q88"/>
          <cell r="R88"/>
          <cell r="S88"/>
          <cell r="T88"/>
          <cell r="U88"/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/>
          <cell r="AB88"/>
          <cell r="AC88"/>
          <cell r="AD88"/>
          <cell r="AE88"/>
          <cell r="AF88"/>
          <cell r="AG88"/>
          <cell r="AH88"/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/>
          <cell r="AO88"/>
          <cell r="AP88"/>
          <cell r="AQ88"/>
          <cell r="AR88"/>
          <cell r="AS88"/>
          <cell r="AT88"/>
          <cell r="AU88"/>
          <cell r="AV88">
            <v>0</v>
          </cell>
          <cell r="AW88">
            <v>0</v>
          </cell>
          <cell r="AX88">
            <v>0</v>
          </cell>
          <cell r="AY88">
            <v>0</v>
          </cell>
          <cell r="AZ88">
            <v>0</v>
          </cell>
          <cell r="BA88"/>
          <cell r="BB88"/>
          <cell r="BC88"/>
          <cell r="BD88"/>
          <cell r="BE88"/>
          <cell r="BF88"/>
          <cell r="BG88"/>
          <cell r="BH88"/>
          <cell r="BI88">
            <v>0</v>
          </cell>
          <cell r="BJ88">
            <v>0</v>
          </cell>
          <cell r="BK88">
            <v>0</v>
          </cell>
          <cell r="BL88">
            <v>0</v>
          </cell>
          <cell r="BM88">
            <v>0</v>
          </cell>
          <cell r="BN88"/>
          <cell r="BO88"/>
          <cell r="BP88"/>
          <cell r="BQ88"/>
          <cell r="BR88"/>
          <cell r="BS88"/>
          <cell r="BT88"/>
          <cell r="BU88"/>
          <cell r="BV88">
            <v>0</v>
          </cell>
          <cell r="BW88">
            <v>0</v>
          </cell>
          <cell r="BX88">
            <v>0</v>
          </cell>
          <cell r="BY88">
            <v>0</v>
          </cell>
          <cell r="BZ88">
            <v>0</v>
          </cell>
          <cell r="CA88">
            <v>0</v>
          </cell>
          <cell r="CB88">
            <v>0</v>
          </cell>
          <cell r="CC88">
            <v>0</v>
          </cell>
          <cell r="CD88">
            <v>0</v>
          </cell>
          <cell r="CE88">
            <v>0</v>
          </cell>
          <cell r="CF88">
            <v>0</v>
          </cell>
          <cell r="CG88">
            <v>0</v>
          </cell>
          <cell r="CH88">
            <v>0</v>
          </cell>
        </row>
        <row r="89">
          <cell r="H89">
            <v>84</v>
          </cell>
          <cell r="I89" t="str">
            <v>FLOR DE AGOSTO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/>
          <cell r="O89"/>
          <cell r="P89"/>
          <cell r="Q89"/>
          <cell r="R89"/>
          <cell r="S89"/>
          <cell r="T89"/>
          <cell r="U89"/>
          <cell r="V89">
            <v>0</v>
          </cell>
          <cell r="W89">
            <v>0</v>
          </cell>
          <cell r="X89">
            <v>8</v>
          </cell>
          <cell r="Y89">
            <v>0</v>
          </cell>
          <cell r="Z89">
            <v>0</v>
          </cell>
          <cell r="AA89"/>
          <cell r="AB89"/>
          <cell r="AC89"/>
          <cell r="AD89"/>
          <cell r="AE89"/>
          <cell r="AF89"/>
          <cell r="AG89"/>
          <cell r="AH89"/>
          <cell r="AI89">
            <v>8</v>
          </cell>
          <cell r="AJ89">
            <v>0</v>
          </cell>
          <cell r="AK89">
            <v>0</v>
          </cell>
          <cell r="AL89">
            <v>0</v>
          </cell>
          <cell r="AM89">
            <v>0</v>
          </cell>
          <cell r="AN89"/>
          <cell r="AO89"/>
          <cell r="AP89"/>
          <cell r="AQ89"/>
          <cell r="AR89"/>
          <cell r="AS89"/>
          <cell r="AT89"/>
          <cell r="AU89"/>
          <cell r="AV89">
            <v>0</v>
          </cell>
          <cell r="AW89">
            <v>0</v>
          </cell>
          <cell r="AX89">
            <v>0</v>
          </cell>
          <cell r="AY89">
            <v>0</v>
          </cell>
          <cell r="AZ89">
            <v>0</v>
          </cell>
          <cell r="BA89"/>
          <cell r="BB89"/>
          <cell r="BC89"/>
          <cell r="BD89"/>
          <cell r="BE89"/>
          <cell r="BF89"/>
          <cell r="BG89"/>
          <cell r="BH89"/>
          <cell r="BI89">
            <v>0</v>
          </cell>
          <cell r="BJ89">
            <v>0</v>
          </cell>
          <cell r="BK89">
            <v>0</v>
          </cell>
          <cell r="BL89">
            <v>0</v>
          </cell>
          <cell r="BM89">
            <v>0</v>
          </cell>
          <cell r="BN89"/>
          <cell r="BO89"/>
          <cell r="BP89"/>
          <cell r="BQ89"/>
          <cell r="BR89"/>
          <cell r="BS89"/>
          <cell r="BT89"/>
          <cell r="BU89"/>
          <cell r="BV89">
            <v>0</v>
          </cell>
          <cell r="BW89">
            <v>0</v>
          </cell>
          <cell r="BX89">
            <v>8</v>
          </cell>
          <cell r="BY89">
            <v>0</v>
          </cell>
          <cell r="BZ89">
            <v>0</v>
          </cell>
          <cell r="CA89">
            <v>0</v>
          </cell>
          <cell r="CB89">
            <v>0</v>
          </cell>
          <cell r="CC89">
            <v>0</v>
          </cell>
          <cell r="CD89">
            <v>0</v>
          </cell>
          <cell r="CE89">
            <v>0</v>
          </cell>
          <cell r="CF89">
            <v>0</v>
          </cell>
          <cell r="CG89">
            <v>0</v>
          </cell>
          <cell r="CH89">
            <v>0</v>
          </cell>
        </row>
        <row r="90">
          <cell r="H90">
            <v>85</v>
          </cell>
          <cell r="I90" t="str">
            <v>SAN FRANCISCO DE ERE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/>
          <cell r="O90"/>
          <cell r="P90"/>
          <cell r="Q90"/>
          <cell r="R90"/>
          <cell r="S90"/>
          <cell r="T90"/>
          <cell r="U90"/>
          <cell r="V90">
            <v>0</v>
          </cell>
          <cell r="W90">
            <v>0</v>
          </cell>
          <cell r="X90">
            <v>0</v>
          </cell>
          <cell r="Y90">
            <v>0</v>
          </cell>
          <cell r="Z90">
            <v>0</v>
          </cell>
          <cell r="AA90"/>
          <cell r="AB90"/>
          <cell r="AC90"/>
          <cell r="AD90"/>
          <cell r="AE90"/>
          <cell r="AF90"/>
          <cell r="AG90"/>
          <cell r="AH90"/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/>
          <cell r="AO90"/>
          <cell r="AP90"/>
          <cell r="AQ90"/>
          <cell r="AR90"/>
          <cell r="AS90"/>
          <cell r="AT90"/>
          <cell r="AU90"/>
          <cell r="AV90">
            <v>0</v>
          </cell>
          <cell r="AW90">
            <v>0</v>
          </cell>
          <cell r="AX90">
            <v>0</v>
          </cell>
          <cell r="AY90">
            <v>0</v>
          </cell>
          <cell r="AZ90">
            <v>0</v>
          </cell>
          <cell r="BA90"/>
          <cell r="BB90"/>
          <cell r="BC90"/>
          <cell r="BD90"/>
          <cell r="BE90"/>
          <cell r="BF90"/>
          <cell r="BG90"/>
          <cell r="BH90"/>
          <cell r="BI90">
            <v>0</v>
          </cell>
          <cell r="BJ90">
            <v>0</v>
          </cell>
          <cell r="BK90">
            <v>0</v>
          </cell>
          <cell r="BL90">
            <v>0</v>
          </cell>
          <cell r="BM90">
            <v>0</v>
          </cell>
          <cell r="BN90"/>
          <cell r="BO90"/>
          <cell r="BP90"/>
          <cell r="BQ90"/>
          <cell r="BR90"/>
          <cell r="BS90"/>
          <cell r="BT90"/>
          <cell r="BU90"/>
          <cell r="BV90">
            <v>0</v>
          </cell>
          <cell r="BW90">
            <v>0</v>
          </cell>
          <cell r="BX90">
            <v>0</v>
          </cell>
          <cell r="BY90">
            <v>0</v>
          </cell>
          <cell r="BZ90">
            <v>0</v>
          </cell>
          <cell r="CA90">
            <v>0</v>
          </cell>
          <cell r="CB90">
            <v>0</v>
          </cell>
          <cell r="CC90">
            <v>0</v>
          </cell>
          <cell r="CD90">
            <v>0</v>
          </cell>
          <cell r="CE90">
            <v>0</v>
          </cell>
          <cell r="CF90">
            <v>0</v>
          </cell>
          <cell r="CG90">
            <v>0</v>
          </cell>
          <cell r="CH90">
            <v>0</v>
          </cell>
        </row>
        <row r="91">
          <cell r="H91">
            <v>86</v>
          </cell>
          <cell r="I91" t="str">
            <v>SANTA MERCEDES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/>
          <cell r="O91"/>
          <cell r="P91"/>
          <cell r="Q91"/>
          <cell r="R91"/>
          <cell r="S91"/>
          <cell r="T91"/>
          <cell r="U91"/>
          <cell r="V91">
            <v>0</v>
          </cell>
          <cell r="W91">
            <v>0</v>
          </cell>
          <cell r="X91">
            <v>0</v>
          </cell>
          <cell r="Y91">
            <v>0</v>
          </cell>
          <cell r="Z91">
            <v>0</v>
          </cell>
          <cell r="AA91"/>
          <cell r="AB91"/>
          <cell r="AC91"/>
          <cell r="AD91"/>
          <cell r="AE91"/>
          <cell r="AF91"/>
          <cell r="AG91"/>
          <cell r="AH91"/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/>
          <cell r="AO91"/>
          <cell r="AP91"/>
          <cell r="AQ91"/>
          <cell r="AR91"/>
          <cell r="AS91"/>
          <cell r="AT91"/>
          <cell r="AU91"/>
          <cell r="AV91">
            <v>0</v>
          </cell>
          <cell r="AW91">
            <v>0</v>
          </cell>
          <cell r="AX91">
            <v>0</v>
          </cell>
          <cell r="AY91">
            <v>0</v>
          </cell>
          <cell r="AZ91">
            <v>0</v>
          </cell>
          <cell r="BA91"/>
          <cell r="BB91"/>
          <cell r="BC91"/>
          <cell r="BD91"/>
          <cell r="BE91"/>
          <cell r="BF91"/>
          <cell r="BG91"/>
          <cell r="BH91"/>
          <cell r="BI91">
            <v>0</v>
          </cell>
          <cell r="BJ91">
            <v>0</v>
          </cell>
          <cell r="BK91">
            <v>0</v>
          </cell>
          <cell r="BL91">
            <v>0</v>
          </cell>
          <cell r="BM91">
            <v>0</v>
          </cell>
          <cell r="BN91"/>
          <cell r="BO91"/>
          <cell r="BP91"/>
          <cell r="BQ91"/>
          <cell r="BR91"/>
          <cell r="BS91"/>
          <cell r="BT91"/>
          <cell r="BU91"/>
          <cell r="BV91">
            <v>0</v>
          </cell>
          <cell r="BW91">
            <v>0</v>
          </cell>
          <cell r="BX91">
            <v>0</v>
          </cell>
          <cell r="BY91">
            <v>0</v>
          </cell>
          <cell r="BZ91">
            <v>0</v>
          </cell>
          <cell r="CA91">
            <v>0</v>
          </cell>
          <cell r="CB91">
            <v>0</v>
          </cell>
          <cell r="CC91">
            <v>0</v>
          </cell>
          <cell r="CD91">
            <v>0</v>
          </cell>
          <cell r="CE91">
            <v>0</v>
          </cell>
          <cell r="CF91">
            <v>0</v>
          </cell>
          <cell r="CG91">
            <v>0</v>
          </cell>
          <cell r="CH91">
            <v>0</v>
          </cell>
        </row>
        <row r="92">
          <cell r="H92">
            <v>87</v>
          </cell>
          <cell r="I92" t="str">
            <v>BELLAVISTA de Tnt. Manuel Clavero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/>
          <cell r="O92"/>
          <cell r="P92"/>
          <cell r="Q92"/>
          <cell r="R92"/>
          <cell r="S92"/>
          <cell r="T92"/>
          <cell r="U92"/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/>
          <cell r="AB92"/>
          <cell r="AC92"/>
          <cell r="AD92"/>
          <cell r="AE92"/>
          <cell r="AF92"/>
          <cell r="AG92"/>
          <cell r="AH92"/>
          <cell r="AI92">
            <v>0</v>
          </cell>
          <cell r="AJ92">
            <v>0</v>
          </cell>
          <cell r="AK92">
            <v>0</v>
          </cell>
          <cell r="AL92">
            <v>0</v>
          </cell>
          <cell r="AM92">
            <v>0</v>
          </cell>
          <cell r="AN92"/>
          <cell r="AO92"/>
          <cell r="AP92"/>
          <cell r="AQ92"/>
          <cell r="AR92"/>
          <cell r="AS92"/>
          <cell r="AT92"/>
          <cell r="AU92"/>
          <cell r="AV92">
            <v>0</v>
          </cell>
          <cell r="AW92">
            <v>0</v>
          </cell>
          <cell r="AX92">
            <v>0</v>
          </cell>
          <cell r="AY92">
            <v>0</v>
          </cell>
          <cell r="AZ92">
            <v>0</v>
          </cell>
          <cell r="BA92"/>
          <cell r="BB92"/>
          <cell r="BC92"/>
          <cell r="BD92"/>
          <cell r="BE92"/>
          <cell r="BF92"/>
          <cell r="BG92"/>
          <cell r="BH92"/>
          <cell r="BI92">
            <v>0</v>
          </cell>
          <cell r="BJ92">
            <v>0</v>
          </cell>
          <cell r="BK92">
            <v>0</v>
          </cell>
          <cell r="BL92">
            <v>0</v>
          </cell>
          <cell r="BM92">
            <v>0</v>
          </cell>
          <cell r="BN92"/>
          <cell r="BO92"/>
          <cell r="BP92"/>
          <cell r="BQ92"/>
          <cell r="BR92"/>
          <cell r="BS92"/>
          <cell r="BT92"/>
          <cell r="BU92"/>
          <cell r="BV92">
            <v>0</v>
          </cell>
          <cell r="BW92">
            <v>0</v>
          </cell>
          <cell r="BX92">
            <v>0</v>
          </cell>
          <cell r="BY92">
            <v>0</v>
          </cell>
          <cell r="BZ92">
            <v>0</v>
          </cell>
          <cell r="CA92">
            <v>0</v>
          </cell>
          <cell r="CB92">
            <v>0</v>
          </cell>
          <cell r="CC92">
            <v>0</v>
          </cell>
          <cell r="CD92">
            <v>0</v>
          </cell>
          <cell r="CE92">
            <v>0</v>
          </cell>
          <cell r="CF92">
            <v>0</v>
          </cell>
          <cell r="CG92">
            <v>0</v>
          </cell>
          <cell r="CH92">
            <v>0</v>
          </cell>
        </row>
        <row r="93">
          <cell r="H93">
            <v>88</v>
          </cell>
          <cell r="I93" t="str">
            <v>SOPLIN VARGAS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/>
          <cell r="O93"/>
          <cell r="P93"/>
          <cell r="Q93"/>
          <cell r="R93"/>
          <cell r="S93"/>
          <cell r="T93"/>
          <cell r="U93"/>
          <cell r="V93">
            <v>0</v>
          </cell>
          <cell r="W93">
            <v>0</v>
          </cell>
          <cell r="X93">
            <v>0</v>
          </cell>
          <cell r="Y93">
            <v>0</v>
          </cell>
          <cell r="Z93">
            <v>0</v>
          </cell>
          <cell r="AA93"/>
          <cell r="AB93"/>
          <cell r="AC93"/>
          <cell r="AD93"/>
          <cell r="AE93"/>
          <cell r="AF93"/>
          <cell r="AG93"/>
          <cell r="AH93"/>
          <cell r="AI93">
            <v>0</v>
          </cell>
          <cell r="AJ93">
            <v>0</v>
          </cell>
          <cell r="AK93">
            <v>0</v>
          </cell>
          <cell r="AL93">
            <v>0</v>
          </cell>
          <cell r="AM93">
            <v>0</v>
          </cell>
          <cell r="AN93"/>
          <cell r="AO93"/>
          <cell r="AP93"/>
          <cell r="AQ93"/>
          <cell r="AR93"/>
          <cell r="AS93"/>
          <cell r="AT93"/>
          <cell r="AU93"/>
          <cell r="AV93">
            <v>0</v>
          </cell>
          <cell r="AW93">
            <v>0</v>
          </cell>
          <cell r="AX93">
            <v>0</v>
          </cell>
          <cell r="AY93">
            <v>0</v>
          </cell>
          <cell r="AZ93">
            <v>0</v>
          </cell>
          <cell r="BA93"/>
          <cell r="BB93"/>
          <cell r="BC93"/>
          <cell r="BD93"/>
          <cell r="BE93"/>
          <cell r="BF93"/>
          <cell r="BG93"/>
          <cell r="BH93"/>
          <cell r="BI93">
            <v>0</v>
          </cell>
          <cell r="BJ93">
            <v>0</v>
          </cell>
          <cell r="BK93">
            <v>0</v>
          </cell>
          <cell r="BL93">
            <v>0</v>
          </cell>
          <cell r="BM93">
            <v>0</v>
          </cell>
          <cell r="BN93"/>
          <cell r="BO93"/>
          <cell r="BP93"/>
          <cell r="BQ93"/>
          <cell r="BR93"/>
          <cell r="BS93"/>
          <cell r="BT93"/>
          <cell r="BU93"/>
          <cell r="BV93">
            <v>0</v>
          </cell>
          <cell r="BW93">
            <v>0</v>
          </cell>
          <cell r="BX93">
            <v>0</v>
          </cell>
          <cell r="BY93">
            <v>0</v>
          </cell>
          <cell r="BZ93">
            <v>0</v>
          </cell>
          <cell r="CA93">
            <v>0</v>
          </cell>
          <cell r="CB93">
            <v>0</v>
          </cell>
          <cell r="CC93">
            <v>0</v>
          </cell>
          <cell r="CD93">
            <v>0</v>
          </cell>
          <cell r="CE93">
            <v>0</v>
          </cell>
          <cell r="CF93">
            <v>0</v>
          </cell>
          <cell r="CG93">
            <v>0</v>
          </cell>
          <cell r="CH93">
            <v>0</v>
          </cell>
        </row>
        <row r="94">
          <cell r="H94">
            <v>89</v>
          </cell>
          <cell r="I94" t="str">
            <v>TRES FRONTERAS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/>
          <cell r="O94"/>
          <cell r="P94"/>
          <cell r="Q94"/>
          <cell r="R94"/>
          <cell r="S94"/>
          <cell r="T94"/>
          <cell r="U94"/>
          <cell r="V94">
            <v>0</v>
          </cell>
          <cell r="W94">
            <v>0</v>
          </cell>
          <cell r="X94">
            <v>0</v>
          </cell>
          <cell r="Y94">
            <v>0</v>
          </cell>
          <cell r="Z94">
            <v>0</v>
          </cell>
          <cell r="AA94"/>
          <cell r="AB94"/>
          <cell r="AC94"/>
          <cell r="AD94"/>
          <cell r="AE94"/>
          <cell r="AF94"/>
          <cell r="AG94"/>
          <cell r="AH94"/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/>
          <cell r="AO94"/>
          <cell r="AP94"/>
          <cell r="AQ94"/>
          <cell r="AR94"/>
          <cell r="AS94"/>
          <cell r="AT94"/>
          <cell r="AU94"/>
          <cell r="AV94">
            <v>0</v>
          </cell>
          <cell r="AW94">
            <v>0</v>
          </cell>
          <cell r="AX94">
            <v>0</v>
          </cell>
          <cell r="AY94">
            <v>0</v>
          </cell>
          <cell r="AZ94">
            <v>0</v>
          </cell>
          <cell r="BA94"/>
          <cell r="BB94"/>
          <cell r="BC94"/>
          <cell r="BD94"/>
          <cell r="BE94"/>
          <cell r="BF94"/>
          <cell r="BG94"/>
          <cell r="BH94"/>
          <cell r="BI94">
            <v>0</v>
          </cell>
          <cell r="BJ94">
            <v>0</v>
          </cell>
          <cell r="BK94">
            <v>0</v>
          </cell>
          <cell r="BL94">
            <v>0</v>
          </cell>
          <cell r="BM94">
            <v>0</v>
          </cell>
          <cell r="BN94"/>
          <cell r="BO94"/>
          <cell r="BP94"/>
          <cell r="BQ94"/>
          <cell r="BR94"/>
          <cell r="BS94"/>
          <cell r="BT94"/>
          <cell r="BU94"/>
          <cell r="BV94">
            <v>0</v>
          </cell>
          <cell r="BW94">
            <v>0</v>
          </cell>
          <cell r="BX94">
            <v>0</v>
          </cell>
          <cell r="BY94">
            <v>0</v>
          </cell>
          <cell r="BZ94">
            <v>0</v>
          </cell>
          <cell r="CA94">
            <v>0</v>
          </cell>
          <cell r="CB94">
            <v>0</v>
          </cell>
          <cell r="CC94">
            <v>0</v>
          </cell>
          <cell r="CD94">
            <v>0</v>
          </cell>
          <cell r="CE94">
            <v>0</v>
          </cell>
          <cell r="CF94">
            <v>0</v>
          </cell>
          <cell r="CG94">
            <v>0</v>
          </cell>
          <cell r="CH94">
            <v>0</v>
          </cell>
        </row>
        <row r="95">
          <cell r="H95">
            <v>90</v>
          </cell>
          <cell r="I95" t="str">
            <v>NUEVA ESPERANZA de Tent. Manuel Clavero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/>
          <cell r="O95"/>
          <cell r="P95"/>
          <cell r="Q95"/>
          <cell r="R95"/>
          <cell r="S95"/>
          <cell r="T95"/>
          <cell r="U95"/>
          <cell r="V95">
            <v>0</v>
          </cell>
          <cell r="W95">
            <v>0</v>
          </cell>
          <cell r="X95">
            <v>0</v>
          </cell>
          <cell r="Y95">
            <v>0</v>
          </cell>
          <cell r="Z95">
            <v>0</v>
          </cell>
          <cell r="AA95"/>
          <cell r="AB95"/>
          <cell r="AC95"/>
          <cell r="AD95"/>
          <cell r="AE95"/>
          <cell r="AF95"/>
          <cell r="AG95"/>
          <cell r="AH95"/>
          <cell r="AI95">
            <v>0</v>
          </cell>
          <cell r="AJ95">
            <v>0</v>
          </cell>
          <cell r="AK95">
            <v>0</v>
          </cell>
          <cell r="AL95">
            <v>0</v>
          </cell>
          <cell r="AM95">
            <v>0</v>
          </cell>
          <cell r="AN95"/>
          <cell r="AO95"/>
          <cell r="AP95"/>
          <cell r="AQ95"/>
          <cell r="AR95"/>
          <cell r="AS95"/>
          <cell r="AT95"/>
          <cell r="AU95"/>
          <cell r="AV95">
            <v>0</v>
          </cell>
          <cell r="AW95">
            <v>0</v>
          </cell>
          <cell r="AX95">
            <v>0</v>
          </cell>
          <cell r="AY95">
            <v>0</v>
          </cell>
          <cell r="AZ95">
            <v>0</v>
          </cell>
          <cell r="BA95"/>
          <cell r="BB95"/>
          <cell r="BC95"/>
          <cell r="BD95"/>
          <cell r="BE95"/>
          <cell r="BF95"/>
          <cell r="BG95"/>
          <cell r="BH95"/>
          <cell r="BI95">
            <v>0</v>
          </cell>
          <cell r="BJ95">
            <v>0</v>
          </cell>
          <cell r="BK95">
            <v>0</v>
          </cell>
          <cell r="BL95">
            <v>0</v>
          </cell>
          <cell r="BM95">
            <v>0</v>
          </cell>
          <cell r="BN95"/>
          <cell r="BO95"/>
          <cell r="BP95"/>
          <cell r="BQ95"/>
          <cell r="BR95"/>
          <cell r="BS95"/>
          <cell r="BT95"/>
          <cell r="BU95"/>
          <cell r="BV95">
            <v>0</v>
          </cell>
          <cell r="BW95">
            <v>0</v>
          </cell>
          <cell r="BX95">
            <v>0</v>
          </cell>
          <cell r="BY95">
            <v>0</v>
          </cell>
          <cell r="BZ95">
            <v>0</v>
          </cell>
          <cell r="CA95">
            <v>0</v>
          </cell>
          <cell r="CB95">
            <v>0</v>
          </cell>
          <cell r="CC95">
            <v>0</v>
          </cell>
          <cell r="CD95">
            <v>0</v>
          </cell>
          <cell r="CE95">
            <v>0</v>
          </cell>
          <cell r="CF95">
            <v>0</v>
          </cell>
          <cell r="CG95">
            <v>0</v>
          </cell>
          <cell r="CH95">
            <v>0</v>
          </cell>
        </row>
        <row r="96">
          <cell r="H96">
            <v>91</v>
          </cell>
          <cell r="I96" t="str">
            <v>NAUTA</v>
          </cell>
          <cell r="J96">
            <v>9</v>
          </cell>
          <cell r="K96">
            <v>1</v>
          </cell>
          <cell r="L96">
            <v>8</v>
          </cell>
          <cell r="M96">
            <v>1</v>
          </cell>
          <cell r="N96"/>
          <cell r="O96"/>
          <cell r="P96"/>
          <cell r="Q96"/>
          <cell r="R96"/>
          <cell r="S96"/>
          <cell r="T96"/>
          <cell r="U96"/>
          <cell r="V96">
            <v>19</v>
          </cell>
          <cell r="W96">
            <v>3</v>
          </cell>
          <cell r="X96">
            <v>6</v>
          </cell>
          <cell r="Y96">
            <v>55</v>
          </cell>
          <cell r="Z96">
            <v>3</v>
          </cell>
          <cell r="AA96"/>
          <cell r="AB96"/>
          <cell r="AC96"/>
          <cell r="AD96"/>
          <cell r="AE96"/>
          <cell r="AF96"/>
          <cell r="AG96"/>
          <cell r="AH96"/>
          <cell r="AI96">
            <v>67</v>
          </cell>
          <cell r="AJ96">
            <v>0</v>
          </cell>
          <cell r="AK96">
            <v>1</v>
          </cell>
          <cell r="AL96">
            <v>4</v>
          </cell>
          <cell r="AM96">
            <v>0</v>
          </cell>
          <cell r="AN96"/>
          <cell r="AO96"/>
          <cell r="AP96"/>
          <cell r="AQ96"/>
          <cell r="AR96"/>
          <cell r="AS96"/>
          <cell r="AT96"/>
          <cell r="AU96"/>
          <cell r="AV96">
            <v>5</v>
          </cell>
          <cell r="AW96">
            <v>0</v>
          </cell>
          <cell r="AX96">
            <v>0</v>
          </cell>
          <cell r="AY96">
            <v>0</v>
          </cell>
          <cell r="AZ96">
            <v>0</v>
          </cell>
          <cell r="BA96"/>
          <cell r="BB96"/>
          <cell r="BC96"/>
          <cell r="BD96"/>
          <cell r="BE96"/>
          <cell r="BF96"/>
          <cell r="BG96"/>
          <cell r="BH96"/>
          <cell r="BI96">
            <v>0</v>
          </cell>
          <cell r="BJ96">
            <v>0</v>
          </cell>
          <cell r="BK96">
            <v>0</v>
          </cell>
          <cell r="BL96">
            <v>4</v>
          </cell>
          <cell r="BM96">
            <v>6</v>
          </cell>
          <cell r="BN96"/>
          <cell r="BO96"/>
          <cell r="BP96"/>
          <cell r="BQ96"/>
          <cell r="BR96"/>
          <cell r="BS96"/>
          <cell r="BT96"/>
          <cell r="BU96"/>
          <cell r="BV96">
            <v>10</v>
          </cell>
          <cell r="BW96">
            <v>12</v>
          </cell>
          <cell r="BX96">
            <v>8</v>
          </cell>
          <cell r="BY96">
            <v>71</v>
          </cell>
          <cell r="BZ96">
            <v>10</v>
          </cell>
          <cell r="CA96">
            <v>0</v>
          </cell>
          <cell r="CB96">
            <v>0</v>
          </cell>
          <cell r="CC96">
            <v>0</v>
          </cell>
          <cell r="CD96">
            <v>0</v>
          </cell>
          <cell r="CE96">
            <v>0</v>
          </cell>
          <cell r="CF96">
            <v>0</v>
          </cell>
          <cell r="CG96">
            <v>0</v>
          </cell>
          <cell r="CH96">
            <v>0</v>
          </cell>
        </row>
        <row r="97">
          <cell r="H97">
            <v>92</v>
          </cell>
          <cell r="I97" t="str">
            <v>SAN JOAQUIN DE OMAGUAS</v>
          </cell>
          <cell r="J97">
            <v>2</v>
          </cell>
          <cell r="K97">
            <v>0</v>
          </cell>
          <cell r="L97">
            <v>0</v>
          </cell>
          <cell r="M97">
            <v>0</v>
          </cell>
          <cell r="N97"/>
          <cell r="O97"/>
          <cell r="P97"/>
          <cell r="Q97"/>
          <cell r="R97"/>
          <cell r="S97"/>
          <cell r="T97"/>
          <cell r="U97"/>
          <cell r="V97">
            <v>2</v>
          </cell>
          <cell r="W97">
            <v>4</v>
          </cell>
          <cell r="X97">
            <v>3</v>
          </cell>
          <cell r="Y97">
            <v>0</v>
          </cell>
          <cell r="Z97">
            <v>0</v>
          </cell>
          <cell r="AA97"/>
          <cell r="AB97"/>
          <cell r="AC97"/>
          <cell r="AD97"/>
          <cell r="AE97"/>
          <cell r="AF97"/>
          <cell r="AG97"/>
          <cell r="AH97"/>
          <cell r="AI97">
            <v>7</v>
          </cell>
          <cell r="AJ97">
            <v>0</v>
          </cell>
          <cell r="AK97">
            <v>0</v>
          </cell>
          <cell r="AL97">
            <v>0</v>
          </cell>
          <cell r="AM97">
            <v>0</v>
          </cell>
          <cell r="AN97"/>
          <cell r="AO97"/>
          <cell r="AP97"/>
          <cell r="AQ97"/>
          <cell r="AR97"/>
          <cell r="AS97"/>
          <cell r="AT97"/>
          <cell r="AU97"/>
          <cell r="AV97">
            <v>0</v>
          </cell>
          <cell r="AW97">
            <v>0</v>
          </cell>
          <cell r="AX97">
            <v>0</v>
          </cell>
          <cell r="AY97">
            <v>0</v>
          </cell>
          <cell r="AZ97">
            <v>0</v>
          </cell>
          <cell r="BA97"/>
          <cell r="BB97"/>
          <cell r="BC97"/>
          <cell r="BD97"/>
          <cell r="BE97"/>
          <cell r="BF97"/>
          <cell r="BG97"/>
          <cell r="BH97"/>
          <cell r="BI97">
            <v>0</v>
          </cell>
          <cell r="BJ97">
            <v>0</v>
          </cell>
          <cell r="BK97">
            <v>0</v>
          </cell>
          <cell r="BL97">
            <v>0</v>
          </cell>
          <cell r="BM97">
            <v>0</v>
          </cell>
          <cell r="BN97"/>
          <cell r="BO97"/>
          <cell r="BP97"/>
          <cell r="BQ97"/>
          <cell r="BR97"/>
          <cell r="BS97"/>
          <cell r="BT97"/>
          <cell r="BU97"/>
          <cell r="BV97">
            <v>0</v>
          </cell>
          <cell r="BW97">
            <v>6</v>
          </cell>
          <cell r="BX97">
            <v>3</v>
          </cell>
          <cell r="BY97">
            <v>0</v>
          </cell>
          <cell r="BZ97">
            <v>0</v>
          </cell>
          <cell r="CA97">
            <v>0</v>
          </cell>
          <cell r="CB97">
            <v>0</v>
          </cell>
          <cell r="CC97">
            <v>0</v>
          </cell>
          <cell r="CD97">
            <v>0</v>
          </cell>
          <cell r="CE97">
            <v>0</v>
          </cell>
          <cell r="CF97">
            <v>0</v>
          </cell>
          <cell r="CG97">
            <v>0</v>
          </cell>
          <cell r="CH97">
            <v>0</v>
          </cell>
        </row>
        <row r="98">
          <cell r="H98">
            <v>93</v>
          </cell>
          <cell r="I98" t="str">
            <v>MIRAFLORES</v>
          </cell>
          <cell r="J98">
            <v>1</v>
          </cell>
          <cell r="K98">
            <v>5</v>
          </cell>
          <cell r="L98">
            <v>2</v>
          </cell>
          <cell r="M98">
            <v>0</v>
          </cell>
          <cell r="N98"/>
          <cell r="O98"/>
          <cell r="P98"/>
          <cell r="Q98"/>
          <cell r="R98"/>
          <cell r="S98"/>
          <cell r="T98"/>
          <cell r="U98"/>
          <cell r="V98">
            <v>8</v>
          </cell>
          <cell r="W98">
            <v>1</v>
          </cell>
          <cell r="X98">
            <v>1</v>
          </cell>
          <cell r="Y98">
            <v>0</v>
          </cell>
          <cell r="Z98">
            <v>0</v>
          </cell>
          <cell r="AA98"/>
          <cell r="AB98"/>
          <cell r="AC98"/>
          <cell r="AD98"/>
          <cell r="AE98"/>
          <cell r="AF98"/>
          <cell r="AG98"/>
          <cell r="AH98"/>
          <cell r="AI98">
            <v>2</v>
          </cell>
          <cell r="AJ98">
            <v>0</v>
          </cell>
          <cell r="AK98">
            <v>0</v>
          </cell>
          <cell r="AL98">
            <v>0</v>
          </cell>
          <cell r="AM98">
            <v>0</v>
          </cell>
          <cell r="AN98"/>
          <cell r="AO98"/>
          <cell r="AP98"/>
          <cell r="AQ98"/>
          <cell r="AR98"/>
          <cell r="AS98"/>
          <cell r="AT98"/>
          <cell r="AU98"/>
          <cell r="AV98">
            <v>0</v>
          </cell>
          <cell r="AW98">
            <v>0</v>
          </cell>
          <cell r="AX98">
            <v>0</v>
          </cell>
          <cell r="AY98">
            <v>0</v>
          </cell>
          <cell r="AZ98">
            <v>0</v>
          </cell>
          <cell r="BA98"/>
          <cell r="BB98"/>
          <cell r="BC98"/>
          <cell r="BD98"/>
          <cell r="BE98"/>
          <cell r="BF98"/>
          <cell r="BG98"/>
          <cell r="BH98"/>
          <cell r="BI98">
            <v>0</v>
          </cell>
          <cell r="BJ98">
            <v>2</v>
          </cell>
          <cell r="BK98">
            <v>0</v>
          </cell>
          <cell r="BL98">
            <v>0</v>
          </cell>
          <cell r="BM98">
            <v>0</v>
          </cell>
          <cell r="BN98"/>
          <cell r="BO98"/>
          <cell r="BP98"/>
          <cell r="BQ98"/>
          <cell r="BR98"/>
          <cell r="BS98"/>
          <cell r="BT98"/>
          <cell r="BU98"/>
          <cell r="BV98">
            <v>2</v>
          </cell>
          <cell r="BW98">
            <v>4</v>
          </cell>
          <cell r="BX98">
            <v>6</v>
          </cell>
          <cell r="BY98">
            <v>2</v>
          </cell>
          <cell r="BZ98">
            <v>0</v>
          </cell>
          <cell r="CA98">
            <v>0</v>
          </cell>
          <cell r="CB98">
            <v>0</v>
          </cell>
          <cell r="CC98">
            <v>0</v>
          </cell>
          <cell r="CD98">
            <v>0</v>
          </cell>
          <cell r="CE98">
            <v>0</v>
          </cell>
          <cell r="CF98">
            <v>0</v>
          </cell>
          <cell r="CG98">
            <v>0</v>
          </cell>
          <cell r="CH98">
            <v>0</v>
          </cell>
        </row>
        <row r="99">
          <cell r="H99">
            <v>94</v>
          </cell>
          <cell r="I99" t="str">
            <v>PALIZADA</v>
          </cell>
          <cell r="J99">
            <v>0</v>
          </cell>
          <cell r="K99">
            <v>0</v>
          </cell>
          <cell r="L99">
            <v>3</v>
          </cell>
          <cell r="M99">
            <v>0</v>
          </cell>
          <cell r="N99"/>
          <cell r="O99"/>
          <cell r="P99"/>
          <cell r="Q99"/>
          <cell r="R99"/>
          <cell r="S99"/>
          <cell r="T99"/>
          <cell r="U99"/>
          <cell r="V99">
            <v>3</v>
          </cell>
          <cell r="W99">
            <v>0</v>
          </cell>
          <cell r="X99">
            <v>0</v>
          </cell>
          <cell r="Y99">
            <v>7</v>
          </cell>
          <cell r="Z99">
            <v>0</v>
          </cell>
          <cell r="AA99"/>
          <cell r="AB99"/>
          <cell r="AC99"/>
          <cell r="AD99"/>
          <cell r="AE99"/>
          <cell r="AF99"/>
          <cell r="AG99"/>
          <cell r="AH99"/>
          <cell r="AI99">
            <v>7</v>
          </cell>
          <cell r="AJ99">
            <v>0</v>
          </cell>
          <cell r="AK99">
            <v>0</v>
          </cell>
          <cell r="AL99">
            <v>1</v>
          </cell>
          <cell r="AM99">
            <v>0</v>
          </cell>
          <cell r="AN99"/>
          <cell r="AO99"/>
          <cell r="AP99"/>
          <cell r="AQ99"/>
          <cell r="AR99"/>
          <cell r="AS99"/>
          <cell r="AT99"/>
          <cell r="AU99"/>
          <cell r="AV99">
            <v>1</v>
          </cell>
          <cell r="AW99">
            <v>0</v>
          </cell>
          <cell r="AX99">
            <v>0</v>
          </cell>
          <cell r="AY99">
            <v>0</v>
          </cell>
          <cell r="AZ99">
            <v>0</v>
          </cell>
          <cell r="BA99"/>
          <cell r="BB99"/>
          <cell r="BC99"/>
          <cell r="BD99"/>
          <cell r="BE99"/>
          <cell r="BF99"/>
          <cell r="BG99"/>
          <cell r="BH99"/>
          <cell r="BI99">
            <v>0</v>
          </cell>
          <cell r="BJ99">
            <v>0</v>
          </cell>
          <cell r="BK99">
            <v>0</v>
          </cell>
          <cell r="BL99">
            <v>0</v>
          </cell>
          <cell r="BM99">
            <v>0</v>
          </cell>
          <cell r="BN99"/>
          <cell r="BO99"/>
          <cell r="BP99"/>
          <cell r="BQ99"/>
          <cell r="BR99"/>
          <cell r="BS99"/>
          <cell r="BT99"/>
          <cell r="BU99"/>
          <cell r="BV99">
            <v>0</v>
          </cell>
          <cell r="BW99">
            <v>0</v>
          </cell>
          <cell r="BX99">
            <v>0</v>
          </cell>
          <cell r="BY99">
            <v>11</v>
          </cell>
          <cell r="BZ99">
            <v>0</v>
          </cell>
          <cell r="CA99">
            <v>0</v>
          </cell>
          <cell r="CB99">
            <v>0</v>
          </cell>
          <cell r="CC99">
            <v>0</v>
          </cell>
          <cell r="CD99">
            <v>0</v>
          </cell>
          <cell r="CE99">
            <v>0</v>
          </cell>
          <cell r="CF99">
            <v>0</v>
          </cell>
          <cell r="CG99">
            <v>0</v>
          </cell>
          <cell r="CH99">
            <v>0</v>
          </cell>
        </row>
        <row r="100">
          <cell r="H100">
            <v>95</v>
          </cell>
          <cell r="I100" t="str">
            <v>SANTA FE</v>
          </cell>
          <cell r="J100">
            <v>3</v>
          </cell>
          <cell r="K100">
            <v>0</v>
          </cell>
          <cell r="L100">
            <v>1</v>
          </cell>
          <cell r="M100">
            <v>0</v>
          </cell>
          <cell r="N100"/>
          <cell r="O100"/>
          <cell r="P100"/>
          <cell r="Q100"/>
          <cell r="R100"/>
          <cell r="S100"/>
          <cell r="T100"/>
          <cell r="U100"/>
          <cell r="V100">
            <v>4</v>
          </cell>
          <cell r="W100">
            <v>7</v>
          </cell>
          <cell r="X100">
            <v>3</v>
          </cell>
          <cell r="Y100">
            <v>0</v>
          </cell>
          <cell r="Z100">
            <v>0</v>
          </cell>
          <cell r="AA100"/>
          <cell r="AB100"/>
          <cell r="AC100"/>
          <cell r="AD100"/>
          <cell r="AE100"/>
          <cell r="AF100"/>
          <cell r="AG100"/>
          <cell r="AH100"/>
          <cell r="AI100">
            <v>10</v>
          </cell>
          <cell r="AJ100">
            <v>0</v>
          </cell>
          <cell r="AK100">
            <v>0</v>
          </cell>
          <cell r="AL100">
            <v>0</v>
          </cell>
          <cell r="AM100">
            <v>0</v>
          </cell>
          <cell r="AN100"/>
          <cell r="AO100"/>
          <cell r="AP100"/>
          <cell r="AQ100"/>
          <cell r="AR100"/>
          <cell r="AS100"/>
          <cell r="AT100"/>
          <cell r="AU100"/>
          <cell r="AV100">
            <v>0</v>
          </cell>
          <cell r="AW100">
            <v>0</v>
          </cell>
          <cell r="AX100">
            <v>0</v>
          </cell>
          <cell r="AY100">
            <v>0</v>
          </cell>
          <cell r="AZ100">
            <v>0</v>
          </cell>
          <cell r="BA100"/>
          <cell r="BB100"/>
          <cell r="BC100"/>
          <cell r="BD100"/>
          <cell r="BE100"/>
          <cell r="BF100"/>
          <cell r="BG100"/>
          <cell r="BH100"/>
          <cell r="BI100">
            <v>0</v>
          </cell>
          <cell r="BJ100">
            <v>0</v>
          </cell>
          <cell r="BK100">
            <v>0</v>
          </cell>
          <cell r="BL100">
            <v>0</v>
          </cell>
          <cell r="BM100">
            <v>0</v>
          </cell>
          <cell r="BN100"/>
          <cell r="BO100"/>
          <cell r="BP100"/>
          <cell r="BQ100"/>
          <cell r="BR100"/>
          <cell r="BS100"/>
          <cell r="BT100"/>
          <cell r="BU100"/>
          <cell r="BV100">
            <v>0</v>
          </cell>
          <cell r="BW100">
            <v>10</v>
          </cell>
          <cell r="BX100">
            <v>3</v>
          </cell>
          <cell r="BY100">
            <v>1</v>
          </cell>
          <cell r="BZ100">
            <v>0</v>
          </cell>
          <cell r="CA100">
            <v>0</v>
          </cell>
          <cell r="CB100">
            <v>0</v>
          </cell>
          <cell r="CC100">
            <v>0</v>
          </cell>
          <cell r="CD100">
            <v>0</v>
          </cell>
          <cell r="CE100">
            <v>0</v>
          </cell>
          <cell r="CF100">
            <v>0</v>
          </cell>
          <cell r="CG100">
            <v>0</v>
          </cell>
          <cell r="CH100">
            <v>0</v>
          </cell>
        </row>
        <row r="101">
          <cell r="H101">
            <v>96</v>
          </cell>
          <cell r="I101" t="str">
            <v>GRAU</v>
          </cell>
          <cell r="J101">
            <v>0</v>
          </cell>
          <cell r="K101">
            <v>0</v>
          </cell>
          <cell r="L101">
            <v>1</v>
          </cell>
          <cell r="M101">
            <v>1</v>
          </cell>
          <cell r="N101"/>
          <cell r="O101"/>
          <cell r="P101"/>
          <cell r="Q101"/>
          <cell r="R101"/>
          <cell r="S101"/>
          <cell r="T101"/>
          <cell r="U101"/>
          <cell r="V101">
            <v>2</v>
          </cell>
          <cell r="W101">
            <v>0</v>
          </cell>
          <cell r="X101">
            <v>2</v>
          </cell>
          <cell r="Y101">
            <v>2</v>
          </cell>
          <cell r="Z101">
            <v>1</v>
          </cell>
          <cell r="AA101"/>
          <cell r="AB101"/>
          <cell r="AC101"/>
          <cell r="AD101"/>
          <cell r="AE101"/>
          <cell r="AF101"/>
          <cell r="AG101"/>
          <cell r="AH101"/>
          <cell r="AI101">
            <v>5</v>
          </cell>
          <cell r="AJ101">
            <v>0</v>
          </cell>
          <cell r="AK101">
            <v>0</v>
          </cell>
          <cell r="AL101">
            <v>0</v>
          </cell>
          <cell r="AM101">
            <v>0</v>
          </cell>
          <cell r="AN101"/>
          <cell r="AO101"/>
          <cell r="AP101"/>
          <cell r="AQ101"/>
          <cell r="AR101"/>
          <cell r="AS101"/>
          <cell r="AT101"/>
          <cell r="AU101"/>
          <cell r="AV101">
            <v>0</v>
          </cell>
          <cell r="AW101">
            <v>0</v>
          </cell>
          <cell r="AX101">
            <v>0</v>
          </cell>
          <cell r="AY101">
            <v>0</v>
          </cell>
          <cell r="AZ101">
            <v>0</v>
          </cell>
          <cell r="BA101"/>
          <cell r="BB101"/>
          <cell r="BC101"/>
          <cell r="BD101"/>
          <cell r="BE101"/>
          <cell r="BF101"/>
          <cell r="BG101"/>
          <cell r="BH101"/>
          <cell r="BI101">
            <v>0</v>
          </cell>
          <cell r="BJ101">
            <v>0</v>
          </cell>
          <cell r="BK101">
            <v>0</v>
          </cell>
          <cell r="BL101">
            <v>1</v>
          </cell>
          <cell r="BM101">
            <v>0</v>
          </cell>
          <cell r="BN101"/>
          <cell r="BO101"/>
          <cell r="BP101"/>
          <cell r="BQ101"/>
          <cell r="BR101"/>
          <cell r="BS101"/>
          <cell r="BT101"/>
          <cell r="BU101"/>
          <cell r="BV101">
            <v>1</v>
          </cell>
          <cell r="BW101">
            <v>0</v>
          </cell>
          <cell r="BX101">
            <v>2</v>
          </cell>
          <cell r="BY101">
            <v>4</v>
          </cell>
          <cell r="BZ101">
            <v>2</v>
          </cell>
          <cell r="CA101">
            <v>0</v>
          </cell>
          <cell r="CB101">
            <v>0</v>
          </cell>
          <cell r="CC101">
            <v>0</v>
          </cell>
          <cell r="CD101">
            <v>0</v>
          </cell>
          <cell r="CE101">
            <v>0</v>
          </cell>
          <cell r="CF101">
            <v>0</v>
          </cell>
          <cell r="CG101">
            <v>0</v>
          </cell>
          <cell r="CH101">
            <v>0</v>
          </cell>
        </row>
        <row r="102">
          <cell r="H102">
            <v>97</v>
          </cell>
          <cell r="I102" t="str">
            <v>SAN REGIS</v>
          </cell>
          <cell r="J102">
            <v>4</v>
          </cell>
          <cell r="K102">
            <v>4</v>
          </cell>
          <cell r="L102">
            <v>2</v>
          </cell>
          <cell r="M102">
            <v>1</v>
          </cell>
          <cell r="N102"/>
          <cell r="O102"/>
          <cell r="P102"/>
          <cell r="Q102"/>
          <cell r="R102"/>
          <cell r="S102"/>
          <cell r="T102"/>
          <cell r="U102"/>
          <cell r="V102">
            <v>11</v>
          </cell>
          <cell r="W102">
            <v>1</v>
          </cell>
          <cell r="X102">
            <v>0</v>
          </cell>
          <cell r="Y102">
            <v>0</v>
          </cell>
          <cell r="Z102">
            <v>0</v>
          </cell>
          <cell r="AA102"/>
          <cell r="AB102"/>
          <cell r="AC102"/>
          <cell r="AD102"/>
          <cell r="AE102"/>
          <cell r="AF102"/>
          <cell r="AG102"/>
          <cell r="AH102"/>
          <cell r="AI102">
            <v>1</v>
          </cell>
          <cell r="AJ102">
            <v>1</v>
          </cell>
          <cell r="AK102">
            <v>1</v>
          </cell>
          <cell r="AL102">
            <v>2</v>
          </cell>
          <cell r="AM102">
            <v>1</v>
          </cell>
          <cell r="AN102"/>
          <cell r="AO102"/>
          <cell r="AP102"/>
          <cell r="AQ102"/>
          <cell r="AR102"/>
          <cell r="AS102"/>
          <cell r="AT102"/>
          <cell r="AU102"/>
          <cell r="AV102">
            <v>5</v>
          </cell>
          <cell r="AW102">
            <v>0</v>
          </cell>
          <cell r="AX102">
            <v>0</v>
          </cell>
          <cell r="AY102">
            <v>0</v>
          </cell>
          <cell r="AZ102">
            <v>0</v>
          </cell>
          <cell r="BA102"/>
          <cell r="BB102"/>
          <cell r="BC102"/>
          <cell r="BD102"/>
          <cell r="BE102"/>
          <cell r="BF102"/>
          <cell r="BG102"/>
          <cell r="BH102"/>
          <cell r="BI102">
            <v>0</v>
          </cell>
          <cell r="BJ102">
            <v>1</v>
          </cell>
          <cell r="BK102">
            <v>12</v>
          </cell>
          <cell r="BL102">
            <v>14</v>
          </cell>
          <cell r="BM102">
            <v>1</v>
          </cell>
          <cell r="BN102"/>
          <cell r="BO102"/>
          <cell r="BP102"/>
          <cell r="BQ102"/>
          <cell r="BR102"/>
          <cell r="BS102"/>
          <cell r="BT102"/>
          <cell r="BU102"/>
          <cell r="BV102">
            <v>28</v>
          </cell>
          <cell r="BW102">
            <v>7</v>
          </cell>
          <cell r="BX102">
            <v>17</v>
          </cell>
          <cell r="BY102">
            <v>18</v>
          </cell>
          <cell r="BZ102">
            <v>3</v>
          </cell>
          <cell r="CA102">
            <v>0</v>
          </cell>
          <cell r="CB102">
            <v>0</v>
          </cell>
          <cell r="CC102">
            <v>0</v>
          </cell>
          <cell r="CD102">
            <v>0</v>
          </cell>
          <cell r="CE102">
            <v>0</v>
          </cell>
          <cell r="CF102">
            <v>0</v>
          </cell>
          <cell r="CG102">
            <v>0</v>
          </cell>
          <cell r="CH102">
            <v>0</v>
          </cell>
        </row>
        <row r="103">
          <cell r="H103">
            <v>98</v>
          </cell>
          <cell r="I103" t="str">
            <v xml:space="preserve">SANTA. RITA DE CASTILLA </v>
          </cell>
          <cell r="J103">
            <v>3</v>
          </cell>
          <cell r="K103">
            <v>4</v>
          </cell>
          <cell r="L103">
            <v>5</v>
          </cell>
          <cell r="M103">
            <v>9</v>
          </cell>
          <cell r="N103"/>
          <cell r="O103"/>
          <cell r="P103"/>
          <cell r="Q103"/>
          <cell r="R103"/>
          <cell r="S103"/>
          <cell r="T103"/>
          <cell r="U103"/>
          <cell r="V103">
            <v>21</v>
          </cell>
          <cell r="W103">
            <v>0</v>
          </cell>
          <cell r="X103">
            <v>1</v>
          </cell>
          <cell r="Y103">
            <v>0</v>
          </cell>
          <cell r="Z103">
            <v>2</v>
          </cell>
          <cell r="AA103"/>
          <cell r="AB103"/>
          <cell r="AC103"/>
          <cell r="AD103"/>
          <cell r="AE103"/>
          <cell r="AF103"/>
          <cell r="AG103"/>
          <cell r="AH103"/>
          <cell r="AI103">
            <v>3</v>
          </cell>
          <cell r="AJ103">
            <v>0</v>
          </cell>
          <cell r="AK103">
            <v>1</v>
          </cell>
          <cell r="AL103">
            <v>0</v>
          </cell>
          <cell r="AM103">
            <v>0</v>
          </cell>
          <cell r="AN103"/>
          <cell r="AO103"/>
          <cell r="AP103"/>
          <cell r="AQ103"/>
          <cell r="AR103"/>
          <cell r="AS103"/>
          <cell r="AT103"/>
          <cell r="AU103"/>
          <cell r="AV103">
            <v>1</v>
          </cell>
          <cell r="AW103">
            <v>0</v>
          </cell>
          <cell r="AX103">
            <v>0</v>
          </cell>
          <cell r="AY103">
            <v>0</v>
          </cell>
          <cell r="AZ103">
            <v>0</v>
          </cell>
          <cell r="BA103"/>
          <cell r="BB103"/>
          <cell r="BC103"/>
          <cell r="BD103"/>
          <cell r="BE103"/>
          <cell r="BF103"/>
          <cell r="BG103"/>
          <cell r="BH103"/>
          <cell r="BI103">
            <v>0</v>
          </cell>
          <cell r="BJ103">
            <v>0</v>
          </cell>
          <cell r="BK103">
            <v>0</v>
          </cell>
          <cell r="BL103">
            <v>0</v>
          </cell>
          <cell r="BM103">
            <v>0</v>
          </cell>
          <cell r="BN103"/>
          <cell r="BO103"/>
          <cell r="BP103"/>
          <cell r="BQ103"/>
          <cell r="BR103"/>
          <cell r="BS103"/>
          <cell r="BT103"/>
          <cell r="BU103"/>
          <cell r="BV103">
            <v>0</v>
          </cell>
          <cell r="BW103">
            <v>3</v>
          </cell>
          <cell r="BX103">
            <v>6</v>
          </cell>
          <cell r="BY103">
            <v>5</v>
          </cell>
          <cell r="BZ103">
            <v>11</v>
          </cell>
          <cell r="CA103">
            <v>0</v>
          </cell>
          <cell r="CB103">
            <v>0</v>
          </cell>
          <cell r="CC103">
            <v>0</v>
          </cell>
          <cell r="CD103">
            <v>0</v>
          </cell>
          <cell r="CE103">
            <v>0</v>
          </cell>
          <cell r="CF103">
            <v>0</v>
          </cell>
          <cell r="CG103">
            <v>0</v>
          </cell>
          <cell r="CH103">
            <v>0</v>
          </cell>
        </row>
        <row r="104">
          <cell r="H104">
            <v>99</v>
          </cell>
          <cell r="I104" t="str">
            <v>SANTA ISABEL DE YUMBATURO</v>
          </cell>
          <cell r="J104">
            <v>0</v>
          </cell>
          <cell r="K104">
            <v>3</v>
          </cell>
          <cell r="L104">
            <v>9</v>
          </cell>
          <cell r="M104">
            <v>5</v>
          </cell>
          <cell r="N104"/>
          <cell r="O104"/>
          <cell r="P104"/>
          <cell r="Q104"/>
          <cell r="R104"/>
          <cell r="S104"/>
          <cell r="T104"/>
          <cell r="U104"/>
          <cell r="V104">
            <v>17</v>
          </cell>
          <cell r="W104">
            <v>0</v>
          </cell>
          <cell r="X104">
            <v>0</v>
          </cell>
          <cell r="Y104">
            <v>0</v>
          </cell>
          <cell r="Z104">
            <v>2</v>
          </cell>
          <cell r="AA104"/>
          <cell r="AB104"/>
          <cell r="AC104"/>
          <cell r="AD104"/>
          <cell r="AE104"/>
          <cell r="AF104"/>
          <cell r="AG104"/>
          <cell r="AH104"/>
          <cell r="AI104">
            <v>2</v>
          </cell>
          <cell r="AJ104">
            <v>0</v>
          </cell>
          <cell r="AK104">
            <v>0</v>
          </cell>
          <cell r="AL104">
            <v>0</v>
          </cell>
          <cell r="AM104">
            <v>0</v>
          </cell>
          <cell r="AN104"/>
          <cell r="AO104"/>
          <cell r="AP104"/>
          <cell r="AQ104"/>
          <cell r="AR104"/>
          <cell r="AS104"/>
          <cell r="AT104"/>
          <cell r="AU104"/>
          <cell r="AV104">
            <v>0</v>
          </cell>
          <cell r="AW104">
            <v>0</v>
          </cell>
          <cell r="AX104">
            <v>0</v>
          </cell>
          <cell r="AY104">
            <v>0</v>
          </cell>
          <cell r="AZ104">
            <v>0</v>
          </cell>
          <cell r="BA104"/>
          <cell r="BB104"/>
          <cell r="BC104"/>
          <cell r="BD104"/>
          <cell r="BE104"/>
          <cell r="BF104"/>
          <cell r="BG104"/>
          <cell r="BH104"/>
          <cell r="BI104">
            <v>0</v>
          </cell>
          <cell r="BJ104">
            <v>0</v>
          </cell>
          <cell r="BK104">
            <v>0</v>
          </cell>
          <cell r="BL104">
            <v>0</v>
          </cell>
          <cell r="BM104">
            <v>0</v>
          </cell>
          <cell r="BN104"/>
          <cell r="BO104"/>
          <cell r="BP104"/>
          <cell r="BQ104"/>
          <cell r="BR104"/>
          <cell r="BS104"/>
          <cell r="BT104"/>
          <cell r="BU104"/>
          <cell r="BV104">
            <v>0</v>
          </cell>
          <cell r="BW104">
            <v>0</v>
          </cell>
          <cell r="BX104">
            <v>3</v>
          </cell>
          <cell r="BY104">
            <v>9</v>
          </cell>
          <cell r="BZ104">
            <v>7</v>
          </cell>
          <cell r="CA104">
            <v>0</v>
          </cell>
          <cell r="CB104">
            <v>0</v>
          </cell>
          <cell r="CC104">
            <v>0</v>
          </cell>
          <cell r="CD104">
            <v>0</v>
          </cell>
          <cell r="CE104">
            <v>0</v>
          </cell>
          <cell r="CF104">
            <v>0</v>
          </cell>
          <cell r="CG104">
            <v>0</v>
          </cell>
          <cell r="CH104">
            <v>0</v>
          </cell>
        </row>
        <row r="105">
          <cell r="H105">
            <v>100</v>
          </cell>
          <cell r="I105" t="str">
            <v>SANTA ROSA DE LAGARTO</v>
          </cell>
          <cell r="J105">
            <v>0</v>
          </cell>
          <cell r="K105">
            <v>1</v>
          </cell>
          <cell r="L105">
            <v>3</v>
          </cell>
          <cell r="M105">
            <v>4</v>
          </cell>
          <cell r="N105"/>
          <cell r="O105"/>
          <cell r="P105"/>
          <cell r="Q105"/>
          <cell r="R105"/>
          <cell r="S105"/>
          <cell r="T105"/>
          <cell r="U105"/>
          <cell r="V105">
            <v>8</v>
          </cell>
          <cell r="W105">
            <v>0</v>
          </cell>
          <cell r="X105">
            <v>0</v>
          </cell>
          <cell r="Y105">
            <v>0</v>
          </cell>
          <cell r="Z105">
            <v>4</v>
          </cell>
          <cell r="AA105"/>
          <cell r="AB105"/>
          <cell r="AC105"/>
          <cell r="AD105"/>
          <cell r="AE105"/>
          <cell r="AF105"/>
          <cell r="AG105"/>
          <cell r="AH105"/>
          <cell r="AI105">
            <v>4</v>
          </cell>
          <cell r="AJ105">
            <v>0</v>
          </cell>
          <cell r="AK105">
            <v>0</v>
          </cell>
          <cell r="AL105">
            <v>0</v>
          </cell>
          <cell r="AM105">
            <v>0</v>
          </cell>
          <cell r="AN105"/>
          <cell r="AO105"/>
          <cell r="AP105"/>
          <cell r="AQ105"/>
          <cell r="AR105"/>
          <cell r="AS105"/>
          <cell r="AT105"/>
          <cell r="AU105"/>
          <cell r="AV105">
            <v>0</v>
          </cell>
          <cell r="AW105">
            <v>0</v>
          </cell>
          <cell r="AX105">
            <v>0</v>
          </cell>
          <cell r="AY105">
            <v>0</v>
          </cell>
          <cell r="AZ105">
            <v>0</v>
          </cell>
          <cell r="BA105"/>
          <cell r="BB105"/>
          <cell r="BC105"/>
          <cell r="BD105"/>
          <cell r="BE105"/>
          <cell r="BF105"/>
          <cell r="BG105"/>
          <cell r="BH105"/>
          <cell r="BI105">
            <v>0</v>
          </cell>
          <cell r="BJ105">
            <v>0</v>
          </cell>
          <cell r="BK105">
            <v>0</v>
          </cell>
          <cell r="BL105">
            <v>0</v>
          </cell>
          <cell r="BM105">
            <v>0</v>
          </cell>
          <cell r="BN105"/>
          <cell r="BO105"/>
          <cell r="BP105"/>
          <cell r="BQ105"/>
          <cell r="BR105"/>
          <cell r="BS105"/>
          <cell r="BT105"/>
          <cell r="BU105"/>
          <cell r="BV105">
            <v>0</v>
          </cell>
          <cell r="BW105">
            <v>0</v>
          </cell>
          <cell r="BX105">
            <v>1</v>
          </cell>
          <cell r="BY105">
            <v>3</v>
          </cell>
          <cell r="BZ105">
            <v>8</v>
          </cell>
          <cell r="CA105">
            <v>0</v>
          </cell>
          <cell r="CB105">
            <v>0</v>
          </cell>
          <cell r="CC105">
            <v>0</v>
          </cell>
          <cell r="CD105">
            <v>0</v>
          </cell>
          <cell r="CE105">
            <v>0</v>
          </cell>
          <cell r="CF105">
            <v>0</v>
          </cell>
          <cell r="CG105">
            <v>0</v>
          </cell>
          <cell r="CH105">
            <v>0</v>
          </cell>
        </row>
        <row r="106">
          <cell r="H106">
            <v>101</v>
          </cell>
          <cell r="I106" t="str">
            <v>INTUTO</v>
          </cell>
          <cell r="J106">
            <v>5</v>
          </cell>
          <cell r="K106">
            <v>14</v>
          </cell>
          <cell r="L106">
            <v>22</v>
          </cell>
          <cell r="M106">
            <v>0</v>
          </cell>
          <cell r="N106"/>
          <cell r="O106"/>
          <cell r="P106"/>
          <cell r="Q106"/>
          <cell r="R106"/>
          <cell r="S106"/>
          <cell r="T106"/>
          <cell r="U106"/>
          <cell r="V106">
            <v>41</v>
          </cell>
          <cell r="W106">
            <v>16</v>
          </cell>
          <cell r="X106">
            <v>9</v>
          </cell>
          <cell r="Y106">
            <v>47</v>
          </cell>
          <cell r="Z106">
            <v>0</v>
          </cell>
          <cell r="AA106"/>
          <cell r="AB106"/>
          <cell r="AC106"/>
          <cell r="AD106"/>
          <cell r="AE106"/>
          <cell r="AF106"/>
          <cell r="AG106"/>
          <cell r="AH106"/>
          <cell r="AI106">
            <v>72</v>
          </cell>
          <cell r="AJ106">
            <v>0</v>
          </cell>
          <cell r="AK106">
            <v>0</v>
          </cell>
          <cell r="AL106">
            <v>0</v>
          </cell>
          <cell r="AM106">
            <v>0</v>
          </cell>
          <cell r="AN106"/>
          <cell r="AO106"/>
          <cell r="AP106"/>
          <cell r="AQ106"/>
          <cell r="AR106"/>
          <cell r="AS106"/>
          <cell r="AT106"/>
          <cell r="AU106"/>
          <cell r="AV106">
            <v>0</v>
          </cell>
          <cell r="AW106">
            <v>0</v>
          </cell>
          <cell r="AX106">
            <v>0</v>
          </cell>
          <cell r="AY106">
            <v>0</v>
          </cell>
          <cell r="AZ106">
            <v>0</v>
          </cell>
          <cell r="BA106"/>
          <cell r="BB106"/>
          <cell r="BC106"/>
          <cell r="BD106"/>
          <cell r="BE106"/>
          <cell r="BF106"/>
          <cell r="BG106"/>
          <cell r="BH106"/>
          <cell r="BI106">
            <v>0</v>
          </cell>
          <cell r="BJ106">
            <v>0</v>
          </cell>
          <cell r="BK106">
            <v>0</v>
          </cell>
          <cell r="BL106">
            <v>0</v>
          </cell>
          <cell r="BM106">
            <v>0</v>
          </cell>
          <cell r="BN106"/>
          <cell r="BO106"/>
          <cell r="BP106"/>
          <cell r="BQ106"/>
          <cell r="BR106"/>
          <cell r="BS106"/>
          <cell r="BT106"/>
          <cell r="BU106"/>
          <cell r="BV106">
            <v>0</v>
          </cell>
          <cell r="BW106">
            <v>21</v>
          </cell>
          <cell r="BX106">
            <v>23</v>
          </cell>
          <cell r="BY106">
            <v>69</v>
          </cell>
          <cell r="BZ106">
            <v>0</v>
          </cell>
          <cell r="CA106">
            <v>0</v>
          </cell>
          <cell r="CB106">
            <v>0</v>
          </cell>
          <cell r="CC106">
            <v>0</v>
          </cell>
          <cell r="CD106">
            <v>0</v>
          </cell>
          <cell r="CE106">
            <v>0</v>
          </cell>
          <cell r="CF106">
            <v>0</v>
          </cell>
          <cell r="CG106">
            <v>0</v>
          </cell>
          <cell r="CH106">
            <v>0</v>
          </cell>
        </row>
        <row r="107">
          <cell r="H107">
            <v>102</v>
          </cell>
          <cell r="I107" t="str">
            <v>LIBERTAD DEL TIGRE</v>
          </cell>
          <cell r="J107">
            <v>1</v>
          </cell>
          <cell r="K107">
            <v>5</v>
          </cell>
          <cell r="L107">
            <v>0</v>
          </cell>
          <cell r="M107">
            <v>0</v>
          </cell>
          <cell r="N107"/>
          <cell r="O107"/>
          <cell r="P107"/>
          <cell r="Q107"/>
          <cell r="R107"/>
          <cell r="S107"/>
          <cell r="T107"/>
          <cell r="U107"/>
          <cell r="V107">
            <v>6</v>
          </cell>
          <cell r="W107">
            <v>15</v>
          </cell>
          <cell r="X107">
            <v>45</v>
          </cell>
          <cell r="Y107">
            <v>21</v>
          </cell>
          <cell r="Z107">
            <v>0</v>
          </cell>
          <cell r="AA107"/>
          <cell r="AB107"/>
          <cell r="AC107"/>
          <cell r="AD107"/>
          <cell r="AE107"/>
          <cell r="AF107"/>
          <cell r="AG107"/>
          <cell r="AH107"/>
          <cell r="AI107">
            <v>81</v>
          </cell>
          <cell r="AJ107">
            <v>0</v>
          </cell>
          <cell r="AK107">
            <v>0</v>
          </cell>
          <cell r="AL107">
            <v>1</v>
          </cell>
          <cell r="AM107">
            <v>0</v>
          </cell>
          <cell r="AN107"/>
          <cell r="AO107"/>
          <cell r="AP107"/>
          <cell r="AQ107"/>
          <cell r="AR107"/>
          <cell r="AS107"/>
          <cell r="AT107"/>
          <cell r="AU107"/>
          <cell r="AV107">
            <v>1</v>
          </cell>
          <cell r="AW107">
            <v>0</v>
          </cell>
          <cell r="AX107">
            <v>0</v>
          </cell>
          <cell r="AY107">
            <v>0</v>
          </cell>
          <cell r="AZ107">
            <v>0</v>
          </cell>
          <cell r="BA107"/>
          <cell r="BB107"/>
          <cell r="BC107"/>
          <cell r="BD107"/>
          <cell r="BE107"/>
          <cell r="BF107"/>
          <cell r="BG107"/>
          <cell r="BH107"/>
          <cell r="BI107">
            <v>0</v>
          </cell>
          <cell r="BJ107">
            <v>0</v>
          </cell>
          <cell r="BK107">
            <v>0</v>
          </cell>
          <cell r="BL107">
            <v>0</v>
          </cell>
          <cell r="BM107">
            <v>0</v>
          </cell>
          <cell r="BN107"/>
          <cell r="BO107"/>
          <cell r="BP107"/>
          <cell r="BQ107"/>
          <cell r="BR107"/>
          <cell r="BS107"/>
          <cell r="BT107"/>
          <cell r="BU107"/>
          <cell r="BV107">
            <v>0</v>
          </cell>
          <cell r="BW107">
            <v>16</v>
          </cell>
          <cell r="BX107">
            <v>50</v>
          </cell>
          <cell r="BY107">
            <v>22</v>
          </cell>
          <cell r="BZ107">
            <v>0</v>
          </cell>
          <cell r="CA107">
            <v>0</v>
          </cell>
          <cell r="CB107">
            <v>0</v>
          </cell>
          <cell r="CC107">
            <v>0</v>
          </cell>
          <cell r="CD107">
            <v>0</v>
          </cell>
          <cell r="CE107">
            <v>0</v>
          </cell>
          <cell r="CF107">
            <v>0</v>
          </cell>
          <cell r="CG107">
            <v>0</v>
          </cell>
          <cell r="CH107">
            <v>0</v>
          </cell>
        </row>
        <row r="108">
          <cell r="H108">
            <v>103</v>
          </cell>
          <cell r="I108" t="str">
            <v>PAICHE PLAYA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/>
          <cell r="O108"/>
          <cell r="P108"/>
          <cell r="Q108"/>
          <cell r="R108"/>
          <cell r="S108"/>
          <cell r="T108"/>
          <cell r="U108"/>
          <cell r="V108">
            <v>0</v>
          </cell>
          <cell r="W108">
            <v>0</v>
          </cell>
          <cell r="X108">
            <v>0</v>
          </cell>
          <cell r="Y108">
            <v>0</v>
          </cell>
          <cell r="Z108">
            <v>0</v>
          </cell>
          <cell r="AA108"/>
          <cell r="AB108"/>
          <cell r="AC108"/>
          <cell r="AD108"/>
          <cell r="AE108"/>
          <cell r="AF108"/>
          <cell r="AG108"/>
          <cell r="AH108"/>
          <cell r="AI108">
            <v>0</v>
          </cell>
          <cell r="AJ108">
            <v>0</v>
          </cell>
          <cell r="AK108">
            <v>0</v>
          </cell>
          <cell r="AL108">
            <v>0</v>
          </cell>
          <cell r="AM108">
            <v>0</v>
          </cell>
          <cell r="AN108"/>
          <cell r="AO108"/>
          <cell r="AP108"/>
          <cell r="AQ108"/>
          <cell r="AR108"/>
          <cell r="AS108"/>
          <cell r="AT108"/>
          <cell r="AU108"/>
          <cell r="AV108">
            <v>0</v>
          </cell>
          <cell r="AW108">
            <v>0</v>
          </cell>
          <cell r="AX108">
            <v>0</v>
          </cell>
          <cell r="AY108">
            <v>0</v>
          </cell>
          <cell r="AZ108">
            <v>0</v>
          </cell>
          <cell r="BA108"/>
          <cell r="BB108"/>
          <cell r="BC108"/>
          <cell r="BD108"/>
          <cell r="BE108"/>
          <cell r="BF108"/>
          <cell r="BG108"/>
          <cell r="BH108"/>
          <cell r="BI108">
            <v>0</v>
          </cell>
          <cell r="BJ108">
            <v>0</v>
          </cell>
          <cell r="BK108">
            <v>0</v>
          </cell>
          <cell r="BL108">
            <v>0</v>
          </cell>
          <cell r="BM108">
            <v>0</v>
          </cell>
          <cell r="BN108"/>
          <cell r="BO108"/>
          <cell r="BP108"/>
          <cell r="BQ108"/>
          <cell r="BR108"/>
          <cell r="BS108"/>
          <cell r="BT108"/>
          <cell r="BU108"/>
          <cell r="BV108">
            <v>0</v>
          </cell>
          <cell r="BW108">
            <v>0</v>
          </cell>
          <cell r="BX108">
            <v>0</v>
          </cell>
          <cell r="BY108">
            <v>0</v>
          </cell>
          <cell r="BZ108">
            <v>0</v>
          </cell>
          <cell r="CA108">
            <v>0</v>
          </cell>
          <cell r="CB108">
            <v>0</v>
          </cell>
          <cell r="CC108">
            <v>0</v>
          </cell>
          <cell r="CD108">
            <v>0</v>
          </cell>
          <cell r="CE108">
            <v>0</v>
          </cell>
          <cell r="CF108">
            <v>0</v>
          </cell>
          <cell r="CG108">
            <v>0</v>
          </cell>
          <cell r="CH108">
            <v>0</v>
          </cell>
        </row>
        <row r="109">
          <cell r="H109">
            <v>104</v>
          </cell>
          <cell r="I109" t="str">
            <v>12 DE OCTUBRE</v>
          </cell>
          <cell r="J109">
            <v>0</v>
          </cell>
          <cell r="K109">
            <v>9</v>
          </cell>
          <cell r="L109">
            <v>0</v>
          </cell>
          <cell r="M109">
            <v>0</v>
          </cell>
          <cell r="N109"/>
          <cell r="O109"/>
          <cell r="P109"/>
          <cell r="Q109"/>
          <cell r="R109"/>
          <cell r="S109"/>
          <cell r="T109"/>
          <cell r="U109"/>
          <cell r="V109">
            <v>9</v>
          </cell>
          <cell r="W109">
            <v>0</v>
          </cell>
          <cell r="X109">
            <v>20</v>
          </cell>
          <cell r="Y109">
            <v>0</v>
          </cell>
          <cell r="Z109">
            <v>0</v>
          </cell>
          <cell r="AA109"/>
          <cell r="AB109"/>
          <cell r="AC109"/>
          <cell r="AD109"/>
          <cell r="AE109"/>
          <cell r="AF109"/>
          <cell r="AG109"/>
          <cell r="AH109"/>
          <cell r="AI109">
            <v>20</v>
          </cell>
          <cell r="AJ109">
            <v>0</v>
          </cell>
          <cell r="AK109">
            <v>0</v>
          </cell>
          <cell r="AL109">
            <v>0</v>
          </cell>
          <cell r="AM109">
            <v>0</v>
          </cell>
          <cell r="AN109"/>
          <cell r="AO109"/>
          <cell r="AP109"/>
          <cell r="AQ109"/>
          <cell r="AR109"/>
          <cell r="AS109"/>
          <cell r="AT109"/>
          <cell r="AU109"/>
          <cell r="AV109">
            <v>0</v>
          </cell>
          <cell r="AW109">
            <v>0</v>
          </cell>
          <cell r="AX109">
            <v>0</v>
          </cell>
          <cell r="AY109">
            <v>0</v>
          </cell>
          <cell r="AZ109">
            <v>0</v>
          </cell>
          <cell r="BA109"/>
          <cell r="BB109"/>
          <cell r="BC109"/>
          <cell r="BD109"/>
          <cell r="BE109"/>
          <cell r="BF109"/>
          <cell r="BG109"/>
          <cell r="BH109"/>
          <cell r="BI109">
            <v>0</v>
          </cell>
          <cell r="BJ109">
            <v>0</v>
          </cell>
          <cell r="BK109">
            <v>0</v>
          </cell>
          <cell r="BL109">
            <v>0</v>
          </cell>
          <cell r="BM109">
            <v>0</v>
          </cell>
          <cell r="BN109"/>
          <cell r="BO109"/>
          <cell r="BP109"/>
          <cell r="BQ109"/>
          <cell r="BR109"/>
          <cell r="BS109"/>
          <cell r="BT109"/>
          <cell r="BU109"/>
          <cell r="BV109">
            <v>0</v>
          </cell>
          <cell r="BW109">
            <v>0</v>
          </cell>
          <cell r="BX109">
            <v>29</v>
          </cell>
          <cell r="BY109">
            <v>0</v>
          </cell>
          <cell r="BZ109">
            <v>0</v>
          </cell>
          <cell r="CA109">
            <v>0</v>
          </cell>
          <cell r="CB109">
            <v>0</v>
          </cell>
          <cell r="CC109">
            <v>0</v>
          </cell>
          <cell r="CD109">
            <v>0</v>
          </cell>
          <cell r="CE109">
            <v>0</v>
          </cell>
          <cell r="CF109">
            <v>0</v>
          </cell>
          <cell r="CG109">
            <v>0</v>
          </cell>
          <cell r="CH109">
            <v>0</v>
          </cell>
        </row>
        <row r="110">
          <cell r="H110">
            <v>105</v>
          </cell>
          <cell r="I110" t="str">
            <v>VILLA TROMPETEROS</v>
          </cell>
          <cell r="J110">
            <v>0</v>
          </cell>
          <cell r="K110">
            <v>2</v>
          </cell>
          <cell r="L110">
            <v>4</v>
          </cell>
          <cell r="M110">
            <v>1</v>
          </cell>
          <cell r="N110"/>
          <cell r="O110"/>
          <cell r="P110"/>
          <cell r="Q110"/>
          <cell r="R110"/>
          <cell r="S110"/>
          <cell r="T110"/>
          <cell r="U110"/>
          <cell r="V110">
            <v>7</v>
          </cell>
          <cell r="W110">
            <v>10</v>
          </cell>
          <cell r="X110">
            <v>10</v>
          </cell>
          <cell r="Y110">
            <v>22</v>
          </cell>
          <cell r="Z110">
            <v>6</v>
          </cell>
          <cell r="AA110"/>
          <cell r="AB110"/>
          <cell r="AC110"/>
          <cell r="AD110"/>
          <cell r="AE110"/>
          <cell r="AF110"/>
          <cell r="AG110"/>
          <cell r="AH110"/>
          <cell r="AI110">
            <v>48</v>
          </cell>
          <cell r="AJ110">
            <v>2</v>
          </cell>
          <cell r="AK110">
            <v>0</v>
          </cell>
          <cell r="AL110">
            <v>1</v>
          </cell>
          <cell r="AM110">
            <v>0</v>
          </cell>
          <cell r="AN110"/>
          <cell r="AO110"/>
          <cell r="AP110"/>
          <cell r="AQ110"/>
          <cell r="AR110"/>
          <cell r="AS110"/>
          <cell r="AT110"/>
          <cell r="AU110"/>
          <cell r="AV110">
            <v>3</v>
          </cell>
          <cell r="AW110">
            <v>0</v>
          </cell>
          <cell r="AX110">
            <v>0</v>
          </cell>
          <cell r="AY110">
            <v>0</v>
          </cell>
          <cell r="AZ110">
            <v>0</v>
          </cell>
          <cell r="BA110"/>
          <cell r="BB110"/>
          <cell r="BC110"/>
          <cell r="BD110"/>
          <cell r="BE110"/>
          <cell r="BF110"/>
          <cell r="BG110"/>
          <cell r="BH110"/>
          <cell r="BI110">
            <v>0</v>
          </cell>
          <cell r="BJ110">
            <v>0</v>
          </cell>
          <cell r="BK110">
            <v>0</v>
          </cell>
          <cell r="BL110">
            <v>0</v>
          </cell>
          <cell r="BM110">
            <v>0</v>
          </cell>
          <cell r="BN110"/>
          <cell r="BO110"/>
          <cell r="BP110"/>
          <cell r="BQ110"/>
          <cell r="BR110"/>
          <cell r="BS110"/>
          <cell r="BT110"/>
          <cell r="BU110"/>
          <cell r="BV110">
            <v>0</v>
          </cell>
          <cell r="BW110">
            <v>12</v>
          </cell>
          <cell r="BX110">
            <v>12</v>
          </cell>
          <cell r="BY110">
            <v>27</v>
          </cell>
          <cell r="BZ110">
            <v>7</v>
          </cell>
          <cell r="CA110">
            <v>0</v>
          </cell>
          <cell r="CB110">
            <v>0</v>
          </cell>
          <cell r="CC110">
            <v>0</v>
          </cell>
          <cell r="CD110">
            <v>0</v>
          </cell>
          <cell r="CE110">
            <v>0</v>
          </cell>
          <cell r="CF110">
            <v>0</v>
          </cell>
          <cell r="CG110">
            <v>0</v>
          </cell>
          <cell r="CH110">
            <v>0</v>
          </cell>
        </row>
        <row r="111">
          <cell r="H111">
            <v>106</v>
          </cell>
          <cell r="I111" t="str">
            <v>PAMPA HERMOSA DE TROMPETEROS</v>
          </cell>
          <cell r="J111">
            <v>7</v>
          </cell>
          <cell r="K111">
            <v>1</v>
          </cell>
          <cell r="L111">
            <v>1</v>
          </cell>
          <cell r="M111">
            <v>9</v>
          </cell>
          <cell r="N111"/>
          <cell r="O111"/>
          <cell r="P111"/>
          <cell r="Q111"/>
          <cell r="R111"/>
          <cell r="S111"/>
          <cell r="T111"/>
          <cell r="U111"/>
          <cell r="V111">
            <v>18</v>
          </cell>
          <cell r="W111">
            <v>3</v>
          </cell>
          <cell r="X111">
            <v>7</v>
          </cell>
          <cell r="Y111">
            <v>1</v>
          </cell>
          <cell r="Z111">
            <v>0</v>
          </cell>
          <cell r="AA111"/>
          <cell r="AB111"/>
          <cell r="AC111"/>
          <cell r="AD111"/>
          <cell r="AE111"/>
          <cell r="AF111"/>
          <cell r="AG111"/>
          <cell r="AH111"/>
          <cell r="AI111">
            <v>11</v>
          </cell>
          <cell r="AJ111">
            <v>0</v>
          </cell>
          <cell r="AK111">
            <v>0</v>
          </cell>
          <cell r="AL111">
            <v>0</v>
          </cell>
          <cell r="AM111">
            <v>0</v>
          </cell>
          <cell r="AN111"/>
          <cell r="AO111"/>
          <cell r="AP111"/>
          <cell r="AQ111"/>
          <cell r="AR111"/>
          <cell r="AS111"/>
          <cell r="AT111"/>
          <cell r="AU111"/>
          <cell r="AV111">
            <v>0</v>
          </cell>
          <cell r="AW111">
            <v>0</v>
          </cell>
          <cell r="AX111">
            <v>0</v>
          </cell>
          <cell r="AY111">
            <v>0</v>
          </cell>
          <cell r="AZ111">
            <v>0</v>
          </cell>
          <cell r="BA111"/>
          <cell r="BB111"/>
          <cell r="BC111"/>
          <cell r="BD111"/>
          <cell r="BE111"/>
          <cell r="BF111"/>
          <cell r="BG111"/>
          <cell r="BH111"/>
          <cell r="BI111">
            <v>0</v>
          </cell>
          <cell r="BJ111">
            <v>0</v>
          </cell>
          <cell r="BK111">
            <v>0</v>
          </cell>
          <cell r="BL111">
            <v>0</v>
          </cell>
          <cell r="BM111">
            <v>1</v>
          </cell>
          <cell r="BN111"/>
          <cell r="BO111"/>
          <cell r="BP111"/>
          <cell r="BQ111"/>
          <cell r="BR111"/>
          <cell r="BS111"/>
          <cell r="BT111"/>
          <cell r="BU111"/>
          <cell r="BV111">
            <v>1</v>
          </cell>
          <cell r="BW111">
            <v>10</v>
          </cell>
          <cell r="BX111">
            <v>8</v>
          </cell>
          <cell r="BY111">
            <v>2</v>
          </cell>
          <cell r="BZ111">
            <v>10</v>
          </cell>
          <cell r="CA111">
            <v>0</v>
          </cell>
          <cell r="CB111">
            <v>0</v>
          </cell>
          <cell r="CC111">
            <v>0</v>
          </cell>
          <cell r="CD111">
            <v>0</v>
          </cell>
          <cell r="CE111">
            <v>0</v>
          </cell>
          <cell r="CF111">
            <v>0</v>
          </cell>
          <cell r="CG111">
            <v>0</v>
          </cell>
          <cell r="CH111">
            <v>0</v>
          </cell>
        </row>
        <row r="112">
          <cell r="H112">
            <v>107</v>
          </cell>
          <cell r="I112" t="str">
            <v>NUEVA JERUSALEN</v>
          </cell>
          <cell r="J112">
            <v>1</v>
          </cell>
          <cell r="K112">
            <v>2</v>
          </cell>
          <cell r="L112">
            <v>0</v>
          </cell>
          <cell r="M112">
            <v>0</v>
          </cell>
          <cell r="N112"/>
          <cell r="O112"/>
          <cell r="P112"/>
          <cell r="Q112"/>
          <cell r="R112"/>
          <cell r="S112"/>
          <cell r="T112"/>
          <cell r="U112"/>
          <cell r="V112">
            <v>3</v>
          </cell>
          <cell r="W112">
            <v>1</v>
          </cell>
          <cell r="X112">
            <v>0</v>
          </cell>
          <cell r="Y112">
            <v>0</v>
          </cell>
          <cell r="Z112">
            <v>2</v>
          </cell>
          <cell r="AA112"/>
          <cell r="AB112"/>
          <cell r="AC112"/>
          <cell r="AD112"/>
          <cell r="AE112"/>
          <cell r="AF112"/>
          <cell r="AG112"/>
          <cell r="AH112"/>
          <cell r="AI112">
            <v>3</v>
          </cell>
          <cell r="AJ112">
            <v>0</v>
          </cell>
          <cell r="AK112">
            <v>0</v>
          </cell>
          <cell r="AL112">
            <v>0</v>
          </cell>
          <cell r="AM112">
            <v>0</v>
          </cell>
          <cell r="AN112"/>
          <cell r="AO112"/>
          <cell r="AP112"/>
          <cell r="AQ112"/>
          <cell r="AR112"/>
          <cell r="AS112"/>
          <cell r="AT112"/>
          <cell r="AU112"/>
          <cell r="AV112">
            <v>0</v>
          </cell>
          <cell r="AW112">
            <v>0</v>
          </cell>
          <cell r="AX112">
            <v>0</v>
          </cell>
          <cell r="AY112">
            <v>0</v>
          </cell>
          <cell r="AZ112">
            <v>0</v>
          </cell>
          <cell r="BA112"/>
          <cell r="BB112"/>
          <cell r="BC112"/>
          <cell r="BD112"/>
          <cell r="BE112"/>
          <cell r="BF112"/>
          <cell r="BG112"/>
          <cell r="BH112"/>
          <cell r="BI112">
            <v>0</v>
          </cell>
          <cell r="BJ112">
            <v>0</v>
          </cell>
          <cell r="BK112">
            <v>0</v>
          </cell>
          <cell r="BL112">
            <v>0</v>
          </cell>
          <cell r="BM112">
            <v>0</v>
          </cell>
          <cell r="BN112"/>
          <cell r="BO112"/>
          <cell r="BP112"/>
          <cell r="BQ112"/>
          <cell r="BR112"/>
          <cell r="BS112"/>
          <cell r="BT112"/>
          <cell r="BU112"/>
          <cell r="BV112">
            <v>0</v>
          </cell>
          <cell r="BW112">
            <v>2</v>
          </cell>
          <cell r="BX112">
            <v>2</v>
          </cell>
          <cell r="BY112">
            <v>0</v>
          </cell>
          <cell r="BZ112">
            <v>2</v>
          </cell>
          <cell r="CA112">
            <v>0</v>
          </cell>
          <cell r="CB112">
            <v>0</v>
          </cell>
          <cell r="CC112">
            <v>0</v>
          </cell>
          <cell r="CD112">
            <v>0</v>
          </cell>
          <cell r="CE112">
            <v>0</v>
          </cell>
          <cell r="CF112">
            <v>0</v>
          </cell>
          <cell r="CG112">
            <v>0</v>
          </cell>
          <cell r="CH112">
            <v>0</v>
          </cell>
        </row>
        <row r="113">
          <cell r="H113">
            <v>108</v>
          </cell>
          <cell r="I113" t="str">
            <v>PROVIDENCIA</v>
          </cell>
          <cell r="J113">
            <v>1</v>
          </cell>
          <cell r="K113">
            <v>2</v>
          </cell>
          <cell r="L113">
            <v>0</v>
          </cell>
          <cell r="M113">
            <v>0</v>
          </cell>
          <cell r="N113"/>
          <cell r="O113"/>
          <cell r="P113"/>
          <cell r="Q113"/>
          <cell r="R113"/>
          <cell r="S113"/>
          <cell r="T113"/>
          <cell r="U113"/>
          <cell r="V113">
            <v>3</v>
          </cell>
          <cell r="W113">
            <v>3</v>
          </cell>
          <cell r="X113">
            <v>2</v>
          </cell>
          <cell r="Y113">
            <v>0</v>
          </cell>
          <cell r="Z113">
            <v>1</v>
          </cell>
          <cell r="AA113"/>
          <cell r="AB113"/>
          <cell r="AC113"/>
          <cell r="AD113"/>
          <cell r="AE113"/>
          <cell r="AF113"/>
          <cell r="AG113"/>
          <cell r="AH113"/>
          <cell r="AI113">
            <v>6</v>
          </cell>
          <cell r="AJ113">
            <v>0</v>
          </cell>
          <cell r="AK113">
            <v>0</v>
          </cell>
          <cell r="AL113">
            <v>0</v>
          </cell>
          <cell r="AM113">
            <v>0</v>
          </cell>
          <cell r="AN113"/>
          <cell r="AO113"/>
          <cell r="AP113"/>
          <cell r="AQ113"/>
          <cell r="AR113"/>
          <cell r="AS113"/>
          <cell r="AT113"/>
          <cell r="AU113"/>
          <cell r="AV113">
            <v>0</v>
          </cell>
          <cell r="AW113">
            <v>0</v>
          </cell>
          <cell r="AX113">
            <v>0</v>
          </cell>
          <cell r="AY113">
            <v>0</v>
          </cell>
          <cell r="AZ113">
            <v>0</v>
          </cell>
          <cell r="BA113"/>
          <cell r="BB113"/>
          <cell r="BC113"/>
          <cell r="BD113"/>
          <cell r="BE113"/>
          <cell r="BF113"/>
          <cell r="BG113"/>
          <cell r="BH113"/>
          <cell r="BI113">
            <v>0</v>
          </cell>
          <cell r="BJ113">
            <v>0</v>
          </cell>
          <cell r="BK113">
            <v>0</v>
          </cell>
          <cell r="BL113">
            <v>0</v>
          </cell>
          <cell r="BM113">
            <v>0</v>
          </cell>
          <cell r="BN113"/>
          <cell r="BO113"/>
          <cell r="BP113"/>
          <cell r="BQ113"/>
          <cell r="BR113"/>
          <cell r="BS113"/>
          <cell r="BT113"/>
          <cell r="BU113"/>
          <cell r="BV113">
            <v>0</v>
          </cell>
          <cell r="BW113">
            <v>4</v>
          </cell>
          <cell r="BX113">
            <v>4</v>
          </cell>
          <cell r="BY113">
            <v>0</v>
          </cell>
          <cell r="BZ113">
            <v>1</v>
          </cell>
          <cell r="CA113">
            <v>0</v>
          </cell>
          <cell r="CB113">
            <v>0</v>
          </cell>
          <cell r="CC113">
            <v>0</v>
          </cell>
          <cell r="CD113">
            <v>0</v>
          </cell>
          <cell r="CE113">
            <v>0</v>
          </cell>
          <cell r="CF113">
            <v>0</v>
          </cell>
          <cell r="CG113">
            <v>0</v>
          </cell>
          <cell r="CH113">
            <v>0</v>
          </cell>
        </row>
        <row r="114">
          <cell r="H114">
            <v>109</v>
          </cell>
          <cell r="I114" t="str">
            <v>MAYPUCO</v>
          </cell>
          <cell r="J114">
            <v>9</v>
          </cell>
          <cell r="K114">
            <v>7</v>
          </cell>
          <cell r="L114">
            <v>12</v>
          </cell>
          <cell r="M114">
            <v>0</v>
          </cell>
          <cell r="N114"/>
          <cell r="O114"/>
          <cell r="P114"/>
          <cell r="Q114"/>
          <cell r="R114"/>
          <cell r="S114"/>
          <cell r="T114"/>
          <cell r="U114"/>
          <cell r="V114">
            <v>28</v>
          </cell>
          <cell r="W114">
            <v>21</v>
          </cell>
          <cell r="X114">
            <v>18</v>
          </cell>
          <cell r="Y114">
            <v>30</v>
          </cell>
          <cell r="Z114">
            <v>1</v>
          </cell>
          <cell r="AA114"/>
          <cell r="AB114"/>
          <cell r="AC114"/>
          <cell r="AD114"/>
          <cell r="AE114"/>
          <cell r="AF114"/>
          <cell r="AG114"/>
          <cell r="AH114"/>
          <cell r="AI114">
            <v>70</v>
          </cell>
          <cell r="AJ114">
            <v>0</v>
          </cell>
          <cell r="AK114">
            <v>1</v>
          </cell>
          <cell r="AL114">
            <v>0</v>
          </cell>
          <cell r="AM114">
            <v>0</v>
          </cell>
          <cell r="AN114"/>
          <cell r="AO114"/>
          <cell r="AP114"/>
          <cell r="AQ114"/>
          <cell r="AR114"/>
          <cell r="AS114"/>
          <cell r="AT114"/>
          <cell r="AU114"/>
          <cell r="AV114">
            <v>1</v>
          </cell>
          <cell r="AW114">
            <v>0</v>
          </cell>
          <cell r="AX114">
            <v>0</v>
          </cell>
          <cell r="AY114">
            <v>0</v>
          </cell>
          <cell r="AZ114">
            <v>0</v>
          </cell>
          <cell r="BA114"/>
          <cell r="BB114"/>
          <cell r="BC114"/>
          <cell r="BD114"/>
          <cell r="BE114"/>
          <cell r="BF114"/>
          <cell r="BG114"/>
          <cell r="BH114"/>
          <cell r="BI114">
            <v>0</v>
          </cell>
          <cell r="BJ114">
            <v>0</v>
          </cell>
          <cell r="BK114">
            <v>2</v>
          </cell>
          <cell r="BL114">
            <v>0</v>
          </cell>
          <cell r="BM114">
            <v>0</v>
          </cell>
          <cell r="BN114"/>
          <cell r="BO114"/>
          <cell r="BP114"/>
          <cell r="BQ114"/>
          <cell r="BR114"/>
          <cell r="BS114"/>
          <cell r="BT114"/>
          <cell r="BU114"/>
          <cell r="BV114">
            <v>2</v>
          </cell>
          <cell r="BW114">
            <v>30</v>
          </cell>
          <cell r="BX114">
            <v>28</v>
          </cell>
          <cell r="BY114">
            <v>42</v>
          </cell>
          <cell r="BZ114">
            <v>1</v>
          </cell>
          <cell r="CA114">
            <v>0</v>
          </cell>
          <cell r="CB114">
            <v>0</v>
          </cell>
          <cell r="CC114">
            <v>0</v>
          </cell>
          <cell r="CD114">
            <v>0</v>
          </cell>
          <cell r="CE114">
            <v>0</v>
          </cell>
          <cell r="CF114">
            <v>0</v>
          </cell>
          <cell r="CG114">
            <v>0</v>
          </cell>
          <cell r="CH114">
            <v>0</v>
          </cell>
        </row>
        <row r="115">
          <cell r="H115">
            <v>110</v>
          </cell>
          <cell r="I115" t="str">
            <v>NUEVA ESPERANZA de Urarinas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/>
          <cell r="O115"/>
          <cell r="P115"/>
          <cell r="Q115"/>
          <cell r="R115"/>
          <cell r="S115"/>
          <cell r="T115"/>
          <cell r="U115"/>
          <cell r="V115">
            <v>0</v>
          </cell>
          <cell r="W115">
            <v>0</v>
          </cell>
          <cell r="X115">
            <v>0</v>
          </cell>
          <cell r="Y115">
            <v>0</v>
          </cell>
          <cell r="Z115">
            <v>0</v>
          </cell>
          <cell r="AA115"/>
          <cell r="AB115"/>
          <cell r="AC115"/>
          <cell r="AD115"/>
          <cell r="AE115"/>
          <cell r="AF115"/>
          <cell r="AG115"/>
          <cell r="AH115"/>
          <cell r="AI115">
            <v>0</v>
          </cell>
          <cell r="AJ115">
            <v>0</v>
          </cell>
          <cell r="AK115">
            <v>0</v>
          </cell>
          <cell r="AL115">
            <v>0</v>
          </cell>
          <cell r="AM115">
            <v>0</v>
          </cell>
          <cell r="AN115"/>
          <cell r="AO115"/>
          <cell r="AP115"/>
          <cell r="AQ115"/>
          <cell r="AR115"/>
          <cell r="AS115"/>
          <cell r="AT115"/>
          <cell r="AU115"/>
          <cell r="AV115">
            <v>0</v>
          </cell>
          <cell r="AW115">
            <v>0</v>
          </cell>
          <cell r="AX115">
            <v>0</v>
          </cell>
          <cell r="AY115">
            <v>0</v>
          </cell>
          <cell r="AZ115">
            <v>0</v>
          </cell>
          <cell r="BA115"/>
          <cell r="BB115"/>
          <cell r="BC115"/>
          <cell r="BD115"/>
          <cell r="BE115"/>
          <cell r="BF115"/>
          <cell r="BG115"/>
          <cell r="BH115"/>
          <cell r="BI115">
            <v>0</v>
          </cell>
          <cell r="BJ115">
            <v>0</v>
          </cell>
          <cell r="BK115">
            <v>0</v>
          </cell>
          <cell r="BL115">
            <v>0</v>
          </cell>
          <cell r="BM115">
            <v>0</v>
          </cell>
          <cell r="BN115"/>
          <cell r="BO115"/>
          <cell r="BP115"/>
          <cell r="BQ115"/>
          <cell r="BR115"/>
          <cell r="BS115"/>
          <cell r="BT115"/>
          <cell r="BU115"/>
          <cell r="BV115">
            <v>0</v>
          </cell>
          <cell r="BW115">
            <v>0</v>
          </cell>
          <cell r="BX115">
            <v>0</v>
          </cell>
          <cell r="BY115">
            <v>0</v>
          </cell>
          <cell r="BZ115">
            <v>0</v>
          </cell>
          <cell r="CA115">
            <v>0</v>
          </cell>
          <cell r="CB115">
            <v>0</v>
          </cell>
          <cell r="CC115">
            <v>0</v>
          </cell>
          <cell r="CD115">
            <v>0</v>
          </cell>
          <cell r="CE115">
            <v>0</v>
          </cell>
          <cell r="CF115">
            <v>0</v>
          </cell>
          <cell r="CG115">
            <v>0</v>
          </cell>
          <cell r="CH115">
            <v>0</v>
          </cell>
        </row>
        <row r="116">
          <cell r="H116">
            <v>111</v>
          </cell>
          <cell r="I116" t="str">
            <v>CONCORDIA</v>
          </cell>
          <cell r="J116">
            <v>2</v>
          </cell>
          <cell r="K116">
            <v>2</v>
          </cell>
          <cell r="L116">
            <v>0</v>
          </cell>
          <cell r="M116">
            <v>0</v>
          </cell>
          <cell r="N116"/>
          <cell r="O116"/>
          <cell r="P116"/>
          <cell r="Q116"/>
          <cell r="R116"/>
          <cell r="S116"/>
          <cell r="T116"/>
          <cell r="U116"/>
          <cell r="V116">
            <v>4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  <cell r="AA116"/>
          <cell r="AB116"/>
          <cell r="AC116"/>
          <cell r="AD116"/>
          <cell r="AE116"/>
          <cell r="AF116"/>
          <cell r="AG116"/>
          <cell r="AH116"/>
          <cell r="AI116">
            <v>0</v>
          </cell>
          <cell r="AJ116">
            <v>0</v>
          </cell>
          <cell r="AK116">
            <v>0</v>
          </cell>
          <cell r="AL116">
            <v>0</v>
          </cell>
          <cell r="AM116">
            <v>0</v>
          </cell>
          <cell r="AN116"/>
          <cell r="AO116"/>
          <cell r="AP116"/>
          <cell r="AQ116"/>
          <cell r="AR116"/>
          <cell r="AS116"/>
          <cell r="AT116"/>
          <cell r="AU116"/>
          <cell r="AV116">
            <v>0</v>
          </cell>
          <cell r="AW116">
            <v>0</v>
          </cell>
          <cell r="AX116">
            <v>0</v>
          </cell>
          <cell r="AY116">
            <v>0</v>
          </cell>
          <cell r="AZ116">
            <v>0</v>
          </cell>
          <cell r="BA116"/>
          <cell r="BB116"/>
          <cell r="BC116"/>
          <cell r="BD116"/>
          <cell r="BE116"/>
          <cell r="BF116"/>
          <cell r="BG116"/>
          <cell r="BH116"/>
          <cell r="BI116">
            <v>0</v>
          </cell>
          <cell r="BJ116">
            <v>0</v>
          </cell>
          <cell r="BK116">
            <v>0</v>
          </cell>
          <cell r="BL116">
            <v>0</v>
          </cell>
          <cell r="BM116">
            <v>0</v>
          </cell>
          <cell r="BN116"/>
          <cell r="BO116"/>
          <cell r="BP116"/>
          <cell r="BQ116"/>
          <cell r="BR116"/>
          <cell r="BS116"/>
          <cell r="BT116"/>
          <cell r="BU116"/>
          <cell r="BV116">
            <v>0</v>
          </cell>
          <cell r="BW116">
            <v>2</v>
          </cell>
          <cell r="BX116">
            <v>2</v>
          </cell>
          <cell r="BY116">
            <v>0</v>
          </cell>
          <cell r="BZ116">
            <v>0</v>
          </cell>
          <cell r="CA116">
            <v>0</v>
          </cell>
          <cell r="CB116">
            <v>0</v>
          </cell>
          <cell r="CC116">
            <v>0</v>
          </cell>
          <cell r="CD116">
            <v>0</v>
          </cell>
          <cell r="CE116">
            <v>0</v>
          </cell>
          <cell r="CF116">
            <v>0</v>
          </cell>
          <cell r="CG116">
            <v>0</v>
          </cell>
          <cell r="CH116">
            <v>0</v>
          </cell>
        </row>
        <row r="117">
          <cell r="H117">
            <v>112</v>
          </cell>
          <cell r="I117" t="str">
            <v>REFORMA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/>
          <cell r="O117"/>
          <cell r="P117"/>
          <cell r="Q117"/>
          <cell r="R117"/>
          <cell r="S117"/>
          <cell r="T117"/>
          <cell r="U117"/>
          <cell r="V117">
            <v>0</v>
          </cell>
          <cell r="W117">
            <v>0</v>
          </cell>
          <cell r="X117">
            <v>3</v>
          </cell>
          <cell r="Y117">
            <v>0</v>
          </cell>
          <cell r="Z117">
            <v>0</v>
          </cell>
          <cell r="AA117"/>
          <cell r="AB117"/>
          <cell r="AC117"/>
          <cell r="AD117"/>
          <cell r="AE117"/>
          <cell r="AF117"/>
          <cell r="AG117"/>
          <cell r="AH117"/>
          <cell r="AI117">
            <v>3</v>
          </cell>
          <cell r="AJ117">
            <v>0</v>
          </cell>
          <cell r="AK117">
            <v>0</v>
          </cell>
          <cell r="AL117">
            <v>0</v>
          </cell>
          <cell r="AM117">
            <v>0</v>
          </cell>
          <cell r="AN117"/>
          <cell r="AO117"/>
          <cell r="AP117"/>
          <cell r="AQ117"/>
          <cell r="AR117"/>
          <cell r="AS117"/>
          <cell r="AT117"/>
          <cell r="AU117"/>
          <cell r="AV117">
            <v>0</v>
          </cell>
          <cell r="AW117">
            <v>0</v>
          </cell>
          <cell r="AX117">
            <v>0</v>
          </cell>
          <cell r="AY117">
            <v>0</v>
          </cell>
          <cell r="AZ117">
            <v>0</v>
          </cell>
          <cell r="BA117"/>
          <cell r="BB117"/>
          <cell r="BC117"/>
          <cell r="BD117"/>
          <cell r="BE117"/>
          <cell r="BF117"/>
          <cell r="BG117"/>
          <cell r="BH117"/>
          <cell r="BI117">
            <v>0</v>
          </cell>
          <cell r="BJ117">
            <v>0</v>
          </cell>
          <cell r="BK117">
            <v>0</v>
          </cell>
          <cell r="BL117">
            <v>0</v>
          </cell>
          <cell r="BM117">
            <v>0</v>
          </cell>
          <cell r="BN117"/>
          <cell r="BO117"/>
          <cell r="BP117"/>
          <cell r="BQ117"/>
          <cell r="BR117"/>
          <cell r="BS117"/>
          <cell r="BT117"/>
          <cell r="BU117"/>
          <cell r="BV117">
            <v>0</v>
          </cell>
          <cell r="BW117">
            <v>0</v>
          </cell>
          <cell r="BX117">
            <v>3</v>
          </cell>
          <cell r="BY117">
            <v>0</v>
          </cell>
          <cell r="BZ117">
            <v>0</v>
          </cell>
          <cell r="CA117">
            <v>0</v>
          </cell>
          <cell r="CB117">
            <v>0</v>
          </cell>
          <cell r="CC117">
            <v>0</v>
          </cell>
          <cell r="CD117">
            <v>0</v>
          </cell>
          <cell r="CE117">
            <v>0</v>
          </cell>
          <cell r="CF117">
            <v>0</v>
          </cell>
          <cell r="CG117">
            <v>0</v>
          </cell>
          <cell r="CH117">
            <v>0</v>
          </cell>
        </row>
        <row r="118">
          <cell r="H118">
            <v>113</v>
          </cell>
          <cell r="I118" t="str">
            <v xml:space="preserve">PEVAS </v>
          </cell>
          <cell r="J118">
            <v>21</v>
          </cell>
          <cell r="K118">
            <v>13</v>
          </cell>
          <cell r="L118">
            <v>4</v>
          </cell>
          <cell r="M118">
            <v>8</v>
          </cell>
          <cell r="N118"/>
          <cell r="O118"/>
          <cell r="P118"/>
          <cell r="Q118"/>
          <cell r="R118"/>
          <cell r="S118"/>
          <cell r="T118"/>
          <cell r="U118"/>
          <cell r="V118">
            <v>46</v>
          </cell>
          <cell r="W118">
            <v>16</v>
          </cell>
          <cell r="X118">
            <v>7</v>
          </cell>
          <cell r="Y118">
            <v>2</v>
          </cell>
          <cell r="Z118">
            <v>23</v>
          </cell>
          <cell r="AA118"/>
          <cell r="AB118"/>
          <cell r="AC118"/>
          <cell r="AD118"/>
          <cell r="AE118"/>
          <cell r="AF118"/>
          <cell r="AG118"/>
          <cell r="AH118"/>
          <cell r="AI118">
            <v>48</v>
          </cell>
          <cell r="AJ118">
            <v>0</v>
          </cell>
          <cell r="AK118">
            <v>0</v>
          </cell>
          <cell r="AL118">
            <v>0</v>
          </cell>
          <cell r="AM118">
            <v>0</v>
          </cell>
          <cell r="AN118"/>
          <cell r="AO118"/>
          <cell r="AP118"/>
          <cell r="AQ118"/>
          <cell r="AR118"/>
          <cell r="AS118"/>
          <cell r="AT118"/>
          <cell r="AU118"/>
          <cell r="AV118">
            <v>0</v>
          </cell>
          <cell r="AW118">
            <v>0</v>
          </cell>
          <cell r="AX118">
            <v>0</v>
          </cell>
          <cell r="AY118">
            <v>1</v>
          </cell>
          <cell r="AZ118">
            <v>0</v>
          </cell>
          <cell r="BA118"/>
          <cell r="BB118"/>
          <cell r="BC118"/>
          <cell r="BD118"/>
          <cell r="BE118"/>
          <cell r="BF118"/>
          <cell r="BG118"/>
          <cell r="BH118"/>
          <cell r="BI118">
            <v>1</v>
          </cell>
          <cell r="BJ118">
            <v>0</v>
          </cell>
          <cell r="BK118">
            <v>0</v>
          </cell>
          <cell r="BL118">
            <v>0</v>
          </cell>
          <cell r="BM118">
            <v>0</v>
          </cell>
          <cell r="BN118"/>
          <cell r="BO118"/>
          <cell r="BP118"/>
          <cell r="BQ118"/>
          <cell r="BR118"/>
          <cell r="BS118"/>
          <cell r="BT118"/>
          <cell r="BU118"/>
          <cell r="BV118">
            <v>0</v>
          </cell>
          <cell r="BW118">
            <v>37</v>
          </cell>
          <cell r="BX118">
            <v>20</v>
          </cell>
          <cell r="BY118">
            <v>7</v>
          </cell>
          <cell r="BZ118">
            <v>31</v>
          </cell>
          <cell r="CA118">
            <v>0</v>
          </cell>
          <cell r="CB118">
            <v>0</v>
          </cell>
          <cell r="CC118">
            <v>0</v>
          </cell>
          <cell r="CD118">
            <v>0</v>
          </cell>
          <cell r="CE118">
            <v>0</v>
          </cell>
          <cell r="CF118">
            <v>0</v>
          </cell>
          <cell r="CG118">
            <v>0</v>
          </cell>
          <cell r="CH118">
            <v>0</v>
          </cell>
        </row>
        <row r="119">
          <cell r="H119">
            <v>114</v>
          </cell>
          <cell r="I119" t="str">
            <v>HUANTA</v>
          </cell>
          <cell r="J119">
            <v>5</v>
          </cell>
          <cell r="K119">
            <v>0</v>
          </cell>
          <cell r="L119">
            <v>1</v>
          </cell>
          <cell r="M119">
            <v>2</v>
          </cell>
          <cell r="N119"/>
          <cell r="O119"/>
          <cell r="P119"/>
          <cell r="Q119"/>
          <cell r="R119"/>
          <cell r="S119"/>
          <cell r="T119"/>
          <cell r="U119"/>
          <cell r="V119">
            <v>8</v>
          </cell>
          <cell r="W119">
            <v>5</v>
          </cell>
          <cell r="X119">
            <v>1</v>
          </cell>
          <cell r="Y119">
            <v>0</v>
          </cell>
          <cell r="Z119">
            <v>1</v>
          </cell>
          <cell r="AA119"/>
          <cell r="AB119"/>
          <cell r="AC119"/>
          <cell r="AD119"/>
          <cell r="AE119"/>
          <cell r="AF119"/>
          <cell r="AG119"/>
          <cell r="AH119"/>
          <cell r="AI119">
            <v>7</v>
          </cell>
          <cell r="AJ119">
            <v>1</v>
          </cell>
          <cell r="AK119">
            <v>0</v>
          </cell>
          <cell r="AL119">
            <v>0</v>
          </cell>
          <cell r="AM119">
            <v>0</v>
          </cell>
          <cell r="AN119"/>
          <cell r="AO119"/>
          <cell r="AP119"/>
          <cell r="AQ119"/>
          <cell r="AR119"/>
          <cell r="AS119"/>
          <cell r="AT119"/>
          <cell r="AU119"/>
          <cell r="AV119">
            <v>1</v>
          </cell>
          <cell r="AW119">
            <v>0</v>
          </cell>
          <cell r="AX119">
            <v>0</v>
          </cell>
          <cell r="AY119">
            <v>0</v>
          </cell>
          <cell r="AZ119">
            <v>0</v>
          </cell>
          <cell r="BA119"/>
          <cell r="BB119"/>
          <cell r="BC119"/>
          <cell r="BD119"/>
          <cell r="BE119"/>
          <cell r="BF119"/>
          <cell r="BG119"/>
          <cell r="BH119"/>
          <cell r="BI119">
            <v>0</v>
          </cell>
          <cell r="BJ119">
            <v>0</v>
          </cell>
          <cell r="BK119">
            <v>0</v>
          </cell>
          <cell r="BL119">
            <v>0</v>
          </cell>
          <cell r="BM119">
            <v>0</v>
          </cell>
          <cell r="BN119"/>
          <cell r="BO119"/>
          <cell r="BP119"/>
          <cell r="BQ119"/>
          <cell r="BR119"/>
          <cell r="BS119"/>
          <cell r="BT119"/>
          <cell r="BU119"/>
          <cell r="BV119">
            <v>0</v>
          </cell>
          <cell r="BW119">
            <v>11</v>
          </cell>
          <cell r="BX119">
            <v>1</v>
          </cell>
          <cell r="BY119">
            <v>1</v>
          </cell>
          <cell r="BZ119">
            <v>3</v>
          </cell>
          <cell r="CA119">
            <v>0</v>
          </cell>
          <cell r="CB119">
            <v>0</v>
          </cell>
          <cell r="CC119">
            <v>0</v>
          </cell>
          <cell r="CD119">
            <v>0</v>
          </cell>
          <cell r="CE119">
            <v>0</v>
          </cell>
          <cell r="CF119">
            <v>0</v>
          </cell>
          <cell r="CG119">
            <v>0</v>
          </cell>
          <cell r="CH119">
            <v>0</v>
          </cell>
        </row>
        <row r="120">
          <cell r="H120">
            <v>115</v>
          </cell>
          <cell r="I120" t="str">
            <v>PUCAURQUILLO</v>
          </cell>
          <cell r="J120">
            <v>2</v>
          </cell>
          <cell r="K120">
            <v>0</v>
          </cell>
          <cell r="L120">
            <v>0</v>
          </cell>
          <cell r="M120">
            <v>0</v>
          </cell>
          <cell r="N120"/>
          <cell r="O120"/>
          <cell r="P120"/>
          <cell r="Q120"/>
          <cell r="R120"/>
          <cell r="S120"/>
          <cell r="T120"/>
          <cell r="U120"/>
          <cell r="V120">
            <v>2</v>
          </cell>
          <cell r="W120">
            <v>6</v>
          </cell>
          <cell r="X120">
            <v>0</v>
          </cell>
          <cell r="Y120">
            <v>0</v>
          </cell>
          <cell r="Z120">
            <v>0</v>
          </cell>
          <cell r="AA120"/>
          <cell r="AB120"/>
          <cell r="AC120"/>
          <cell r="AD120"/>
          <cell r="AE120"/>
          <cell r="AF120"/>
          <cell r="AG120"/>
          <cell r="AH120"/>
          <cell r="AI120">
            <v>6</v>
          </cell>
          <cell r="AJ120">
            <v>0</v>
          </cell>
          <cell r="AK120">
            <v>0</v>
          </cell>
          <cell r="AL120">
            <v>0</v>
          </cell>
          <cell r="AM120">
            <v>0</v>
          </cell>
          <cell r="AN120"/>
          <cell r="AO120"/>
          <cell r="AP120"/>
          <cell r="AQ120"/>
          <cell r="AR120"/>
          <cell r="AS120"/>
          <cell r="AT120"/>
          <cell r="AU120"/>
          <cell r="AV120">
            <v>0</v>
          </cell>
          <cell r="AW120">
            <v>0</v>
          </cell>
          <cell r="AX120">
            <v>0</v>
          </cell>
          <cell r="AY120">
            <v>0</v>
          </cell>
          <cell r="AZ120">
            <v>0</v>
          </cell>
          <cell r="BA120"/>
          <cell r="BB120"/>
          <cell r="BC120"/>
          <cell r="BD120"/>
          <cell r="BE120"/>
          <cell r="BF120"/>
          <cell r="BG120"/>
          <cell r="BH120"/>
          <cell r="BI120">
            <v>0</v>
          </cell>
          <cell r="BJ120">
            <v>0</v>
          </cell>
          <cell r="BK120">
            <v>0</v>
          </cell>
          <cell r="BL120">
            <v>0</v>
          </cell>
          <cell r="BM120">
            <v>0</v>
          </cell>
          <cell r="BN120"/>
          <cell r="BO120"/>
          <cell r="BP120"/>
          <cell r="BQ120"/>
          <cell r="BR120"/>
          <cell r="BS120"/>
          <cell r="BT120"/>
          <cell r="BU120"/>
          <cell r="BV120">
            <v>0</v>
          </cell>
          <cell r="BW120">
            <v>8</v>
          </cell>
          <cell r="BX120">
            <v>0</v>
          </cell>
          <cell r="BY120">
            <v>0</v>
          </cell>
          <cell r="BZ120">
            <v>0</v>
          </cell>
          <cell r="CA120">
            <v>0</v>
          </cell>
          <cell r="CB120">
            <v>0</v>
          </cell>
          <cell r="CC120">
            <v>0</v>
          </cell>
          <cell r="CD120">
            <v>0</v>
          </cell>
          <cell r="CE120">
            <v>0</v>
          </cell>
          <cell r="CF120">
            <v>0</v>
          </cell>
          <cell r="CG120">
            <v>0</v>
          </cell>
          <cell r="CH120">
            <v>0</v>
          </cell>
        </row>
        <row r="121">
          <cell r="H121">
            <v>116</v>
          </cell>
          <cell r="I121" t="str">
            <v>BRILLO NUEVO</v>
          </cell>
          <cell r="J121">
            <v>3</v>
          </cell>
          <cell r="K121">
            <v>0</v>
          </cell>
          <cell r="L121">
            <v>0</v>
          </cell>
          <cell r="M121">
            <v>0</v>
          </cell>
          <cell r="N121"/>
          <cell r="O121"/>
          <cell r="P121"/>
          <cell r="Q121"/>
          <cell r="R121"/>
          <cell r="S121"/>
          <cell r="T121"/>
          <cell r="U121"/>
          <cell r="V121">
            <v>3</v>
          </cell>
          <cell r="W121">
            <v>10</v>
          </cell>
          <cell r="X121">
            <v>0</v>
          </cell>
          <cell r="Y121">
            <v>1</v>
          </cell>
          <cell r="Z121">
            <v>0</v>
          </cell>
          <cell r="AA121"/>
          <cell r="AB121"/>
          <cell r="AC121"/>
          <cell r="AD121"/>
          <cell r="AE121"/>
          <cell r="AF121"/>
          <cell r="AG121"/>
          <cell r="AH121"/>
          <cell r="AI121">
            <v>11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/>
          <cell r="AO121"/>
          <cell r="AP121"/>
          <cell r="AQ121"/>
          <cell r="AR121"/>
          <cell r="AS121"/>
          <cell r="AT121"/>
          <cell r="AU121"/>
          <cell r="AV121">
            <v>0</v>
          </cell>
          <cell r="AW121">
            <v>0</v>
          </cell>
          <cell r="AX121">
            <v>0</v>
          </cell>
          <cell r="AY121">
            <v>0</v>
          </cell>
          <cell r="AZ121">
            <v>0</v>
          </cell>
          <cell r="BA121"/>
          <cell r="BB121"/>
          <cell r="BC121"/>
          <cell r="BD121"/>
          <cell r="BE121"/>
          <cell r="BF121"/>
          <cell r="BG121"/>
          <cell r="BH121"/>
          <cell r="BI121">
            <v>0</v>
          </cell>
          <cell r="BJ121">
            <v>0</v>
          </cell>
          <cell r="BK121">
            <v>0</v>
          </cell>
          <cell r="BL121">
            <v>0</v>
          </cell>
          <cell r="BM121">
            <v>0</v>
          </cell>
          <cell r="BN121"/>
          <cell r="BO121"/>
          <cell r="BP121"/>
          <cell r="BQ121"/>
          <cell r="BR121"/>
          <cell r="BS121"/>
          <cell r="BT121"/>
          <cell r="BU121"/>
          <cell r="BV121">
            <v>0</v>
          </cell>
          <cell r="BW121">
            <v>13</v>
          </cell>
          <cell r="BX121">
            <v>0</v>
          </cell>
          <cell r="BY121">
            <v>1</v>
          </cell>
          <cell r="BZ121">
            <v>0</v>
          </cell>
          <cell r="CA121">
            <v>0</v>
          </cell>
          <cell r="CB121">
            <v>0</v>
          </cell>
          <cell r="CC121">
            <v>0</v>
          </cell>
          <cell r="CD121">
            <v>0</v>
          </cell>
          <cell r="CE121">
            <v>0</v>
          </cell>
          <cell r="CF121">
            <v>0</v>
          </cell>
          <cell r="CG121">
            <v>0</v>
          </cell>
          <cell r="CH121">
            <v>0</v>
          </cell>
        </row>
        <row r="122">
          <cell r="H122">
            <v>117</v>
          </cell>
          <cell r="I122" t="str">
            <v>SAN FRANCISCO De Pevas</v>
          </cell>
          <cell r="J122">
            <v>5</v>
          </cell>
          <cell r="K122">
            <v>1</v>
          </cell>
          <cell r="L122">
            <v>0</v>
          </cell>
          <cell r="M122">
            <v>4</v>
          </cell>
          <cell r="N122"/>
          <cell r="O122"/>
          <cell r="P122"/>
          <cell r="Q122"/>
          <cell r="R122"/>
          <cell r="S122"/>
          <cell r="T122"/>
          <cell r="U122"/>
          <cell r="V122">
            <v>10</v>
          </cell>
          <cell r="W122">
            <v>8</v>
          </cell>
          <cell r="X122">
            <v>0</v>
          </cell>
          <cell r="Y122">
            <v>0</v>
          </cell>
          <cell r="Z122">
            <v>0</v>
          </cell>
          <cell r="AA122"/>
          <cell r="AB122"/>
          <cell r="AC122"/>
          <cell r="AD122"/>
          <cell r="AE122"/>
          <cell r="AF122"/>
          <cell r="AG122"/>
          <cell r="AH122"/>
          <cell r="AI122">
            <v>8</v>
          </cell>
          <cell r="AJ122">
            <v>0</v>
          </cell>
          <cell r="AK122">
            <v>0</v>
          </cell>
          <cell r="AL122">
            <v>1</v>
          </cell>
          <cell r="AM122">
            <v>0</v>
          </cell>
          <cell r="AN122"/>
          <cell r="AO122"/>
          <cell r="AP122"/>
          <cell r="AQ122"/>
          <cell r="AR122"/>
          <cell r="AS122"/>
          <cell r="AT122"/>
          <cell r="AU122"/>
          <cell r="AV122">
            <v>1</v>
          </cell>
          <cell r="AW122">
            <v>0</v>
          </cell>
          <cell r="AX122">
            <v>0</v>
          </cell>
          <cell r="AY122">
            <v>0</v>
          </cell>
          <cell r="AZ122">
            <v>0</v>
          </cell>
          <cell r="BA122"/>
          <cell r="BB122"/>
          <cell r="BC122"/>
          <cell r="BD122"/>
          <cell r="BE122"/>
          <cell r="BF122"/>
          <cell r="BG122"/>
          <cell r="BH122"/>
          <cell r="BI122">
            <v>0</v>
          </cell>
          <cell r="BJ122">
            <v>0</v>
          </cell>
          <cell r="BK122">
            <v>0</v>
          </cell>
          <cell r="BL122">
            <v>0</v>
          </cell>
          <cell r="BM122">
            <v>0</v>
          </cell>
          <cell r="BN122"/>
          <cell r="BO122"/>
          <cell r="BP122"/>
          <cell r="BQ122"/>
          <cell r="BR122"/>
          <cell r="BS122"/>
          <cell r="BT122"/>
          <cell r="BU122"/>
          <cell r="BV122">
            <v>0</v>
          </cell>
          <cell r="BW122">
            <v>13</v>
          </cell>
          <cell r="BX122">
            <v>1</v>
          </cell>
          <cell r="BY122">
            <v>1</v>
          </cell>
          <cell r="BZ122">
            <v>4</v>
          </cell>
          <cell r="CA122">
            <v>0</v>
          </cell>
          <cell r="CB122">
            <v>0</v>
          </cell>
          <cell r="CC122">
            <v>0</v>
          </cell>
          <cell r="CD122">
            <v>0</v>
          </cell>
          <cell r="CE122">
            <v>0</v>
          </cell>
          <cell r="CF122">
            <v>0</v>
          </cell>
          <cell r="CG122">
            <v>0</v>
          </cell>
          <cell r="CH122">
            <v>0</v>
          </cell>
        </row>
        <row r="123">
          <cell r="H123">
            <v>118</v>
          </cell>
          <cell r="I123" t="str">
            <v>CABALLOCOCHA</v>
          </cell>
          <cell r="J123">
            <v>4</v>
          </cell>
          <cell r="K123">
            <v>1</v>
          </cell>
          <cell r="L123">
            <v>1</v>
          </cell>
          <cell r="M123">
            <v>0</v>
          </cell>
          <cell r="N123"/>
          <cell r="O123"/>
          <cell r="P123"/>
          <cell r="Q123"/>
          <cell r="R123"/>
          <cell r="S123"/>
          <cell r="T123"/>
          <cell r="U123"/>
          <cell r="V123">
            <v>6</v>
          </cell>
          <cell r="W123">
            <v>29</v>
          </cell>
          <cell r="X123">
            <v>25</v>
          </cell>
          <cell r="Y123">
            <v>14</v>
          </cell>
          <cell r="Z123">
            <v>0</v>
          </cell>
          <cell r="AA123"/>
          <cell r="AB123"/>
          <cell r="AC123"/>
          <cell r="AD123"/>
          <cell r="AE123"/>
          <cell r="AF123"/>
          <cell r="AG123"/>
          <cell r="AH123"/>
          <cell r="AI123">
            <v>68</v>
          </cell>
          <cell r="AJ123">
            <v>1</v>
          </cell>
          <cell r="AK123">
            <v>0</v>
          </cell>
          <cell r="AL123">
            <v>0</v>
          </cell>
          <cell r="AM123">
            <v>0</v>
          </cell>
          <cell r="AN123"/>
          <cell r="AO123"/>
          <cell r="AP123"/>
          <cell r="AQ123"/>
          <cell r="AR123"/>
          <cell r="AS123"/>
          <cell r="AT123"/>
          <cell r="AU123"/>
          <cell r="AV123">
            <v>1</v>
          </cell>
          <cell r="AW123">
            <v>0</v>
          </cell>
          <cell r="AX123">
            <v>0</v>
          </cell>
          <cell r="AY123">
            <v>0</v>
          </cell>
          <cell r="AZ123">
            <v>0</v>
          </cell>
          <cell r="BA123"/>
          <cell r="BB123"/>
          <cell r="BC123"/>
          <cell r="BD123"/>
          <cell r="BE123"/>
          <cell r="BF123"/>
          <cell r="BG123"/>
          <cell r="BH123"/>
          <cell r="BI123">
            <v>0</v>
          </cell>
          <cell r="BJ123">
            <v>0</v>
          </cell>
          <cell r="BK123">
            <v>0</v>
          </cell>
          <cell r="BL123">
            <v>0</v>
          </cell>
          <cell r="BM123">
            <v>0</v>
          </cell>
          <cell r="BN123"/>
          <cell r="BO123"/>
          <cell r="BP123"/>
          <cell r="BQ123"/>
          <cell r="BR123"/>
          <cell r="BS123"/>
          <cell r="BT123"/>
          <cell r="BU123"/>
          <cell r="BV123">
            <v>0</v>
          </cell>
          <cell r="BW123">
            <v>34</v>
          </cell>
          <cell r="BX123">
            <v>26</v>
          </cell>
          <cell r="BY123">
            <v>15</v>
          </cell>
          <cell r="BZ123">
            <v>0</v>
          </cell>
          <cell r="CA123">
            <v>0</v>
          </cell>
          <cell r="CB123">
            <v>0</v>
          </cell>
          <cell r="CC123">
            <v>0</v>
          </cell>
          <cell r="CD123">
            <v>0</v>
          </cell>
          <cell r="CE123">
            <v>0</v>
          </cell>
          <cell r="CF123">
            <v>0</v>
          </cell>
          <cell r="CG123">
            <v>0</v>
          </cell>
          <cell r="CH123">
            <v>0</v>
          </cell>
        </row>
        <row r="124">
          <cell r="H124">
            <v>119</v>
          </cell>
          <cell r="I124" t="str">
            <v>CHIMBOTE</v>
          </cell>
          <cell r="J124">
            <v>2</v>
          </cell>
          <cell r="K124">
            <v>0</v>
          </cell>
          <cell r="L124">
            <v>0</v>
          </cell>
          <cell r="M124">
            <v>0</v>
          </cell>
          <cell r="N124"/>
          <cell r="O124"/>
          <cell r="P124"/>
          <cell r="Q124"/>
          <cell r="R124"/>
          <cell r="S124"/>
          <cell r="T124"/>
          <cell r="U124"/>
          <cell r="V124">
            <v>2</v>
          </cell>
          <cell r="W124">
            <v>0</v>
          </cell>
          <cell r="X124">
            <v>3</v>
          </cell>
          <cell r="Y124">
            <v>0</v>
          </cell>
          <cell r="Z124">
            <v>0</v>
          </cell>
          <cell r="AA124"/>
          <cell r="AB124"/>
          <cell r="AC124"/>
          <cell r="AD124"/>
          <cell r="AE124"/>
          <cell r="AF124"/>
          <cell r="AG124"/>
          <cell r="AH124"/>
          <cell r="AI124">
            <v>3</v>
          </cell>
          <cell r="AJ124">
            <v>0</v>
          </cell>
          <cell r="AK124">
            <v>0</v>
          </cell>
          <cell r="AL124">
            <v>0</v>
          </cell>
          <cell r="AM124">
            <v>0</v>
          </cell>
          <cell r="AN124"/>
          <cell r="AO124"/>
          <cell r="AP124"/>
          <cell r="AQ124"/>
          <cell r="AR124"/>
          <cell r="AS124"/>
          <cell r="AT124"/>
          <cell r="AU124"/>
          <cell r="AV124">
            <v>0</v>
          </cell>
          <cell r="AW124">
            <v>0</v>
          </cell>
          <cell r="AX124">
            <v>0</v>
          </cell>
          <cell r="AY124">
            <v>0</v>
          </cell>
          <cell r="AZ124">
            <v>0</v>
          </cell>
          <cell r="BA124"/>
          <cell r="BB124"/>
          <cell r="BC124"/>
          <cell r="BD124"/>
          <cell r="BE124"/>
          <cell r="BF124"/>
          <cell r="BG124"/>
          <cell r="BH124"/>
          <cell r="BI124">
            <v>0</v>
          </cell>
          <cell r="BJ124">
            <v>0</v>
          </cell>
          <cell r="BK124">
            <v>0</v>
          </cell>
          <cell r="BL124">
            <v>0</v>
          </cell>
          <cell r="BM124">
            <v>0</v>
          </cell>
          <cell r="BN124"/>
          <cell r="BO124"/>
          <cell r="BP124"/>
          <cell r="BQ124"/>
          <cell r="BR124"/>
          <cell r="BS124"/>
          <cell r="BT124"/>
          <cell r="BU124"/>
          <cell r="BV124">
            <v>0</v>
          </cell>
          <cell r="BW124">
            <v>2</v>
          </cell>
          <cell r="BX124">
            <v>3</v>
          </cell>
          <cell r="BY124">
            <v>0</v>
          </cell>
          <cell r="BZ124">
            <v>0</v>
          </cell>
          <cell r="CA124">
            <v>0</v>
          </cell>
          <cell r="CB124">
            <v>0</v>
          </cell>
          <cell r="CC124">
            <v>0</v>
          </cell>
          <cell r="CD124">
            <v>0</v>
          </cell>
          <cell r="CE124">
            <v>0</v>
          </cell>
          <cell r="CF124">
            <v>0</v>
          </cell>
          <cell r="CG124">
            <v>0</v>
          </cell>
          <cell r="CH124">
            <v>0</v>
          </cell>
        </row>
        <row r="125">
          <cell r="H125">
            <v>120</v>
          </cell>
          <cell r="I125" t="str">
            <v>ISLA TIGRE</v>
          </cell>
          <cell r="J125">
            <v>12</v>
          </cell>
          <cell r="K125">
            <v>0</v>
          </cell>
          <cell r="L125">
            <v>0</v>
          </cell>
          <cell r="M125">
            <v>1</v>
          </cell>
          <cell r="N125"/>
          <cell r="O125"/>
          <cell r="P125"/>
          <cell r="Q125"/>
          <cell r="R125"/>
          <cell r="S125"/>
          <cell r="T125"/>
          <cell r="U125"/>
          <cell r="V125">
            <v>13</v>
          </cell>
          <cell r="W125">
            <v>12</v>
          </cell>
          <cell r="X125">
            <v>22</v>
          </cell>
          <cell r="Y125">
            <v>5</v>
          </cell>
          <cell r="Z125">
            <v>0</v>
          </cell>
          <cell r="AA125"/>
          <cell r="AB125"/>
          <cell r="AC125"/>
          <cell r="AD125"/>
          <cell r="AE125"/>
          <cell r="AF125"/>
          <cell r="AG125"/>
          <cell r="AH125"/>
          <cell r="AI125">
            <v>39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/>
          <cell r="AO125"/>
          <cell r="AP125"/>
          <cell r="AQ125"/>
          <cell r="AR125"/>
          <cell r="AS125"/>
          <cell r="AT125"/>
          <cell r="AU125"/>
          <cell r="AV125">
            <v>0</v>
          </cell>
          <cell r="AW125">
            <v>0</v>
          </cell>
          <cell r="AX125">
            <v>0</v>
          </cell>
          <cell r="AY125">
            <v>0</v>
          </cell>
          <cell r="AZ125">
            <v>0</v>
          </cell>
          <cell r="BA125"/>
          <cell r="BB125"/>
          <cell r="BC125"/>
          <cell r="BD125"/>
          <cell r="BE125"/>
          <cell r="BF125"/>
          <cell r="BG125"/>
          <cell r="BH125"/>
          <cell r="BI125">
            <v>0</v>
          </cell>
          <cell r="BJ125">
            <v>0</v>
          </cell>
          <cell r="BK125">
            <v>0</v>
          </cell>
          <cell r="BL125">
            <v>0</v>
          </cell>
          <cell r="BM125">
            <v>0</v>
          </cell>
          <cell r="BN125"/>
          <cell r="BO125"/>
          <cell r="BP125"/>
          <cell r="BQ125"/>
          <cell r="BR125"/>
          <cell r="BS125"/>
          <cell r="BT125"/>
          <cell r="BU125"/>
          <cell r="BV125">
            <v>0</v>
          </cell>
          <cell r="BW125">
            <v>24</v>
          </cell>
          <cell r="BX125">
            <v>22</v>
          </cell>
          <cell r="BY125">
            <v>5</v>
          </cell>
          <cell r="BZ125">
            <v>1</v>
          </cell>
          <cell r="CA125">
            <v>0</v>
          </cell>
          <cell r="CB125">
            <v>0</v>
          </cell>
          <cell r="CC125">
            <v>0</v>
          </cell>
          <cell r="CD125">
            <v>0</v>
          </cell>
          <cell r="CE125">
            <v>0</v>
          </cell>
          <cell r="CF125">
            <v>0</v>
          </cell>
          <cell r="CG125">
            <v>0</v>
          </cell>
          <cell r="CH125">
            <v>0</v>
          </cell>
        </row>
        <row r="126">
          <cell r="H126">
            <v>121</v>
          </cell>
          <cell r="I126" t="str">
            <v>CUSHILLOCOCHA</v>
          </cell>
          <cell r="J126">
            <v>7</v>
          </cell>
          <cell r="K126">
            <v>8</v>
          </cell>
          <cell r="L126">
            <v>10</v>
          </cell>
          <cell r="M126">
            <v>0</v>
          </cell>
          <cell r="N126"/>
          <cell r="O126"/>
          <cell r="P126"/>
          <cell r="Q126"/>
          <cell r="R126"/>
          <cell r="S126"/>
          <cell r="T126"/>
          <cell r="U126"/>
          <cell r="V126">
            <v>25</v>
          </cell>
          <cell r="W126">
            <v>16</v>
          </cell>
          <cell r="X126">
            <v>2</v>
          </cell>
          <cell r="Y126">
            <v>12</v>
          </cell>
          <cell r="Z126">
            <v>0</v>
          </cell>
          <cell r="AA126"/>
          <cell r="AB126"/>
          <cell r="AC126"/>
          <cell r="AD126"/>
          <cell r="AE126"/>
          <cell r="AF126"/>
          <cell r="AG126"/>
          <cell r="AH126"/>
          <cell r="AI126">
            <v>30</v>
          </cell>
          <cell r="AJ126">
            <v>0</v>
          </cell>
          <cell r="AK126">
            <v>0</v>
          </cell>
          <cell r="AL126">
            <v>0</v>
          </cell>
          <cell r="AM126">
            <v>0</v>
          </cell>
          <cell r="AN126"/>
          <cell r="AO126"/>
          <cell r="AP126"/>
          <cell r="AQ126"/>
          <cell r="AR126"/>
          <cell r="AS126"/>
          <cell r="AT126"/>
          <cell r="AU126"/>
          <cell r="AV126">
            <v>0</v>
          </cell>
          <cell r="AW126">
            <v>0</v>
          </cell>
          <cell r="AX126">
            <v>0</v>
          </cell>
          <cell r="AY126">
            <v>0</v>
          </cell>
          <cell r="AZ126">
            <v>0</v>
          </cell>
          <cell r="BA126"/>
          <cell r="BB126"/>
          <cell r="BC126"/>
          <cell r="BD126"/>
          <cell r="BE126"/>
          <cell r="BF126"/>
          <cell r="BG126"/>
          <cell r="BH126"/>
          <cell r="BI126">
            <v>0</v>
          </cell>
          <cell r="BJ126">
            <v>0</v>
          </cell>
          <cell r="BK126">
            <v>0</v>
          </cell>
          <cell r="BL126">
            <v>0</v>
          </cell>
          <cell r="BM126">
            <v>0</v>
          </cell>
          <cell r="BN126"/>
          <cell r="BO126"/>
          <cell r="BP126"/>
          <cell r="BQ126"/>
          <cell r="BR126"/>
          <cell r="BS126"/>
          <cell r="BT126"/>
          <cell r="BU126"/>
          <cell r="BV126">
            <v>0</v>
          </cell>
          <cell r="BW126">
            <v>23</v>
          </cell>
          <cell r="BX126">
            <v>10</v>
          </cell>
          <cell r="BY126">
            <v>22</v>
          </cell>
          <cell r="BZ126">
            <v>0</v>
          </cell>
          <cell r="CA126">
            <v>0</v>
          </cell>
          <cell r="CB126">
            <v>0</v>
          </cell>
          <cell r="CC126">
            <v>0</v>
          </cell>
          <cell r="CD126">
            <v>0</v>
          </cell>
          <cell r="CE126">
            <v>0</v>
          </cell>
          <cell r="CF126">
            <v>0</v>
          </cell>
          <cell r="CG126">
            <v>0</v>
          </cell>
          <cell r="CH126">
            <v>0</v>
          </cell>
        </row>
        <row r="127">
          <cell r="H127">
            <v>122</v>
          </cell>
          <cell r="I127" t="str">
            <v>BELLAVISTA CALLARU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/>
          <cell r="O127"/>
          <cell r="P127"/>
          <cell r="Q127"/>
          <cell r="R127"/>
          <cell r="S127"/>
          <cell r="T127"/>
          <cell r="U127"/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  <cell r="AA127"/>
          <cell r="AB127"/>
          <cell r="AC127"/>
          <cell r="AD127"/>
          <cell r="AE127"/>
          <cell r="AF127"/>
          <cell r="AG127"/>
          <cell r="AH127"/>
          <cell r="AI127">
            <v>0</v>
          </cell>
          <cell r="AJ127">
            <v>0</v>
          </cell>
          <cell r="AK127">
            <v>0</v>
          </cell>
          <cell r="AL127">
            <v>0</v>
          </cell>
          <cell r="AM127">
            <v>0</v>
          </cell>
          <cell r="AN127"/>
          <cell r="AO127"/>
          <cell r="AP127"/>
          <cell r="AQ127"/>
          <cell r="AR127"/>
          <cell r="AS127"/>
          <cell r="AT127"/>
          <cell r="AU127"/>
          <cell r="AV127">
            <v>0</v>
          </cell>
          <cell r="AW127">
            <v>0</v>
          </cell>
          <cell r="AX127">
            <v>0</v>
          </cell>
          <cell r="AY127">
            <v>0</v>
          </cell>
          <cell r="AZ127">
            <v>0</v>
          </cell>
          <cell r="BA127"/>
          <cell r="BB127"/>
          <cell r="BC127"/>
          <cell r="BD127"/>
          <cell r="BE127"/>
          <cell r="BF127"/>
          <cell r="BG127"/>
          <cell r="BH127"/>
          <cell r="BI127">
            <v>0</v>
          </cell>
          <cell r="BJ127">
            <v>0</v>
          </cell>
          <cell r="BK127">
            <v>0</v>
          </cell>
          <cell r="BL127">
            <v>0</v>
          </cell>
          <cell r="BM127">
            <v>0</v>
          </cell>
          <cell r="BN127"/>
          <cell r="BO127"/>
          <cell r="BP127"/>
          <cell r="BQ127"/>
          <cell r="BR127"/>
          <cell r="BS127"/>
          <cell r="BT127"/>
          <cell r="BU127"/>
          <cell r="BV127">
            <v>0</v>
          </cell>
          <cell r="BW127">
            <v>0</v>
          </cell>
          <cell r="BX127">
            <v>0</v>
          </cell>
          <cell r="BY127">
            <v>0</v>
          </cell>
          <cell r="BZ127">
            <v>0</v>
          </cell>
          <cell r="CA127">
            <v>0</v>
          </cell>
          <cell r="CB127">
            <v>0</v>
          </cell>
          <cell r="CC127">
            <v>0</v>
          </cell>
          <cell r="CD127">
            <v>0</v>
          </cell>
          <cell r="CE127">
            <v>0</v>
          </cell>
          <cell r="CF127">
            <v>0</v>
          </cell>
          <cell r="CG127">
            <v>0</v>
          </cell>
          <cell r="CH127">
            <v>0</v>
          </cell>
        </row>
        <row r="128">
          <cell r="H128">
            <v>123</v>
          </cell>
          <cell r="I128" t="str">
            <v>SAN PABLO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/>
          <cell r="O128"/>
          <cell r="P128"/>
          <cell r="Q128"/>
          <cell r="R128"/>
          <cell r="S128"/>
          <cell r="T128"/>
          <cell r="U128"/>
          <cell r="V128">
            <v>0</v>
          </cell>
          <cell r="W128">
            <v>1</v>
          </cell>
          <cell r="X128">
            <v>2</v>
          </cell>
          <cell r="Y128">
            <v>2</v>
          </cell>
          <cell r="Z128">
            <v>0</v>
          </cell>
          <cell r="AA128"/>
          <cell r="AB128"/>
          <cell r="AC128"/>
          <cell r="AD128"/>
          <cell r="AE128"/>
          <cell r="AF128"/>
          <cell r="AG128"/>
          <cell r="AH128"/>
          <cell r="AI128">
            <v>5</v>
          </cell>
          <cell r="AJ128">
            <v>0</v>
          </cell>
          <cell r="AK128">
            <v>1</v>
          </cell>
          <cell r="AL128">
            <v>0</v>
          </cell>
          <cell r="AM128">
            <v>0</v>
          </cell>
          <cell r="AN128"/>
          <cell r="AO128"/>
          <cell r="AP128"/>
          <cell r="AQ128"/>
          <cell r="AR128"/>
          <cell r="AS128"/>
          <cell r="AT128"/>
          <cell r="AU128"/>
          <cell r="AV128">
            <v>1</v>
          </cell>
          <cell r="AW128">
            <v>0</v>
          </cell>
          <cell r="AX128">
            <v>0</v>
          </cell>
          <cell r="AY128">
            <v>0</v>
          </cell>
          <cell r="AZ128">
            <v>0</v>
          </cell>
          <cell r="BA128"/>
          <cell r="BB128"/>
          <cell r="BC128"/>
          <cell r="BD128"/>
          <cell r="BE128"/>
          <cell r="BF128"/>
          <cell r="BG128"/>
          <cell r="BH128"/>
          <cell r="BI128">
            <v>0</v>
          </cell>
          <cell r="BJ128">
            <v>0</v>
          </cell>
          <cell r="BK128">
            <v>0</v>
          </cell>
          <cell r="BL128">
            <v>1</v>
          </cell>
          <cell r="BM128">
            <v>0</v>
          </cell>
          <cell r="BN128"/>
          <cell r="BO128"/>
          <cell r="BP128"/>
          <cell r="BQ128"/>
          <cell r="BR128"/>
          <cell r="BS128"/>
          <cell r="BT128"/>
          <cell r="BU128"/>
          <cell r="BV128">
            <v>1</v>
          </cell>
          <cell r="BW128">
            <v>1</v>
          </cell>
          <cell r="BX128">
            <v>3</v>
          </cell>
          <cell r="BY128">
            <v>3</v>
          </cell>
          <cell r="BZ128">
            <v>0</v>
          </cell>
          <cell r="CA128">
            <v>0</v>
          </cell>
          <cell r="CB128">
            <v>0</v>
          </cell>
          <cell r="CC128">
            <v>0</v>
          </cell>
          <cell r="CD128">
            <v>0</v>
          </cell>
          <cell r="CE128">
            <v>0</v>
          </cell>
          <cell r="CF128">
            <v>0</v>
          </cell>
          <cell r="CG128">
            <v>0</v>
          </cell>
          <cell r="CH128">
            <v>0</v>
          </cell>
        </row>
        <row r="129">
          <cell r="H129">
            <v>124</v>
          </cell>
          <cell r="I129" t="str">
            <v>SANTA ELENA DE IMAZA</v>
          </cell>
          <cell r="J129">
            <v>2</v>
          </cell>
          <cell r="K129">
            <v>8</v>
          </cell>
          <cell r="L129">
            <v>9</v>
          </cell>
          <cell r="M129">
            <v>0</v>
          </cell>
          <cell r="N129"/>
          <cell r="O129"/>
          <cell r="P129"/>
          <cell r="Q129"/>
          <cell r="R129"/>
          <cell r="S129"/>
          <cell r="T129"/>
          <cell r="U129"/>
          <cell r="V129">
            <v>19</v>
          </cell>
          <cell r="W129">
            <v>1</v>
          </cell>
          <cell r="X129">
            <v>3</v>
          </cell>
          <cell r="Y129">
            <v>8</v>
          </cell>
          <cell r="Z129">
            <v>0</v>
          </cell>
          <cell r="AA129"/>
          <cell r="AB129"/>
          <cell r="AC129"/>
          <cell r="AD129"/>
          <cell r="AE129"/>
          <cell r="AF129"/>
          <cell r="AG129"/>
          <cell r="AH129"/>
          <cell r="AI129">
            <v>12</v>
          </cell>
          <cell r="AJ129">
            <v>0</v>
          </cell>
          <cell r="AK129">
            <v>0</v>
          </cell>
          <cell r="AL129">
            <v>0</v>
          </cell>
          <cell r="AM129">
            <v>0</v>
          </cell>
          <cell r="AN129"/>
          <cell r="AO129"/>
          <cell r="AP129"/>
          <cell r="AQ129"/>
          <cell r="AR129"/>
          <cell r="AS129"/>
          <cell r="AT129"/>
          <cell r="AU129"/>
          <cell r="AV129">
            <v>0</v>
          </cell>
          <cell r="AW129">
            <v>0</v>
          </cell>
          <cell r="AX129">
            <v>0</v>
          </cell>
          <cell r="AY129">
            <v>0</v>
          </cell>
          <cell r="AZ129">
            <v>0</v>
          </cell>
          <cell r="BA129"/>
          <cell r="BB129"/>
          <cell r="BC129"/>
          <cell r="BD129"/>
          <cell r="BE129"/>
          <cell r="BF129"/>
          <cell r="BG129"/>
          <cell r="BH129"/>
          <cell r="BI129">
            <v>0</v>
          </cell>
          <cell r="BJ129">
            <v>0</v>
          </cell>
          <cell r="BK129">
            <v>0</v>
          </cell>
          <cell r="BL129">
            <v>0</v>
          </cell>
          <cell r="BM129">
            <v>0</v>
          </cell>
          <cell r="BN129"/>
          <cell r="BO129"/>
          <cell r="BP129"/>
          <cell r="BQ129"/>
          <cell r="BR129"/>
          <cell r="BS129"/>
          <cell r="BT129"/>
          <cell r="BU129"/>
          <cell r="BV129">
            <v>0</v>
          </cell>
          <cell r="BW129">
            <v>3</v>
          </cell>
          <cell r="BX129">
            <v>11</v>
          </cell>
          <cell r="BY129">
            <v>17</v>
          </cell>
          <cell r="BZ129">
            <v>0</v>
          </cell>
          <cell r="CA129">
            <v>0</v>
          </cell>
          <cell r="CB129">
            <v>0</v>
          </cell>
          <cell r="CC129">
            <v>0</v>
          </cell>
          <cell r="CD129">
            <v>0</v>
          </cell>
          <cell r="CE129">
            <v>0</v>
          </cell>
          <cell r="CF129">
            <v>0</v>
          </cell>
          <cell r="CG129">
            <v>0</v>
          </cell>
          <cell r="CH129">
            <v>0</v>
          </cell>
        </row>
        <row r="130">
          <cell r="H130">
            <v>125</v>
          </cell>
          <cell r="I130" t="str">
            <v xml:space="preserve">ISLANDIA del Yavari </v>
          </cell>
          <cell r="J130">
            <v>4</v>
          </cell>
          <cell r="K130">
            <v>0</v>
          </cell>
          <cell r="L130">
            <v>0</v>
          </cell>
          <cell r="M130">
            <v>4</v>
          </cell>
          <cell r="N130"/>
          <cell r="O130"/>
          <cell r="P130"/>
          <cell r="Q130"/>
          <cell r="R130"/>
          <cell r="S130"/>
          <cell r="T130"/>
          <cell r="U130"/>
          <cell r="V130">
            <v>8</v>
          </cell>
          <cell r="W130">
            <v>6</v>
          </cell>
          <cell r="X130">
            <v>0</v>
          </cell>
          <cell r="Y130">
            <v>1</v>
          </cell>
          <cell r="Z130">
            <v>0</v>
          </cell>
          <cell r="AA130"/>
          <cell r="AB130"/>
          <cell r="AC130"/>
          <cell r="AD130"/>
          <cell r="AE130"/>
          <cell r="AF130"/>
          <cell r="AG130"/>
          <cell r="AH130"/>
          <cell r="AI130">
            <v>7</v>
          </cell>
          <cell r="AJ130">
            <v>1</v>
          </cell>
          <cell r="AK130">
            <v>0</v>
          </cell>
          <cell r="AL130">
            <v>0</v>
          </cell>
          <cell r="AM130">
            <v>0</v>
          </cell>
          <cell r="AN130"/>
          <cell r="AO130"/>
          <cell r="AP130"/>
          <cell r="AQ130"/>
          <cell r="AR130"/>
          <cell r="AS130"/>
          <cell r="AT130"/>
          <cell r="AU130"/>
          <cell r="AV130">
            <v>1</v>
          </cell>
          <cell r="AW130">
            <v>0</v>
          </cell>
          <cell r="AX130">
            <v>0</v>
          </cell>
          <cell r="AY130">
            <v>0</v>
          </cell>
          <cell r="AZ130">
            <v>0</v>
          </cell>
          <cell r="BA130"/>
          <cell r="BB130"/>
          <cell r="BC130"/>
          <cell r="BD130"/>
          <cell r="BE130"/>
          <cell r="BF130"/>
          <cell r="BG130"/>
          <cell r="BH130"/>
          <cell r="BI130">
            <v>0</v>
          </cell>
          <cell r="BJ130">
            <v>0</v>
          </cell>
          <cell r="BK130">
            <v>0</v>
          </cell>
          <cell r="BL130">
            <v>1</v>
          </cell>
          <cell r="BM130">
            <v>0</v>
          </cell>
          <cell r="BN130"/>
          <cell r="BO130"/>
          <cell r="BP130"/>
          <cell r="BQ130"/>
          <cell r="BR130"/>
          <cell r="BS130"/>
          <cell r="BT130"/>
          <cell r="BU130"/>
          <cell r="BV130">
            <v>1</v>
          </cell>
          <cell r="BW130">
            <v>11</v>
          </cell>
          <cell r="BX130">
            <v>0</v>
          </cell>
          <cell r="BY130">
            <v>2</v>
          </cell>
          <cell r="BZ130">
            <v>4</v>
          </cell>
          <cell r="CA130">
            <v>0</v>
          </cell>
          <cell r="CB130">
            <v>0</v>
          </cell>
          <cell r="CC130">
            <v>0</v>
          </cell>
          <cell r="CD130">
            <v>0</v>
          </cell>
          <cell r="CE130">
            <v>0</v>
          </cell>
          <cell r="CF130">
            <v>0</v>
          </cell>
          <cell r="CG130">
            <v>0</v>
          </cell>
          <cell r="CH130">
            <v>0</v>
          </cell>
        </row>
        <row r="131">
          <cell r="H131">
            <v>126</v>
          </cell>
          <cell r="I131" t="str">
            <v>BUEN SUCESO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/>
          <cell r="O131"/>
          <cell r="P131"/>
          <cell r="Q131"/>
          <cell r="R131"/>
          <cell r="S131"/>
          <cell r="T131"/>
          <cell r="U131"/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1</v>
          </cell>
          <cell r="AA131"/>
          <cell r="AB131"/>
          <cell r="AC131"/>
          <cell r="AD131"/>
          <cell r="AE131"/>
          <cell r="AF131"/>
          <cell r="AG131"/>
          <cell r="AH131"/>
          <cell r="AI131">
            <v>1</v>
          </cell>
          <cell r="AJ131">
            <v>0</v>
          </cell>
          <cell r="AK131">
            <v>0</v>
          </cell>
          <cell r="AL131">
            <v>0</v>
          </cell>
          <cell r="AM131">
            <v>0</v>
          </cell>
          <cell r="AN131"/>
          <cell r="AO131"/>
          <cell r="AP131"/>
          <cell r="AQ131"/>
          <cell r="AR131"/>
          <cell r="AS131"/>
          <cell r="AT131"/>
          <cell r="AU131"/>
          <cell r="AV131">
            <v>0</v>
          </cell>
          <cell r="AW131">
            <v>0</v>
          </cell>
          <cell r="AX131">
            <v>0</v>
          </cell>
          <cell r="AY131">
            <v>0</v>
          </cell>
          <cell r="AZ131">
            <v>0</v>
          </cell>
          <cell r="BA131"/>
          <cell r="BB131"/>
          <cell r="BC131"/>
          <cell r="BD131"/>
          <cell r="BE131"/>
          <cell r="BF131"/>
          <cell r="BG131"/>
          <cell r="BH131"/>
          <cell r="BI131">
            <v>0</v>
          </cell>
          <cell r="BJ131">
            <v>0</v>
          </cell>
          <cell r="BK131">
            <v>0</v>
          </cell>
          <cell r="BL131">
            <v>0</v>
          </cell>
          <cell r="BM131">
            <v>0</v>
          </cell>
          <cell r="BN131"/>
          <cell r="BO131"/>
          <cell r="BP131"/>
          <cell r="BQ131"/>
          <cell r="BR131"/>
          <cell r="BS131"/>
          <cell r="BT131"/>
          <cell r="BU131"/>
          <cell r="BV131">
            <v>0</v>
          </cell>
          <cell r="BW131">
            <v>0</v>
          </cell>
          <cell r="BX131">
            <v>0</v>
          </cell>
          <cell r="BY131">
            <v>0</v>
          </cell>
          <cell r="BZ131">
            <v>1</v>
          </cell>
          <cell r="CA131">
            <v>0</v>
          </cell>
          <cell r="CB131">
            <v>0</v>
          </cell>
          <cell r="CC131">
            <v>0</v>
          </cell>
          <cell r="CD131">
            <v>0</v>
          </cell>
          <cell r="CE131">
            <v>0</v>
          </cell>
          <cell r="CF131">
            <v>0</v>
          </cell>
          <cell r="CG131">
            <v>0</v>
          </cell>
          <cell r="CH131">
            <v>0</v>
          </cell>
        </row>
        <row r="132">
          <cell r="H132">
            <v>127</v>
          </cell>
          <cell r="I132" t="str">
            <v>SANTA TERESA</v>
          </cell>
          <cell r="J132">
            <v>3</v>
          </cell>
          <cell r="K132">
            <v>0</v>
          </cell>
          <cell r="L132">
            <v>4</v>
          </cell>
          <cell r="M132">
            <v>3</v>
          </cell>
          <cell r="N132"/>
          <cell r="O132"/>
          <cell r="P132"/>
          <cell r="Q132"/>
          <cell r="R132"/>
          <cell r="S132"/>
          <cell r="T132"/>
          <cell r="U132"/>
          <cell r="V132">
            <v>10</v>
          </cell>
          <cell r="W132">
            <v>0</v>
          </cell>
          <cell r="X132">
            <v>0</v>
          </cell>
          <cell r="Y132">
            <v>6</v>
          </cell>
          <cell r="Z132">
            <v>0</v>
          </cell>
          <cell r="AA132"/>
          <cell r="AB132"/>
          <cell r="AC132"/>
          <cell r="AD132"/>
          <cell r="AE132"/>
          <cell r="AF132"/>
          <cell r="AG132"/>
          <cell r="AH132"/>
          <cell r="AI132">
            <v>6</v>
          </cell>
          <cell r="AJ132">
            <v>0</v>
          </cell>
          <cell r="AK132">
            <v>0</v>
          </cell>
          <cell r="AL132">
            <v>0</v>
          </cell>
          <cell r="AM132">
            <v>0</v>
          </cell>
          <cell r="AN132"/>
          <cell r="AO132"/>
          <cell r="AP132"/>
          <cell r="AQ132"/>
          <cell r="AR132"/>
          <cell r="AS132"/>
          <cell r="AT132"/>
          <cell r="AU132"/>
          <cell r="AV132">
            <v>0</v>
          </cell>
          <cell r="AW132">
            <v>0</v>
          </cell>
          <cell r="AX132">
            <v>0</v>
          </cell>
          <cell r="AY132">
            <v>0</v>
          </cell>
          <cell r="AZ132">
            <v>0</v>
          </cell>
          <cell r="BA132"/>
          <cell r="BB132"/>
          <cell r="BC132"/>
          <cell r="BD132"/>
          <cell r="BE132"/>
          <cell r="BF132"/>
          <cell r="BG132"/>
          <cell r="BH132"/>
          <cell r="BI132">
            <v>0</v>
          </cell>
          <cell r="BJ132">
            <v>0</v>
          </cell>
          <cell r="BK132">
            <v>0</v>
          </cell>
          <cell r="BL132">
            <v>0</v>
          </cell>
          <cell r="BM132">
            <v>0</v>
          </cell>
          <cell r="BN132"/>
          <cell r="BO132"/>
          <cell r="BP132"/>
          <cell r="BQ132"/>
          <cell r="BR132"/>
          <cell r="BS132"/>
          <cell r="BT132"/>
          <cell r="BU132"/>
          <cell r="BV132">
            <v>0</v>
          </cell>
          <cell r="BW132">
            <v>3</v>
          </cell>
          <cell r="BX132">
            <v>0</v>
          </cell>
          <cell r="BY132">
            <v>10</v>
          </cell>
          <cell r="BZ132">
            <v>3</v>
          </cell>
          <cell r="CA132">
            <v>0</v>
          </cell>
          <cell r="CB132">
            <v>0</v>
          </cell>
          <cell r="CC132">
            <v>0</v>
          </cell>
          <cell r="CD132">
            <v>0</v>
          </cell>
          <cell r="CE132">
            <v>0</v>
          </cell>
          <cell r="CF132">
            <v>0</v>
          </cell>
          <cell r="CG132">
            <v>0</v>
          </cell>
          <cell r="CH132">
            <v>0</v>
          </cell>
        </row>
        <row r="133">
          <cell r="H133">
            <v>128</v>
          </cell>
          <cell r="I133" t="str">
            <v>NUEVA ESPERANZA del Yavari</v>
          </cell>
          <cell r="J133">
            <v>0</v>
          </cell>
          <cell r="K133">
            <v>8</v>
          </cell>
          <cell r="L133">
            <v>1</v>
          </cell>
          <cell r="M133">
            <v>0</v>
          </cell>
          <cell r="N133"/>
          <cell r="O133"/>
          <cell r="P133"/>
          <cell r="Q133"/>
          <cell r="R133"/>
          <cell r="S133"/>
          <cell r="T133"/>
          <cell r="U133"/>
          <cell r="V133">
            <v>9</v>
          </cell>
          <cell r="W133">
            <v>0</v>
          </cell>
          <cell r="X133">
            <v>1</v>
          </cell>
          <cell r="Y133">
            <v>0</v>
          </cell>
          <cell r="Z133">
            <v>7</v>
          </cell>
          <cell r="AA133"/>
          <cell r="AB133"/>
          <cell r="AC133"/>
          <cell r="AD133"/>
          <cell r="AE133"/>
          <cell r="AF133"/>
          <cell r="AG133"/>
          <cell r="AH133"/>
          <cell r="AI133">
            <v>8</v>
          </cell>
          <cell r="AJ133">
            <v>0</v>
          </cell>
          <cell r="AK133">
            <v>0</v>
          </cell>
          <cell r="AL133">
            <v>0</v>
          </cell>
          <cell r="AM133">
            <v>0</v>
          </cell>
          <cell r="AN133"/>
          <cell r="AO133"/>
          <cell r="AP133"/>
          <cell r="AQ133"/>
          <cell r="AR133"/>
          <cell r="AS133"/>
          <cell r="AT133"/>
          <cell r="AU133"/>
          <cell r="AV133">
            <v>0</v>
          </cell>
          <cell r="AW133">
            <v>0</v>
          </cell>
          <cell r="AX133">
            <v>0</v>
          </cell>
          <cell r="AY133">
            <v>0</v>
          </cell>
          <cell r="AZ133">
            <v>0</v>
          </cell>
          <cell r="BA133"/>
          <cell r="BB133"/>
          <cell r="BC133"/>
          <cell r="BD133"/>
          <cell r="BE133"/>
          <cell r="BF133"/>
          <cell r="BG133"/>
          <cell r="BH133"/>
          <cell r="BI133">
            <v>0</v>
          </cell>
          <cell r="BJ133">
            <v>0</v>
          </cell>
          <cell r="BK133">
            <v>0</v>
          </cell>
          <cell r="BL133">
            <v>0</v>
          </cell>
          <cell r="BM133">
            <v>0</v>
          </cell>
          <cell r="BN133"/>
          <cell r="BO133"/>
          <cell r="BP133"/>
          <cell r="BQ133"/>
          <cell r="BR133"/>
          <cell r="BS133"/>
          <cell r="BT133"/>
          <cell r="BU133"/>
          <cell r="BV133">
            <v>0</v>
          </cell>
          <cell r="BW133">
            <v>0</v>
          </cell>
          <cell r="BX133">
            <v>9</v>
          </cell>
          <cell r="BY133">
            <v>1</v>
          </cell>
          <cell r="BZ133">
            <v>7</v>
          </cell>
          <cell r="CA133">
            <v>0</v>
          </cell>
          <cell r="CB133">
            <v>0</v>
          </cell>
          <cell r="CC133">
            <v>0</v>
          </cell>
          <cell r="CD133">
            <v>0</v>
          </cell>
          <cell r="CE133">
            <v>0</v>
          </cell>
          <cell r="CF133">
            <v>0</v>
          </cell>
          <cell r="CG133">
            <v>0</v>
          </cell>
          <cell r="CH133">
            <v>0</v>
          </cell>
        </row>
        <row r="134">
          <cell r="H134">
            <v>129</v>
          </cell>
          <cell r="I134" t="str">
            <v xml:space="preserve">SANTA ELENA </v>
          </cell>
          <cell r="J134">
            <v>6</v>
          </cell>
          <cell r="K134">
            <v>5</v>
          </cell>
          <cell r="L134">
            <v>1</v>
          </cell>
          <cell r="M134">
            <v>0</v>
          </cell>
          <cell r="N134"/>
          <cell r="O134"/>
          <cell r="P134"/>
          <cell r="Q134"/>
          <cell r="R134"/>
          <cell r="S134"/>
          <cell r="T134"/>
          <cell r="U134"/>
          <cell r="V134">
            <v>12</v>
          </cell>
          <cell r="W134">
            <v>45</v>
          </cell>
          <cell r="X134">
            <v>14</v>
          </cell>
          <cell r="Y134">
            <v>2</v>
          </cell>
          <cell r="Z134">
            <v>3</v>
          </cell>
          <cell r="AA134"/>
          <cell r="AB134"/>
          <cell r="AC134"/>
          <cell r="AD134"/>
          <cell r="AE134"/>
          <cell r="AF134"/>
          <cell r="AG134"/>
          <cell r="AH134"/>
          <cell r="AI134">
            <v>64</v>
          </cell>
          <cell r="AJ134">
            <v>0</v>
          </cell>
          <cell r="AK134">
            <v>0</v>
          </cell>
          <cell r="AL134">
            <v>0</v>
          </cell>
          <cell r="AM134">
            <v>0</v>
          </cell>
          <cell r="AN134"/>
          <cell r="AO134"/>
          <cell r="AP134"/>
          <cell r="AQ134"/>
          <cell r="AR134"/>
          <cell r="AS134"/>
          <cell r="AT134"/>
          <cell r="AU134"/>
          <cell r="AV134">
            <v>0</v>
          </cell>
          <cell r="AW134">
            <v>0</v>
          </cell>
          <cell r="AX134">
            <v>0</v>
          </cell>
          <cell r="AY134">
            <v>0</v>
          </cell>
          <cell r="AZ134">
            <v>0</v>
          </cell>
          <cell r="BA134"/>
          <cell r="BB134"/>
          <cell r="BC134"/>
          <cell r="BD134"/>
          <cell r="BE134"/>
          <cell r="BF134"/>
          <cell r="BG134"/>
          <cell r="BH134"/>
          <cell r="BI134">
            <v>0</v>
          </cell>
          <cell r="BJ134">
            <v>0</v>
          </cell>
          <cell r="BK134">
            <v>0</v>
          </cell>
          <cell r="BL134">
            <v>0</v>
          </cell>
          <cell r="BM134">
            <v>0</v>
          </cell>
          <cell r="BN134"/>
          <cell r="BO134"/>
          <cell r="BP134"/>
          <cell r="BQ134"/>
          <cell r="BR134"/>
          <cell r="BS134"/>
          <cell r="BT134"/>
          <cell r="BU134"/>
          <cell r="BV134">
            <v>0</v>
          </cell>
          <cell r="BW134">
            <v>51</v>
          </cell>
          <cell r="BX134">
            <v>19</v>
          </cell>
          <cell r="BY134">
            <v>3</v>
          </cell>
          <cell r="BZ134">
            <v>3</v>
          </cell>
          <cell r="CA134">
            <v>0</v>
          </cell>
          <cell r="CB134">
            <v>0</v>
          </cell>
          <cell r="CC134">
            <v>0</v>
          </cell>
          <cell r="CD134">
            <v>0</v>
          </cell>
          <cell r="CE134">
            <v>0</v>
          </cell>
          <cell r="CF134">
            <v>0</v>
          </cell>
          <cell r="CG134">
            <v>0</v>
          </cell>
          <cell r="CH134">
            <v>0</v>
          </cell>
        </row>
        <row r="135">
          <cell r="H135">
            <v>130</v>
          </cell>
          <cell r="I135" t="str">
            <v>FATIMA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/>
          <cell r="O135"/>
          <cell r="P135"/>
          <cell r="Q135"/>
          <cell r="R135"/>
          <cell r="S135"/>
          <cell r="T135"/>
          <cell r="U135"/>
          <cell r="V135">
            <v>0</v>
          </cell>
          <cell r="W135">
            <v>0</v>
          </cell>
          <cell r="X135">
            <v>0</v>
          </cell>
          <cell r="Y135">
            <v>0</v>
          </cell>
          <cell r="Z135">
            <v>0</v>
          </cell>
          <cell r="AA135"/>
          <cell r="AB135"/>
          <cell r="AC135"/>
          <cell r="AD135"/>
          <cell r="AE135"/>
          <cell r="AF135"/>
          <cell r="AG135"/>
          <cell r="AH135"/>
          <cell r="AI135">
            <v>0</v>
          </cell>
          <cell r="AJ135">
            <v>0</v>
          </cell>
          <cell r="AK135">
            <v>0</v>
          </cell>
          <cell r="AL135">
            <v>0</v>
          </cell>
          <cell r="AM135">
            <v>0</v>
          </cell>
          <cell r="AN135"/>
          <cell r="AO135"/>
          <cell r="AP135"/>
          <cell r="AQ135"/>
          <cell r="AR135"/>
          <cell r="AS135"/>
          <cell r="AT135"/>
          <cell r="AU135"/>
          <cell r="AV135">
            <v>0</v>
          </cell>
          <cell r="AW135">
            <v>0</v>
          </cell>
          <cell r="AX135">
            <v>0</v>
          </cell>
          <cell r="AY135">
            <v>0</v>
          </cell>
          <cell r="AZ135">
            <v>0</v>
          </cell>
          <cell r="BA135"/>
          <cell r="BB135"/>
          <cell r="BC135"/>
          <cell r="BD135"/>
          <cell r="BE135"/>
          <cell r="BF135"/>
          <cell r="BG135"/>
          <cell r="BH135"/>
          <cell r="BI135">
            <v>0</v>
          </cell>
          <cell r="BJ135">
            <v>0</v>
          </cell>
          <cell r="BK135">
            <v>0</v>
          </cell>
          <cell r="BL135">
            <v>0</v>
          </cell>
          <cell r="BM135">
            <v>0</v>
          </cell>
          <cell r="BN135"/>
          <cell r="BO135"/>
          <cell r="BP135"/>
          <cell r="BQ135"/>
          <cell r="BR135"/>
          <cell r="BS135"/>
          <cell r="BT135"/>
          <cell r="BU135"/>
          <cell r="BV135">
            <v>0</v>
          </cell>
          <cell r="BW135">
            <v>0</v>
          </cell>
          <cell r="BX135">
            <v>0</v>
          </cell>
          <cell r="BY135">
            <v>0</v>
          </cell>
          <cell r="BZ135">
            <v>0</v>
          </cell>
          <cell r="CA135">
            <v>0</v>
          </cell>
          <cell r="CB135">
            <v>0</v>
          </cell>
          <cell r="CC135">
            <v>0</v>
          </cell>
          <cell r="CD135">
            <v>0</v>
          </cell>
          <cell r="CE135">
            <v>0</v>
          </cell>
          <cell r="CF135">
            <v>0</v>
          </cell>
          <cell r="CG135">
            <v>0</v>
          </cell>
          <cell r="CH135">
            <v>0</v>
          </cell>
        </row>
        <row r="136">
          <cell r="H136">
            <v>131</v>
          </cell>
          <cell r="I136" t="str">
            <v>SAN ANTONIO DE FORTALEZA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/>
          <cell r="O136"/>
          <cell r="P136"/>
          <cell r="Q136"/>
          <cell r="R136"/>
          <cell r="S136"/>
          <cell r="T136"/>
          <cell r="U136"/>
          <cell r="V136">
            <v>0</v>
          </cell>
          <cell r="W136">
            <v>0</v>
          </cell>
          <cell r="X136">
            <v>1</v>
          </cell>
          <cell r="Y136">
            <v>0</v>
          </cell>
          <cell r="Z136">
            <v>0</v>
          </cell>
          <cell r="AA136"/>
          <cell r="AB136"/>
          <cell r="AC136"/>
          <cell r="AD136"/>
          <cell r="AE136"/>
          <cell r="AF136"/>
          <cell r="AG136"/>
          <cell r="AH136"/>
          <cell r="AI136">
            <v>1</v>
          </cell>
          <cell r="AJ136">
            <v>0</v>
          </cell>
          <cell r="AK136">
            <v>0</v>
          </cell>
          <cell r="AL136">
            <v>0</v>
          </cell>
          <cell r="AM136">
            <v>0</v>
          </cell>
          <cell r="AN136"/>
          <cell r="AO136"/>
          <cell r="AP136"/>
          <cell r="AQ136"/>
          <cell r="AR136"/>
          <cell r="AS136"/>
          <cell r="AT136"/>
          <cell r="AU136"/>
          <cell r="AV136">
            <v>0</v>
          </cell>
          <cell r="AW136">
            <v>0</v>
          </cell>
          <cell r="AX136">
            <v>0</v>
          </cell>
          <cell r="AY136">
            <v>0</v>
          </cell>
          <cell r="AZ136">
            <v>0</v>
          </cell>
          <cell r="BA136"/>
          <cell r="BB136"/>
          <cell r="BC136"/>
          <cell r="BD136"/>
          <cell r="BE136"/>
          <cell r="BF136"/>
          <cell r="BG136"/>
          <cell r="BH136"/>
          <cell r="BI136">
            <v>0</v>
          </cell>
          <cell r="BJ136">
            <v>0</v>
          </cell>
          <cell r="BK136">
            <v>0</v>
          </cell>
          <cell r="BL136">
            <v>0</v>
          </cell>
          <cell r="BM136">
            <v>0</v>
          </cell>
          <cell r="BN136"/>
          <cell r="BO136"/>
          <cell r="BP136"/>
          <cell r="BQ136"/>
          <cell r="BR136"/>
          <cell r="BS136"/>
          <cell r="BT136"/>
          <cell r="BU136"/>
          <cell r="BV136">
            <v>0</v>
          </cell>
          <cell r="BW136">
            <v>0</v>
          </cell>
          <cell r="BX136">
            <v>1</v>
          </cell>
          <cell r="BY136">
            <v>0</v>
          </cell>
          <cell r="BZ136">
            <v>0</v>
          </cell>
          <cell r="CA136">
            <v>0</v>
          </cell>
          <cell r="CB136">
            <v>0</v>
          </cell>
          <cell r="CC136">
            <v>0</v>
          </cell>
          <cell r="CD136">
            <v>0</v>
          </cell>
          <cell r="CE136">
            <v>0</v>
          </cell>
          <cell r="CF136">
            <v>0</v>
          </cell>
          <cell r="CG136">
            <v>0</v>
          </cell>
          <cell r="CH136">
            <v>0</v>
          </cell>
        </row>
        <row r="137">
          <cell r="H137">
            <v>132</v>
          </cell>
          <cell r="I137" t="str">
            <v xml:space="preserve">FLOR DE PUNGA </v>
          </cell>
          <cell r="J137">
            <v>1</v>
          </cell>
          <cell r="K137">
            <v>0</v>
          </cell>
          <cell r="L137">
            <v>0</v>
          </cell>
          <cell r="M137">
            <v>0</v>
          </cell>
          <cell r="N137"/>
          <cell r="O137"/>
          <cell r="P137"/>
          <cell r="Q137"/>
          <cell r="R137"/>
          <cell r="S137"/>
          <cell r="T137"/>
          <cell r="U137"/>
          <cell r="V137">
            <v>1</v>
          </cell>
          <cell r="W137">
            <v>1</v>
          </cell>
          <cell r="X137">
            <v>0</v>
          </cell>
          <cell r="Y137">
            <v>1</v>
          </cell>
          <cell r="Z137">
            <v>1</v>
          </cell>
          <cell r="AA137"/>
          <cell r="AB137"/>
          <cell r="AC137"/>
          <cell r="AD137"/>
          <cell r="AE137"/>
          <cell r="AF137"/>
          <cell r="AG137"/>
          <cell r="AH137"/>
          <cell r="AI137">
            <v>3</v>
          </cell>
          <cell r="AJ137">
            <v>0</v>
          </cell>
          <cell r="AK137">
            <v>0</v>
          </cell>
          <cell r="AL137">
            <v>0</v>
          </cell>
          <cell r="AM137">
            <v>0</v>
          </cell>
          <cell r="AN137"/>
          <cell r="AO137"/>
          <cell r="AP137"/>
          <cell r="AQ137"/>
          <cell r="AR137"/>
          <cell r="AS137"/>
          <cell r="AT137"/>
          <cell r="AU137"/>
          <cell r="AV137">
            <v>0</v>
          </cell>
          <cell r="AW137">
            <v>0</v>
          </cell>
          <cell r="AX137">
            <v>0</v>
          </cell>
          <cell r="AY137">
            <v>0</v>
          </cell>
          <cell r="AZ137">
            <v>0</v>
          </cell>
          <cell r="BA137"/>
          <cell r="BB137"/>
          <cell r="BC137"/>
          <cell r="BD137"/>
          <cell r="BE137"/>
          <cell r="BF137"/>
          <cell r="BG137"/>
          <cell r="BH137"/>
          <cell r="BI137">
            <v>0</v>
          </cell>
          <cell r="BJ137">
            <v>0</v>
          </cell>
          <cell r="BK137">
            <v>0</v>
          </cell>
          <cell r="BL137">
            <v>0</v>
          </cell>
          <cell r="BM137">
            <v>0</v>
          </cell>
          <cell r="BN137"/>
          <cell r="BO137"/>
          <cell r="BP137"/>
          <cell r="BQ137"/>
          <cell r="BR137"/>
          <cell r="BS137"/>
          <cell r="BT137"/>
          <cell r="BU137"/>
          <cell r="BV137">
            <v>0</v>
          </cell>
          <cell r="BW137">
            <v>2</v>
          </cell>
          <cell r="BX137">
            <v>0</v>
          </cell>
          <cell r="BY137">
            <v>1</v>
          </cell>
          <cell r="BZ137">
            <v>1</v>
          </cell>
          <cell r="CA137">
            <v>0</v>
          </cell>
          <cell r="CB137">
            <v>0</v>
          </cell>
          <cell r="CC137">
            <v>0</v>
          </cell>
          <cell r="CD137">
            <v>0</v>
          </cell>
          <cell r="CE137">
            <v>0</v>
          </cell>
          <cell r="CF137">
            <v>0</v>
          </cell>
          <cell r="CG137">
            <v>0</v>
          </cell>
          <cell r="CH137">
            <v>0</v>
          </cell>
        </row>
        <row r="138">
          <cell r="H138">
            <v>133</v>
          </cell>
          <cell r="I138" t="str">
            <v>HUATAPI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/>
          <cell r="O138"/>
          <cell r="P138"/>
          <cell r="Q138"/>
          <cell r="R138"/>
          <cell r="S138"/>
          <cell r="T138"/>
          <cell r="U138"/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  <cell r="AA138"/>
          <cell r="AB138"/>
          <cell r="AC138"/>
          <cell r="AD138"/>
          <cell r="AE138"/>
          <cell r="AF138"/>
          <cell r="AG138"/>
          <cell r="AH138"/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M138">
            <v>0</v>
          </cell>
          <cell r="AN138"/>
          <cell r="AO138"/>
          <cell r="AP138"/>
          <cell r="AQ138"/>
          <cell r="AR138"/>
          <cell r="AS138"/>
          <cell r="AT138"/>
          <cell r="AU138"/>
          <cell r="AV138">
            <v>0</v>
          </cell>
          <cell r="AW138">
            <v>0</v>
          </cell>
          <cell r="AX138">
            <v>0</v>
          </cell>
          <cell r="AY138">
            <v>0</v>
          </cell>
          <cell r="AZ138">
            <v>0</v>
          </cell>
          <cell r="BA138"/>
          <cell r="BB138"/>
          <cell r="BC138"/>
          <cell r="BD138"/>
          <cell r="BE138"/>
          <cell r="BF138"/>
          <cell r="BG138"/>
          <cell r="BH138"/>
          <cell r="BI138">
            <v>0</v>
          </cell>
          <cell r="BJ138">
            <v>0</v>
          </cell>
          <cell r="BK138">
            <v>0</v>
          </cell>
          <cell r="BL138">
            <v>0</v>
          </cell>
          <cell r="BM138">
            <v>0</v>
          </cell>
          <cell r="BN138"/>
          <cell r="BO138"/>
          <cell r="BP138"/>
          <cell r="BQ138"/>
          <cell r="BR138"/>
          <cell r="BS138"/>
          <cell r="BT138"/>
          <cell r="BU138"/>
          <cell r="BV138">
            <v>0</v>
          </cell>
          <cell r="BW138">
            <v>0</v>
          </cell>
          <cell r="BX138">
            <v>0</v>
          </cell>
          <cell r="BY138">
            <v>0</v>
          </cell>
          <cell r="BZ138">
            <v>0</v>
          </cell>
          <cell r="CA138">
            <v>0</v>
          </cell>
          <cell r="CB138">
            <v>0</v>
          </cell>
          <cell r="CC138">
            <v>0</v>
          </cell>
          <cell r="CD138">
            <v>0</v>
          </cell>
          <cell r="CE138">
            <v>0</v>
          </cell>
          <cell r="CF138">
            <v>0</v>
          </cell>
          <cell r="CG138">
            <v>0</v>
          </cell>
          <cell r="CH138">
            <v>0</v>
          </cell>
        </row>
        <row r="139">
          <cell r="H139">
            <v>134</v>
          </cell>
          <cell r="I139" t="str">
            <v>SINTICO</v>
          </cell>
          <cell r="J139">
            <v>2</v>
          </cell>
          <cell r="K139">
            <v>0</v>
          </cell>
          <cell r="L139">
            <v>1</v>
          </cell>
          <cell r="M139">
            <v>0</v>
          </cell>
          <cell r="N139"/>
          <cell r="O139"/>
          <cell r="P139"/>
          <cell r="Q139"/>
          <cell r="R139"/>
          <cell r="S139"/>
          <cell r="T139"/>
          <cell r="U139"/>
          <cell r="V139">
            <v>3</v>
          </cell>
          <cell r="W139">
            <v>0</v>
          </cell>
          <cell r="X139">
            <v>0</v>
          </cell>
          <cell r="Y139">
            <v>0</v>
          </cell>
          <cell r="Z139">
            <v>1</v>
          </cell>
          <cell r="AA139"/>
          <cell r="AB139"/>
          <cell r="AC139"/>
          <cell r="AD139"/>
          <cell r="AE139"/>
          <cell r="AF139"/>
          <cell r="AG139"/>
          <cell r="AH139"/>
          <cell r="AI139">
            <v>1</v>
          </cell>
          <cell r="AJ139">
            <v>0</v>
          </cell>
          <cell r="AK139">
            <v>0</v>
          </cell>
          <cell r="AL139">
            <v>0</v>
          </cell>
          <cell r="AM139">
            <v>0</v>
          </cell>
          <cell r="AN139"/>
          <cell r="AO139"/>
          <cell r="AP139"/>
          <cell r="AQ139"/>
          <cell r="AR139"/>
          <cell r="AS139"/>
          <cell r="AT139"/>
          <cell r="AU139"/>
          <cell r="AV139">
            <v>0</v>
          </cell>
          <cell r="AW139">
            <v>0</v>
          </cell>
          <cell r="AX139">
            <v>0</v>
          </cell>
          <cell r="AY139">
            <v>0</v>
          </cell>
          <cell r="AZ139">
            <v>0</v>
          </cell>
          <cell r="BA139"/>
          <cell r="BB139"/>
          <cell r="BC139"/>
          <cell r="BD139"/>
          <cell r="BE139"/>
          <cell r="BF139"/>
          <cell r="BG139"/>
          <cell r="BH139"/>
          <cell r="BI139">
            <v>0</v>
          </cell>
          <cell r="BJ139">
            <v>0</v>
          </cell>
          <cell r="BK139">
            <v>0</v>
          </cell>
          <cell r="BL139">
            <v>0</v>
          </cell>
          <cell r="BM139">
            <v>0</v>
          </cell>
          <cell r="BN139"/>
          <cell r="BO139"/>
          <cell r="BP139"/>
          <cell r="BQ139"/>
          <cell r="BR139"/>
          <cell r="BS139"/>
          <cell r="BT139"/>
          <cell r="BU139"/>
          <cell r="BV139">
            <v>0</v>
          </cell>
          <cell r="BW139">
            <v>2</v>
          </cell>
          <cell r="BX139">
            <v>0</v>
          </cell>
          <cell r="BY139">
            <v>1</v>
          </cell>
          <cell r="BZ139">
            <v>1</v>
          </cell>
          <cell r="CA139">
            <v>0</v>
          </cell>
          <cell r="CB139">
            <v>0</v>
          </cell>
          <cell r="CC139">
            <v>0</v>
          </cell>
          <cell r="CD139">
            <v>0</v>
          </cell>
          <cell r="CE139">
            <v>0</v>
          </cell>
          <cell r="CF139">
            <v>0</v>
          </cell>
          <cell r="CG139">
            <v>0</v>
          </cell>
          <cell r="CH139">
            <v>0</v>
          </cell>
        </row>
        <row r="140">
          <cell r="H140">
            <v>135</v>
          </cell>
          <cell r="I140" t="str">
            <v>TAMANCO VIEJO</v>
          </cell>
          <cell r="J140">
            <v>10</v>
          </cell>
          <cell r="K140">
            <v>17</v>
          </cell>
          <cell r="L140">
            <v>7</v>
          </cell>
          <cell r="M140">
            <v>5</v>
          </cell>
          <cell r="N140"/>
          <cell r="O140"/>
          <cell r="P140"/>
          <cell r="Q140"/>
          <cell r="R140"/>
          <cell r="S140"/>
          <cell r="T140"/>
          <cell r="U140"/>
          <cell r="V140">
            <v>39</v>
          </cell>
          <cell r="W140">
            <v>4</v>
          </cell>
          <cell r="X140">
            <v>10</v>
          </cell>
          <cell r="Y140">
            <v>6</v>
          </cell>
          <cell r="Z140">
            <v>2</v>
          </cell>
          <cell r="AA140"/>
          <cell r="AB140"/>
          <cell r="AC140"/>
          <cell r="AD140"/>
          <cell r="AE140"/>
          <cell r="AF140"/>
          <cell r="AG140"/>
          <cell r="AH140"/>
          <cell r="AI140">
            <v>22</v>
          </cell>
          <cell r="AJ140">
            <v>0</v>
          </cell>
          <cell r="AK140">
            <v>1</v>
          </cell>
          <cell r="AL140">
            <v>1</v>
          </cell>
          <cell r="AM140">
            <v>0</v>
          </cell>
          <cell r="AN140"/>
          <cell r="AO140"/>
          <cell r="AP140"/>
          <cell r="AQ140"/>
          <cell r="AR140"/>
          <cell r="AS140"/>
          <cell r="AT140"/>
          <cell r="AU140"/>
          <cell r="AV140">
            <v>2</v>
          </cell>
          <cell r="AW140">
            <v>0</v>
          </cell>
          <cell r="AX140">
            <v>0</v>
          </cell>
          <cell r="AY140">
            <v>0</v>
          </cell>
          <cell r="AZ140">
            <v>0</v>
          </cell>
          <cell r="BA140"/>
          <cell r="BB140"/>
          <cell r="BC140"/>
          <cell r="BD140"/>
          <cell r="BE140"/>
          <cell r="BF140"/>
          <cell r="BG140"/>
          <cell r="BH140"/>
          <cell r="BI140">
            <v>0</v>
          </cell>
          <cell r="BJ140">
            <v>0</v>
          </cell>
          <cell r="BK140">
            <v>0</v>
          </cell>
          <cell r="BL140">
            <v>0</v>
          </cell>
          <cell r="BM140">
            <v>0</v>
          </cell>
          <cell r="BN140"/>
          <cell r="BO140"/>
          <cell r="BP140"/>
          <cell r="BQ140"/>
          <cell r="BR140"/>
          <cell r="BS140"/>
          <cell r="BT140"/>
          <cell r="BU140"/>
          <cell r="BV140">
            <v>0</v>
          </cell>
          <cell r="BW140">
            <v>14</v>
          </cell>
          <cell r="BX140">
            <v>28</v>
          </cell>
          <cell r="BY140">
            <v>14</v>
          </cell>
          <cell r="BZ140">
            <v>7</v>
          </cell>
          <cell r="CA140">
            <v>0</v>
          </cell>
          <cell r="CB140">
            <v>0</v>
          </cell>
          <cell r="CC140">
            <v>0</v>
          </cell>
          <cell r="CD140">
            <v>0</v>
          </cell>
          <cell r="CE140">
            <v>0</v>
          </cell>
          <cell r="CF140">
            <v>0</v>
          </cell>
          <cell r="CG140">
            <v>0</v>
          </cell>
          <cell r="CH140">
            <v>0</v>
          </cell>
        </row>
        <row r="141">
          <cell r="H141">
            <v>136</v>
          </cell>
          <cell r="I141" t="str">
            <v>GENARO HERRERA</v>
          </cell>
          <cell r="J141">
            <v>13</v>
          </cell>
          <cell r="K141">
            <v>12</v>
          </cell>
          <cell r="L141">
            <v>5</v>
          </cell>
          <cell r="M141">
            <v>18</v>
          </cell>
          <cell r="N141"/>
          <cell r="O141"/>
          <cell r="P141"/>
          <cell r="Q141"/>
          <cell r="R141"/>
          <cell r="S141"/>
          <cell r="T141"/>
          <cell r="U141"/>
          <cell r="V141">
            <v>48</v>
          </cell>
          <cell r="W141">
            <v>9</v>
          </cell>
          <cell r="X141">
            <v>3</v>
          </cell>
          <cell r="Y141">
            <v>1</v>
          </cell>
          <cell r="Z141">
            <v>6</v>
          </cell>
          <cell r="AA141"/>
          <cell r="AB141"/>
          <cell r="AC141"/>
          <cell r="AD141"/>
          <cell r="AE141"/>
          <cell r="AF141"/>
          <cell r="AG141"/>
          <cell r="AH141"/>
          <cell r="AI141">
            <v>19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/>
          <cell r="AO141"/>
          <cell r="AP141"/>
          <cell r="AQ141"/>
          <cell r="AR141"/>
          <cell r="AS141"/>
          <cell r="AT141"/>
          <cell r="AU141"/>
          <cell r="AV141">
            <v>0</v>
          </cell>
          <cell r="AW141">
            <v>0</v>
          </cell>
          <cell r="AX141">
            <v>0</v>
          </cell>
          <cell r="AY141">
            <v>0</v>
          </cell>
          <cell r="AZ141">
            <v>0</v>
          </cell>
          <cell r="BA141"/>
          <cell r="BB141"/>
          <cell r="BC141"/>
          <cell r="BD141"/>
          <cell r="BE141"/>
          <cell r="BF141"/>
          <cell r="BG141"/>
          <cell r="BH141"/>
          <cell r="BI141">
            <v>0</v>
          </cell>
          <cell r="BJ141">
            <v>1</v>
          </cell>
          <cell r="BK141">
            <v>0</v>
          </cell>
          <cell r="BL141">
            <v>0</v>
          </cell>
          <cell r="BM141">
            <v>0</v>
          </cell>
          <cell r="BN141"/>
          <cell r="BO141"/>
          <cell r="BP141"/>
          <cell r="BQ141"/>
          <cell r="BR141"/>
          <cell r="BS141"/>
          <cell r="BT141"/>
          <cell r="BU141"/>
          <cell r="BV141">
            <v>1</v>
          </cell>
          <cell r="BW141">
            <v>23</v>
          </cell>
          <cell r="BX141">
            <v>15</v>
          </cell>
          <cell r="BY141">
            <v>6</v>
          </cell>
          <cell r="BZ141">
            <v>24</v>
          </cell>
          <cell r="CA141">
            <v>0</v>
          </cell>
          <cell r="CB141">
            <v>0</v>
          </cell>
          <cell r="CC141">
            <v>0</v>
          </cell>
          <cell r="CD141">
            <v>0</v>
          </cell>
          <cell r="CE141">
            <v>0</v>
          </cell>
          <cell r="CF141">
            <v>0</v>
          </cell>
          <cell r="CG141">
            <v>0</v>
          </cell>
          <cell r="CH141">
            <v>0</v>
          </cell>
        </row>
        <row r="142">
          <cell r="H142">
            <v>137</v>
          </cell>
          <cell r="I142" t="str">
            <v>SAN ROQUE De Maquia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/>
          <cell r="O142"/>
          <cell r="P142"/>
          <cell r="Q142"/>
          <cell r="R142"/>
          <cell r="S142"/>
          <cell r="T142"/>
          <cell r="U142"/>
          <cell r="V142">
            <v>0</v>
          </cell>
          <cell r="W142">
            <v>0</v>
          </cell>
          <cell r="X142">
            <v>0</v>
          </cell>
          <cell r="Y142">
            <v>0</v>
          </cell>
          <cell r="Z142">
            <v>0</v>
          </cell>
          <cell r="AA142"/>
          <cell r="AB142"/>
          <cell r="AC142"/>
          <cell r="AD142"/>
          <cell r="AE142"/>
          <cell r="AF142"/>
          <cell r="AG142"/>
          <cell r="AH142"/>
          <cell r="AI142">
            <v>0</v>
          </cell>
          <cell r="AJ142">
            <v>0</v>
          </cell>
          <cell r="AK142">
            <v>0</v>
          </cell>
          <cell r="AL142">
            <v>0</v>
          </cell>
          <cell r="AM142">
            <v>0</v>
          </cell>
          <cell r="AN142"/>
          <cell r="AO142"/>
          <cell r="AP142"/>
          <cell r="AQ142"/>
          <cell r="AR142"/>
          <cell r="AS142"/>
          <cell r="AT142"/>
          <cell r="AU142"/>
          <cell r="AV142">
            <v>0</v>
          </cell>
          <cell r="AW142">
            <v>0</v>
          </cell>
          <cell r="AX142">
            <v>0</v>
          </cell>
          <cell r="AY142">
            <v>0</v>
          </cell>
          <cell r="AZ142">
            <v>0</v>
          </cell>
          <cell r="BA142"/>
          <cell r="BB142"/>
          <cell r="BC142"/>
          <cell r="BD142"/>
          <cell r="BE142"/>
          <cell r="BF142"/>
          <cell r="BG142"/>
          <cell r="BH142"/>
          <cell r="BI142">
            <v>0</v>
          </cell>
          <cell r="BJ142">
            <v>0</v>
          </cell>
          <cell r="BK142">
            <v>0</v>
          </cell>
          <cell r="BL142">
            <v>0</v>
          </cell>
          <cell r="BM142">
            <v>0</v>
          </cell>
          <cell r="BN142"/>
          <cell r="BO142"/>
          <cell r="BP142"/>
          <cell r="BQ142"/>
          <cell r="BR142"/>
          <cell r="BS142"/>
          <cell r="BT142"/>
          <cell r="BU142"/>
          <cell r="BV142">
            <v>0</v>
          </cell>
          <cell r="BW142">
            <v>0</v>
          </cell>
          <cell r="BX142">
            <v>0</v>
          </cell>
          <cell r="BY142">
            <v>0</v>
          </cell>
          <cell r="BZ142">
            <v>0</v>
          </cell>
          <cell r="CA142">
            <v>0</v>
          </cell>
          <cell r="CB142">
            <v>0</v>
          </cell>
          <cell r="CC142">
            <v>0</v>
          </cell>
          <cell r="CD142">
            <v>0</v>
          </cell>
          <cell r="CE142">
            <v>0</v>
          </cell>
          <cell r="CF142">
            <v>0</v>
          </cell>
          <cell r="CG142">
            <v>0</v>
          </cell>
          <cell r="CH142">
            <v>0</v>
          </cell>
        </row>
        <row r="143">
          <cell r="H143">
            <v>138</v>
          </cell>
          <cell r="I143" t="str">
            <v>ARICA VIEJO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/>
          <cell r="O143"/>
          <cell r="P143"/>
          <cell r="Q143"/>
          <cell r="R143"/>
          <cell r="S143"/>
          <cell r="T143"/>
          <cell r="U143"/>
          <cell r="V143">
            <v>0</v>
          </cell>
          <cell r="W143">
            <v>0</v>
          </cell>
          <cell r="X143">
            <v>0</v>
          </cell>
          <cell r="Y143">
            <v>0</v>
          </cell>
          <cell r="Z143">
            <v>0</v>
          </cell>
          <cell r="AA143"/>
          <cell r="AB143"/>
          <cell r="AC143"/>
          <cell r="AD143"/>
          <cell r="AE143"/>
          <cell r="AF143"/>
          <cell r="AG143"/>
          <cell r="AH143"/>
          <cell r="AI143">
            <v>0</v>
          </cell>
          <cell r="AJ143">
            <v>0</v>
          </cell>
          <cell r="AK143">
            <v>0</v>
          </cell>
          <cell r="AL143">
            <v>0</v>
          </cell>
          <cell r="AM143">
            <v>0</v>
          </cell>
          <cell r="AN143"/>
          <cell r="AO143"/>
          <cell r="AP143"/>
          <cell r="AQ143"/>
          <cell r="AR143"/>
          <cell r="AS143"/>
          <cell r="AT143"/>
          <cell r="AU143"/>
          <cell r="AV143">
            <v>0</v>
          </cell>
          <cell r="AW143">
            <v>0</v>
          </cell>
          <cell r="AX143">
            <v>0</v>
          </cell>
          <cell r="AY143">
            <v>0</v>
          </cell>
          <cell r="AZ143">
            <v>0</v>
          </cell>
          <cell r="BA143"/>
          <cell r="BB143"/>
          <cell r="BC143"/>
          <cell r="BD143"/>
          <cell r="BE143"/>
          <cell r="BF143"/>
          <cell r="BG143"/>
          <cell r="BH143"/>
          <cell r="BI143">
            <v>0</v>
          </cell>
          <cell r="BJ143">
            <v>0</v>
          </cell>
          <cell r="BK143">
            <v>0</v>
          </cell>
          <cell r="BL143">
            <v>0</v>
          </cell>
          <cell r="BM143">
            <v>0</v>
          </cell>
          <cell r="BN143"/>
          <cell r="BO143"/>
          <cell r="BP143"/>
          <cell r="BQ143"/>
          <cell r="BR143"/>
          <cell r="BS143"/>
          <cell r="BT143"/>
          <cell r="BU143"/>
          <cell r="BV143">
            <v>0</v>
          </cell>
          <cell r="BW143">
            <v>0</v>
          </cell>
          <cell r="BX143">
            <v>0</v>
          </cell>
          <cell r="BY143">
            <v>0</v>
          </cell>
          <cell r="BZ143">
            <v>0</v>
          </cell>
          <cell r="CA143">
            <v>0</v>
          </cell>
          <cell r="CB143">
            <v>0</v>
          </cell>
          <cell r="CC143">
            <v>0</v>
          </cell>
          <cell r="CD143">
            <v>0</v>
          </cell>
          <cell r="CE143">
            <v>0</v>
          </cell>
          <cell r="CF143">
            <v>0</v>
          </cell>
          <cell r="CG143">
            <v>0</v>
          </cell>
          <cell r="CH143">
            <v>0</v>
          </cell>
        </row>
        <row r="144">
          <cell r="H144">
            <v>139</v>
          </cell>
          <cell r="I144" t="str">
            <v>NUEVO JUNIN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/>
          <cell r="O144"/>
          <cell r="P144"/>
          <cell r="Q144"/>
          <cell r="R144"/>
          <cell r="S144"/>
          <cell r="T144"/>
          <cell r="U144"/>
          <cell r="V144">
            <v>0</v>
          </cell>
          <cell r="W144">
            <v>0</v>
          </cell>
          <cell r="X144">
            <v>0</v>
          </cell>
          <cell r="Y144">
            <v>0</v>
          </cell>
          <cell r="Z144">
            <v>0</v>
          </cell>
          <cell r="AA144"/>
          <cell r="AB144"/>
          <cell r="AC144"/>
          <cell r="AD144"/>
          <cell r="AE144"/>
          <cell r="AF144"/>
          <cell r="AG144"/>
          <cell r="AH144"/>
          <cell r="AI144">
            <v>0</v>
          </cell>
          <cell r="AJ144">
            <v>0</v>
          </cell>
          <cell r="AK144">
            <v>0</v>
          </cell>
          <cell r="AL144">
            <v>0</v>
          </cell>
          <cell r="AM144">
            <v>0</v>
          </cell>
          <cell r="AN144"/>
          <cell r="AO144"/>
          <cell r="AP144"/>
          <cell r="AQ144"/>
          <cell r="AR144"/>
          <cell r="AS144"/>
          <cell r="AT144"/>
          <cell r="AU144"/>
          <cell r="AV144">
            <v>0</v>
          </cell>
          <cell r="AW144">
            <v>0</v>
          </cell>
          <cell r="AX144">
            <v>0</v>
          </cell>
          <cell r="AY144">
            <v>0</v>
          </cell>
          <cell r="AZ144">
            <v>0</v>
          </cell>
          <cell r="BA144"/>
          <cell r="BB144"/>
          <cell r="BC144"/>
          <cell r="BD144"/>
          <cell r="BE144"/>
          <cell r="BF144"/>
          <cell r="BG144"/>
          <cell r="BH144"/>
          <cell r="BI144">
            <v>0</v>
          </cell>
          <cell r="BJ144">
            <v>0</v>
          </cell>
          <cell r="BK144">
            <v>0</v>
          </cell>
          <cell r="BL144">
            <v>0</v>
          </cell>
          <cell r="BM144">
            <v>0</v>
          </cell>
          <cell r="BN144"/>
          <cell r="BO144"/>
          <cell r="BP144"/>
          <cell r="BQ144"/>
          <cell r="BR144"/>
          <cell r="BS144"/>
          <cell r="BT144"/>
          <cell r="BU144"/>
          <cell r="BV144">
            <v>0</v>
          </cell>
          <cell r="BW144">
            <v>0</v>
          </cell>
          <cell r="BX144">
            <v>0</v>
          </cell>
          <cell r="BY144">
            <v>0</v>
          </cell>
          <cell r="BZ144">
            <v>0</v>
          </cell>
          <cell r="CA144">
            <v>0</v>
          </cell>
          <cell r="CB144">
            <v>0</v>
          </cell>
          <cell r="CC144">
            <v>0</v>
          </cell>
          <cell r="CD144">
            <v>0</v>
          </cell>
          <cell r="CE144">
            <v>0</v>
          </cell>
          <cell r="CF144">
            <v>0</v>
          </cell>
          <cell r="CG144">
            <v>0</v>
          </cell>
          <cell r="CH144">
            <v>0</v>
          </cell>
        </row>
        <row r="145">
          <cell r="H145">
            <v>140</v>
          </cell>
          <cell r="I145" t="str">
            <v>PIURI  ISLA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/>
          <cell r="O145"/>
          <cell r="P145"/>
          <cell r="Q145"/>
          <cell r="R145"/>
          <cell r="S145"/>
          <cell r="T145"/>
          <cell r="U145"/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  <cell r="AA145"/>
          <cell r="AB145"/>
          <cell r="AC145"/>
          <cell r="AD145"/>
          <cell r="AE145"/>
          <cell r="AF145"/>
          <cell r="AG145"/>
          <cell r="AH145"/>
          <cell r="AI145">
            <v>0</v>
          </cell>
          <cell r="AJ145">
            <v>0</v>
          </cell>
          <cell r="AK145">
            <v>0</v>
          </cell>
          <cell r="AL145">
            <v>0</v>
          </cell>
          <cell r="AM145">
            <v>0</v>
          </cell>
          <cell r="AN145"/>
          <cell r="AO145"/>
          <cell r="AP145"/>
          <cell r="AQ145"/>
          <cell r="AR145"/>
          <cell r="AS145"/>
          <cell r="AT145"/>
          <cell r="AU145"/>
          <cell r="AV145">
            <v>0</v>
          </cell>
          <cell r="AW145">
            <v>0</v>
          </cell>
          <cell r="AX145">
            <v>0</v>
          </cell>
          <cell r="AY145">
            <v>0</v>
          </cell>
          <cell r="AZ145">
            <v>0</v>
          </cell>
          <cell r="BA145"/>
          <cell r="BB145"/>
          <cell r="BC145"/>
          <cell r="BD145"/>
          <cell r="BE145"/>
          <cell r="BF145"/>
          <cell r="BG145"/>
          <cell r="BH145"/>
          <cell r="BI145">
            <v>0</v>
          </cell>
          <cell r="BJ145">
            <v>0</v>
          </cell>
          <cell r="BK145">
            <v>0</v>
          </cell>
          <cell r="BL145">
            <v>0</v>
          </cell>
          <cell r="BM145">
            <v>0</v>
          </cell>
          <cell r="BN145"/>
          <cell r="BO145"/>
          <cell r="BP145"/>
          <cell r="BQ145"/>
          <cell r="BR145"/>
          <cell r="BS145"/>
          <cell r="BT145"/>
          <cell r="BU145"/>
          <cell r="BV145">
            <v>0</v>
          </cell>
          <cell r="BW145">
            <v>0</v>
          </cell>
          <cell r="BX145">
            <v>0</v>
          </cell>
          <cell r="BY145">
            <v>0</v>
          </cell>
          <cell r="BZ145">
            <v>0</v>
          </cell>
          <cell r="CA145">
            <v>0</v>
          </cell>
          <cell r="CB145">
            <v>0</v>
          </cell>
          <cell r="CC145">
            <v>0</v>
          </cell>
          <cell r="CD145">
            <v>0</v>
          </cell>
          <cell r="CE145">
            <v>0</v>
          </cell>
          <cell r="CF145">
            <v>0</v>
          </cell>
          <cell r="CG145">
            <v>0</v>
          </cell>
          <cell r="CH145">
            <v>0</v>
          </cell>
        </row>
        <row r="146">
          <cell r="H146">
            <v>141</v>
          </cell>
          <cell r="I146" t="str">
            <v>NUEVO SAN JOSE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/>
          <cell r="O146"/>
          <cell r="P146"/>
          <cell r="Q146"/>
          <cell r="R146"/>
          <cell r="S146"/>
          <cell r="T146"/>
          <cell r="U146"/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  <cell r="AA146"/>
          <cell r="AB146"/>
          <cell r="AC146"/>
          <cell r="AD146"/>
          <cell r="AE146"/>
          <cell r="AF146"/>
          <cell r="AG146"/>
          <cell r="AH146"/>
          <cell r="AI146">
            <v>0</v>
          </cell>
          <cell r="AJ146">
            <v>0</v>
          </cell>
          <cell r="AK146">
            <v>0</v>
          </cell>
          <cell r="AL146">
            <v>0</v>
          </cell>
          <cell r="AM146">
            <v>0</v>
          </cell>
          <cell r="AN146"/>
          <cell r="AO146"/>
          <cell r="AP146"/>
          <cell r="AQ146"/>
          <cell r="AR146"/>
          <cell r="AS146"/>
          <cell r="AT146"/>
          <cell r="AU146"/>
          <cell r="AV146">
            <v>0</v>
          </cell>
          <cell r="AW146">
            <v>0</v>
          </cell>
          <cell r="AX146">
            <v>0</v>
          </cell>
          <cell r="AY146">
            <v>0</v>
          </cell>
          <cell r="AZ146">
            <v>0</v>
          </cell>
          <cell r="BA146"/>
          <cell r="BB146"/>
          <cell r="BC146"/>
          <cell r="BD146"/>
          <cell r="BE146"/>
          <cell r="BF146"/>
          <cell r="BG146"/>
          <cell r="BH146"/>
          <cell r="BI146">
            <v>0</v>
          </cell>
          <cell r="BJ146">
            <v>0</v>
          </cell>
          <cell r="BK146">
            <v>0</v>
          </cell>
          <cell r="BL146">
            <v>0</v>
          </cell>
          <cell r="BM146">
            <v>0</v>
          </cell>
          <cell r="BN146"/>
          <cell r="BO146"/>
          <cell r="BP146"/>
          <cell r="BQ146"/>
          <cell r="BR146"/>
          <cell r="BS146"/>
          <cell r="BT146"/>
          <cell r="BU146"/>
          <cell r="BV146">
            <v>0</v>
          </cell>
          <cell r="BW146">
            <v>0</v>
          </cell>
          <cell r="BX146">
            <v>0</v>
          </cell>
          <cell r="BY146">
            <v>0</v>
          </cell>
          <cell r="BZ146">
            <v>0</v>
          </cell>
          <cell r="CA146">
            <v>0</v>
          </cell>
          <cell r="CB146">
            <v>0</v>
          </cell>
          <cell r="CC146">
            <v>0</v>
          </cell>
          <cell r="CD146">
            <v>0</v>
          </cell>
          <cell r="CE146">
            <v>0</v>
          </cell>
          <cell r="CF146">
            <v>0</v>
          </cell>
          <cell r="CG146">
            <v>0</v>
          </cell>
          <cell r="CH146">
            <v>0</v>
          </cell>
        </row>
        <row r="147">
          <cell r="H147">
            <v>142</v>
          </cell>
          <cell r="I147" t="str">
            <v>NUEVO LIBERAL</v>
          </cell>
          <cell r="J147">
            <v>1</v>
          </cell>
          <cell r="K147">
            <v>5</v>
          </cell>
          <cell r="L147">
            <v>0</v>
          </cell>
          <cell r="M147">
            <v>0</v>
          </cell>
          <cell r="N147"/>
          <cell r="O147"/>
          <cell r="P147"/>
          <cell r="Q147"/>
          <cell r="R147"/>
          <cell r="S147"/>
          <cell r="T147"/>
          <cell r="U147"/>
          <cell r="V147">
            <v>6</v>
          </cell>
          <cell r="W147">
            <v>3</v>
          </cell>
          <cell r="X147">
            <v>5</v>
          </cell>
          <cell r="Y147">
            <v>0</v>
          </cell>
          <cell r="Z147">
            <v>0</v>
          </cell>
          <cell r="AA147"/>
          <cell r="AB147"/>
          <cell r="AC147"/>
          <cell r="AD147"/>
          <cell r="AE147"/>
          <cell r="AF147"/>
          <cell r="AG147"/>
          <cell r="AH147"/>
          <cell r="AI147">
            <v>8</v>
          </cell>
          <cell r="AJ147">
            <v>0</v>
          </cell>
          <cell r="AK147">
            <v>0</v>
          </cell>
          <cell r="AL147">
            <v>0</v>
          </cell>
          <cell r="AM147">
            <v>0</v>
          </cell>
          <cell r="AN147"/>
          <cell r="AO147"/>
          <cell r="AP147"/>
          <cell r="AQ147"/>
          <cell r="AR147"/>
          <cell r="AS147"/>
          <cell r="AT147"/>
          <cell r="AU147"/>
          <cell r="AV147">
            <v>0</v>
          </cell>
          <cell r="AW147">
            <v>0</v>
          </cell>
          <cell r="AX147">
            <v>0</v>
          </cell>
          <cell r="AY147">
            <v>0</v>
          </cell>
          <cell r="AZ147">
            <v>0</v>
          </cell>
          <cell r="BA147"/>
          <cell r="BB147"/>
          <cell r="BC147"/>
          <cell r="BD147"/>
          <cell r="BE147"/>
          <cell r="BF147"/>
          <cell r="BG147"/>
          <cell r="BH147"/>
          <cell r="BI147">
            <v>0</v>
          </cell>
          <cell r="BJ147">
            <v>0</v>
          </cell>
          <cell r="BK147">
            <v>0</v>
          </cell>
          <cell r="BL147">
            <v>0</v>
          </cell>
          <cell r="BM147">
            <v>0</v>
          </cell>
          <cell r="BN147"/>
          <cell r="BO147"/>
          <cell r="BP147"/>
          <cell r="BQ147"/>
          <cell r="BR147"/>
          <cell r="BS147"/>
          <cell r="BT147"/>
          <cell r="BU147"/>
          <cell r="BV147">
            <v>0</v>
          </cell>
          <cell r="BW147">
            <v>4</v>
          </cell>
          <cell r="BX147">
            <v>10</v>
          </cell>
          <cell r="BY147">
            <v>0</v>
          </cell>
          <cell r="BZ147">
            <v>0</v>
          </cell>
          <cell r="CA147">
            <v>0</v>
          </cell>
          <cell r="CB147">
            <v>0</v>
          </cell>
          <cell r="CC147">
            <v>0</v>
          </cell>
          <cell r="CD147">
            <v>0</v>
          </cell>
          <cell r="CE147">
            <v>0</v>
          </cell>
          <cell r="CF147">
            <v>0</v>
          </cell>
          <cell r="CG147">
            <v>0</v>
          </cell>
          <cell r="CH147">
            <v>0</v>
          </cell>
        </row>
        <row r="148">
          <cell r="H148">
            <v>143</v>
          </cell>
          <cell r="I148" t="str">
            <v>VICTORIA</v>
          </cell>
          <cell r="J148">
            <v>1</v>
          </cell>
          <cell r="K148">
            <v>3</v>
          </cell>
          <cell r="L148">
            <v>3</v>
          </cell>
          <cell r="M148">
            <v>0</v>
          </cell>
          <cell r="N148"/>
          <cell r="O148"/>
          <cell r="P148"/>
          <cell r="Q148"/>
          <cell r="R148"/>
          <cell r="S148"/>
          <cell r="T148"/>
          <cell r="U148"/>
          <cell r="V148">
            <v>7</v>
          </cell>
          <cell r="W148">
            <v>3</v>
          </cell>
          <cell r="X148">
            <v>5</v>
          </cell>
          <cell r="Y148">
            <v>0</v>
          </cell>
          <cell r="Z148">
            <v>0</v>
          </cell>
          <cell r="AA148"/>
          <cell r="AB148"/>
          <cell r="AC148"/>
          <cell r="AD148"/>
          <cell r="AE148"/>
          <cell r="AF148"/>
          <cell r="AG148"/>
          <cell r="AH148"/>
          <cell r="AI148">
            <v>8</v>
          </cell>
          <cell r="AJ148">
            <v>0</v>
          </cell>
          <cell r="AK148">
            <v>0</v>
          </cell>
          <cell r="AL148">
            <v>0</v>
          </cell>
          <cell r="AM148">
            <v>0</v>
          </cell>
          <cell r="AN148"/>
          <cell r="AO148"/>
          <cell r="AP148"/>
          <cell r="AQ148"/>
          <cell r="AR148"/>
          <cell r="AS148"/>
          <cell r="AT148"/>
          <cell r="AU148"/>
          <cell r="AV148">
            <v>0</v>
          </cell>
          <cell r="AW148">
            <v>0</v>
          </cell>
          <cell r="AX148">
            <v>0</v>
          </cell>
          <cell r="AY148">
            <v>0</v>
          </cell>
          <cell r="AZ148">
            <v>0</v>
          </cell>
          <cell r="BA148"/>
          <cell r="BB148"/>
          <cell r="BC148"/>
          <cell r="BD148"/>
          <cell r="BE148"/>
          <cell r="BF148"/>
          <cell r="BG148"/>
          <cell r="BH148"/>
          <cell r="BI148">
            <v>0</v>
          </cell>
          <cell r="BJ148">
            <v>0</v>
          </cell>
          <cell r="BK148">
            <v>0</v>
          </cell>
          <cell r="BL148">
            <v>0</v>
          </cell>
          <cell r="BM148">
            <v>0</v>
          </cell>
          <cell r="BN148"/>
          <cell r="BO148"/>
          <cell r="BP148"/>
          <cell r="BQ148"/>
          <cell r="BR148"/>
          <cell r="BS148"/>
          <cell r="BT148"/>
          <cell r="BU148"/>
          <cell r="BV148">
            <v>0</v>
          </cell>
          <cell r="BW148">
            <v>4</v>
          </cell>
          <cell r="BX148">
            <v>8</v>
          </cell>
          <cell r="BY148">
            <v>3</v>
          </cell>
          <cell r="BZ148">
            <v>0</v>
          </cell>
          <cell r="CA148">
            <v>0</v>
          </cell>
          <cell r="CB148">
            <v>0</v>
          </cell>
          <cell r="CC148">
            <v>0</v>
          </cell>
          <cell r="CD148">
            <v>0</v>
          </cell>
          <cell r="CE148">
            <v>0</v>
          </cell>
          <cell r="CF148">
            <v>0</v>
          </cell>
          <cell r="CG148">
            <v>0</v>
          </cell>
          <cell r="CH148">
            <v>0</v>
          </cell>
        </row>
        <row r="149">
          <cell r="H149">
            <v>144</v>
          </cell>
          <cell r="I149" t="str">
            <v>OBRERO</v>
          </cell>
          <cell r="J149">
            <v>1</v>
          </cell>
          <cell r="K149">
            <v>0</v>
          </cell>
          <cell r="L149">
            <v>1</v>
          </cell>
          <cell r="M149">
            <v>0</v>
          </cell>
          <cell r="N149"/>
          <cell r="O149"/>
          <cell r="P149"/>
          <cell r="Q149"/>
          <cell r="R149"/>
          <cell r="S149"/>
          <cell r="T149"/>
          <cell r="U149"/>
          <cell r="V149">
            <v>2</v>
          </cell>
          <cell r="W149">
            <v>1</v>
          </cell>
          <cell r="X149">
            <v>1</v>
          </cell>
          <cell r="Y149">
            <v>0</v>
          </cell>
          <cell r="Z149">
            <v>0</v>
          </cell>
          <cell r="AA149"/>
          <cell r="AB149"/>
          <cell r="AC149"/>
          <cell r="AD149"/>
          <cell r="AE149"/>
          <cell r="AF149"/>
          <cell r="AG149"/>
          <cell r="AH149"/>
          <cell r="AI149">
            <v>2</v>
          </cell>
          <cell r="AJ149">
            <v>0</v>
          </cell>
          <cell r="AK149">
            <v>0</v>
          </cell>
          <cell r="AL149">
            <v>0</v>
          </cell>
          <cell r="AM149">
            <v>0</v>
          </cell>
          <cell r="AN149"/>
          <cell r="AO149"/>
          <cell r="AP149"/>
          <cell r="AQ149"/>
          <cell r="AR149"/>
          <cell r="AS149"/>
          <cell r="AT149"/>
          <cell r="AU149"/>
          <cell r="AV149">
            <v>0</v>
          </cell>
          <cell r="AW149">
            <v>0</v>
          </cell>
          <cell r="AX149">
            <v>0</v>
          </cell>
          <cell r="AY149">
            <v>0</v>
          </cell>
          <cell r="AZ149">
            <v>0</v>
          </cell>
          <cell r="BA149"/>
          <cell r="BB149"/>
          <cell r="BC149"/>
          <cell r="BD149"/>
          <cell r="BE149"/>
          <cell r="BF149"/>
          <cell r="BG149"/>
          <cell r="BH149"/>
          <cell r="BI149">
            <v>0</v>
          </cell>
          <cell r="BJ149">
            <v>0</v>
          </cell>
          <cell r="BK149">
            <v>0</v>
          </cell>
          <cell r="BL149">
            <v>0</v>
          </cell>
          <cell r="BM149">
            <v>0</v>
          </cell>
          <cell r="BN149"/>
          <cell r="BO149"/>
          <cell r="BP149"/>
          <cell r="BQ149"/>
          <cell r="BR149"/>
          <cell r="BS149"/>
          <cell r="BT149"/>
          <cell r="BU149"/>
          <cell r="BV149">
            <v>0</v>
          </cell>
          <cell r="BW149">
            <v>2</v>
          </cell>
          <cell r="BX149">
            <v>1</v>
          </cell>
          <cell r="BY149">
            <v>1</v>
          </cell>
          <cell r="BZ149">
            <v>0</v>
          </cell>
          <cell r="CA149">
            <v>0</v>
          </cell>
          <cell r="CB149">
            <v>0</v>
          </cell>
          <cell r="CC149">
            <v>0</v>
          </cell>
          <cell r="CD149">
            <v>0</v>
          </cell>
          <cell r="CE149">
            <v>0</v>
          </cell>
          <cell r="CF149">
            <v>0</v>
          </cell>
          <cell r="CG149">
            <v>0</v>
          </cell>
          <cell r="CH149">
            <v>0</v>
          </cell>
        </row>
        <row r="150">
          <cell r="H150">
            <v>145</v>
          </cell>
          <cell r="I150" t="str">
            <v>BOLIVAR DEL MAQUIA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/>
          <cell r="O150"/>
          <cell r="P150"/>
          <cell r="Q150"/>
          <cell r="R150"/>
          <cell r="S150"/>
          <cell r="T150"/>
          <cell r="U150"/>
          <cell r="V150">
            <v>0</v>
          </cell>
          <cell r="W150">
            <v>0</v>
          </cell>
          <cell r="X150">
            <v>6</v>
          </cell>
          <cell r="Y150">
            <v>0</v>
          </cell>
          <cell r="Z150">
            <v>0</v>
          </cell>
          <cell r="AA150"/>
          <cell r="AB150"/>
          <cell r="AC150"/>
          <cell r="AD150"/>
          <cell r="AE150"/>
          <cell r="AF150"/>
          <cell r="AG150"/>
          <cell r="AH150"/>
          <cell r="AI150">
            <v>6</v>
          </cell>
          <cell r="AJ150">
            <v>0</v>
          </cell>
          <cell r="AK150">
            <v>0</v>
          </cell>
          <cell r="AL150">
            <v>0</v>
          </cell>
          <cell r="AM150">
            <v>0</v>
          </cell>
          <cell r="AN150"/>
          <cell r="AO150"/>
          <cell r="AP150"/>
          <cell r="AQ150"/>
          <cell r="AR150"/>
          <cell r="AS150"/>
          <cell r="AT150"/>
          <cell r="AU150"/>
          <cell r="AV150">
            <v>0</v>
          </cell>
          <cell r="AW150">
            <v>0</v>
          </cell>
          <cell r="AX150">
            <v>0</v>
          </cell>
          <cell r="AY150">
            <v>0</v>
          </cell>
          <cell r="AZ150">
            <v>0</v>
          </cell>
          <cell r="BA150"/>
          <cell r="BB150"/>
          <cell r="BC150"/>
          <cell r="BD150"/>
          <cell r="BE150"/>
          <cell r="BF150"/>
          <cell r="BG150"/>
          <cell r="BH150"/>
          <cell r="BI150">
            <v>0</v>
          </cell>
          <cell r="BJ150">
            <v>0</v>
          </cell>
          <cell r="BK150">
            <v>0</v>
          </cell>
          <cell r="BL150">
            <v>0</v>
          </cell>
          <cell r="BM150">
            <v>0</v>
          </cell>
          <cell r="BN150"/>
          <cell r="BO150"/>
          <cell r="BP150"/>
          <cell r="BQ150"/>
          <cell r="BR150"/>
          <cell r="BS150"/>
          <cell r="BT150"/>
          <cell r="BU150"/>
          <cell r="BV150">
            <v>0</v>
          </cell>
          <cell r="BW150">
            <v>0</v>
          </cell>
          <cell r="BX150">
            <v>6</v>
          </cell>
          <cell r="BY150">
            <v>0</v>
          </cell>
          <cell r="BZ150">
            <v>0</v>
          </cell>
          <cell r="CA150">
            <v>0</v>
          </cell>
          <cell r="CB150">
            <v>0</v>
          </cell>
          <cell r="CC150">
            <v>0</v>
          </cell>
          <cell r="CD150">
            <v>0</v>
          </cell>
          <cell r="CE150">
            <v>0</v>
          </cell>
          <cell r="CF150">
            <v>0</v>
          </cell>
          <cell r="CG150">
            <v>0</v>
          </cell>
          <cell r="CH150">
            <v>0</v>
          </cell>
        </row>
        <row r="151">
          <cell r="H151">
            <v>146</v>
          </cell>
          <cell r="I151" t="str">
            <v>BRETAÑA</v>
          </cell>
          <cell r="J151">
            <v>0</v>
          </cell>
          <cell r="K151">
            <v>1</v>
          </cell>
          <cell r="L151">
            <v>0</v>
          </cell>
          <cell r="M151">
            <v>0</v>
          </cell>
          <cell r="N151"/>
          <cell r="O151"/>
          <cell r="P151"/>
          <cell r="Q151"/>
          <cell r="R151"/>
          <cell r="S151"/>
          <cell r="T151"/>
          <cell r="U151"/>
          <cell r="V151">
            <v>1</v>
          </cell>
          <cell r="W151">
            <v>0</v>
          </cell>
          <cell r="X151">
            <v>1</v>
          </cell>
          <cell r="Y151">
            <v>0</v>
          </cell>
          <cell r="Z151">
            <v>0</v>
          </cell>
          <cell r="AA151"/>
          <cell r="AB151"/>
          <cell r="AC151"/>
          <cell r="AD151"/>
          <cell r="AE151"/>
          <cell r="AF151"/>
          <cell r="AG151"/>
          <cell r="AH151"/>
          <cell r="AI151">
            <v>1</v>
          </cell>
          <cell r="AJ151">
            <v>0</v>
          </cell>
          <cell r="AK151">
            <v>0</v>
          </cell>
          <cell r="AL151">
            <v>0</v>
          </cell>
          <cell r="AM151">
            <v>0</v>
          </cell>
          <cell r="AN151"/>
          <cell r="AO151"/>
          <cell r="AP151"/>
          <cell r="AQ151"/>
          <cell r="AR151"/>
          <cell r="AS151"/>
          <cell r="AT151"/>
          <cell r="AU151"/>
          <cell r="AV151">
            <v>0</v>
          </cell>
          <cell r="AW151">
            <v>0</v>
          </cell>
          <cell r="AX151">
            <v>0</v>
          </cell>
          <cell r="AY151">
            <v>0</v>
          </cell>
          <cell r="AZ151">
            <v>0</v>
          </cell>
          <cell r="BA151"/>
          <cell r="BB151"/>
          <cell r="BC151"/>
          <cell r="BD151"/>
          <cell r="BE151"/>
          <cell r="BF151"/>
          <cell r="BG151"/>
          <cell r="BH151"/>
          <cell r="BI151">
            <v>0</v>
          </cell>
          <cell r="BJ151">
            <v>0</v>
          </cell>
          <cell r="BK151">
            <v>0</v>
          </cell>
          <cell r="BL151">
            <v>0</v>
          </cell>
          <cell r="BM151">
            <v>0</v>
          </cell>
          <cell r="BN151"/>
          <cell r="BO151"/>
          <cell r="BP151"/>
          <cell r="BQ151"/>
          <cell r="BR151"/>
          <cell r="BS151"/>
          <cell r="BT151"/>
          <cell r="BU151"/>
          <cell r="BV151">
            <v>0</v>
          </cell>
          <cell r="BW151">
            <v>0</v>
          </cell>
          <cell r="BX151">
            <v>2</v>
          </cell>
          <cell r="BY151">
            <v>0</v>
          </cell>
          <cell r="BZ151">
            <v>0</v>
          </cell>
          <cell r="CA151">
            <v>0</v>
          </cell>
          <cell r="CB151">
            <v>0</v>
          </cell>
          <cell r="CC151">
            <v>0</v>
          </cell>
          <cell r="CD151">
            <v>0</v>
          </cell>
          <cell r="CE151">
            <v>0</v>
          </cell>
          <cell r="CF151">
            <v>0</v>
          </cell>
          <cell r="CG151">
            <v>0</v>
          </cell>
          <cell r="CH151">
            <v>0</v>
          </cell>
        </row>
        <row r="152">
          <cell r="H152">
            <v>147</v>
          </cell>
          <cell r="I152" t="str">
            <v>SAN CARLOS</v>
          </cell>
          <cell r="J152">
            <v>2</v>
          </cell>
          <cell r="K152">
            <v>0</v>
          </cell>
          <cell r="L152">
            <v>1</v>
          </cell>
          <cell r="M152">
            <v>0</v>
          </cell>
          <cell r="N152"/>
          <cell r="O152"/>
          <cell r="P152"/>
          <cell r="Q152"/>
          <cell r="R152"/>
          <cell r="S152"/>
          <cell r="T152"/>
          <cell r="U152"/>
          <cell r="V152">
            <v>3</v>
          </cell>
          <cell r="W152">
            <v>5</v>
          </cell>
          <cell r="X152">
            <v>2</v>
          </cell>
          <cell r="Y152">
            <v>10</v>
          </cell>
          <cell r="Z152">
            <v>0</v>
          </cell>
          <cell r="AA152"/>
          <cell r="AB152"/>
          <cell r="AC152"/>
          <cell r="AD152"/>
          <cell r="AE152"/>
          <cell r="AF152"/>
          <cell r="AG152"/>
          <cell r="AH152"/>
          <cell r="AI152">
            <v>17</v>
          </cell>
          <cell r="AJ152">
            <v>1</v>
          </cell>
          <cell r="AK152">
            <v>0</v>
          </cell>
          <cell r="AL152">
            <v>1</v>
          </cell>
          <cell r="AM152">
            <v>0</v>
          </cell>
          <cell r="AN152"/>
          <cell r="AO152"/>
          <cell r="AP152"/>
          <cell r="AQ152"/>
          <cell r="AR152"/>
          <cell r="AS152"/>
          <cell r="AT152"/>
          <cell r="AU152"/>
          <cell r="AV152">
            <v>2</v>
          </cell>
          <cell r="AW152">
            <v>0</v>
          </cell>
          <cell r="AX152">
            <v>0</v>
          </cell>
          <cell r="AY152">
            <v>0</v>
          </cell>
          <cell r="AZ152">
            <v>0</v>
          </cell>
          <cell r="BA152"/>
          <cell r="BB152"/>
          <cell r="BC152"/>
          <cell r="BD152"/>
          <cell r="BE152"/>
          <cell r="BF152"/>
          <cell r="BG152"/>
          <cell r="BH152"/>
          <cell r="BI152">
            <v>0</v>
          </cell>
          <cell r="BJ152">
            <v>0</v>
          </cell>
          <cell r="BK152">
            <v>0</v>
          </cell>
          <cell r="BL152">
            <v>0</v>
          </cell>
          <cell r="BM152">
            <v>0</v>
          </cell>
          <cell r="BN152"/>
          <cell r="BO152"/>
          <cell r="BP152"/>
          <cell r="BQ152"/>
          <cell r="BR152"/>
          <cell r="BS152"/>
          <cell r="BT152"/>
          <cell r="BU152"/>
          <cell r="BV152">
            <v>0</v>
          </cell>
          <cell r="BW152">
            <v>8</v>
          </cell>
          <cell r="BX152">
            <v>2</v>
          </cell>
          <cell r="BY152">
            <v>12</v>
          </cell>
          <cell r="BZ152">
            <v>0</v>
          </cell>
          <cell r="CA152">
            <v>0</v>
          </cell>
          <cell r="CB152">
            <v>0</v>
          </cell>
          <cell r="CC152">
            <v>0</v>
          </cell>
          <cell r="CD152">
            <v>0</v>
          </cell>
          <cell r="CE152">
            <v>0</v>
          </cell>
          <cell r="CF152">
            <v>0</v>
          </cell>
          <cell r="CG152">
            <v>0</v>
          </cell>
          <cell r="CH152">
            <v>0</v>
          </cell>
        </row>
        <row r="153">
          <cell r="H153">
            <v>148</v>
          </cell>
          <cell r="I153" t="str">
            <v>MANCO CAPAC</v>
          </cell>
          <cell r="J153">
            <v>1</v>
          </cell>
          <cell r="K153">
            <v>0</v>
          </cell>
          <cell r="L153">
            <v>0</v>
          </cell>
          <cell r="M153">
            <v>0</v>
          </cell>
          <cell r="N153"/>
          <cell r="O153"/>
          <cell r="P153"/>
          <cell r="Q153"/>
          <cell r="R153"/>
          <cell r="S153"/>
          <cell r="T153"/>
          <cell r="U153"/>
          <cell r="V153">
            <v>1</v>
          </cell>
          <cell r="W153">
            <v>12</v>
          </cell>
          <cell r="X153">
            <v>10</v>
          </cell>
          <cell r="Y153">
            <v>9</v>
          </cell>
          <cell r="Z153">
            <v>0</v>
          </cell>
          <cell r="AA153"/>
          <cell r="AB153"/>
          <cell r="AC153"/>
          <cell r="AD153"/>
          <cell r="AE153"/>
          <cell r="AF153"/>
          <cell r="AG153"/>
          <cell r="AH153"/>
          <cell r="AI153">
            <v>31</v>
          </cell>
          <cell r="AJ153">
            <v>0</v>
          </cell>
          <cell r="AK153">
            <v>0</v>
          </cell>
          <cell r="AL153">
            <v>0</v>
          </cell>
          <cell r="AM153">
            <v>0</v>
          </cell>
          <cell r="AN153"/>
          <cell r="AO153"/>
          <cell r="AP153"/>
          <cell r="AQ153"/>
          <cell r="AR153"/>
          <cell r="AS153"/>
          <cell r="AT153"/>
          <cell r="AU153"/>
          <cell r="AV153">
            <v>0</v>
          </cell>
          <cell r="AW153">
            <v>0</v>
          </cell>
          <cell r="AX153">
            <v>0</v>
          </cell>
          <cell r="AY153">
            <v>0</v>
          </cell>
          <cell r="AZ153">
            <v>0</v>
          </cell>
          <cell r="BA153"/>
          <cell r="BB153"/>
          <cell r="BC153"/>
          <cell r="BD153"/>
          <cell r="BE153"/>
          <cell r="BF153"/>
          <cell r="BG153"/>
          <cell r="BH153"/>
          <cell r="BI153">
            <v>0</v>
          </cell>
          <cell r="BJ153">
            <v>0</v>
          </cell>
          <cell r="BK153">
            <v>0</v>
          </cell>
          <cell r="BL153">
            <v>0</v>
          </cell>
          <cell r="BM153">
            <v>0</v>
          </cell>
          <cell r="BN153"/>
          <cell r="BO153"/>
          <cell r="BP153"/>
          <cell r="BQ153"/>
          <cell r="BR153"/>
          <cell r="BS153"/>
          <cell r="BT153"/>
          <cell r="BU153"/>
          <cell r="BV153">
            <v>0</v>
          </cell>
          <cell r="BW153">
            <v>13</v>
          </cell>
          <cell r="BX153">
            <v>10</v>
          </cell>
          <cell r="BY153">
            <v>9</v>
          </cell>
          <cell r="BZ153">
            <v>0</v>
          </cell>
          <cell r="CA153">
            <v>0</v>
          </cell>
          <cell r="CB153">
            <v>0</v>
          </cell>
          <cell r="CC153">
            <v>0</v>
          </cell>
          <cell r="CD153">
            <v>0</v>
          </cell>
          <cell r="CE153">
            <v>0</v>
          </cell>
          <cell r="CF153">
            <v>0</v>
          </cell>
          <cell r="CG153">
            <v>0</v>
          </cell>
          <cell r="CH153">
            <v>0</v>
          </cell>
        </row>
        <row r="154">
          <cell r="H154">
            <v>149</v>
          </cell>
          <cell r="I154" t="str">
            <v>HUACRACHIRO</v>
          </cell>
          <cell r="J154">
            <v>10</v>
          </cell>
          <cell r="K154">
            <v>2</v>
          </cell>
          <cell r="L154">
            <v>0</v>
          </cell>
          <cell r="M154">
            <v>0</v>
          </cell>
          <cell r="N154"/>
          <cell r="O154"/>
          <cell r="P154"/>
          <cell r="Q154"/>
          <cell r="R154"/>
          <cell r="S154"/>
          <cell r="T154"/>
          <cell r="U154"/>
          <cell r="V154">
            <v>12</v>
          </cell>
          <cell r="W154">
            <v>1</v>
          </cell>
          <cell r="X154">
            <v>0</v>
          </cell>
          <cell r="Y154">
            <v>0</v>
          </cell>
          <cell r="Z154">
            <v>0</v>
          </cell>
          <cell r="AA154"/>
          <cell r="AB154"/>
          <cell r="AC154"/>
          <cell r="AD154"/>
          <cell r="AE154"/>
          <cell r="AF154"/>
          <cell r="AG154"/>
          <cell r="AH154"/>
          <cell r="AI154">
            <v>1</v>
          </cell>
          <cell r="AJ154">
            <v>0</v>
          </cell>
          <cell r="AK154">
            <v>0</v>
          </cell>
          <cell r="AL154">
            <v>0</v>
          </cell>
          <cell r="AM154">
            <v>0</v>
          </cell>
          <cell r="AN154"/>
          <cell r="AO154"/>
          <cell r="AP154"/>
          <cell r="AQ154"/>
          <cell r="AR154"/>
          <cell r="AS154"/>
          <cell r="AT154"/>
          <cell r="AU154"/>
          <cell r="AV154">
            <v>0</v>
          </cell>
          <cell r="AW154">
            <v>0</v>
          </cell>
          <cell r="AX154">
            <v>0</v>
          </cell>
          <cell r="AY154">
            <v>0</v>
          </cell>
          <cell r="AZ154">
            <v>0</v>
          </cell>
          <cell r="BA154"/>
          <cell r="BB154"/>
          <cell r="BC154"/>
          <cell r="BD154"/>
          <cell r="BE154"/>
          <cell r="BF154"/>
          <cell r="BG154"/>
          <cell r="BH154"/>
          <cell r="BI154">
            <v>0</v>
          </cell>
          <cell r="BJ154">
            <v>0</v>
          </cell>
          <cell r="BK154">
            <v>0</v>
          </cell>
          <cell r="BL154">
            <v>0</v>
          </cell>
          <cell r="BM154">
            <v>0</v>
          </cell>
          <cell r="BN154"/>
          <cell r="BO154"/>
          <cell r="BP154"/>
          <cell r="BQ154"/>
          <cell r="BR154"/>
          <cell r="BS154"/>
          <cell r="BT154"/>
          <cell r="BU154"/>
          <cell r="BV154">
            <v>0</v>
          </cell>
          <cell r="BW154">
            <v>11</v>
          </cell>
          <cell r="BX154">
            <v>2</v>
          </cell>
          <cell r="BY154">
            <v>0</v>
          </cell>
          <cell r="BZ154">
            <v>0</v>
          </cell>
          <cell r="CA154">
            <v>0</v>
          </cell>
          <cell r="CB154">
            <v>0</v>
          </cell>
          <cell r="CC154">
            <v>0</v>
          </cell>
          <cell r="CD154">
            <v>0</v>
          </cell>
          <cell r="CE154">
            <v>0</v>
          </cell>
          <cell r="CF154">
            <v>0</v>
          </cell>
          <cell r="CG154">
            <v>0</v>
          </cell>
          <cell r="CH154">
            <v>0</v>
          </cell>
        </row>
        <row r="155">
          <cell r="H155">
            <v>150</v>
          </cell>
          <cell r="I155" t="str">
            <v>REQUENA</v>
          </cell>
          <cell r="J155">
            <v>29</v>
          </cell>
          <cell r="K155">
            <v>18</v>
          </cell>
          <cell r="L155">
            <v>14</v>
          </cell>
          <cell r="M155">
            <v>31</v>
          </cell>
          <cell r="N155"/>
          <cell r="O155"/>
          <cell r="P155"/>
          <cell r="Q155"/>
          <cell r="R155"/>
          <cell r="S155"/>
          <cell r="T155"/>
          <cell r="U155"/>
          <cell r="V155">
            <v>92</v>
          </cell>
          <cell r="W155">
            <v>84</v>
          </cell>
          <cell r="X155">
            <v>23</v>
          </cell>
          <cell r="Y155">
            <v>23</v>
          </cell>
          <cell r="Z155">
            <v>61</v>
          </cell>
          <cell r="AA155"/>
          <cell r="AB155"/>
          <cell r="AC155"/>
          <cell r="AD155"/>
          <cell r="AE155"/>
          <cell r="AF155"/>
          <cell r="AG155"/>
          <cell r="AH155"/>
          <cell r="AI155">
            <v>191</v>
          </cell>
          <cell r="AJ155">
            <v>1</v>
          </cell>
          <cell r="AK155">
            <v>1</v>
          </cell>
          <cell r="AL155">
            <v>0</v>
          </cell>
          <cell r="AM155">
            <v>0</v>
          </cell>
          <cell r="AN155"/>
          <cell r="AO155"/>
          <cell r="AP155"/>
          <cell r="AQ155"/>
          <cell r="AR155"/>
          <cell r="AS155"/>
          <cell r="AT155"/>
          <cell r="AU155"/>
          <cell r="AV155">
            <v>2</v>
          </cell>
          <cell r="AW155">
            <v>0</v>
          </cell>
          <cell r="AX155">
            <v>0</v>
          </cell>
          <cell r="AY155">
            <v>0</v>
          </cell>
          <cell r="AZ155">
            <v>0</v>
          </cell>
          <cell r="BA155"/>
          <cell r="BB155"/>
          <cell r="BC155"/>
          <cell r="BD155"/>
          <cell r="BE155"/>
          <cell r="BF155"/>
          <cell r="BG155"/>
          <cell r="BH155"/>
          <cell r="BI155">
            <v>0</v>
          </cell>
          <cell r="BJ155">
            <v>17</v>
          </cell>
          <cell r="BK155">
            <v>18</v>
          </cell>
          <cell r="BL155">
            <v>25</v>
          </cell>
          <cell r="BM155">
            <v>55</v>
          </cell>
          <cell r="BN155"/>
          <cell r="BO155"/>
          <cell r="BP155"/>
          <cell r="BQ155"/>
          <cell r="BR155"/>
          <cell r="BS155"/>
          <cell r="BT155"/>
          <cell r="BU155"/>
          <cell r="BV155">
            <v>115</v>
          </cell>
          <cell r="BW155">
            <v>131</v>
          </cell>
          <cell r="BX155">
            <v>60</v>
          </cell>
          <cell r="BY155">
            <v>62</v>
          </cell>
          <cell r="BZ155">
            <v>147</v>
          </cell>
          <cell r="CA155">
            <v>0</v>
          </cell>
          <cell r="CB155">
            <v>0</v>
          </cell>
          <cell r="CC155">
            <v>0</v>
          </cell>
          <cell r="CD155">
            <v>0</v>
          </cell>
          <cell r="CE155">
            <v>0</v>
          </cell>
          <cell r="CF155">
            <v>0</v>
          </cell>
          <cell r="CG155">
            <v>0</v>
          </cell>
          <cell r="CH155">
            <v>0</v>
          </cell>
        </row>
        <row r="156">
          <cell r="H156">
            <v>151</v>
          </cell>
          <cell r="I156" t="str">
            <v>HUARMI ISLA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/>
          <cell r="O156"/>
          <cell r="P156"/>
          <cell r="Q156"/>
          <cell r="R156"/>
          <cell r="S156"/>
          <cell r="T156"/>
          <cell r="U156"/>
          <cell r="V156">
            <v>0</v>
          </cell>
          <cell r="W156">
            <v>3</v>
          </cell>
          <cell r="X156">
            <v>5</v>
          </cell>
          <cell r="Y156">
            <v>3</v>
          </cell>
          <cell r="Z156">
            <v>0</v>
          </cell>
          <cell r="AA156"/>
          <cell r="AB156"/>
          <cell r="AC156"/>
          <cell r="AD156"/>
          <cell r="AE156"/>
          <cell r="AF156"/>
          <cell r="AG156"/>
          <cell r="AH156"/>
          <cell r="AI156">
            <v>11</v>
          </cell>
          <cell r="AJ156">
            <v>0</v>
          </cell>
          <cell r="AK156">
            <v>0</v>
          </cell>
          <cell r="AL156">
            <v>0</v>
          </cell>
          <cell r="AM156">
            <v>0</v>
          </cell>
          <cell r="AN156"/>
          <cell r="AO156"/>
          <cell r="AP156"/>
          <cell r="AQ156"/>
          <cell r="AR156"/>
          <cell r="AS156"/>
          <cell r="AT156"/>
          <cell r="AU156"/>
          <cell r="AV156">
            <v>0</v>
          </cell>
          <cell r="AW156">
            <v>0</v>
          </cell>
          <cell r="AX156">
            <v>0</v>
          </cell>
          <cell r="AY156">
            <v>0</v>
          </cell>
          <cell r="AZ156">
            <v>0</v>
          </cell>
          <cell r="BA156"/>
          <cell r="BB156"/>
          <cell r="BC156"/>
          <cell r="BD156"/>
          <cell r="BE156"/>
          <cell r="BF156"/>
          <cell r="BG156"/>
          <cell r="BH156"/>
          <cell r="BI156">
            <v>0</v>
          </cell>
          <cell r="BJ156">
            <v>0</v>
          </cell>
          <cell r="BK156">
            <v>0</v>
          </cell>
          <cell r="BL156">
            <v>0</v>
          </cell>
          <cell r="BM156">
            <v>0</v>
          </cell>
          <cell r="BN156"/>
          <cell r="BO156"/>
          <cell r="BP156"/>
          <cell r="BQ156"/>
          <cell r="BR156"/>
          <cell r="BS156"/>
          <cell r="BT156"/>
          <cell r="BU156"/>
          <cell r="BV156">
            <v>0</v>
          </cell>
          <cell r="BW156">
            <v>3</v>
          </cell>
          <cell r="BX156">
            <v>5</v>
          </cell>
          <cell r="BY156">
            <v>3</v>
          </cell>
          <cell r="BZ156">
            <v>0</v>
          </cell>
          <cell r="CA156">
            <v>0</v>
          </cell>
          <cell r="CB156">
            <v>0</v>
          </cell>
          <cell r="CC156">
            <v>0</v>
          </cell>
          <cell r="CD156">
            <v>0</v>
          </cell>
          <cell r="CE156">
            <v>0</v>
          </cell>
          <cell r="CF156">
            <v>0</v>
          </cell>
          <cell r="CG156">
            <v>0</v>
          </cell>
          <cell r="CH156">
            <v>0</v>
          </cell>
        </row>
        <row r="157">
          <cell r="H157">
            <v>152</v>
          </cell>
          <cell r="I157" t="str">
            <v>GALICIA</v>
          </cell>
          <cell r="J157">
            <v>1</v>
          </cell>
          <cell r="K157">
            <v>0</v>
          </cell>
          <cell r="L157">
            <v>4</v>
          </cell>
          <cell r="M157">
            <v>0</v>
          </cell>
          <cell r="N157"/>
          <cell r="O157"/>
          <cell r="P157"/>
          <cell r="Q157"/>
          <cell r="R157"/>
          <cell r="S157"/>
          <cell r="T157"/>
          <cell r="U157"/>
          <cell r="V157">
            <v>5</v>
          </cell>
          <cell r="W157">
            <v>15</v>
          </cell>
          <cell r="X157">
            <v>10</v>
          </cell>
          <cell r="Y157">
            <v>7</v>
          </cell>
          <cell r="Z157">
            <v>0</v>
          </cell>
          <cell r="AA157"/>
          <cell r="AB157"/>
          <cell r="AC157"/>
          <cell r="AD157"/>
          <cell r="AE157"/>
          <cell r="AF157"/>
          <cell r="AG157"/>
          <cell r="AH157"/>
          <cell r="AI157">
            <v>32</v>
          </cell>
          <cell r="AJ157">
            <v>0</v>
          </cell>
          <cell r="AK157">
            <v>0</v>
          </cell>
          <cell r="AL157">
            <v>0</v>
          </cell>
          <cell r="AM157">
            <v>0</v>
          </cell>
          <cell r="AN157"/>
          <cell r="AO157"/>
          <cell r="AP157"/>
          <cell r="AQ157"/>
          <cell r="AR157"/>
          <cell r="AS157"/>
          <cell r="AT157"/>
          <cell r="AU157"/>
          <cell r="AV157">
            <v>0</v>
          </cell>
          <cell r="AW157">
            <v>0</v>
          </cell>
          <cell r="AX157">
            <v>0</v>
          </cell>
          <cell r="AY157">
            <v>0</v>
          </cell>
          <cell r="AZ157">
            <v>0</v>
          </cell>
          <cell r="BA157"/>
          <cell r="BB157"/>
          <cell r="BC157"/>
          <cell r="BD157"/>
          <cell r="BE157"/>
          <cell r="BF157"/>
          <cell r="BG157"/>
          <cell r="BH157"/>
          <cell r="BI157">
            <v>0</v>
          </cell>
          <cell r="BJ157">
            <v>0</v>
          </cell>
          <cell r="BK157">
            <v>0</v>
          </cell>
          <cell r="BL157">
            <v>0</v>
          </cell>
          <cell r="BM157">
            <v>0</v>
          </cell>
          <cell r="BN157"/>
          <cell r="BO157"/>
          <cell r="BP157"/>
          <cell r="BQ157"/>
          <cell r="BR157"/>
          <cell r="BS157"/>
          <cell r="BT157"/>
          <cell r="BU157"/>
          <cell r="BV157">
            <v>0</v>
          </cell>
          <cell r="BW157">
            <v>16</v>
          </cell>
          <cell r="BX157">
            <v>10</v>
          </cell>
          <cell r="BY157">
            <v>11</v>
          </cell>
          <cell r="BZ157">
            <v>0</v>
          </cell>
          <cell r="CA157">
            <v>0</v>
          </cell>
          <cell r="CB157">
            <v>0</v>
          </cell>
          <cell r="CC157">
            <v>0</v>
          </cell>
          <cell r="CD157">
            <v>0</v>
          </cell>
          <cell r="CE157">
            <v>0</v>
          </cell>
          <cell r="CF157">
            <v>0</v>
          </cell>
          <cell r="CG157">
            <v>0</v>
          </cell>
          <cell r="CH157">
            <v>0</v>
          </cell>
        </row>
        <row r="158">
          <cell r="H158">
            <v>153</v>
          </cell>
          <cell r="I158" t="str">
            <v>YUCURUCHI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/>
          <cell r="O158"/>
          <cell r="P158"/>
          <cell r="Q158"/>
          <cell r="R158"/>
          <cell r="S158"/>
          <cell r="T158"/>
          <cell r="U158"/>
          <cell r="V158">
            <v>0</v>
          </cell>
          <cell r="W158">
            <v>1</v>
          </cell>
          <cell r="X158">
            <v>0</v>
          </cell>
          <cell r="Y158">
            <v>2</v>
          </cell>
          <cell r="Z158">
            <v>0</v>
          </cell>
          <cell r="AA158"/>
          <cell r="AB158"/>
          <cell r="AC158"/>
          <cell r="AD158"/>
          <cell r="AE158"/>
          <cell r="AF158"/>
          <cell r="AG158"/>
          <cell r="AH158"/>
          <cell r="AI158">
            <v>3</v>
          </cell>
          <cell r="AJ158">
            <v>0</v>
          </cell>
          <cell r="AK158">
            <v>0</v>
          </cell>
          <cell r="AL158">
            <v>0</v>
          </cell>
          <cell r="AM158">
            <v>0</v>
          </cell>
          <cell r="AN158"/>
          <cell r="AO158"/>
          <cell r="AP158"/>
          <cell r="AQ158"/>
          <cell r="AR158"/>
          <cell r="AS158"/>
          <cell r="AT158"/>
          <cell r="AU158"/>
          <cell r="AV158">
            <v>0</v>
          </cell>
          <cell r="AW158">
            <v>0</v>
          </cell>
          <cell r="AX158">
            <v>0</v>
          </cell>
          <cell r="AY158">
            <v>0</v>
          </cell>
          <cell r="AZ158">
            <v>0</v>
          </cell>
          <cell r="BA158"/>
          <cell r="BB158"/>
          <cell r="BC158"/>
          <cell r="BD158"/>
          <cell r="BE158"/>
          <cell r="BF158"/>
          <cell r="BG158"/>
          <cell r="BH158"/>
          <cell r="BI158">
            <v>0</v>
          </cell>
          <cell r="BJ158">
            <v>0</v>
          </cell>
          <cell r="BK158">
            <v>0</v>
          </cell>
          <cell r="BL158">
            <v>0</v>
          </cell>
          <cell r="BM158">
            <v>0</v>
          </cell>
          <cell r="BN158"/>
          <cell r="BO158"/>
          <cell r="BP158"/>
          <cell r="BQ158"/>
          <cell r="BR158"/>
          <cell r="BS158"/>
          <cell r="BT158"/>
          <cell r="BU158"/>
          <cell r="BV158">
            <v>0</v>
          </cell>
          <cell r="BW158">
            <v>1</v>
          </cell>
          <cell r="BX158">
            <v>0</v>
          </cell>
          <cell r="BY158">
            <v>2</v>
          </cell>
          <cell r="BZ158">
            <v>0</v>
          </cell>
          <cell r="CA158">
            <v>0</v>
          </cell>
          <cell r="CB158">
            <v>0</v>
          </cell>
          <cell r="CC158">
            <v>0</v>
          </cell>
          <cell r="CD158">
            <v>0</v>
          </cell>
          <cell r="CE158">
            <v>0</v>
          </cell>
          <cell r="CF158">
            <v>0</v>
          </cell>
          <cell r="CG158">
            <v>0</v>
          </cell>
          <cell r="CH158">
            <v>0</v>
          </cell>
        </row>
        <row r="159">
          <cell r="H159">
            <v>154</v>
          </cell>
          <cell r="I159" t="str">
            <v>SAPUENA</v>
          </cell>
          <cell r="J159">
            <v>8</v>
          </cell>
          <cell r="K159">
            <v>6</v>
          </cell>
          <cell r="L159">
            <v>11</v>
          </cell>
          <cell r="M159">
            <v>2</v>
          </cell>
          <cell r="N159"/>
          <cell r="O159"/>
          <cell r="P159"/>
          <cell r="Q159"/>
          <cell r="R159"/>
          <cell r="S159"/>
          <cell r="T159"/>
          <cell r="U159"/>
          <cell r="V159">
            <v>27</v>
          </cell>
          <cell r="W159">
            <v>14</v>
          </cell>
          <cell r="X159">
            <v>18</v>
          </cell>
          <cell r="Y159">
            <v>26</v>
          </cell>
          <cell r="Z159">
            <v>21</v>
          </cell>
          <cell r="AA159"/>
          <cell r="AB159"/>
          <cell r="AC159"/>
          <cell r="AD159"/>
          <cell r="AE159"/>
          <cell r="AF159"/>
          <cell r="AG159"/>
          <cell r="AH159"/>
          <cell r="AI159">
            <v>79</v>
          </cell>
          <cell r="AJ159">
            <v>0</v>
          </cell>
          <cell r="AK159">
            <v>0</v>
          </cell>
          <cell r="AL159">
            <v>0</v>
          </cell>
          <cell r="AM159">
            <v>0</v>
          </cell>
          <cell r="AN159"/>
          <cell r="AO159"/>
          <cell r="AP159"/>
          <cell r="AQ159"/>
          <cell r="AR159"/>
          <cell r="AS159"/>
          <cell r="AT159"/>
          <cell r="AU159"/>
          <cell r="AV159">
            <v>0</v>
          </cell>
          <cell r="AW159">
            <v>0</v>
          </cell>
          <cell r="AX159">
            <v>0</v>
          </cell>
          <cell r="AY159">
            <v>0</v>
          </cell>
          <cell r="AZ159">
            <v>0</v>
          </cell>
          <cell r="BA159"/>
          <cell r="BB159"/>
          <cell r="BC159"/>
          <cell r="BD159"/>
          <cell r="BE159"/>
          <cell r="BF159"/>
          <cell r="BG159"/>
          <cell r="BH159"/>
          <cell r="BI159">
            <v>0</v>
          </cell>
          <cell r="BJ159">
            <v>0</v>
          </cell>
          <cell r="BK159">
            <v>0</v>
          </cell>
          <cell r="BL159">
            <v>0</v>
          </cell>
          <cell r="BM159">
            <v>0</v>
          </cell>
          <cell r="BN159"/>
          <cell r="BO159"/>
          <cell r="BP159"/>
          <cell r="BQ159"/>
          <cell r="BR159"/>
          <cell r="BS159"/>
          <cell r="BT159"/>
          <cell r="BU159"/>
          <cell r="BV159">
            <v>0</v>
          </cell>
          <cell r="BW159">
            <v>22</v>
          </cell>
          <cell r="BX159">
            <v>24</v>
          </cell>
          <cell r="BY159">
            <v>37</v>
          </cell>
          <cell r="BZ159">
            <v>23</v>
          </cell>
          <cell r="CA159">
            <v>0</v>
          </cell>
          <cell r="CB159">
            <v>0</v>
          </cell>
          <cell r="CC159">
            <v>0</v>
          </cell>
          <cell r="CD159">
            <v>0</v>
          </cell>
          <cell r="CE159">
            <v>0</v>
          </cell>
          <cell r="CF159">
            <v>0</v>
          </cell>
          <cell r="CG159">
            <v>0</v>
          </cell>
          <cell r="CH159">
            <v>0</v>
          </cell>
        </row>
        <row r="160">
          <cell r="H160">
            <v>155</v>
          </cell>
          <cell r="I160" t="str">
            <v>BAGAZAN De Sapuena</v>
          </cell>
          <cell r="J160">
            <v>1</v>
          </cell>
          <cell r="K160">
            <v>1</v>
          </cell>
          <cell r="L160">
            <v>1</v>
          </cell>
          <cell r="M160">
            <v>3</v>
          </cell>
          <cell r="N160"/>
          <cell r="O160"/>
          <cell r="P160"/>
          <cell r="Q160"/>
          <cell r="R160"/>
          <cell r="S160"/>
          <cell r="T160"/>
          <cell r="U160"/>
          <cell r="V160">
            <v>6</v>
          </cell>
          <cell r="W160">
            <v>16</v>
          </cell>
          <cell r="X160">
            <v>13</v>
          </cell>
          <cell r="Y160">
            <v>19</v>
          </cell>
          <cell r="Z160">
            <v>21</v>
          </cell>
          <cell r="AA160"/>
          <cell r="AB160"/>
          <cell r="AC160"/>
          <cell r="AD160"/>
          <cell r="AE160"/>
          <cell r="AF160"/>
          <cell r="AG160"/>
          <cell r="AH160"/>
          <cell r="AI160">
            <v>69</v>
          </cell>
          <cell r="AJ160">
            <v>0</v>
          </cell>
          <cell r="AK160">
            <v>0</v>
          </cell>
          <cell r="AL160">
            <v>0</v>
          </cell>
          <cell r="AM160">
            <v>0</v>
          </cell>
          <cell r="AN160"/>
          <cell r="AO160"/>
          <cell r="AP160"/>
          <cell r="AQ160"/>
          <cell r="AR160"/>
          <cell r="AS160"/>
          <cell r="AT160"/>
          <cell r="AU160"/>
          <cell r="AV160">
            <v>0</v>
          </cell>
          <cell r="AW160">
            <v>0</v>
          </cell>
          <cell r="AX160">
            <v>0</v>
          </cell>
          <cell r="AY160">
            <v>0</v>
          </cell>
          <cell r="AZ160">
            <v>0</v>
          </cell>
          <cell r="BA160"/>
          <cell r="BB160"/>
          <cell r="BC160"/>
          <cell r="BD160"/>
          <cell r="BE160"/>
          <cell r="BF160"/>
          <cell r="BG160"/>
          <cell r="BH160"/>
          <cell r="BI160">
            <v>0</v>
          </cell>
          <cell r="BJ160">
            <v>1</v>
          </cell>
          <cell r="BK160">
            <v>2</v>
          </cell>
          <cell r="BL160">
            <v>0</v>
          </cell>
          <cell r="BM160">
            <v>0</v>
          </cell>
          <cell r="BN160"/>
          <cell r="BO160"/>
          <cell r="BP160"/>
          <cell r="BQ160"/>
          <cell r="BR160"/>
          <cell r="BS160"/>
          <cell r="BT160"/>
          <cell r="BU160"/>
          <cell r="BV160">
            <v>3</v>
          </cell>
          <cell r="BW160">
            <v>18</v>
          </cell>
          <cell r="BX160">
            <v>16</v>
          </cell>
          <cell r="BY160">
            <v>20</v>
          </cell>
          <cell r="BZ160">
            <v>24</v>
          </cell>
          <cell r="CA160">
            <v>0</v>
          </cell>
          <cell r="CB160">
            <v>0</v>
          </cell>
          <cell r="CC160">
            <v>0</v>
          </cell>
          <cell r="CD160">
            <v>0</v>
          </cell>
          <cell r="CE160">
            <v>0</v>
          </cell>
          <cell r="CF160">
            <v>0</v>
          </cell>
          <cell r="CG160">
            <v>0</v>
          </cell>
          <cell r="CH160">
            <v>0</v>
          </cell>
        </row>
        <row r="161">
          <cell r="H161">
            <v>156</v>
          </cell>
          <cell r="I161" t="str">
            <v>EL SOL</v>
          </cell>
          <cell r="J161">
            <v>1</v>
          </cell>
          <cell r="K161">
            <v>0</v>
          </cell>
          <cell r="L161">
            <v>0</v>
          </cell>
          <cell r="M161">
            <v>0</v>
          </cell>
          <cell r="N161"/>
          <cell r="O161"/>
          <cell r="P161"/>
          <cell r="Q161"/>
          <cell r="R161"/>
          <cell r="S161"/>
          <cell r="T161"/>
          <cell r="U161"/>
          <cell r="V161">
            <v>1</v>
          </cell>
          <cell r="W161">
            <v>0</v>
          </cell>
          <cell r="X161">
            <v>10</v>
          </cell>
          <cell r="Y161">
            <v>0</v>
          </cell>
          <cell r="Z161">
            <v>0</v>
          </cell>
          <cell r="AA161"/>
          <cell r="AB161"/>
          <cell r="AC161"/>
          <cell r="AD161"/>
          <cell r="AE161"/>
          <cell r="AF161"/>
          <cell r="AG161"/>
          <cell r="AH161"/>
          <cell r="AI161">
            <v>10</v>
          </cell>
          <cell r="AJ161">
            <v>0</v>
          </cell>
          <cell r="AK161">
            <v>0</v>
          </cell>
          <cell r="AL161">
            <v>0</v>
          </cell>
          <cell r="AM161">
            <v>0</v>
          </cell>
          <cell r="AN161"/>
          <cell r="AO161"/>
          <cell r="AP161"/>
          <cell r="AQ161"/>
          <cell r="AR161"/>
          <cell r="AS161"/>
          <cell r="AT161"/>
          <cell r="AU161"/>
          <cell r="AV161">
            <v>0</v>
          </cell>
          <cell r="AW161">
            <v>0</v>
          </cell>
          <cell r="AX161">
            <v>0</v>
          </cell>
          <cell r="AY161">
            <v>0</v>
          </cell>
          <cell r="AZ161">
            <v>0</v>
          </cell>
          <cell r="BA161"/>
          <cell r="BB161"/>
          <cell r="BC161"/>
          <cell r="BD161"/>
          <cell r="BE161"/>
          <cell r="BF161"/>
          <cell r="BG161"/>
          <cell r="BH161"/>
          <cell r="BI161">
            <v>0</v>
          </cell>
          <cell r="BJ161">
            <v>0</v>
          </cell>
          <cell r="BK161">
            <v>0</v>
          </cell>
          <cell r="BL161">
            <v>0</v>
          </cell>
          <cell r="BM161">
            <v>0</v>
          </cell>
          <cell r="BN161"/>
          <cell r="BO161"/>
          <cell r="BP161"/>
          <cell r="BQ161"/>
          <cell r="BR161"/>
          <cell r="BS161"/>
          <cell r="BT161"/>
          <cell r="BU161"/>
          <cell r="BV161">
            <v>0</v>
          </cell>
          <cell r="BW161">
            <v>1</v>
          </cell>
          <cell r="BX161">
            <v>10</v>
          </cell>
          <cell r="BY161">
            <v>0</v>
          </cell>
          <cell r="BZ161">
            <v>0</v>
          </cell>
          <cell r="CA161">
            <v>0</v>
          </cell>
          <cell r="CB161">
            <v>0</v>
          </cell>
          <cell r="CC161">
            <v>0</v>
          </cell>
          <cell r="CD161">
            <v>0</v>
          </cell>
          <cell r="CE161">
            <v>0</v>
          </cell>
          <cell r="CF161">
            <v>0</v>
          </cell>
          <cell r="CG161">
            <v>0</v>
          </cell>
          <cell r="CH161">
            <v>0</v>
          </cell>
        </row>
        <row r="162">
          <cell r="H162">
            <v>157</v>
          </cell>
          <cell r="I162" t="str">
            <v>CURINGA</v>
          </cell>
          <cell r="J162">
            <v>1</v>
          </cell>
          <cell r="K162">
            <v>0</v>
          </cell>
          <cell r="L162">
            <v>0</v>
          </cell>
          <cell r="M162">
            <v>0</v>
          </cell>
          <cell r="N162"/>
          <cell r="O162"/>
          <cell r="P162"/>
          <cell r="Q162"/>
          <cell r="R162"/>
          <cell r="S162"/>
          <cell r="T162"/>
          <cell r="U162"/>
          <cell r="V162">
            <v>1</v>
          </cell>
          <cell r="W162">
            <v>5</v>
          </cell>
          <cell r="X162">
            <v>0</v>
          </cell>
          <cell r="Y162">
            <v>1</v>
          </cell>
          <cell r="Z162">
            <v>0</v>
          </cell>
          <cell r="AA162"/>
          <cell r="AB162"/>
          <cell r="AC162"/>
          <cell r="AD162"/>
          <cell r="AE162"/>
          <cell r="AF162"/>
          <cell r="AG162"/>
          <cell r="AH162"/>
          <cell r="AI162">
            <v>6</v>
          </cell>
          <cell r="AJ162">
            <v>0</v>
          </cell>
          <cell r="AK162">
            <v>0</v>
          </cell>
          <cell r="AL162">
            <v>0</v>
          </cell>
          <cell r="AM162">
            <v>0</v>
          </cell>
          <cell r="AN162"/>
          <cell r="AO162"/>
          <cell r="AP162"/>
          <cell r="AQ162"/>
          <cell r="AR162"/>
          <cell r="AS162"/>
          <cell r="AT162"/>
          <cell r="AU162"/>
          <cell r="AV162">
            <v>0</v>
          </cell>
          <cell r="AW162">
            <v>0</v>
          </cell>
          <cell r="AX162">
            <v>0</v>
          </cell>
          <cell r="AY162">
            <v>0</v>
          </cell>
          <cell r="AZ162">
            <v>0</v>
          </cell>
          <cell r="BA162"/>
          <cell r="BB162"/>
          <cell r="BC162"/>
          <cell r="BD162"/>
          <cell r="BE162"/>
          <cell r="BF162"/>
          <cell r="BG162"/>
          <cell r="BH162"/>
          <cell r="BI162">
            <v>0</v>
          </cell>
          <cell r="BJ162">
            <v>0</v>
          </cell>
          <cell r="BK162">
            <v>0</v>
          </cell>
          <cell r="BL162">
            <v>0</v>
          </cell>
          <cell r="BM162">
            <v>0</v>
          </cell>
          <cell r="BN162"/>
          <cell r="BO162"/>
          <cell r="BP162"/>
          <cell r="BQ162"/>
          <cell r="BR162"/>
          <cell r="BS162"/>
          <cell r="BT162"/>
          <cell r="BU162"/>
          <cell r="BV162">
            <v>0</v>
          </cell>
          <cell r="BW162">
            <v>6</v>
          </cell>
          <cell r="BX162">
            <v>0</v>
          </cell>
          <cell r="BY162">
            <v>1</v>
          </cell>
          <cell r="BZ162">
            <v>0</v>
          </cell>
          <cell r="CA162">
            <v>0</v>
          </cell>
          <cell r="CB162">
            <v>0</v>
          </cell>
          <cell r="CC162">
            <v>0</v>
          </cell>
          <cell r="CD162">
            <v>0</v>
          </cell>
          <cell r="CE162">
            <v>0</v>
          </cell>
          <cell r="CF162">
            <v>0</v>
          </cell>
          <cell r="CG162">
            <v>0</v>
          </cell>
          <cell r="CH162">
            <v>0</v>
          </cell>
        </row>
        <row r="163">
          <cell r="H163">
            <v>158</v>
          </cell>
          <cell r="I163" t="str">
            <v>CAPANAHUA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/>
          <cell r="O163"/>
          <cell r="P163"/>
          <cell r="Q163"/>
          <cell r="R163"/>
          <cell r="S163"/>
          <cell r="T163"/>
          <cell r="U163"/>
          <cell r="V163">
            <v>0</v>
          </cell>
          <cell r="W163">
            <v>0</v>
          </cell>
          <cell r="X163">
            <v>0</v>
          </cell>
          <cell r="Y163">
            <v>0</v>
          </cell>
          <cell r="Z163">
            <v>0</v>
          </cell>
          <cell r="AA163"/>
          <cell r="AB163"/>
          <cell r="AC163"/>
          <cell r="AD163"/>
          <cell r="AE163"/>
          <cell r="AF163"/>
          <cell r="AG163"/>
          <cell r="AH163"/>
          <cell r="AI163">
            <v>0</v>
          </cell>
          <cell r="AJ163">
            <v>0</v>
          </cell>
          <cell r="AK163">
            <v>0</v>
          </cell>
          <cell r="AL163">
            <v>0</v>
          </cell>
          <cell r="AM163">
            <v>0</v>
          </cell>
          <cell r="AN163"/>
          <cell r="AO163"/>
          <cell r="AP163"/>
          <cell r="AQ163"/>
          <cell r="AR163"/>
          <cell r="AS163"/>
          <cell r="AT163"/>
          <cell r="AU163"/>
          <cell r="AV163">
            <v>0</v>
          </cell>
          <cell r="AW163">
            <v>0</v>
          </cell>
          <cell r="AX163">
            <v>0</v>
          </cell>
          <cell r="AY163">
            <v>0</v>
          </cell>
          <cell r="AZ163">
            <v>0</v>
          </cell>
          <cell r="BA163"/>
          <cell r="BB163"/>
          <cell r="BC163"/>
          <cell r="BD163"/>
          <cell r="BE163"/>
          <cell r="BF163"/>
          <cell r="BG163"/>
          <cell r="BH163"/>
          <cell r="BI163">
            <v>0</v>
          </cell>
          <cell r="BJ163">
            <v>0</v>
          </cell>
          <cell r="BK163">
            <v>0</v>
          </cell>
          <cell r="BL163">
            <v>0</v>
          </cell>
          <cell r="BM163">
            <v>0</v>
          </cell>
          <cell r="BN163"/>
          <cell r="BO163"/>
          <cell r="BP163"/>
          <cell r="BQ163"/>
          <cell r="BR163"/>
          <cell r="BS163"/>
          <cell r="BT163"/>
          <cell r="BU163"/>
          <cell r="BV163">
            <v>0</v>
          </cell>
          <cell r="BW163">
            <v>0</v>
          </cell>
          <cell r="BX163">
            <v>0</v>
          </cell>
          <cell r="BY163">
            <v>0</v>
          </cell>
          <cell r="BZ163">
            <v>0</v>
          </cell>
          <cell r="CA163">
            <v>0</v>
          </cell>
          <cell r="CB163">
            <v>0</v>
          </cell>
          <cell r="CC163">
            <v>0</v>
          </cell>
          <cell r="CD163">
            <v>0</v>
          </cell>
          <cell r="CE163">
            <v>0</v>
          </cell>
          <cell r="CF163">
            <v>0</v>
          </cell>
          <cell r="CG163">
            <v>0</v>
          </cell>
          <cell r="CH163">
            <v>0</v>
          </cell>
        </row>
        <row r="164">
          <cell r="H164">
            <v>159</v>
          </cell>
          <cell r="I164" t="str">
            <v>SAN PEDRO</v>
          </cell>
          <cell r="J164">
            <v>1</v>
          </cell>
          <cell r="K164">
            <v>2</v>
          </cell>
          <cell r="L164">
            <v>0</v>
          </cell>
          <cell r="M164">
            <v>0</v>
          </cell>
          <cell r="N164"/>
          <cell r="O164"/>
          <cell r="P164"/>
          <cell r="Q164"/>
          <cell r="R164"/>
          <cell r="S164"/>
          <cell r="T164"/>
          <cell r="U164"/>
          <cell r="V164">
            <v>3</v>
          </cell>
          <cell r="W164">
            <v>4</v>
          </cell>
          <cell r="X164">
            <v>0</v>
          </cell>
          <cell r="Y164">
            <v>0</v>
          </cell>
          <cell r="Z164">
            <v>0</v>
          </cell>
          <cell r="AA164"/>
          <cell r="AB164"/>
          <cell r="AC164"/>
          <cell r="AD164"/>
          <cell r="AE164"/>
          <cell r="AF164"/>
          <cell r="AG164"/>
          <cell r="AH164"/>
          <cell r="AI164">
            <v>4</v>
          </cell>
          <cell r="AJ164">
            <v>0</v>
          </cell>
          <cell r="AK164">
            <v>0</v>
          </cell>
          <cell r="AL164">
            <v>0</v>
          </cell>
          <cell r="AM164">
            <v>0</v>
          </cell>
          <cell r="AN164"/>
          <cell r="AO164"/>
          <cell r="AP164"/>
          <cell r="AQ164"/>
          <cell r="AR164"/>
          <cell r="AS164"/>
          <cell r="AT164"/>
          <cell r="AU164"/>
          <cell r="AV164">
            <v>0</v>
          </cell>
          <cell r="AW164">
            <v>0</v>
          </cell>
          <cell r="AX164">
            <v>0</v>
          </cell>
          <cell r="AY164">
            <v>0</v>
          </cell>
          <cell r="AZ164">
            <v>0</v>
          </cell>
          <cell r="BA164"/>
          <cell r="BB164"/>
          <cell r="BC164"/>
          <cell r="BD164"/>
          <cell r="BE164"/>
          <cell r="BF164"/>
          <cell r="BG164"/>
          <cell r="BH164"/>
          <cell r="BI164">
            <v>0</v>
          </cell>
          <cell r="BJ164">
            <v>0</v>
          </cell>
          <cell r="BK164">
            <v>0</v>
          </cell>
          <cell r="BL164">
            <v>0</v>
          </cell>
          <cell r="BM164">
            <v>0</v>
          </cell>
          <cell r="BN164"/>
          <cell r="BO164"/>
          <cell r="BP164"/>
          <cell r="BQ164"/>
          <cell r="BR164"/>
          <cell r="BS164"/>
          <cell r="BT164"/>
          <cell r="BU164"/>
          <cell r="BV164">
            <v>0</v>
          </cell>
          <cell r="BW164">
            <v>5</v>
          </cell>
          <cell r="BX164">
            <v>2</v>
          </cell>
          <cell r="BY164">
            <v>0</v>
          </cell>
          <cell r="BZ164">
            <v>0</v>
          </cell>
          <cell r="CA164">
            <v>0</v>
          </cell>
          <cell r="CB164">
            <v>0</v>
          </cell>
          <cell r="CC164">
            <v>0</v>
          </cell>
          <cell r="CD164">
            <v>0</v>
          </cell>
          <cell r="CE164">
            <v>0</v>
          </cell>
          <cell r="CF164">
            <v>0</v>
          </cell>
          <cell r="CG164">
            <v>0</v>
          </cell>
          <cell r="CH164">
            <v>0</v>
          </cell>
        </row>
        <row r="165">
          <cell r="H165">
            <v>160</v>
          </cell>
          <cell r="I165" t="str">
            <v xml:space="preserve">IBERIA 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/>
          <cell r="O165"/>
          <cell r="P165"/>
          <cell r="Q165"/>
          <cell r="R165"/>
          <cell r="S165"/>
          <cell r="T165"/>
          <cell r="U165"/>
          <cell r="V165">
            <v>0</v>
          </cell>
          <cell r="W165">
            <v>1</v>
          </cell>
          <cell r="X165">
            <v>0</v>
          </cell>
          <cell r="Y165">
            <v>0</v>
          </cell>
          <cell r="Z165">
            <v>0</v>
          </cell>
          <cell r="AA165"/>
          <cell r="AB165"/>
          <cell r="AC165"/>
          <cell r="AD165"/>
          <cell r="AE165"/>
          <cell r="AF165"/>
          <cell r="AG165"/>
          <cell r="AH165"/>
          <cell r="AI165">
            <v>1</v>
          </cell>
          <cell r="AJ165">
            <v>0</v>
          </cell>
          <cell r="AK165">
            <v>0</v>
          </cell>
          <cell r="AL165">
            <v>0</v>
          </cell>
          <cell r="AM165">
            <v>0</v>
          </cell>
          <cell r="AN165"/>
          <cell r="AO165"/>
          <cell r="AP165"/>
          <cell r="AQ165"/>
          <cell r="AR165"/>
          <cell r="AS165"/>
          <cell r="AT165"/>
          <cell r="AU165"/>
          <cell r="AV165">
            <v>0</v>
          </cell>
          <cell r="AW165">
            <v>0</v>
          </cell>
          <cell r="AX165">
            <v>0</v>
          </cell>
          <cell r="AY165">
            <v>0</v>
          </cell>
          <cell r="AZ165">
            <v>0</v>
          </cell>
          <cell r="BA165"/>
          <cell r="BB165"/>
          <cell r="BC165"/>
          <cell r="BD165"/>
          <cell r="BE165"/>
          <cell r="BF165"/>
          <cell r="BG165"/>
          <cell r="BH165"/>
          <cell r="BI165">
            <v>0</v>
          </cell>
          <cell r="BJ165">
            <v>0</v>
          </cell>
          <cell r="BK165">
            <v>0</v>
          </cell>
          <cell r="BL165">
            <v>0</v>
          </cell>
          <cell r="BM165">
            <v>0</v>
          </cell>
          <cell r="BN165"/>
          <cell r="BO165"/>
          <cell r="BP165"/>
          <cell r="BQ165"/>
          <cell r="BR165"/>
          <cell r="BS165"/>
          <cell r="BT165"/>
          <cell r="BU165"/>
          <cell r="BV165">
            <v>0</v>
          </cell>
          <cell r="BW165">
            <v>1</v>
          </cell>
          <cell r="BX165">
            <v>0</v>
          </cell>
          <cell r="BY165">
            <v>0</v>
          </cell>
          <cell r="BZ165">
            <v>0</v>
          </cell>
          <cell r="CA165">
            <v>0</v>
          </cell>
          <cell r="CB165">
            <v>0</v>
          </cell>
          <cell r="CC165">
            <v>0</v>
          </cell>
          <cell r="CD165">
            <v>0</v>
          </cell>
          <cell r="CE165">
            <v>0</v>
          </cell>
          <cell r="CF165">
            <v>0</v>
          </cell>
          <cell r="CG165">
            <v>0</v>
          </cell>
          <cell r="CH165">
            <v>0</v>
          </cell>
        </row>
        <row r="166">
          <cell r="H166">
            <v>161</v>
          </cell>
          <cell r="I166" t="str">
            <v>JUANCITO De Sarayacu</v>
          </cell>
          <cell r="J166">
            <v>3</v>
          </cell>
          <cell r="K166">
            <v>0</v>
          </cell>
          <cell r="L166">
            <v>5</v>
          </cell>
          <cell r="M166">
            <v>8</v>
          </cell>
          <cell r="N166"/>
          <cell r="O166"/>
          <cell r="P166"/>
          <cell r="Q166"/>
          <cell r="R166"/>
          <cell r="S166"/>
          <cell r="T166"/>
          <cell r="U166"/>
          <cell r="V166">
            <v>16</v>
          </cell>
          <cell r="W166">
            <v>24</v>
          </cell>
          <cell r="X166">
            <v>18</v>
          </cell>
          <cell r="Y166">
            <v>29</v>
          </cell>
          <cell r="Z166">
            <v>23</v>
          </cell>
          <cell r="AA166"/>
          <cell r="AB166"/>
          <cell r="AC166"/>
          <cell r="AD166"/>
          <cell r="AE166"/>
          <cell r="AF166"/>
          <cell r="AG166"/>
          <cell r="AH166"/>
          <cell r="AI166">
            <v>94</v>
          </cell>
          <cell r="AJ166">
            <v>0</v>
          </cell>
          <cell r="AK166">
            <v>0</v>
          </cell>
          <cell r="AL166">
            <v>0</v>
          </cell>
          <cell r="AM166">
            <v>2</v>
          </cell>
          <cell r="AN166"/>
          <cell r="AO166"/>
          <cell r="AP166"/>
          <cell r="AQ166"/>
          <cell r="AR166"/>
          <cell r="AS166"/>
          <cell r="AT166"/>
          <cell r="AU166"/>
          <cell r="AV166">
            <v>2</v>
          </cell>
          <cell r="AW166">
            <v>0</v>
          </cell>
          <cell r="AX166">
            <v>0</v>
          </cell>
          <cell r="AY166">
            <v>0</v>
          </cell>
          <cell r="AZ166">
            <v>0</v>
          </cell>
          <cell r="BA166"/>
          <cell r="BB166"/>
          <cell r="BC166"/>
          <cell r="BD166"/>
          <cell r="BE166"/>
          <cell r="BF166"/>
          <cell r="BG166"/>
          <cell r="BH166"/>
          <cell r="BI166">
            <v>0</v>
          </cell>
          <cell r="BJ166">
            <v>0</v>
          </cell>
          <cell r="BK166">
            <v>0</v>
          </cell>
          <cell r="BL166">
            <v>0</v>
          </cell>
          <cell r="BM166">
            <v>0</v>
          </cell>
          <cell r="BN166"/>
          <cell r="BO166"/>
          <cell r="BP166"/>
          <cell r="BQ166"/>
          <cell r="BR166"/>
          <cell r="BS166"/>
          <cell r="BT166"/>
          <cell r="BU166"/>
          <cell r="BV166">
            <v>0</v>
          </cell>
          <cell r="BW166">
            <v>27</v>
          </cell>
          <cell r="BX166">
            <v>18</v>
          </cell>
          <cell r="BY166">
            <v>34</v>
          </cell>
          <cell r="BZ166">
            <v>33</v>
          </cell>
          <cell r="CA166">
            <v>0</v>
          </cell>
          <cell r="CB166">
            <v>0</v>
          </cell>
          <cell r="CC166">
            <v>0</v>
          </cell>
          <cell r="CD166">
            <v>0</v>
          </cell>
          <cell r="CE166">
            <v>0</v>
          </cell>
          <cell r="CF166">
            <v>0</v>
          </cell>
          <cell r="CG166">
            <v>0</v>
          </cell>
          <cell r="CH166">
            <v>0</v>
          </cell>
        </row>
        <row r="167">
          <cell r="H167">
            <v>163</v>
          </cell>
          <cell r="I167" t="str">
            <v>SANTA ROSA CHIA TIPISHCA</v>
          </cell>
          <cell r="J167">
            <v>16</v>
          </cell>
          <cell r="K167">
            <v>1</v>
          </cell>
          <cell r="L167">
            <v>19</v>
          </cell>
          <cell r="M167">
            <v>18</v>
          </cell>
          <cell r="N167"/>
          <cell r="O167"/>
          <cell r="P167"/>
          <cell r="Q167"/>
          <cell r="R167"/>
          <cell r="S167"/>
          <cell r="T167"/>
          <cell r="U167"/>
          <cell r="V167">
            <v>54</v>
          </cell>
          <cell r="W167">
            <v>7</v>
          </cell>
          <cell r="X167">
            <v>4</v>
          </cell>
          <cell r="Y167">
            <v>10</v>
          </cell>
          <cell r="Z167">
            <v>8</v>
          </cell>
          <cell r="AA167"/>
          <cell r="AB167"/>
          <cell r="AC167"/>
          <cell r="AD167"/>
          <cell r="AE167"/>
          <cell r="AF167"/>
          <cell r="AG167"/>
          <cell r="AH167"/>
          <cell r="AI167">
            <v>29</v>
          </cell>
          <cell r="AJ167">
            <v>0</v>
          </cell>
          <cell r="AK167">
            <v>1</v>
          </cell>
          <cell r="AL167">
            <v>1</v>
          </cell>
          <cell r="AM167">
            <v>1</v>
          </cell>
          <cell r="AN167"/>
          <cell r="AO167"/>
          <cell r="AP167"/>
          <cell r="AQ167"/>
          <cell r="AR167"/>
          <cell r="AS167"/>
          <cell r="AT167"/>
          <cell r="AU167"/>
          <cell r="AV167">
            <v>3</v>
          </cell>
          <cell r="AW167">
            <v>0</v>
          </cell>
          <cell r="AX167">
            <v>0</v>
          </cell>
          <cell r="AY167">
            <v>0</v>
          </cell>
          <cell r="AZ167">
            <v>0</v>
          </cell>
          <cell r="BA167"/>
          <cell r="BB167"/>
          <cell r="BC167"/>
          <cell r="BD167"/>
          <cell r="BE167"/>
          <cell r="BF167"/>
          <cell r="BG167"/>
          <cell r="BH167"/>
          <cell r="BI167">
            <v>0</v>
          </cell>
          <cell r="BJ167">
            <v>0</v>
          </cell>
          <cell r="BK167">
            <v>0</v>
          </cell>
          <cell r="BL167">
            <v>0</v>
          </cell>
          <cell r="BM167">
            <v>0</v>
          </cell>
          <cell r="BN167"/>
          <cell r="BO167"/>
          <cell r="BP167"/>
          <cell r="BQ167"/>
          <cell r="BR167"/>
          <cell r="BS167"/>
          <cell r="BT167"/>
          <cell r="BU167"/>
          <cell r="BV167">
            <v>0</v>
          </cell>
          <cell r="BW167">
            <v>23</v>
          </cell>
          <cell r="BX167">
            <v>6</v>
          </cell>
          <cell r="BY167">
            <v>30</v>
          </cell>
          <cell r="BZ167">
            <v>27</v>
          </cell>
          <cell r="CA167">
            <v>0</v>
          </cell>
          <cell r="CB167">
            <v>0</v>
          </cell>
          <cell r="CC167">
            <v>0</v>
          </cell>
          <cell r="CD167">
            <v>0</v>
          </cell>
          <cell r="CE167">
            <v>0</v>
          </cell>
          <cell r="CF167">
            <v>0</v>
          </cell>
          <cell r="CG167">
            <v>0</v>
          </cell>
          <cell r="CH167">
            <v>0</v>
          </cell>
        </row>
        <row r="168">
          <cell r="H168">
            <v>164</v>
          </cell>
          <cell r="I168" t="str">
            <v>CANAAN</v>
          </cell>
          <cell r="J168">
            <v>2</v>
          </cell>
          <cell r="K168">
            <v>0</v>
          </cell>
          <cell r="L168">
            <v>4</v>
          </cell>
          <cell r="M168">
            <v>4</v>
          </cell>
          <cell r="N168"/>
          <cell r="O168"/>
          <cell r="P168"/>
          <cell r="Q168"/>
          <cell r="R168"/>
          <cell r="S168"/>
          <cell r="T168"/>
          <cell r="U168"/>
          <cell r="V168">
            <v>10</v>
          </cell>
          <cell r="W168">
            <v>3</v>
          </cell>
          <cell r="X168">
            <v>2</v>
          </cell>
          <cell r="Y168">
            <v>5</v>
          </cell>
          <cell r="Z168">
            <v>3</v>
          </cell>
          <cell r="AA168"/>
          <cell r="AB168"/>
          <cell r="AC168"/>
          <cell r="AD168"/>
          <cell r="AE168"/>
          <cell r="AF168"/>
          <cell r="AG168"/>
          <cell r="AH168"/>
          <cell r="AI168">
            <v>13</v>
          </cell>
          <cell r="AJ168">
            <v>0</v>
          </cell>
          <cell r="AK168">
            <v>0</v>
          </cell>
          <cell r="AL168">
            <v>0</v>
          </cell>
          <cell r="AM168">
            <v>1</v>
          </cell>
          <cell r="AN168"/>
          <cell r="AO168"/>
          <cell r="AP168"/>
          <cell r="AQ168"/>
          <cell r="AR168"/>
          <cell r="AS168"/>
          <cell r="AT168"/>
          <cell r="AU168"/>
          <cell r="AV168">
            <v>1</v>
          </cell>
          <cell r="AW168">
            <v>0</v>
          </cell>
          <cell r="AX168">
            <v>0</v>
          </cell>
          <cell r="AY168">
            <v>0</v>
          </cell>
          <cell r="AZ168">
            <v>0</v>
          </cell>
          <cell r="BA168"/>
          <cell r="BB168"/>
          <cell r="BC168"/>
          <cell r="BD168"/>
          <cell r="BE168"/>
          <cell r="BF168"/>
          <cell r="BG168"/>
          <cell r="BH168"/>
          <cell r="BI168">
            <v>0</v>
          </cell>
          <cell r="BJ168">
            <v>0</v>
          </cell>
          <cell r="BK168">
            <v>0</v>
          </cell>
          <cell r="BL168">
            <v>0</v>
          </cell>
          <cell r="BM168">
            <v>0</v>
          </cell>
          <cell r="BN168"/>
          <cell r="BO168"/>
          <cell r="BP168"/>
          <cell r="BQ168"/>
          <cell r="BR168"/>
          <cell r="BS168"/>
          <cell r="BT168"/>
          <cell r="BU168"/>
          <cell r="BV168">
            <v>0</v>
          </cell>
          <cell r="BW168">
            <v>5</v>
          </cell>
          <cell r="BX168">
            <v>2</v>
          </cell>
          <cell r="BY168">
            <v>9</v>
          </cell>
          <cell r="BZ168">
            <v>8</v>
          </cell>
          <cell r="CA168">
            <v>0</v>
          </cell>
          <cell r="CB168">
            <v>0</v>
          </cell>
          <cell r="CC168">
            <v>0</v>
          </cell>
          <cell r="CD168">
            <v>0</v>
          </cell>
          <cell r="CE168">
            <v>0</v>
          </cell>
          <cell r="CF168">
            <v>0</v>
          </cell>
          <cell r="CG168">
            <v>0</v>
          </cell>
          <cell r="CH168">
            <v>0</v>
          </cell>
        </row>
        <row r="169">
          <cell r="H169">
            <v>165</v>
          </cell>
          <cell r="I169" t="str">
            <v>PROGRESO de Contamana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/>
          <cell r="O169"/>
          <cell r="P169"/>
          <cell r="Q169"/>
          <cell r="R169"/>
          <cell r="S169"/>
          <cell r="T169"/>
          <cell r="U169"/>
          <cell r="V169">
            <v>0</v>
          </cell>
          <cell r="W169">
            <v>16</v>
          </cell>
          <cell r="X169">
            <v>6</v>
          </cell>
          <cell r="Y169">
            <v>3</v>
          </cell>
          <cell r="Z169">
            <v>3</v>
          </cell>
          <cell r="AA169"/>
          <cell r="AB169"/>
          <cell r="AC169"/>
          <cell r="AD169"/>
          <cell r="AE169"/>
          <cell r="AF169"/>
          <cell r="AG169"/>
          <cell r="AH169"/>
          <cell r="AI169">
            <v>28</v>
          </cell>
          <cell r="AJ169">
            <v>0</v>
          </cell>
          <cell r="AK169">
            <v>0</v>
          </cell>
          <cell r="AL169">
            <v>0</v>
          </cell>
          <cell r="AM169">
            <v>0</v>
          </cell>
          <cell r="AN169"/>
          <cell r="AO169"/>
          <cell r="AP169"/>
          <cell r="AQ169"/>
          <cell r="AR169"/>
          <cell r="AS169"/>
          <cell r="AT169"/>
          <cell r="AU169"/>
          <cell r="AV169">
            <v>0</v>
          </cell>
          <cell r="AW169">
            <v>0</v>
          </cell>
          <cell r="AX169">
            <v>0</v>
          </cell>
          <cell r="AY169">
            <v>0</v>
          </cell>
          <cell r="AZ169">
            <v>0</v>
          </cell>
          <cell r="BA169"/>
          <cell r="BB169"/>
          <cell r="BC169"/>
          <cell r="BD169"/>
          <cell r="BE169"/>
          <cell r="BF169"/>
          <cell r="BG169"/>
          <cell r="BH169"/>
          <cell r="BI169">
            <v>0</v>
          </cell>
          <cell r="BJ169">
            <v>0</v>
          </cell>
          <cell r="BK169">
            <v>0</v>
          </cell>
          <cell r="BL169">
            <v>0</v>
          </cell>
          <cell r="BM169">
            <v>0</v>
          </cell>
          <cell r="BN169"/>
          <cell r="BO169"/>
          <cell r="BP169"/>
          <cell r="BQ169"/>
          <cell r="BR169"/>
          <cell r="BS169"/>
          <cell r="BT169"/>
          <cell r="BU169"/>
          <cell r="BV169">
            <v>0</v>
          </cell>
          <cell r="BW169">
            <v>16</v>
          </cell>
          <cell r="BX169">
            <v>6</v>
          </cell>
          <cell r="BY169">
            <v>3</v>
          </cell>
          <cell r="BZ169">
            <v>3</v>
          </cell>
          <cell r="CA169">
            <v>0</v>
          </cell>
          <cell r="CB169">
            <v>0</v>
          </cell>
          <cell r="CC169">
            <v>0</v>
          </cell>
          <cell r="CD169">
            <v>0</v>
          </cell>
          <cell r="CE169">
            <v>0</v>
          </cell>
          <cell r="CF169">
            <v>0</v>
          </cell>
          <cell r="CG169">
            <v>0</v>
          </cell>
          <cell r="CH169">
            <v>0</v>
          </cell>
        </row>
        <row r="170">
          <cell r="H170">
            <v>166</v>
          </cell>
          <cell r="I170" t="str">
            <v>HOLANDA</v>
          </cell>
          <cell r="J170">
            <v>6</v>
          </cell>
          <cell r="K170">
            <v>0</v>
          </cell>
          <cell r="L170">
            <v>1</v>
          </cell>
          <cell r="M170">
            <v>6</v>
          </cell>
          <cell r="N170"/>
          <cell r="O170"/>
          <cell r="P170"/>
          <cell r="Q170"/>
          <cell r="R170"/>
          <cell r="S170"/>
          <cell r="T170"/>
          <cell r="U170"/>
          <cell r="V170">
            <v>13</v>
          </cell>
          <cell r="W170">
            <v>5</v>
          </cell>
          <cell r="X170">
            <v>0</v>
          </cell>
          <cell r="Y170">
            <v>0</v>
          </cell>
          <cell r="Z170">
            <v>4</v>
          </cell>
          <cell r="AA170"/>
          <cell r="AB170"/>
          <cell r="AC170"/>
          <cell r="AD170"/>
          <cell r="AE170"/>
          <cell r="AF170"/>
          <cell r="AG170"/>
          <cell r="AH170"/>
          <cell r="AI170">
            <v>9</v>
          </cell>
          <cell r="AJ170">
            <v>1</v>
          </cell>
          <cell r="AK170">
            <v>0</v>
          </cell>
          <cell r="AL170">
            <v>0</v>
          </cell>
          <cell r="AM170">
            <v>2</v>
          </cell>
          <cell r="AN170"/>
          <cell r="AO170"/>
          <cell r="AP170"/>
          <cell r="AQ170"/>
          <cell r="AR170"/>
          <cell r="AS170"/>
          <cell r="AT170"/>
          <cell r="AU170"/>
          <cell r="AV170">
            <v>3</v>
          </cell>
          <cell r="AW170">
            <v>0</v>
          </cell>
          <cell r="AX170">
            <v>0</v>
          </cell>
          <cell r="AY170">
            <v>0</v>
          </cell>
          <cell r="AZ170">
            <v>0</v>
          </cell>
          <cell r="BA170"/>
          <cell r="BB170"/>
          <cell r="BC170"/>
          <cell r="BD170"/>
          <cell r="BE170"/>
          <cell r="BF170"/>
          <cell r="BG170"/>
          <cell r="BH170"/>
          <cell r="BI170">
            <v>0</v>
          </cell>
          <cell r="BJ170">
            <v>0</v>
          </cell>
          <cell r="BK170">
            <v>0</v>
          </cell>
          <cell r="BL170">
            <v>0</v>
          </cell>
          <cell r="BM170">
            <v>0</v>
          </cell>
          <cell r="BN170"/>
          <cell r="BO170"/>
          <cell r="BP170"/>
          <cell r="BQ170"/>
          <cell r="BR170"/>
          <cell r="BS170"/>
          <cell r="BT170"/>
          <cell r="BU170"/>
          <cell r="BV170">
            <v>0</v>
          </cell>
          <cell r="BW170">
            <v>12</v>
          </cell>
          <cell r="BX170">
            <v>0</v>
          </cell>
          <cell r="BY170">
            <v>1</v>
          </cell>
          <cell r="BZ170">
            <v>12</v>
          </cell>
          <cell r="CA170">
            <v>0</v>
          </cell>
          <cell r="CB170">
            <v>0</v>
          </cell>
          <cell r="CC170">
            <v>0</v>
          </cell>
          <cell r="CD170">
            <v>0</v>
          </cell>
          <cell r="CE170">
            <v>0</v>
          </cell>
          <cell r="CF170">
            <v>0</v>
          </cell>
          <cell r="CG170">
            <v>0</v>
          </cell>
          <cell r="CH170">
            <v>0</v>
          </cell>
        </row>
        <row r="171">
          <cell r="H171">
            <v>167</v>
          </cell>
          <cell r="I171" t="str">
            <v>TUMBES</v>
          </cell>
          <cell r="J171">
            <v>2</v>
          </cell>
          <cell r="K171">
            <v>1</v>
          </cell>
          <cell r="L171">
            <v>0</v>
          </cell>
          <cell r="M171">
            <v>4</v>
          </cell>
          <cell r="N171"/>
          <cell r="O171"/>
          <cell r="P171"/>
          <cell r="Q171"/>
          <cell r="R171"/>
          <cell r="S171"/>
          <cell r="T171"/>
          <cell r="U171"/>
          <cell r="V171">
            <v>7</v>
          </cell>
          <cell r="W171">
            <v>1</v>
          </cell>
          <cell r="X171">
            <v>0</v>
          </cell>
          <cell r="Y171">
            <v>3</v>
          </cell>
          <cell r="Z171">
            <v>3</v>
          </cell>
          <cell r="AA171"/>
          <cell r="AB171"/>
          <cell r="AC171"/>
          <cell r="AD171"/>
          <cell r="AE171"/>
          <cell r="AF171"/>
          <cell r="AG171"/>
          <cell r="AH171"/>
          <cell r="AI171">
            <v>7</v>
          </cell>
          <cell r="AJ171">
            <v>0</v>
          </cell>
          <cell r="AK171">
            <v>0</v>
          </cell>
          <cell r="AL171">
            <v>0</v>
          </cell>
          <cell r="AM171">
            <v>2</v>
          </cell>
          <cell r="AN171"/>
          <cell r="AO171"/>
          <cell r="AP171"/>
          <cell r="AQ171"/>
          <cell r="AR171"/>
          <cell r="AS171"/>
          <cell r="AT171"/>
          <cell r="AU171"/>
          <cell r="AV171">
            <v>2</v>
          </cell>
          <cell r="AW171">
            <v>0</v>
          </cell>
          <cell r="AX171">
            <v>0</v>
          </cell>
          <cell r="AY171">
            <v>0</v>
          </cell>
          <cell r="AZ171">
            <v>0</v>
          </cell>
          <cell r="BA171"/>
          <cell r="BB171"/>
          <cell r="BC171"/>
          <cell r="BD171"/>
          <cell r="BE171"/>
          <cell r="BF171"/>
          <cell r="BG171"/>
          <cell r="BH171"/>
          <cell r="BI171">
            <v>0</v>
          </cell>
          <cell r="BJ171">
            <v>0</v>
          </cell>
          <cell r="BK171">
            <v>0</v>
          </cell>
          <cell r="BL171">
            <v>0</v>
          </cell>
          <cell r="BM171">
            <v>0</v>
          </cell>
          <cell r="BN171"/>
          <cell r="BO171"/>
          <cell r="BP171"/>
          <cell r="BQ171"/>
          <cell r="BR171"/>
          <cell r="BS171"/>
          <cell r="BT171"/>
          <cell r="BU171"/>
          <cell r="BV171">
            <v>0</v>
          </cell>
          <cell r="BW171">
            <v>3</v>
          </cell>
          <cell r="BX171">
            <v>1</v>
          </cell>
          <cell r="BY171">
            <v>3</v>
          </cell>
          <cell r="BZ171">
            <v>9</v>
          </cell>
          <cell r="CA171">
            <v>0</v>
          </cell>
          <cell r="CB171">
            <v>0</v>
          </cell>
          <cell r="CC171">
            <v>0</v>
          </cell>
          <cell r="CD171">
            <v>0</v>
          </cell>
          <cell r="CE171">
            <v>0</v>
          </cell>
          <cell r="CF171">
            <v>0</v>
          </cell>
          <cell r="CG171">
            <v>0</v>
          </cell>
          <cell r="CH171">
            <v>0</v>
          </cell>
        </row>
        <row r="172">
          <cell r="H172">
            <v>168</v>
          </cell>
          <cell r="I172" t="str">
            <v>NUEVO EDEN</v>
          </cell>
          <cell r="J172">
            <v>2</v>
          </cell>
          <cell r="K172">
            <v>0</v>
          </cell>
          <cell r="L172">
            <v>0</v>
          </cell>
          <cell r="M172">
            <v>0</v>
          </cell>
          <cell r="N172"/>
          <cell r="O172"/>
          <cell r="P172"/>
          <cell r="Q172"/>
          <cell r="R172"/>
          <cell r="S172"/>
          <cell r="T172"/>
          <cell r="U172"/>
          <cell r="V172">
            <v>2</v>
          </cell>
          <cell r="W172">
            <v>2</v>
          </cell>
          <cell r="X172">
            <v>1</v>
          </cell>
          <cell r="Y172">
            <v>0</v>
          </cell>
          <cell r="Z172">
            <v>1</v>
          </cell>
          <cell r="AA172"/>
          <cell r="AB172"/>
          <cell r="AC172"/>
          <cell r="AD172"/>
          <cell r="AE172"/>
          <cell r="AF172"/>
          <cell r="AG172"/>
          <cell r="AH172"/>
          <cell r="AI172">
            <v>4</v>
          </cell>
          <cell r="AJ172">
            <v>0</v>
          </cell>
          <cell r="AK172">
            <v>0</v>
          </cell>
          <cell r="AL172">
            <v>0</v>
          </cell>
          <cell r="AM172">
            <v>0</v>
          </cell>
          <cell r="AN172"/>
          <cell r="AO172"/>
          <cell r="AP172"/>
          <cell r="AQ172"/>
          <cell r="AR172"/>
          <cell r="AS172"/>
          <cell r="AT172"/>
          <cell r="AU172"/>
          <cell r="AV172">
            <v>0</v>
          </cell>
          <cell r="AW172">
            <v>0</v>
          </cell>
          <cell r="AX172">
            <v>0</v>
          </cell>
          <cell r="AY172">
            <v>0</v>
          </cell>
          <cell r="AZ172">
            <v>0</v>
          </cell>
          <cell r="BA172"/>
          <cell r="BB172"/>
          <cell r="BC172"/>
          <cell r="BD172"/>
          <cell r="BE172"/>
          <cell r="BF172"/>
          <cell r="BG172"/>
          <cell r="BH172"/>
          <cell r="BI172">
            <v>0</v>
          </cell>
          <cell r="BJ172">
            <v>0</v>
          </cell>
          <cell r="BK172">
            <v>0</v>
          </cell>
          <cell r="BL172">
            <v>0</v>
          </cell>
          <cell r="BM172">
            <v>0</v>
          </cell>
          <cell r="BN172"/>
          <cell r="BO172"/>
          <cell r="BP172"/>
          <cell r="BQ172"/>
          <cell r="BR172"/>
          <cell r="BS172"/>
          <cell r="BT172"/>
          <cell r="BU172"/>
          <cell r="BV172">
            <v>0</v>
          </cell>
          <cell r="BW172">
            <v>4</v>
          </cell>
          <cell r="BX172">
            <v>1</v>
          </cell>
          <cell r="BY172">
            <v>0</v>
          </cell>
          <cell r="BZ172">
            <v>1</v>
          </cell>
          <cell r="CA172">
            <v>0</v>
          </cell>
          <cell r="CB172">
            <v>0</v>
          </cell>
          <cell r="CC172">
            <v>0</v>
          </cell>
          <cell r="CD172">
            <v>0</v>
          </cell>
          <cell r="CE172">
            <v>0</v>
          </cell>
          <cell r="CF172">
            <v>0</v>
          </cell>
          <cell r="CG172">
            <v>0</v>
          </cell>
          <cell r="CH172">
            <v>0</v>
          </cell>
        </row>
        <row r="173">
          <cell r="H173">
            <v>169</v>
          </cell>
          <cell r="I173" t="str">
            <v>CHARASMANA</v>
          </cell>
          <cell r="J173">
            <v>13</v>
          </cell>
          <cell r="K173">
            <v>18</v>
          </cell>
          <cell r="L173">
            <v>34</v>
          </cell>
          <cell r="M173">
            <v>0</v>
          </cell>
          <cell r="N173"/>
          <cell r="O173"/>
          <cell r="P173"/>
          <cell r="Q173"/>
          <cell r="R173"/>
          <cell r="S173"/>
          <cell r="T173"/>
          <cell r="U173"/>
          <cell r="V173">
            <v>65</v>
          </cell>
          <cell r="W173">
            <v>1</v>
          </cell>
          <cell r="X173">
            <v>0</v>
          </cell>
          <cell r="Y173">
            <v>0</v>
          </cell>
          <cell r="Z173">
            <v>0</v>
          </cell>
          <cell r="AA173"/>
          <cell r="AB173"/>
          <cell r="AC173"/>
          <cell r="AD173"/>
          <cell r="AE173"/>
          <cell r="AF173"/>
          <cell r="AG173"/>
          <cell r="AH173"/>
          <cell r="AI173">
            <v>1</v>
          </cell>
          <cell r="AJ173">
            <v>0</v>
          </cell>
          <cell r="AK173">
            <v>0</v>
          </cell>
          <cell r="AL173">
            <v>0</v>
          </cell>
          <cell r="AM173">
            <v>0</v>
          </cell>
          <cell r="AN173"/>
          <cell r="AO173"/>
          <cell r="AP173"/>
          <cell r="AQ173"/>
          <cell r="AR173"/>
          <cell r="AS173"/>
          <cell r="AT173"/>
          <cell r="AU173"/>
          <cell r="AV173">
            <v>0</v>
          </cell>
          <cell r="AW173">
            <v>0</v>
          </cell>
          <cell r="AX173">
            <v>0</v>
          </cell>
          <cell r="AY173">
            <v>0</v>
          </cell>
          <cell r="AZ173">
            <v>0</v>
          </cell>
          <cell r="BA173"/>
          <cell r="BB173"/>
          <cell r="BC173"/>
          <cell r="BD173"/>
          <cell r="BE173"/>
          <cell r="BF173"/>
          <cell r="BG173"/>
          <cell r="BH173"/>
          <cell r="BI173">
            <v>0</v>
          </cell>
          <cell r="BJ173">
            <v>0</v>
          </cell>
          <cell r="BK173">
            <v>0</v>
          </cell>
          <cell r="BL173">
            <v>0</v>
          </cell>
          <cell r="BM173">
            <v>0</v>
          </cell>
          <cell r="BN173"/>
          <cell r="BO173"/>
          <cell r="BP173"/>
          <cell r="BQ173"/>
          <cell r="BR173"/>
          <cell r="BS173"/>
          <cell r="BT173"/>
          <cell r="BU173"/>
          <cell r="BV173">
            <v>0</v>
          </cell>
          <cell r="BW173">
            <v>14</v>
          </cell>
          <cell r="BX173">
            <v>18</v>
          </cell>
          <cell r="BY173">
            <v>34</v>
          </cell>
          <cell r="BZ173">
            <v>0</v>
          </cell>
          <cell r="CA173">
            <v>0</v>
          </cell>
          <cell r="CB173">
            <v>0</v>
          </cell>
          <cell r="CC173">
            <v>0</v>
          </cell>
          <cell r="CD173">
            <v>0</v>
          </cell>
          <cell r="CE173">
            <v>0</v>
          </cell>
          <cell r="CF173">
            <v>0</v>
          </cell>
          <cell r="CG173">
            <v>0</v>
          </cell>
          <cell r="CH173">
            <v>0</v>
          </cell>
        </row>
        <row r="174">
          <cell r="H174">
            <v>170</v>
          </cell>
          <cell r="I174" t="str">
            <v>INAHUAYA</v>
          </cell>
          <cell r="J174">
            <v>1</v>
          </cell>
          <cell r="K174">
            <v>0</v>
          </cell>
          <cell r="L174">
            <v>3</v>
          </cell>
          <cell r="M174">
            <v>7</v>
          </cell>
          <cell r="N174"/>
          <cell r="O174"/>
          <cell r="P174"/>
          <cell r="Q174"/>
          <cell r="R174"/>
          <cell r="S174"/>
          <cell r="T174"/>
          <cell r="U174"/>
          <cell r="V174">
            <v>11</v>
          </cell>
          <cell r="W174">
            <v>25</v>
          </cell>
          <cell r="X174">
            <v>15</v>
          </cell>
          <cell r="Y174">
            <v>39</v>
          </cell>
          <cell r="Z174">
            <v>30</v>
          </cell>
          <cell r="AA174"/>
          <cell r="AB174"/>
          <cell r="AC174"/>
          <cell r="AD174"/>
          <cell r="AE174"/>
          <cell r="AF174"/>
          <cell r="AG174"/>
          <cell r="AH174"/>
          <cell r="AI174">
            <v>109</v>
          </cell>
          <cell r="AJ174">
            <v>0</v>
          </cell>
          <cell r="AK174">
            <v>0</v>
          </cell>
          <cell r="AL174">
            <v>0</v>
          </cell>
          <cell r="AM174">
            <v>0</v>
          </cell>
          <cell r="AN174"/>
          <cell r="AO174"/>
          <cell r="AP174"/>
          <cell r="AQ174"/>
          <cell r="AR174"/>
          <cell r="AS174"/>
          <cell r="AT174"/>
          <cell r="AU174"/>
          <cell r="AV174">
            <v>0</v>
          </cell>
          <cell r="AW174">
            <v>1</v>
          </cell>
          <cell r="AX174">
            <v>0</v>
          </cell>
          <cell r="AY174">
            <v>0</v>
          </cell>
          <cell r="AZ174">
            <v>0</v>
          </cell>
          <cell r="BA174"/>
          <cell r="BB174"/>
          <cell r="BC174"/>
          <cell r="BD174"/>
          <cell r="BE174"/>
          <cell r="BF174"/>
          <cell r="BG174"/>
          <cell r="BH174"/>
          <cell r="BI174">
            <v>1</v>
          </cell>
          <cell r="BJ174">
            <v>0</v>
          </cell>
          <cell r="BK174">
            <v>0</v>
          </cell>
          <cell r="BL174">
            <v>0</v>
          </cell>
          <cell r="BM174">
            <v>0</v>
          </cell>
          <cell r="BN174"/>
          <cell r="BO174"/>
          <cell r="BP174"/>
          <cell r="BQ174"/>
          <cell r="BR174"/>
          <cell r="BS174"/>
          <cell r="BT174"/>
          <cell r="BU174"/>
          <cell r="BV174">
            <v>0</v>
          </cell>
          <cell r="BW174">
            <v>27</v>
          </cell>
          <cell r="BX174">
            <v>15</v>
          </cell>
          <cell r="BY174">
            <v>42</v>
          </cell>
          <cell r="BZ174">
            <v>37</v>
          </cell>
          <cell r="CA174">
            <v>0</v>
          </cell>
          <cell r="CB174">
            <v>0</v>
          </cell>
          <cell r="CC174">
            <v>0</v>
          </cell>
          <cell r="CD174">
            <v>0</v>
          </cell>
          <cell r="CE174">
            <v>0</v>
          </cell>
          <cell r="CF174">
            <v>0</v>
          </cell>
          <cell r="CG174">
            <v>0</v>
          </cell>
          <cell r="CH174">
            <v>0</v>
          </cell>
        </row>
        <row r="175">
          <cell r="H175">
            <v>171</v>
          </cell>
          <cell r="I175" t="str">
            <v xml:space="preserve">TIRUNTAN </v>
          </cell>
          <cell r="J175">
            <v>39</v>
          </cell>
          <cell r="K175">
            <v>1</v>
          </cell>
          <cell r="L175">
            <v>4</v>
          </cell>
          <cell r="M175">
            <v>3</v>
          </cell>
          <cell r="N175"/>
          <cell r="O175"/>
          <cell r="P175"/>
          <cell r="Q175"/>
          <cell r="R175"/>
          <cell r="S175"/>
          <cell r="T175"/>
          <cell r="U175"/>
          <cell r="V175">
            <v>47</v>
          </cell>
          <cell r="W175">
            <v>0</v>
          </cell>
          <cell r="X175">
            <v>5</v>
          </cell>
          <cell r="Y175">
            <v>7</v>
          </cell>
          <cell r="Z175">
            <v>4</v>
          </cell>
          <cell r="AA175"/>
          <cell r="AB175"/>
          <cell r="AC175"/>
          <cell r="AD175"/>
          <cell r="AE175"/>
          <cell r="AF175"/>
          <cell r="AG175"/>
          <cell r="AH175"/>
          <cell r="AI175">
            <v>16</v>
          </cell>
          <cell r="AJ175">
            <v>0</v>
          </cell>
          <cell r="AK175">
            <v>0</v>
          </cell>
          <cell r="AL175">
            <v>0</v>
          </cell>
          <cell r="AM175">
            <v>0</v>
          </cell>
          <cell r="AN175"/>
          <cell r="AO175"/>
          <cell r="AP175"/>
          <cell r="AQ175"/>
          <cell r="AR175"/>
          <cell r="AS175"/>
          <cell r="AT175"/>
          <cell r="AU175"/>
          <cell r="AV175">
            <v>0</v>
          </cell>
          <cell r="AW175">
            <v>0</v>
          </cell>
          <cell r="AX175">
            <v>0</v>
          </cell>
          <cell r="AY175">
            <v>0</v>
          </cell>
          <cell r="AZ175">
            <v>0</v>
          </cell>
          <cell r="BA175"/>
          <cell r="BB175"/>
          <cell r="BC175"/>
          <cell r="BD175"/>
          <cell r="BE175"/>
          <cell r="BF175"/>
          <cell r="BG175"/>
          <cell r="BH175"/>
          <cell r="BI175">
            <v>0</v>
          </cell>
          <cell r="BJ175">
            <v>0</v>
          </cell>
          <cell r="BK175">
            <v>0</v>
          </cell>
          <cell r="BL175">
            <v>0</v>
          </cell>
          <cell r="BM175">
            <v>0</v>
          </cell>
          <cell r="BN175"/>
          <cell r="BO175"/>
          <cell r="BP175"/>
          <cell r="BQ175"/>
          <cell r="BR175"/>
          <cell r="BS175"/>
          <cell r="BT175"/>
          <cell r="BU175"/>
          <cell r="BV175">
            <v>0</v>
          </cell>
          <cell r="BW175">
            <v>39</v>
          </cell>
          <cell r="BX175">
            <v>6</v>
          </cell>
          <cell r="BY175">
            <v>11</v>
          </cell>
          <cell r="BZ175">
            <v>7</v>
          </cell>
          <cell r="CA175">
            <v>0</v>
          </cell>
          <cell r="CB175">
            <v>0</v>
          </cell>
          <cell r="CC175">
            <v>0</v>
          </cell>
          <cell r="CD175">
            <v>0</v>
          </cell>
          <cell r="CE175">
            <v>0</v>
          </cell>
          <cell r="CF175">
            <v>0</v>
          </cell>
          <cell r="CG175">
            <v>0</v>
          </cell>
          <cell r="CH175">
            <v>0</v>
          </cell>
        </row>
        <row r="176">
          <cell r="H176">
            <v>172</v>
          </cell>
          <cell r="I176" t="str">
            <v>ROHABOYA NATIVA</v>
          </cell>
          <cell r="J176">
            <v>58</v>
          </cell>
          <cell r="K176">
            <v>28</v>
          </cell>
          <cell r="L176">
            <v>12</v>
          </cell>
          <cell r="M176">
            <v>16</v>
          </cell>
          <cell r="N176"/>
          <cell r="O176"/>
          <cell r="P176"/>
          <cell r="Q176"/>
          <cell r="R176"/>
          <cell r="S176"/>
          <cell r="T176"/>
          <cell r="U176"/>
          <cell r="V176">
            <v>114</v>
          </cell>
          <cell r="W176">
            <v>9</v>
          </cell>
          <cell r="X176">
            <v>9</v>
          </cell>
          <cell r="Y176">
            <v>3</v>
          </cell>
          <cell r="Z176">
            <v>1</v>
          </cell>
          <cell r="AA176"/>
          <cell r="AB176"/>
          <cell r="AC176"/>
          <cell r="AD176"/>
          <cell r="AE176"/>
          <cell r="AF176"/>
          <cell r="AG176"/>
          <cell r="AH176"/>
          <cell r="AI176">
            <v>22</v>
          </cell>
          <cell r="AJ176">
            <v>0</v>
          </cell>
          <cell r="AK176">
            <v>0</v>
          </cell>
          <cell r="AL176">
            <v>1</v>
          </cell>
          <cell r="AM176">
            <v>0</v>
          </cell>
          <cell r="AN176"/>
          <cell r="AO176"/>
          <cell r="AP176"/>
          <cell r="AQ176"/>
          <cell r="AR176"/>
          <cell r="AS176"/>
          <cell r="AT176"/>
          <cell r="AU176"/>
          <cell r="AV176">
            <v>1</v>
          </cell>
          <cell r="AW176">
            <v>0</v>
          </cell>
          <cell r="AX176">
            <v>0</v>
          </cell>
          <cell r="AY176">
            <v>0</v>
          </cell>
          <cell r="AZ176">
            <v>0</v>
          </cell>
          <cell r="BA176"/>
          <cell r="BB176"/>
          <cell r="BC176"/>
          <cell r="BD176"/>
          <cell r="BE176"/>
          <cell r="BF176"/>
          <cell r="BG176"/>
          <cell r="BH176"/>
          <cell r="BI176">
            <v>0</v>
          </cell>
          <cell r="BJ176">
            <v>0</v>
          </cell>
          <cell r="BK176">
            <v>1</v>
          </cell>
          <cell r="BL176">
            <v>0</v>
          </cell>
          <cell r="BM176">
            <v>0</v>
          </cell>
          <cell r="BN176"/>
          <cell r="BO176"/>
          <cell r="BP176"/>
          <cell r="BQ176"/>
          <cell r="BR176"/>
          <cell r="BS176"/>
          <cell r="BT176"/>
          <cell r="BU176"/>
          <cell r="BV176">
            <v>1</v>
          </cell>
          <cell r="BW176">
            <v>67</v>
          </cell>
          <cell r="BX176">
            <v>38</v>
          </cell>
          <cell r="BY176">
            <v>16</v>
          </cell>
          <cell r="BZ176">
            <v>17</v>
          </cell>
          <cell r="CA176">
            <v>0</v>
          </cell>
          <cell r="CB176">
            <v>0</v>
          </cell>
          <cell r="CC176">
            <v>0</v>
          </cell>
          <cell r="CD176">
            <v>0</v>
          </cell>
          <cell r="CE176">
            <v>0</v>
          </cell>
          <cell r="CF176">
            <v>0</v>
          </cell>
          <cell r="CG176">
            <v>0</v>
          </cell>
          <cell r="CH176">
            <v>0</v>
          </cell>
        </row>
        <row r="177">
          <cell r="H177">
            <v>173</v>
          </cell>
          <cell r="I177" t="str">
            <v>PAHOYAN</v>
          </cell>
          <cell r="J177">
            <v>6</v>
          </cell>
          <cell r="K177">
            <v>15</v>
          </cell>
          <cell r="L177">
            <v>11</v>
          </cell>
          <cell r="M177">
            <v>2</v>
          </cell>
          <cell r="N177"/>
          <cell r="O177"/>
          <cell r="P177"/>
          <cell r="Q177"/>
          <cell r="R177"/>
          <cell r="S177"/>
          <cell r="T177"/>
          <cell r="U177"/>
          <cell r="V177">
            <v>34</v>
          </cell>
          <cell r="W177">
            <v>4</v>
          </cell>
          <cell r="X177">
            <v>2</v>
          </cell>
          <cell r="Y177">
            <v>3</v>
          </cell>
          <cell r="Z177">
            <v>0</v>
          </cell>
          <cell r="AA177"/>
          <cell r="AB177"/>
          <cell r="AC177"/>
          <cell r="AD177"/>
          <cell r="AE177"/>
          <cell r="AF177"/>
          <cell r="AG177"/>
          <cell r="AH177"/>
          <cell r="AI177">
            <v>9</v>
          </cell>
          <cell r="AJ177">
            <v>1</v>
          </cell>
          <cell r="AK177">
            <v>0</v>
          </cell>
          <cell r="AL177">
            <v>0</v>
          </cell>
          <cell r="AM177">
            <v>0</v>
          </cell>
          <cell r="AN177"/>
          <cell r="AO177"/>
          <cell r="AP177"/>
          <cell r="AQ177"/>
          <cell r="AR177"/>
          <cell r="AS177"/>
          <cell r="AT177"/>
          <cell r="AU177"/>
          <cell r="AV177">
            <v>1</v>
          </cell>
          <cell r="AW177">
            <v>0</v>
          </cell>
          <cell r="AX177">
            <v>0</v>
          </cell>
          <cell r="AY177">
            <v>0</v>
          </cell>
          <cell r="AZ177">
            <v>0</v>
          </cell>
          <cell r="BA177"/>
          <cell r="BB177"/>
          <cell r="BC177"/>
          <cell r="BD177"/>
          <cell r="BE177"/>
          <cell r="BF177"/>
          <cell r="BG177"/>
          <cell r="BH177"/>
          <cell r="BI177">
            <v>0</v>
          </cell>
          <cell r="BJ177">
            <v>0</v>
          </cell>
          <cell r="BK177">
            <v>0</v>
          </cell>
          <cell r="BL177">
            <v>0</v>
          </cell>
          <cell r="BM177">
            <v>0</v>
          </cell>
          <cell r="BN177"/>
          <cell r="BO177"/>
          <cell r="BP177"/>
          <cell r="BQ177"/>
          <cell r="BR177"/>
          <cell r="BS177"/>
          <cell r="BT177"/>
          <cell r="BU177"/>
          <cell r="BV177">
            <v>0</v>
          </cell>
          <cell r="BW177">
            <v>11</v>
          </cell>
          <cell r="BX177">
            <v>17</v>
          </cell>
          <cell r="BY177">
            <v>14</v>
          </cell>
          <cell r="BZ177">
            <v>2</v>
          </cell>
          <cell r="CA177">
            <v>0</v>
          </cell>
          <cell r="CB177">
            <v>0</v>
          </cell>
          <cell r="CC177">
            <v>0</v>
          </cell>
          <cell r="CD177">
            <v>0</v>
          </cell>
          <cell r="CE177">
            <v>0</v>
          </cell>
          <cell r="CF177">
            <v>0</v>
          </cell>
          <cell r="CG177">
            <v>0</v>
          </cell>
          <cell r="CH177">
            <v>0</v>
          </cell>
        </row>
        <row r="178">
          <cell r="H178">
            <v>174</v>
          </cell>
          <cell r="I178" t="str">
            <v>MARISCAL CASTILLA De Padre Marquez</v>
          </cell>
          <cell r="J178">
            <v>17</v>
          </cell>
          <cell r="K178">
            <v>4</v>
          </cell>
          <cell r="L178">
            <v>2</v>
          </cell>
          <cell r="M178">
            <v>0</v>
          </cell>
          <cell r="N178"/>
          <cell r="O178"/>
          <cell r="P178"/>
          <cell r="Q178"/>
          <cell r="R178"/>
          <cell r="S178"/>
          <cell r="T178"/>
          <cell r="U178"/>
          <cell r="V178">
            <v>23</v>
          </cell>
          <cell r="W178">
            <v>0</v>
          </cell>
          <cell r="X178">
            <v>1</v>
          </cell>
          <cell r="Y178">
            <v>1</v>
          </cell>
          <cell r="Z178">
            <v>2</v>
          </cell>
          <cell r="AA178"/>
          <cell r="AB178"/>
          <cell r="AC178"/>
          <cell r="AD178"/>
          <cell r="AE178"/>
          <cell r="AF178"/>
          <cell r="AG178"/>
          <cell r="AH178"/>
          <cell r="AI178">
            <v>4</v>
          </cell>
          <cell r="AJ178">
            <v>0</v>
          </cell>
          <cell r="AK178">
            <v>0</v>
          </cell>
          <cell r="AL178">
            <v>0</v>
          </cell>
          <cell r="AM178">
            <v>0</v>
          </cell>
          <cell r="AN178"/>
          <cell r="AO178"/>
          <cell r="AP178"/>
          <cell r="AQ178"/>
          <cell r="AR178"/>
          <cell r="AS178"/>
          <cell r="AT178"/>
          <cell r="AU178"/>
          <cell r="AV178">
            <v>0</v>
          </cell>
          <cell r="AW178">
            <v>0</v>
          </cell>
          <cell r="AX178">
            <v>0</v>
          </cell>
          <cell r="AY178">
            <v>0</v>
          </cell>
          <cell r="AZ178">
            <v>0</v>
          </cell>
          <cell r="BA178"/>
          <cell r="BB178"/>
          <cell r="BC178"/>
          <cell r="BD178"/>
          <cell r="BE178"/>
          <cell r="BF178"/>
          <cell r="BG178"/>
          <cell r="BH178"/>
          <cell r="BI178">
            <v>0</v>
          </cell>
          <cell r="BJ178">
            <v>0</v>
          </cell>
          <cell r="BK178">
            <v>0</v>
          </cell>
          <cell r="BL178">
            <v>0</v>
          </cell>
          <cell r="BM178">
            <v>0</v>
          </cell>
          <cell r="BN178"/>
          <cell r="BO178"/>
          <cell r="BP178"/>
          <cell r="BQ178"/>
          <cell r="BR178"/>
          <cell r="BS178"/>
          <cell r="BT178"/>
          <cell r="BU178"/>
          <cell r="BV178">
            <v>0</v>
          </cell>
          <cell r="BW178">
            <v>17</v>
          </cell>
          <cell r="BX178">
            <v>5</v>
          </cell>
          <cell r="BY178">
            <v>3</v>
          </cell>
          <cell r="BZ178">
            <v>2</v>
          </cell>
          <cell r="CA178">
            <v>0</v>
          </cell>
          <cell r="CB178">
            <v>0</v>
          </cell>
          <cell r="CC178">
            <v>0</v>
          </cell>
          <cell r="CD178">
            <v>0</v>
          </cell>
          <cell r="CE178">
            <v>0</v>
          </cell>
          <cell r="CF178">
            <v>0</v>
          </cell>
          <cell r="CG178">
            <v>0</v>
          </cell>
          <cell r="CH178">
            <v>0</v>
          </cell>
        </row>
        <row r="179">
          <cell r="H179">
            <v>175</v>
          </cell>
          <cell r="I179" t="str">
            <v>ALFONSO UGARTE</v>
          </cell>
          <cell r="J179">
            <v>6</v>
          </cell>
          <cell r="K179">
            <v>0</v>
          </cell>
          <cell r="L179">
            <v>4</v>
          </cell>
          <cell r="M179">
            <v>3</v>
          </cell>
          <cell r="N179"/>
          <cell r="O179"/>
          <cell r="P179"/>
          <cell r="Q179"/>
          <cell r="R179"/>
          <cell r="S179"/>
          <cell r="T179"/>
          <cell r="U179"/>
          <cell r="V179">
            <v>13</v>
          </cell>
          <cell r="W179">
            <v>4</v>
          </cell>
          <cell r="X179">
            <v>2</v>
          </cell>
          <cell r="Y179">
            <v>1</v>
          </cell>
          <cell r="Z179">
            <v>2</v>
          </cell>
          <cell r="AA179"/>
          <cell r="AB179"/>
          <cell r="AC179"/>
          <cell r="AD179"/>
          <cell r="AE179"/>
          <cell r="AF179"/>
          <cell r="AG179"/>
          <cell r="AH179"/>
          <cell r="AI179">
            <v>9</v>
          </cell>
          <cell r="AJ179">
            <v>0</v>
          </cell>
          <cell r="AK179">
            <v>0</v>
          </cell>
          <cell r="AL179">
            <v>0</v>
          </cell>
          <cell r="AM179">
            <v>0</v>
          </cell>
          <cell r="AN179"/>
          <cell r="AO179"/>
          <cell r="AP179"/>
          <cell r="AQ179"/>
          <cell r="AR179"/>
          <cell r="AS179"/>
          <cell r="AT179"/>
          <cell r="AU179"/>
          <cell r="AV179">
            <v>0</v>
          </cell>
          <cell r="AW179">
            <v>0</v>
          </cell>
          <cell r="AX179">
            <v>0</v>
          </cell>
          <cell r="AY179">
            <v>0</v>
          </cell>
          <cell r="AZ179">
            <v>0</v>
          </cell>
          <cell r="BA179"/>
          <cell r="BB179"/>
          <cell r="BC179"/>
          <cell r="BD179"/>
          <cell r="BE179"/>
          <cell r="BF179"/>
          <cell r="BG179"/>
          <cell r="BH179"/>
          <cell r="BI179">
            <v>0</v>
          </cell>
          <cell r="BJ179">
            <v>0</v>
          </cell>
          <cell r="BK179">
            <v>0</v>
          </cell>
          <cell r="BL179">
            <v>0</v>
          </cell>
          <cell r="BM179">
            <v>0</v>
          </cell>
          <cell r="BN179"/>
          <cell r="BO179"/>
          <cell r="BP179"/>
          <cell r="BQ179"/>
          <cell r="BR179"/>
          <cell r="BS179"/>
          <cell r="BT179"/>
          <cell r="BU179"/>
          <cell r="BV179">
            <v>0</v>
          </cell>
          <cell r="BW179">
            <v>10</v>
          </cell>
          <cell r="BX179">
            <v>2</v>
          </cell>
          <cell r="BY179">
            <v>5</v>
          </cell>
          <cell r="BZ179">
            <v>5</v>
          </cell>
          <cell r="CA179">
            <v>0</v>
          </cell>
          <cell r="CB179">
            <v>0</v>
          </cell>
          <cell r="CC179">
            <v>0</v>
          </cell>
          <cell r="CD179">
            <v>0</v>
          </cell>
          <cell r="CE179">
            <v>0</v>
          </cell>
          <cell r="CF179">
            <v>0</v>
          </cell>
          <cell r="CG179">
            <v>0</v>
          </cell>
          <cell r="CH179">
            <v>0</v>
          </cell>
        </row>
        <row r="180">
          <cell r="H180">
            <v>176</v>
          </cell>
          <cell r="I180" t="str">
            <v>PAMPA HERMOZA de Pampa Hermoza</v>
          </cell>
          <cell r="J180">
            <v>2</v>
          </cell>
          <cell r="K180">
            <v>6</v>
          </cell>
          <cell r="L180">
            <v>2</v>
          </cell>
          <cell r="M180">
            <v>4</v>
          </cell>
          <cell r="N180"/>
          <cell r="O180"/>
          <cell r="P180"/>
          <cell r="Q180"/>
          <cell r="R180"/>
          <cell r="S180"/>
          <cell r="T180"/>
          <cell r="U180"/>
          <cell r="V180">
            <v>14</v>
          </cell>
          <cell r="W180">
            <v>24</v>
          </cell>
          <cell r="X180">
            <v>11</v>
          </cell>
          <cell r="Y180">
            <v>19</v>
          </cell>
          <cell r="Z180">
            <v>32</v>
          </cell>
          <cell r="AA180"/>
          <cell r="AB180"/>
          <cell r="AC180"/>
          <cell r="AD180"/>
          <cell r="AE180"/>
          <cell r="AF180"/>
          <cell r="AG180"/>
          <cell r="AH180"/>
          <cell r="AI180">
            <v>86</v>
          </cell>
          <cell r="AJ180">
            <v>1</v>
          </cell>
          <cell r="AK180">
            <v>0</v>
          </cell>
          <cell r="AL180">
            <v>1</v>
          </cell>
          <cell r="AM180">
            <v>0</v>
          </cell>
          <cell r="AN180"/>
          <cell r="AO180"/>
          <cell r="AP180"/>
          <cell r="AQ180"/>
          <cell r="AR180"/>
          <cell r="AS180"/>
          <cell r="AT180"/>
          <cell r="AU180"/>
          <cell r="AV180">
            <v>2</v>
          </cell>
          <cell r="AW180">
            <v>0</v>
          </cell>
          <cell r="AX180">
            <v>0</v>
          </cell>
          <cell r="AY180">
            <v>0</v>
          </cell>
          <cell r="AZ180">
            <v>0</v>
          </cell>
          <cell r="BA180"/>
          <cell r="BB180"/>
          <cell r="BC180"/>
          <cell r="BD180"/>
          <cell r="BE180"/>
          <cell r="BF180"/>
          <cell r="BG180"/>
          <cell r="BH180"/>
          <cell r="BI180">
            <v>0</v>
          </cell>
          <cell r="BJ180">
            <v>0</v>
          </cell>
          <cell r="BK180">
            <v>0</v>
          </cell>
          <cell r="BL180">
            <v>0</v>
          </cell>
          <cell r="BM180">
            <v>0</v>
          </cell>
          <cell r="BN180"/>
          <cell r="BO180"/>
          <cell r="BP180"/>
          <cell r="BQ180"/>
          <cell r="BR180"/>
          <cell r="BS180"/>
          <cell r="BT180"/>
          <cell r="BU180"/>
          <cell r="BV180">
            <v>0</v>
          </cell>
          <cell r="BW180">
            <v>27</v>
          </cell>
          <cell r="BX180">
            <v>17</v>
          </cell>
          <cell r="BY180">
            <v>22</v>
          </cell>
          <cell r="BZ180">
            <v>36</v>
          </cell>
          <cell r="CA180">
            <v>0</v>
          </cell>
          <cell r="CB180">
            <v>0</v>
          </cell>
          <cell r="CC180">
            <v>0</v>
          </cell>
          <cell r="CD180">
            <v>0</v>
          </cell>
          <cell r="CE180">
            <v>0</v>
          </cell>
          <cell r="CF180">
            <v>0</v>
          </cell>
          <cell r="CG180">
            <v>0</v>
          </cell>
          <cell r="CH180">
            <v>0</v>
          </cell>
        </row>
        <row r="181">
          <cell r="H181">
            <v>177</v>
          </cell>
          <cell r="I181" t="str">
            <v>PEDRERA</v>
          </cell>
          <cell r="J181">
            <v>11</v>
          </cell>
          <cell r="K181">
            <v>1</v>
          </cell>
          <cell r="L181">
            <v>2</v>
          </cell>
          <cell r="M181">
            <v>1</v>
          </cell>
          <cell r="N181"/>
          <cell r="O181"/>
          <cell r="P181"/>
          <cell r="Q181"/>
          <cell r="R181"/>
          <cell r="S181"/>
          <cell r="T181"/>
          <cell r="U181"/>
          <cell r="V181">
            <v>15</v>
          </cell>
          <cell r="W181">
            <v>13</v>
          </cell>
          <cell r="X181">
            <v>5</v>
          </cell>
          <cell r="Y181">
            <v>3</v>
          </cell>
          <cell r="Z181">
            <v>6</v>
          </cell>
          <cell r="AA181"/>
          <cell r="AB181"/>
          <cell r="AC181"/>
          <cell r="AD181"/>
          <cell r="AE181"/>
          <cell r="AF181"/>
          <cell r="AG181"/>
          <cell r="AH181"/>
          <cell r="AI181">
            <v>27</v>
          </cell>
          <cell r="AJ181">
            <v>0</v>
          </cell>
          <cell r="AK181">
            <v>1</v>
          </cell>
          <cell r="AL181">
            <v>1</v>
          </cell>
          <cell r="AM181">
            <v>0</v>
          </cell>
          <cell r="AN181"/>
          <cell r="AO181"/>
          <cell r="AP181"/>
          <cell r="AQ181"/>
          <cell r="AR181"/>
          <cell r="AS181"/>
          <cell r="AT181"/>
          <cell r="AU181"/>
          <cell r="AV181">
            <v>2</v>
          </cell>
          <cell r="AW181">
            <v>0</v>
          </cell>
          <cell r="AX181">
            <v>0</v>
          </cell>
          <cell r="AY181">
            <v>0</v>
          </cell>
          <cell r="AZ181">
            <v>0</v>
          </cell>
          <cell r="BA181"/>
          <cell r="BB181"/>
          <cell r="BC181"/>
          <cell r="BD181"/>
          <cell r="BE181"/>
          <cell r="BF181"/>
          <cell r="BG181"/>
          <cell r="BH181"/>
          <cell r="BI181">
            <v>0</v>
          </cell>
          <cell r="BJ181">
            <v>1</v>
          </cell>
          <cell r="BK181">
            <v>0</v>
          </cell>
          <cell r="BL181">
            <v>0</v>
          </cell>
          <cell r="BM181">
            <v>0</v>
          </cell>
          <cell r="BN181"/>
          <cell r="BO181"/>
          <cell r="BP181"/>
          <cell r="BQ181"/>
          <cell r="BR181"/>
          <cell r="BS181"/>
          <cell r="BT181"/>
          <cell r="BU181"/>
          <cell r="BV181">
            <v>1</v>
          </cell>
          <cell r="BW181">
            <v>25</v>
          </cell>
          <cell r="BX181">
            <v>7</v>
          </cell>
          <cell r="BY181">
            <v>6</v>
          </cell>
          <cell r="BZ181">
            <v>7</v>
          </cell>
          <cell r="CA181">
            <v>0</v>
          </cell>
          <cell r="CB181">
            <v>0</v>
          </cell>
          <cell r="CC181">
            <v>0</v>
          </cell>
          <cell r="CD181">
            <v>0</v>
          </cell>
          <cell r="CE181">
            <v>0</v>
          </cell>
          <cell r="CF181">
            <v>0</v>
          </cell>
          <cell r="CG181">
            <v>0</v>
          </cell>
          <cell r="CH181">
            <v>0</v>
          </cell>
        </row>
        <row r="182">
          <cell r="H182">
            <v>178</v>
          </cell>
          <cell r="I182" t="str">
            <v>MONTE BELLO</v>
          </cell>
          <cell r="J182">
            <v>0</v>
          </cell>
          <cell r="K182">
            <v>1</v>
          </cell>
          <cell r="L182">
            <v>1</v>
          </cell>
          <cell r="M182">
            <v>5</v>
          </cell>
          <cell r="N182"/>
          <cell r="O182"/>
          <cell r="P182"/>
          <cell r="Q182"/>
          <cell r="R182"/>
          <cell r="S182"/>
          <cell r="T182"/>
          <cell r="U182"/>
          <cell r="V182">
            <v>7</v>
          </cell>
          <cell r="W182">
            <v>1</v>
          </cell>
          <cell r="X182">
            <v>1</v>
          </cell>
          <cell r="Y182">
            <v>0</v>
          </cell>
          <cell r="Z182">
            <v>1</v>
          </cell>
          <cell r="AA182"/>
          <cell r="AB182"/>
          <cell r="AC182"/>
          <cell r="AD182"/>
          <cell r="AE182"/>
          <cell r="AF182"/>
          <cell r="AG182"/>
          <cell r="AH182"/>
          <cell r="AI182">
            <v>3</v>
          </cell>
          <cell r="AJ182">
            <v>0</v>
          </cell>
          <cell r="AK182">
            <v>0</v>
          </cell>
          <cell r="AL182">
            <v>0</v>
          </cell>
          <cell r="AM182">
            <v>0</v>
          </cell>
          <cell r="AN182"/>
          <cell r="AO182"/>
          <cell r="AP182"/>
          <cell r="AQ182"/>
          <cell r="AR182"/>
          <cell r="AS182"/>
          <cell r="AT182"/>
          <cell r="AU182"/>
          <cell r="AV182">
            <v>0</v>
          </cell>
          <cell r="AW182">
            <v>0</v>
          </cell>
          <cell r="AX182">
            <v>0</v>
          </cell>
          <cell r="AY182">
            <v>0</v>
          </cell>
          <cell r="AZ182">
            <v>0</v>
          </cell>
          <cell r="BA182"/>
          <cell r="BB182"/>
          <cell r="BC182"/>
          <cell r="BD182"/>
          <cell r="BE182"/>
          <cell r="BF182"/>
          <cell r="BG182"/>
          <cell r="BH182"/>
          <cell r="BI182">
            <v>0</v>
          </cell>
          <cell r="BJ182">
            <v>0</v>
          </cell>
          <cell r="BK182">
            <v>0</v>
          </cell>
          <cell r="BL182">
            <v>0</v>
          </cell>
          <cell r="BM182">
            <v>0</v>
          </cell>
          <cell r="BN182"/>
          <cell r="BO182"/>
          <cell r="BP182"/>
          <cell r="BQ182"/>
          <cell r="BR182"/>
          <cell r="BS182"/>
          <cell r="BT182"/>
          <cell r="BU182"/>
          <cell r="BV182">
            <v>0</v>
          </cell>
          <cell r="BW182">
            <v>1</v>
          </cell>
          <cell r="BX182">
            <v>2</v>
          </cell>
          <cell r="BY182">
            <v>1</v>
          </cell>
          <cell r="BZ182">
            <v>6</v>
          </cell>
          <cell r="CA182">
            <v>0</v>
          </cell>
          <cell r="CB182">
            <v>0</v>
          </cell>
          <cell r="CC182">
            <v>0</v>
          </cell>
          <cell r="CD182">
            <v>0</v>
          </cell>
          <cell r="CE182">
            <v>0</v>
          </cell>
          <cell r="CF182">
            <v>0</v>
          </cell>
          <cell r="CG182">
            <v>0</v>
          </cell>
          <cell r="CH182">
            <v>0</v>
          </cell>
        </row>
        <row r="183">
          <cell r="H183">
            <v>179</v>
          </cell>
          <cell r="I183" t="str">
            <v>MAHUIZO</v>
          </cell>
          <cell r="J183">
            <v>0</v>
          </cell>
          <cell r="K183">
            <v>0</v>
          </cell>
          <cell r="L183">
            <v>2</v>
          </cell>
          <cell r="M183">
            <v>3</v>
          </cell>
          <cell r="N183"/>
          <cell r="O183"/>
          <cell r="P183"/>
          <cell r="Q183"/>
          <cell r="R183"/>
          <cell r="S183"/>
          <cell r="T183"/>
          <cell r="U183"/>
          <cell r="V183">
            <v>5</v>
          </cell>
          <cell r="W183">
            <v>10</v>
          </cell>
          <cell r="X183">
            <v>9</v>
          </cell>
          <cell r="Y183">
            <v>8</v>
          </cell>
          <cell r="Z183">
            <v>22</v>
          </cell>
          <cell r="AA183"/>
          <cell r="AB183"/>
          <cell r="AC183"/>
          <cell r="AD183"/>
          <cell r="AE183"/>
          <cell r="AF183"/>
          <cell r="AG183"/>
          <cell r="AH183"/>
          <cell r="AI183">
            <v>49</v>
          </cell>
          <cell r="AJ183">
            <v>0</v>
          </cell>
          <cell r="AK183">
            <v>0</v>
          </cell>
          <cell r="AL183">
            <v>0</v>
          </cell>
          <cell r="AM183">
            <v>0</v>
          </cell>
          <cell r="AN183"/>
          <cell r="AO183"/>
          <cell r="AP183"/>
          <cell r="AQ183"/>
          <cell r="AR183"/>
          <cell r="AS183"/>
          <cell r="AT183"/>
          <cell r="AU183"/>
          <cell r="AV183">
            <v>0</v>
          </cell>
          <cell r="AW183">
            <v>0</v>
          </cell>
          <cell r="AX183">
            <v>0</v>
          </cell>
          <cell r="AY183">
            <v>0</v>
          </cell>
          <cell r="AZ183">
            <v>0</v>
          </cell>
          <cell r="BA183"/>
          <cell r="BB183"/>
          <cell r="BC183"/>
          <cell r="BD183"/>
          <cell r="BE183"/>
          <cell r="BF183"/>
          <cell r="BG183"/>
          <cell r="BH183"/>
          <cell r="BI183">
            <v>0</v>
          </cell>
          <cell r="BJ183">
            <v>0</v>
          </cell>
          <cell r="BK183">
            <v>0</v>
          </cell>
          <cell r="BL183">
            <v>0</v>
          </cell>
          <cell r="BM183">
            <v>0</v>
          </cell>
          <cell r="BN183"/>
          <cell r="BO183"/>
          <cell r="BP183"/>
          <cell r="BQ183"/>
          <cell r="BR183"/>
          <cell r="BS183"/>
          <cell r="BT183"/>
          <cell r="BU183"/>
          <cell r="BV183">
            <v>0</v>
          </cell>
          <cell r="BW183">
            <v>10</v>
          </cell>
          <cell r="BX183">
            <v>9</v>
          </cell>
          <cell r="BY183">
            <v>10</v>
          </cell>
          <cell r="BZ183">
            <v>25</v>
          </cell>
          <cell r="CA183">
            <v>0</v>
          </cell>
          <cell r="CB183">
            <v>0</v>
          </cell>
          <cell r="CC183">
            <v>0</v>
          </cell>
          <cell r="CD183">
            <v>0</v>
          </cell>
          <cell r="CE183">
            <v>0</v>
          </cell>
          <cell r="CF183">
            <v>0</v>
          </cell>
          <cell r="CG183">
            <v>0</v>
          </cell>
          <cell r="CH183">
            <v>0</v>
          </cell>
        </row>
        <row r="184">
          <cell r="H184">
            <v>180</v>
          </cell>
          <cell r="I184" t="str">
            <v>NUEVO DOS DE MAYO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/>
          <cell r="O184"/>
          <cell r="P184"/>
          <cell r="Q184"/>
          <cell r="R184"/>
          <cell r="S184"/>
          <cell r="T184"/>
          <cell r="U184"/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  <cell r="AA184"/>
          <cell r="AB184"/>
          <cell r="AC184"/>
          <cell r="AD184"/>
          <cell r="AE184"/>
          <cell r="AF184"/>
          <cell r="AG184"/>
          <cell r="AH184"/>
          <cell r="AI184">
            <v>0</v>
          </cell>
          <cell r="AJ184">
            <v>0</v>
          </cell>
          <cell r="AK184">
            <v>0</v>
          </cell>
          <cell r="AL184">
            <v>0</v>
          </cell>
          <cell r="AM184">
            <v>0</v>
          </cell>
          <cell r="AN184"/>
          <cell r="AO184"/>
          <cell r="AP184"/>
          <cell r="AQ184"/>
          <cell r="AR184"/>
          <cell r="AS184"/>
          <cell r="AT184"/>
          <cell r="AU184"/>
          <cell r="AV184">
            <v>0</v>
          </cell>
          <cell r="AW184">
            <v>0</v>
          </cell>
          <cell r="AX184">
            <v>0</v>
          </cell>
          <cell r="AY184">
            <v>0</v>
          </cell>
          <cell r="AZ184">
            <v>0</v>
          </cell>
          <cell r="BA184"/>
          <cell r="BB184"/>
          <cell r="BC184"/>
          <cell r="BD184"/>
          <cell r="BE184"/>
          <cell r="BF184"/>
          <cell r="BG184"/>
          <cell r="BH184"/>
          <cell r="BI184">
            <v>0</v>
          </cell>
          <cell r="BJ184">
            <v>0</v>
          </cell>
          <cell r="BK184">
            <v>0</v>
          </cell>
          <cell r="BL184">
            <v>0</v>
          </cell>
          <cell r="BM184">
            <v>0</v>
          </cell>
          <cell r="BN184"/>
          <cell r="BO184"/>
          <cell r="BP184"/>
          <cell r="BQ184"/>
          <cell r="BR184"/>
          <cell r="BS184"/>
          <cell r="BT184"/>
          <cell r="BU184"/>
          <cell r="BV184">
            <v>0</v>
          </cell>
          <cell r="BW184">
            <v>0</v>
          </cell>
          <cell r="BX184">
            <v>0</v>
          </cell>
          <cell r="BY184">
            <v>0</v>
          </cell>
          <cell r="BZ184">
            <v>0</v>
          </cell>
          <cell r="CA184">
            <v>0</v>
          </cell>
          <cell r="CB184">
            <v>0</v>
          </cell>
          <cell r="CC184">
            <v>0</v>
          </cell>
          <cell r="CD184">
            <v>0</v>
          </cell>
          <cell r="CE184">
            <v>0</v>
          </cell>
          <cell r="CF184">
            <v>0</v>
          </cell>
          <cell r="CG184">
            <v>0</v>
          </cell>
          <cell r="CH184">
            <v>0</v>
          </cell>
        </row>
        <row r="185">
          <cell r="H185">
            <v>181</v>
          </cell>
          <cell r="I185" t="str">
            <v>DOS DE MAYO De Sarayacu</v>
          </cell>
          <cell r="J185">
            <v>0</v>
          </cell>
          <cell r="K185">
            <v>0</v>
          </cell>
          <cell r="L185">
            <v>1</v>
          </cell>
          <cell r="M185">
            <v>0</v>
          </cell>
          <cell r="N185"/>
          <cell r="O185"/>
          <cell r="P185"/>
          <cell r="Q185"/>
          <cell r="R185"/>
          <cell r="S185"/>
          <cell r="T185"/>
          <cell r="U185"/>
          <cell r="V185">
            <v>1</v>
          </cell>
          <cell r="W185">
            <v>0</v>
          </cell>
          <cell r="X185">
            <v>17</v>
          </cell>
          <cell r="Y185">
            <v>16</v>
          </cell>
          <cell r="Z185">
            <v>12</v>
          </cell>
          <cell r="AA185"/>
          <cell r="AB185"/>
          <cell r="AC185"/>
          <cell r="AD185"/>
          <cell r="AE185"/>
          <cell r="AF185"/>
          <cell r="AG185"/>
          <cell r="AH185"/>
          <cell r="AI185">
            <v>45</v>
          </cell>
          <cell r="AJ185">
            <v>0</v>
          </cell>
          <cell r="AK185">
            <v>0</v>
          </cell>
          <cell r="AL185">
            <v>1</v>
          </cell>
          <cell r="AM185">
            <v>0</v>
          </cell>
          <cell r="AN185"/>
          <cell r="AO185"/>
          <cell r="AP185"/>
          <cell r="AQ185"/>
          <cell r="AR185"/>
          <cell r="AS185"/>
          <cell r="AT185"/>
          <cell r="AU185"/>
          <cell r="AV185">
            <v>1</v>
          </cell>
          <cell r="AW185">
            <v>0</v>
          </cell>
          <cell r="AX185">
            <v>0</v>
          </cell>
          <cell r="AY185">
            <v>0</v>
          </cell>
          <cell r="AZ185">
            <v>0</v>
          </cell>
          <cell r="BA185"/>
          <cell r="BB185"/>
          <cell r="BC185"/>
          <cell r="BD185"/>
          <cell r="BE185"/>
          <cell r="BF185"/>
          <cell r="BG185"/>
          <cell r="BH185"/>
          <cell r="BI185">
            <v>0</v>
          </cell>
          <cell r="BJ185">
            <v>0</v>
          </cell>
          <cell r="BK185">
            <v>0</v>
          </cell>
          <cell r="BL185">
            <v>0</v>
          </cell>
          <cell r="BM185">
            <v>0</v>
          </cell>
          <cell r="BN185"/>
          <cell r="BO185"/>
          <cell r="BP185"/>
          <cell r="BQ185"/>
          <cell r="BR185"/>
          <cell r="BS185"/>
          <cell r="BT185"/>
          <cell r="BU185"/>
          <cell r="BV185">
            <v>0</v>
          </cell>
          <cell r="BW185">
            <v>0</v>
          </cell>
          <cell r="BX185">
            <v>17</v>
          </cell>
          <cell r="BY185">
            <v>18</v>
          </cell>
          <cell r="BZ185">
            <v>12</v>
          </cell>
          <cell r="CA185">
            <v>0</v>
          </cell>
          <cell r="CB185">
            <v>0</v>
          </cell>
          <cell r="CC185">
            <v>0</v>
          </cell>
          <cell r="CD185">
            <v>0</v>
          </cell>
          <cell r="CE185">
            <v>0</v>
          </cell>
          <cell r="CF185">
            <v>0</v>
          </cell>
          <cell r="CG185">
            <v>0</v>
          </cell>
          <cell r="CH185">
            <v>0</v>
          </cell>
        </row>
        <row r="186">
          <cell r="H186">
            <v>182</v>
          </cell>
          <cell r="I186" t="str">
            <v>TIERRA BLANCA Juber Sandoval Briones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/>
          <cell r="O186"/>
          <cell r="P186"/>
          <cell r="Q186"/>
          <cell r="R186"/>
          <cell r="S186"/>
          <cell r="T186"/>
          <cell r="U186"/>
          <cell r="V186">
            <v>0</v>
          </cell>
          <cell r="W186">
            <v>1</v>
          </cell>
          <cell r="X186">
            <v>0</v>
          </cell>
          <cell r="Y186">
            <v>0</v>
          </cell>
          <cell r="Z186">
            <v>0</v>
          </cell>
          <cell r="AA186"/>
          <cell r="AB186"/>
          <cell r="AC186"/>
          <cell r="AD186"/>
          <cell r="AE186"/>
          <cell r="AF186"/>
          <cell r="AG186"/>
          <cell r="AH186"/>
          <cell r="AI186">
            <v>1</v>
          </cell>
          <cell r="AJ186">
            <v>0</v>
          </cell>
          <cell r="AK186">
            <v>0</v>
          </cell>
          <cell r="AL186">
            <v>0</v>
          </cell>
          <cell r="AM186">
            <v>1</v>
          </cell>
          <cell r="AN186"/>
          <cell r="AO186"/>
          <cell r="AP186"/>
          <cell r="AQ186"/>
          <cell r="AR186"/>
          <cell r="AS186"/>
          <cell r="AT186"/>
          <cell r="AU186"/>
          <cell r="AV186">
            <v>1</v>
          </cell>
          <cell r="AW186">
            <v>0</v>
          </cell>
          <cell r="AX186">
            <v>0</v>
          </cell>
          <cell r="AY186">
            <v>0</v>
          </cell>
          <cell r="AZ186">
            <v>0</v>
          </cell>
          <cell r="BA186"/>
          <cell r="BB186"/>
          <cell r="BC186"/>
          <cell r="BD186"/>
          <cell r="BE186"/>
          <cell r="BF186"/>
          <cell r="BG186"/>
          <cell r="BH186"/>
          <cell r="BI186">
            <v>0</v>
          </cell>
          <cell r="BJ186">
            <v>0</v>
          </cell>
          <cell r="BK186">
            <v>0</v>
          </cell>
          <cell r="BL186">
            <v>0</v>
          </cell>
          <cell r="BM186">
            <v>0</v>
          </cell>
          <cell r="BN186"/>
          <cell r="BO186"/>
          <cell r="BP186"/>
          <cell r="BQ186"/>
          <cell r="BR186"/>
          <cell r="BS186"/>
          <cell r="BT186"/>
          <cell r="BU186"/>
          <cell r="BV186">
            <v>0</v>
          </cell>
          <cell r="BW186">
            <v>1</v>
          </cell>
          <cell r="BX186">
            <v>0</v>
          </cell>
          <cell r="BY186">
            <v>0</v>
          </cell>
          <cell r="BZ186">
            <v>1</v>
          </cell>
          <cell r="CA186">
            <v>0</v>
          </cell>
          <cell r="CB186">
            <v>0</v>
          </cell>
          <cell r="CC186">
            <v>0</v>
          </cell>
          <cell r="CD186">
            <v>0</v>
          </cell>
          <cell r="CE186">
            <v>0</v>
          </cell>
          <cell r="CF186">
            <v>0</v>
          </cell>
          <cell r="CG186">
            <v>0</v>
          </cell>
          <cell r="CH186">
            <v>0</v>
          </cell>
        </row>
        <row r="187">
          <cell r="H187">
            <v>183</v>
          </cell>
          <cell r="I187" t="str">
            <v>HUAÑUNA</v>
          </cell>
          <cell r="J187">
            <v>5</v>
          </cell>
          <cell r="K187">
            <v>0</v>
          </cell>
          <cell r="L187">
            <v>0</v>
          </cell>
          <cell r="M187">
            <v>2</v>
          </cell>
          <cell r="N187"/>
          <cell r="O187"/>
          <cell r="P187"/>
          <cell r="Q187"/>
          <cell r="R187"/>
          <cell r="S187"/>
          <cell r="T187"/>
          <cell r="U187"/>
          <cell r="V187">
            <v>7</v>
          </cell>
          <cell r="W187">
            <v>2</v>
          </cell>
          <cell r="X187">
            <v>1</v>
          </cell>
          <cell r="Y187">
            <v>1</v>
          </cell>
          <cell r="Z187">
            <v>2</v>
          </cell>
          <cell r="AA187"/>
          <cell r="AB187"/>
          <cell r="AC187"/>
          <cell r="AD187"/>
          <cell r="AE187"/>
          <cell r="AF187"/>
          <cell r="AG187"/>
          <cell r="AH187"/>
          <cell r="AI187">
            <v>6</v>
          </cell>
          <cell r="AJ187">
            <v>0</v>
          </cell>
          <cell r="AK187">
            <v>0</v>
          </cell>
          <cell r="AL187">
            <v>0</v>
          </cell>
          <cell r="AM187">
            <v>0</v>
          </cell>
          <cell r="AN187"/>
          <cell r="AO187"/>
          <cell r="AP187"/>
          <cell r="AQ187"/>
          <cell r="AR187"/>
          <cell r="AS187"/>
          <cell r="AT187"/>
          <cell r="AU187"/>
          <cell r="AV187">
            <v>0</v>
          </cell>
          <cell r="AW187">
            <v>0</v>
          </cell>
          <cell r="AX187">
            <v>0</v>
          </cell>
          <cell r="AY187">
            <v>0</v>
          </cell>
          <cell r="AZ187">
            <v>0</v>
          </cell>
          <cell r="BA187"/>
          <cell r="BB187"/>
          <cell r="BC187"/>
          <cell r="BD187"/>
          <cell r="BE187"/>
          <cell r="BF187"/>
          <cell r="BG187"/>
          <cell r="BH187"/>
          <cell r="BI187">
            <v>0</v>
          </cell>
          <cell r="BJ187">
            <v>0</v>
          </cell>
          <cell r="BK187">
            <v>0</v>
          </cell>
          <cell r="BL187">
            <v>0</v>
          </cell>
          <cell r="BM187">
            <v>0</v>
          </cell>
          <cell r="BN187"/>
          <cell r="BO187"/>
          <cell r="BP187"/>
          <cell r="BQ187"/>
          <cell r="BR187"/>
          <cell r="BS187"/>
          <cell r="BT187"/>
          <cell r="BU187"/>
          <cell r="BV187">
            <v>0</v>
          </cell>
          <cell r="BW187">
            <v>7</v>
          </cell>
          <cell r="BX187">
            <v>1</v>
          </cell>
          <cell r="BY187">
            <v>1</v>
          </cell>
          <cell r="BZ187">
            <v>4</v>
          </cell>
          <cell r="CA187">
            <v>0</v>
          </cell>
          <cell r="CB187">
            <v>0</v>
          </cell>
          <cell r="CC187">
            <v>0</v>
          </cell>
          <cell r="CD187">
            <v>0</v>
          </cell>
          <cell r="CE187">
            <v>0</v>
          </cell>
          <cell r="CF187">
            <v>0</v>
          </cell>
          <cell r="CG187">
            <v>0</v>
          </cell>
          <cell r="CH187">
            <v>0</v>
          </cell>
        </row>
        <row r="188">
          <cell r="H188">
            <v>184</v>
          </cell>
          <cell r="I188" t="str">
            <v>PUERTO ENRIQUE</v>
          </cell>
          <cell r="J188">
            <v>1</v>
          </cell>
          <cell r="K188">
            <v>3</v>
          </cell>
          <cell r="L188">
            <v>6</v>
          </cell>
          <cell r="M188">
            <v>2</v>
          </cell>
          <cell r="N188"/>
          <cell r="O188"/>
          <cell r="P188"/>
          <cell r="Q188"/>
          <cell r="R188"/>
          <cell r="S188"/>
          <cell r="T188"/>
          <cell r="U188"/>
          <cell r="V188">
            <v>12</v>
          </cell>
          <cell r="W188">
            <v>6</v>
          </cell>
          <cell r="X188">
            <v>8</v>
          </cell>
          <cell r="Y188">
            <v>2</v>
          </cell>
          <cell r="Z188">
            <v>4</v>
          </cell>
          <cell r="AA188"/>
          <cell r="AB188"/>
          <cell r="AC188"/>
          <cell r="AD188"/>
          <cell r="AE188"/>
          <cell r="AF188"/>
          <cell r="AG188"/>
          <cell r="AH188"/>
          <cell r="AI188">
            <v>20</v>
          </cell>
          <cell r="AJ188">
            <v>0</v>
          </cell>
          <cell r="AK188">
            <v>0</v>
          </cell>
          <cell r="AL188">
            <v>0</v>
          </cell>
          <cell r="AM188">
            <v>0</v>
          </cell>
          <cell r="AN188"/>
          <cell r="AO188"/>
          <cell r="AP188"/>
          <cell r="AQ188"/>
          <cell r="AR188"/>
          <cell r="AS188"/>
          <cell r="AT188"/>
          <cell r="AU188"/>
          <cell r="AV188">
            <v>0</v>
          </cell>
          <cell r="AW188">
            <v>0</v>
          </cell>
          <cell r="AX188">
            <v>0</v>
          </cell>
          <cell r="AY188">
            <v>0</v>
          </cell>
          <cell r="AZ188">
            <v>0</v>
          </cell>
          <cell r="BA188"/>
          <cell r="BB188"/>
          <cell r="BC188"/>
          <cell r="BD188"/>
          <cell r="BE188"/>
          <cell r="BF188"/>
          <cell r="BG188"/>
          <cell r="BH188"/>
          <cell r="BI188">
            <v>0</v>
          </cell>
          <cell r="BJ188">
            <v>0</v>
          </cell>
          <cell r="BK188">
            <v>0</v>
          </cell>
          <cell r="BL188">
            <v>0</v>
          </cell>
          <cell r="BM188">
            <v>0</v>
          </cell>
          <cell r="BN188"/>
          <cell r="BO188"/>
          <cell r="BP188"/>
          <cell r="BQ188"/>
          <cell r="BR188"/>
          <cell r="BS188"/>
          <cell r="BT188"/>
          <cell r="BU188"/>
          <cell r="BV188">
            <v>0</v>
          </cell>
          <cell r="BW188">
            <v>7</v>
          </cell>
          <cell r="BX188">
            <v>11</v>
          </cell>
          <cell r="BY188">
            <v>8</v>
          </cell>
          <cell r="BZ188">
            <v>6</v>
          </cell>
          <cell r="CA188">
            <v>0</v>
          </cell>
          <cell r="CB188">
            <v>0</v>
          </cell>
          <cell r="CC188">
            <v>0</v>
          </cell>
          <cell r="CD188">
            <v>0</v>
          </cell>
          <cell r="CE188">
            <v>0</v>
          </cell>
          <cell r="CF188">
            <v>0</v>
          </cell>
          <cell r="CG188">
            <v>0</v>
          </cell>
          <cell r="CH188">
            <v>0</v>
          </cell>
        </row>
        <row r="189">
          <cell r="H189">
            <v>185</v>
          </cell>
          <cell r="I189" t="str">
            <v>ORELLANA</v>
          </cell>
          <cell r="J189">
            <v>1</v>
          </cell>
          <cell r="K189">
            <v>0</v>
          </cell>
          <cell r="L189">
            <v>2</v>
          </cell>
          <cell r="M189">
            <v>32</v>
          </cell>
          <cell r="N189"/>
          <cell r="O189"/>
          <cell r="P189"/>
          <cell r="Q189"/>
          <cell r="R189"/>
          <cell r="S189"/>
          <cell r="T189"/>
          <cell r="U189"/>
          <cell r="V189">
            <v>35</v>
          </cell>
          <cell r="W189">
            <v>9</v>
          </cell>
          <cell r="X189">
            <v>15</v>
          </cell>
          <cell r="Y189">
            <v>10</v>
          </cell>
          <cell r="Z189">
            <v>38</v>
          </cell>
          <cell r="AA189"/>
          <cell r="AB189"/>
          <cell r="AC189"/>
          <cell r="AD189"/>
          <cell r="AE189"/>
          <cell r="AF189"/>
          <cell r="AG189"/>
          <cell r="AH189"/>
          <cell r="AI189">
            <v>72</v>
          </cell>
          <cell r="AJ189">
            <v>1</v>
          </cell>
          <cell r="AK189">
            <v>1</v>
          </cell>
          <cell r="AL189">
            <v>0</v>
          </cell>
          <cell r="AM189">
            <v>1</v>
          </cell>
          <cell r="AN189"/>
          <cell r="AO189"/>
          <cell r="AP189"/>
          <cell r="AQ189"/>
          <cell r="AR189"/>
          <cell r="AS189"/>
          <cell r="AT189"/>
          <cell r="AU189"/>
          <cell r="AV189">
            <v>3</v>
          </cell>
          <cell r="AW189">
            <v>0</v>
          </cell>
          <cell r="AX189">
            <v>0</v>
          </cell>
          <cell r="AY189">
            <v>0</v>
          </cell>
          <cell r="AZ189">
            <v>0</v>
          </cell>
          <cell r="BA189"/>
          <cell r="BB189"/>
          <cell r="BC189"/>
          <cell r="BD189"/>
          <cell r="BE189"/>
          <cell r="BF189"/>
          <cell r="BG189"/>
          <cell r="BH189"/>
          <cell r="BI189">
            <v>0</v>
          </cell>
          <cell r="BJ189">
            <v>5</v>
          </cell>
          <cell r="BK189">
            <v>5</v>
          </cell>
          <cell r="BL189">
            <v>0</v>
          </cell>
          <cell r="BM189">
            <v>1</v>
          </cell>
          <cell r="BN189"/>
          <cell r="BO189"/>
          <cell r="BP189"/>
          <cell r="BQ189"/>
          <cell r="BR189"/>
          <cell r="BS189"/>
          <cell r="BT189"/>
          <cell r="BU189"/>
          <cell r="BV189">
            <v>11</v>
          </cell>
          <cell r="BW189">
            <v>16</v>
          </cell>
          <cell r="BX189">
            <v>21</v>
          </cell>
          <cell r="BY189">
            <v>12</v>
          </cell>
          <cell r="BZ189">
            <v>72</v>
          </cell>
          <cell r="CA189">
            <v>0</v>
          </cell>
          <cell r="CB189">
            <v>0</v>
          </cell>
          <cell r="CC189">
            <v>0</v>
          </cell>
          <cell r="CD189">
            <v>0</v>
          </cell>
          <cell r="CE189">
            <v>0</v>
          </cell>
          <cell r="CF189">
            <v>0</v>
          </cell>
          <cell r="CG189">
            <v>0</v>
          </cell>
          <cell r="CH189">
            <v>0</v>
          </cell>
        </row>
        <row r="190">
          <cell r="H190">
            <v>186</v>
          </cell>
          <cell r="I190" t="str">
            <v>SAN GABRIEL DE VARADERO (EJE M.R.)</v>
          </cell>
          <cell r="J190">
            <v>4</v>
          </cell>
          <cell r="K190">
            <v>1</v>
          </cell>
          <cell r="L190">
            <v>3</v>
          </cell>
          <cell r="M190">
            <v>2</v>
          </cell>
          <cell r="N190"/>
          <cell r="O190"/>
          <cell r="P190"/>
          <cell r="Q190"/>
          <cell r="R190"/>
          <cell r="S190"/>
          <cell r="T190"/>
          <cell r="U190"/>
          <cell r="V190">
            <v>10</v>
          </cell>
          <cell r="W190">
            <v>1</v>
          </cell>
          <cell r="X190">
            <v>0</v>
          </cell>
          <cell r="Y190">
            <v>2</v>
          </cell>
          <cell r="Z190">
            <v>0</v>
          </cell>
          <cell r="AA190"/>
          <cell r="AB190"/>
          <cell r="AC190"/>
          <cell r="AD190"/>
          <cell r="AE190"/>
          <cell r="AF190"/>
          <cell r="AG190"/>
          <cell r="AH190"/>
          <cell r="AI190">
            <v>3</v>
          </cell>
          <cell r="AJ190">
            <v>0</v>
          </cell>
          <cell r="AK190">
            <v>0</v>
          </cell>
          <cell r="AL190">
            <v>0</v>
          </cell>
          <cell r="AM190">
            <v>0</v>
          </cell>
          <cell r="AN190"/>
          <cell r="AO190"/>
          <cell r="AP190"/>
          <cell r="AQ190"/>
          <cell r="AR190"/>
          <cell r="AS190"/>
          <cell r="AT190"/>
          <cell r="AU190"/>
          <cell r="AV190">
            <v>0</v>
          </cell>
          <cell r="AW190">
            <v>0</v>
          </cell>
          <cell r="AX190">
            <v>0</v>
          </cell>
          <cell r="AY190">
            <v>0</v>
          </cell>
          <cell r="AZ190">
            <v>0</v>
          </cell>
          <cell r="BA190"/>
          <cell r="BB190"/>
          <cell r="BC190"/>
          <cell r="BD190"/>
          <cell r="BE190"/>
          <cell r="BF190"/>
          <cell r="BG190"/>
          <cell r="BH190"/>
          <cell r="BI190">
            <v>0</v>
          </cell>
          <cell r="BJ190">
            <v>2</v>
          </cell>
          <cell r="BK190">
            <v>0</v>
          </cell>
          <cell r="BL190">
            <v>2</v>
          </cell>
          <cell r="BM190">
            <v>0</v>
          </cell>
          <cell r="BN190"/>
          <cell r="BO190"/>
          <cell r="BP190"/>
          <cell r="BQ190"/>
          <cell r="BR190"/>
          <cell r="BS190"/>
          <cell r="BT190"/>
          <cell r="BU190"/>
          <cell r="BV190">
            <v>4</v>
          </cell>
          <cell r="BW190">
            <v>7</v>
          </cell>
          <cell r="BX190">
            <v>1</v>
          </cell>
          <cell r="BY190">
            <v>7</v>
          </cell>
          <cell r="BZ190">
            <v>2</v>
          </cell>
          <cell r="CA190">
            <v>0</v>
          </cell>
          <cell r="CB190">
            <v>0</v>
          </cell>
          <cell r="CC190">
            <v>0</v>
          </cell>
          <cell r="CD190">
            <v>0</v>
          </cell>
          <cell r="CE190">
            <v>0</v>
          </cell>
          <cell r="CF190">
            <v>0</v>
          </cell>
          <cell r="CG190">
            <v>0</v>
          </cell>
          <cell r="CH190">
            <v>0</v>
          </cell>
        </row>
        <row r="191">
          <cell r="H191">
            <v>187</v>
          </cell>
          <cell r="I191" t="str">
            <v>BALSAPUERTO (EJE M.R.)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/>
          <cell r="O191"/>
          <cell r="P191"/>
          <cell r="Q191"/>
          <cell r="R191"/>
          <cell r="S191"/>
          <cell r="T191"/>
          <cell r="U191"/>
          <cell r="V191">
            <v>0</v>
          </cell>
          <cell r="W191">
            <v>1</v>
          </cell>
          <cell r="X191">
            <v>2</v>
          </cell>
          <cell r="Y191">
            <v>19</v>
          </cell>
          <cell r="Z191">
            <v>23</v>
          </cell>
          <cell r="AA191"/>
          <cell r="AB191"/>
          <cell r="AC191"/>
          <cell r="AD191"/>
          <cell r="AE191"/>
          <cell r="AF191"/>
          <cell r="AG191"/>
          <cell r="AH191"/>
          <cell r="AI191">
            <v>45</v>
          </cell>
          <cell r="AJ191">
            <v>0</v>
          </cell>
          <cell r="AK191">
            <v>0</v>
          </cell>
          <cell r="AL191">
            <v>0</v>
          </cell>
          <cell r="AM191">
            <v>0</v>
          </cell>
          <cell r="AN191"/>
          <cell r="AO191"/>
          <cell r="AP191"/>
          <cell r="AQ191"/>
          <cell r="AR191"/>
          <cell r="AS191"/>
          <cell r="AT191"/>
          <cell r="AU191"/>
          <cell r="AV191">
            <v>0</v>
          </cell>
          <cell r="AW191">
            <v>0</v>
          </cell>
          <cell r="AX191">
            <v>0</v>
          </cell>
          <cell r="AY191">
            <v>0</v>
          </cell>
          <cell r="AZ191">
            <v>0</v>
          </cell>
          <cell r="BA191"/>
          <cell r="BB191"/>
          <cell r="BC191"/>
          <cell r="BD191"/>
          <cell r="BE191"/>
          <cell r="BF191"/>
          <cell r="BG191"/>
          <cell r="BH191"/>
          <cell r="BI191">
            <v>0</v>
          </cell>
          <cell r="BJ191">
            <v>0</v>
          </cell>
          <cell r="BK191">
            <v>0</v>
          </cell>
          <cell r="BL191">
            <v>0</v>
          </cell>
          <cell r="BM191">
            <v>0</v>
          </cell>
          <cell r="BN191"/>
          <cell r="BO191"/>
          <cell r="BP191"/>
          <cell r="BQ191"/>
          <cell r="BR191"/>
          <cell r="BS191"/>
          <cell r="BT191"/>
          <cell r="BU191"/>
          <cell r="BV191">
            <v>0</v>
          </cell>
          <cell r="BW191">
            <v>1</v>
          </cell>
          <cell r="BX191">
            <v>2</v>
          </cell>
          <cell r="BY191">
            <v>19</v>
          </cell>
          <cell r="BZ191">
            <v>23</v>
          </cell>
          <cell r="CA191">
            <v>0</v>
          </cell>
          <cell r="CB191">
            <v>0</v>
          </cell>
          <cell r="CC191">
            <v>0</v>
          </cell>
          <cell r="CD191">
            <v>0</v>
          </cell>
          <cell r="CE191">
            <v>0</v>
          </cell>
          <cell r="CF191">
            <v>0</v>
          </cell>
          <cell r="CG191">
            <v>0</v>
          </cell>
          <cell r="CH191">
            <v>0</v>
          </cell>
        </row>
        <row r="192">
          <cell r="H192">
            <v>188</v>
          </cell>
          <cell r="I192" t="str">
            <v>VISTA ALEGRE De Balsapuerto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/>
          <cell r="O192"/>
          <cell r="P192"/>
          <cell r="Q192"/>
          <cell r="R192"/>
          <cell r="S192"/>
          <cell r="T192"/>
          <cell r="U192"/>
          <cell r="V192">
            <v>0</v>
          </cell>
          <cell r="W192">
            <v>2</v>
          </cell>
          <cell r="X192">
            <v>3</v>
          </cell>
          <cell r="Y192">
            <v>3</v>
          </cell>
          <cell r="Z192">
            <v>0</v>
          </cell>
          <cell r="AA192"/>
          <cell r="AB192"/>
          <cell r="AC192"/>
          <cell r="AD192"/>
          <cell r="AE192"/>
          <cell r="AF192"/>
          <cell r="AG192"/>
          <cell r="AH192"/>
          <cell r="AI192">
            <v>8</v>
          </cell>
          <cell r="AJ192">
            <v>0</v>
          </cell>
          <cell r="AK192">
            <v>0</v>
          </cell>
          <cell r="AL192">
            <v>0</v>
          </cell>
          <cell r="AM192">
            <v>0</v>
          </cell>
          <cell r="AN192"/>
          <cell r="AO192"/>
          <cell r="AP192"/>
          <cell r="AQ192"/>
          <cell r="AR192"/>
          <cell r="AS192"/>
          <cell r="AT192"/>
          <cell r="AU192"/>
          <cell r="AV192">
            <v>0</v>
          </cell>
          <cell r="AW192">
            <v>0</v>
          </cell>
          <cell r="AX192">
            <v>0</v>
          </cell>
          <cell r="AY192">
            <v>0</v>
          </cell>
          <cell r="AZ192">
            <v>0</v>
          </cell>
          <cell r="BA192"/>
          <cell r="BB192"/>
          <cell r="BC192"/>
          <cell r="BD192"/>
          <cell r="BE192"/>
          <cell r="BF192"/>
          <cell r="BG192"/>
          <cell r="BH192"/>
          <cell r="BI192">
            <v>0</v>
          </cell>
          <cell r="BJ192">
            <v>0</v>
          </cell>
          <cell r="BK192">
            <v>0</v>
          </cell>
          <cell r="BL192">
            <v>0</v>
          </cell>
          <cell r="BM192">
            <v>0</v>
          </cell>
          <cell r="BN192"/>
          <cell r="BO192"/>
          <cell r="BP192"/>
          <cell r="BQ192"/>
          <cell r="BR192"/>
          <cell r="BS192"/>
          <cell r="BT192"/>
          <cell r="BU192"/>
          <cell r="BV192">
            <v>0</v>
          </cell>
          <cell r="BW192">
            <v>2</v>
          </cell>
          <cell r="BX192">
            <v>3</v>
          </cell>
          <cell r="BY192">
            <v>3</v>
          </cell>
          <cell r="BZ192">
            <v>0</v>
          </cell>
          <cell r="CA192">
            <v>0</v>
          </cell>
          <cell r="CB192">
            <v>0</v>
          </cell>
          <cell r="CC192">
            <v>0</v>
          </cell>
          <cell r="CD192">
            <v>0</v>
          </cell>
          <cell r="CE192">
            <v>0</v>
          </cell>
          <cell r="CF192">
            <v>0</v>
          </cell>
          <cell r="CG192">
            <v>0</v>
          </cell>
          <cell r="CH192">
            <v>0</v>
          </cell>
        </row>
        <row r="193">
          <cell r="H193">
            <v>189</v>
          </cell>
          <cell r="I193" t="str">
            <v>NUEVA VIDA</v>
          </cell>
          <cell r="J193">
            <v>0</v>
          </cell>
          <cell r="K193">
            <v>0</v>
          </cell>
          <cell r="L193">
            <v>3</v>
          </cell>
          <cell r="M193">
            <v>4</v>
          </cell>
          <cell r="N193"/>
          <cell r="O193"/>
          <cell r="P193"/>
          <cell r="Q193"/>
          <cell r="R193"/>
          <cell r="S193"/>
          <cell r="T193"/>
          <cell r="U193"/>
          <cell r="V193">
            <v>7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  <cell r="AA193"/>
          <cell r="AB193"/>
          <cell r="AC193"/>
          <cell r="AD193"/>
          <cell r="AE193"/>
          <cell r="AF193"/>
          <cell r="AG193"/>
          <cell r="AH193"/>
          <cell r="AI193">
            <v>0</v>
          </cell>
          <cell r="AJ193">
            <v>0</v>
          </cell>
          <cell r="AK193">
            <v>0</v>
          </cell>
          <cell r="AL193">
            <v>0</v>
          </cell>
          <cell r="AM193">
            <v>0</v>
          </cell>
          <cell r="AN193"/>
          <cell r="AO193"/>
          <cell r="AP193"/>
          <cell r="AQ193"/>
          <cell r="AR193"/>
          <cell r="AS193"/>
          <cell r="AT193"/>
          <cell r="AU193"/>
          <cell r="AV193">
            <v>0</v>
          </cell>
          <cell r="AW193">
            <v>0</v>
          </cell>
          <cell r="AX193">
            <v>0</v>
          </cell>
          <cell r="AY193">
            <v>0</v>
          </cell>
          <cell r="AZ193">
            <v>0</v>
          </cell>
          <cell r="BA193"/>
          <cell r="BB193"/>
          <cell r="BC193"/>
          <cell r="BD193"/>
          <cell r="BE193"/>
          <cell r="BF193"/>
          <cell r="BG193"/>
          <cell r="BH193"/>
          <cell r="BI193">
            <v>0</v>
          </cell>
          <cell r="BJ193">
            <v>0</v>
          </cell>
          <cell r="BK193">
            <v>0</v>
          </cell>
          <cell r="BL193">
            <v>0</v>
          </cell>
          <cell r="BM193">
            <v>0</v>
          </cell>
          <cell r="BN193"/>
          <cell r="BO193"/>
          <cell r="BP193"/>
          <cell r="BQ193"/>
          <cell r="BR193"/>
          <cell r="BS193"/>
          <cell r="BT193"/>
          <cell r="BU193"/>
          <cell r="BV193">
            <v>0</v>
          </cell>
          <cell r="BW193">
            <v>0</v>
          </cell>
          <cell r="BX193">
            <v>0</v>
          </cell>
          <cell r="BY193">
            <v>3</v>
          </cell>
          <cell r="BZ193">
            <v>4</v>
          </cell>
          <cell r="CA193">
            <v>0</v>
          </cell>
          <cell r="CB193">
            <v>0</v>
          </cell>
          <cell r="CC193">
            <v>0</v>
          </cell>
          <cell r="CD193">
            <v>0</v>
          </cell>
          <cell r="CE193">
            <v>0</v>
          </cell>
          <cell r="CF193">
            <v>0</v>
          </cell>
          <cell r="CG193">
            <v>0</v>
          </cell>
          <cell r="CH193">
            <v>0</v>
          </cell>
        </row>
        <row r="194">
          <cell r="H194">
            <v>190</v>
          </cell>
          <cell r="I194" t="str">
            <v>PROGRESO De Balsapuerto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/>
          <cell r="O194"/>
          <cell r="P194"/>
          <cell r="Q194"/>
          <cell r="R194"/>
          <cell r="S194"/>
          <cell r="T194"/>
          <cell r="U194"/>
          <cell r="V194">
            <v>0</v>
          </cell>
          <cell r="W194">
            <v>0</v>
          </cell>
          <cell r="X194">
            <v>0</v>
          </cell>
          <cell r="Y194">
            <v>0</v>
          </cell>
          <cell r="Z194">
            <v>0</v>
          </cell>
          <cell r="AA194"/>
          <cell r="AB194"/>
          <cell r="AC194"/>
          <cell r="AD194"/>
          <cell r="AE194"/>
          <cell r="AF194"/>
          <cell r="AG194"/>
          <cell r="AH194"/>
          <cell r="AI194">
            <v>0</v>
          </cell>
          <cell r="AJ194">
            <v>0</v>
          </cell>
          <cell r="AK194">
            <v>0</v>
          </cell>
          <cell r="AL194">
            <v>0</v>
          </cell>
          <cell r="AM194">
            <v>0</v>
          </cell>
          <cell r="AN194"/>
          <cell r="AO194"/>
          <cell r="AP194"/>
          <cell r="AQ194"/>
          <cell r="AR194"/>
          <cell r="AS194"/>
          <cell r="AT194"/>
          <cell r="AU194"/>
          <cell r="AV194">
            <v>0</v>
          </cell>
          <cell r="AW194">
            <v>0</v>
          </cell>
          <cell r="AX194">
            <v>0</v>
          </cell>
          <cell r="AY194">
            <v>0</v>
          </cell>
          <cell r="AZ194">
            <v>0</v>
          </cell>
          <cell r="BA194"/>
          <cell r="BB194"/>
          <cell r="BC194"/>
          <cell r="BD194"/>
          <cell r="BE194"/>
          <cell r="BF194"/>
          <cell r="BG194"/>
          <cell r="BH194"/>
          <cell r="BI194">
            <v>0</v>
          </cell>
          <cell r="BJ194">
            <v>0</v>
          </cell>
          <cell r="BK194">
            <v>0</v>
          </cell>
          <cell r="BL194">
            <v>0</v>
          </cell>
          <cell r="BM194">
            <v>0</v>
          </cell>
          <cell r="BN194"/>
          <cell r="BO194"/>
          <cell r="BP194"/>
          <cell r="BQ194"/>
          <cell r="BR194"/>
          <cell r="BS194"/>
          <cell r="BT194"/>
          <cell r="BU194"/>
          <cell r="BV194">
            <v>0</v>
          </cell>
          <cell r="BW194">
            <v>0</v>
          </cell>
          <cell r="BX194">
            <v>0</v>
          </cell>
          <cell r="BY194">
            <v>0</v>
          </cell>
          <cell r="BZ194">
            <v>0</v>
          </cell>
          <cell r="CA194">
            <v>0</v>
          </cell>
          <cell r="CB194">
            <v>0</v>
          </cell>
          <cell r="CC194">
            <v>0</v>
          </cell>
          <cell r="CD194">
            <v>0</v>
          </cell>
          <cell r="CE194">
            <v>0</v>
          </cell>
          <cell r="CF194">
            <v>0</v>
          </cell>
          <cell r="CG194">
            <v>0</v>
          </cell>
          <cell r="CH194">
            <v>0</v>
          </cell>
        </row>
        <row r="195">
          <cell r="H195">
            <v>191</v>
          </cell>
          <cell r="I195" t="str">
            <v xml:space="preserve">JEBEROS </v>
          </cell>
          <cell r="J195">
            <v>34</v>
          </cell>
          <cell r="K195">
            <v>3</v>
          </cell>
          <cell r="L195">
            <v>8</v>
          </cell>
          <cell r="M195">
            <v>9</v>
          </cell>
          <cell r="N195"/>
          <cell r="O195"/>
          <cell r="P195"/>
          <cell r="Q195"/>
          <cell r="R195"/>
          <cell r="S195"/>
          <cell r="T195"/>
          <cell r="U195"/>
          <cell r="V195">
            <v>54</v>
          </cell>
          <cell r="W195">
            <v>3</v>
          </cell>
          <cell r="X195">
            <v>11</v>
          </cell>
          <cell r="Y195">
            <v>64</v>
          </cell>
          <cell r="Z195">
            <v>32</v>
          </cell>
          <cell r="AA195"/>
          <cell r="AB195"/>
          <cell r="AC195"/>
          <cell r="AD195"/>
          <cell r="AE195"/>
          <cell r="AF195"/>
          <cell r="AG195"/>
          <cell r="AH195"/>
          <cell r="AI195">
            <v>110</v>
          </cell>
          <cell r="AJ195">
            <v>0</v>
          </cell>
          <cell r="AK195">
            <v>0</v>
          </cell>
          <cell r="AL195">
            <v>1</v>
          </cell>
          <cell r="AM195">
            <v>0</v>
          </cell>
          <cell r="AN195"/>
          <cell r="AO195"/>
          <cell r="AP195"/>
          <cell r="AQ195"/>
          <cell r="AR195"/>
          <cell r="AS195"/>
          <cell r="AT195"/>
          <cell r="AU195"/>
          <cell r="AV195">
            <v>1</v>
          </cell>
          <cell r="AW195">
            <v>0</v>
          </cell>
          <cell r="AX195">
            <v>0</v>
          </cell>
          <cell r="AY195">
            <v>0</v>
          </cell>
          <cell r="AZ195">
            <v>0</v>
          </cell>
          <cell r="BA195"/>
          <cell r="BB195"/>
          <cell r="BC195"/>
          <cell r="BD195"/>
          <cell r="BE195"/>
          <cell r="BF195"/>
          <cell r="BG195"/>
          <cell r="BH195"/>
          <cell r="BI195">
            <v>0</v>
          </cell>
          <cell r="BJ195">
            <v>0</v>
          </cell>
          <cell r="BK195">
            <v>1</v>
          </cell>
          <cell r="BL195">
            <v>2</v>
          </cell>
          <cell r="BM195">
            <v>1</v>
          </cell>
          <cell r="BN195"/>
          <cell r="BO195"/>
          <cell r="BP195"/>
          <cell r="BQ195"/>
          <cell r="BR195"/>
          <cell r="BS195"/>
          <cell r="BT195"/>
          <cell r="BU195"/>
          <cell r="BV195">
            <v>4</v>
          </cell>
          <cell r="BW195">
            <v>37</v>
          </cell>
          <cell r="BX195">
            <v>15</v>
          </cell>
          <cell r="BY195">
            <v>75</v>
          </cell>
          <cell r="BZ195">
            <v>42</v>
          </cell>
          <cell r="CA195">
            <v>0</v>
          </cell>
          <cell r="CB195">
            <v>0</v>
          </cell>
          <cell r="CC195">
            <v>0</v>
          </cell>
          <cell r="CD195">
            <v>0</v>
          </cell>
          <cell r="CE195">
            <v>0</v>
          </cell>
          <cell r="CF195">
            <v>0</v>
          </cell>
          <cell r="CG195">
            <v>0</v>
          </cell>
          <cell r="CH195">
            <v>0</v>
          </cell>
        </row>
        <row r="196">
          <cell r="H196">
            <v>192</v>
          </cell>
          <cell r="I196" t="str">
            <v>BELLAVISTA de Jeberos</v>
          </cell>
          <cell r="J196">
            <v>10</v>
          </cell>
          <cell r="K196">
            <v>0</v>
          </cell>
          <cell r="L196">
            <v>1</v>
          </cell>
          <cell r="M196">
            <v>1</v>
          </cell>
          <cell r="N196"/>
          <cell r="O196"/>
          <cell r="P196"/>
          <cell r="Q196"/>
          <cell r="R196"/>
          <cell r="S196"/>
          <cell r="T196"/>
          <cell r="U196"/>
          <cell r="V196">
            <v>12</v>
          </cell>
          <cell r="W196">
            <v>2</v>
          </cell>
          <cell r="X196">
            <v>0</v>
          </cell>
          <cell r="Y196">
            <v>0</v>
          </cell>
          <cell r="Z196">
            <v>10</v>
          </cell>
          <cell r="AA196"/>
          <cell r="AB196"/>
          <cell r="AC196"/>
          <cell r="AD196"/>
          <cell r="AE196"/>
          <cell r="AF196"/>
          <cell r="AG196"/>
          <cell r="AH196"/>
          <cell r="AI196">
            <v>12</v>
          </cell>
          <cell r="AJ196">
            <v>0</v>
          </cell>
          <cell r="AK196">
            <v>0</v>
          </cell>
          <cell r="AL196">
            <v>0</v>
          </cell>
          <cell r="AM196">
            <v>0</v>
          </cell>
          <cell r="AN196"/>
          <cell r="AO196"/>
          <cell r="AP196"/>
          <cell r="AQ196"/>
          <cell r="AR196"/>
          <cell r="AS196"/>
          <cell r="AT196"/>
          <cell r="AU196"/>
          <cell r="AV196">
            <v>0</v>
          </cell>
          <cell r="AW196">
            <v>0</v>
          </cell>
          <cell r="AX196">
            <v>0</v>
          </cell>
          <cell r="AY196">
            <v>0</v>
          </cell>
          <cell r="AZ196">
            <v>0</v>
          </cell>
          <cell r="BA196"/>
          <cell r="BB196"/>
          <cell r="BC196"/>
          <cell r="BD196"/>
          <cell r="BE196"/>
          <cell r="BF196"/>
          <cell r="BG196"/>
          <cell r="BH196"/>
          <cell r="BI196">
            <v>0</v>
          </cell>
          <cell r="BJ196">
            <v>0</v>
          </cell>
          <cell r="BK196">
            <v>0</v>
          </cell>
          <cell r="BL196">
            <v>0</v>
          </cell>
          <cell r="BM196">
            <v>0</v>
          </cell>
          <cell r="BN196"/>
          <cell r="BO196"/>
          <cell r="BP196"/>
          <cell r="BQ196"/>
          <cell r="BR196"/>
          <cell r="BS196"/>
          <cell r="BT196"/>
          <cell r="BU196"/>
          <cell r="BV196">
            <v>0</v>
          </cell>
          <cell r="BW196">
            <v>12</v>
          </cell>
          <cell r="BX196">
            <v>0</v>
          </cell>
          <cell r="BY196">
            <v>1</v>
          </cell>
          <cell r="BZ196">
            <v>11</v>
          </cell>
          <cell r="CA196">
            <v>0</v>
          </cell>
          <cell r="CB196">
            <v>0</v>
          </cell>
          <cell r="CC196">
            <v>0</v>
          </cell>
          <cell r="CD196">
            <v>0</v>
          </cell>
          <cell r="CE196">
            <v>0</v>
          </cell>
          <cell r="CF196">
            <v>0</v>
          </cell>
          <cell r="CG196">
            <v>0</v>
          </cell>
          <cell r="CH196">
            <v>0</v>
          </cell>
        </row>
        <row r="197">
          <cell r="H197">
            <v>193</v>
          </cell>
          <cell r="I197" t="str">
            <v>LAGUNAS</v>
          </cell>
          <cell r="J197">
            <v>1</v>
          </cell>
          <cell r="K197">
            <v>2</v>
          </cell>
          <cell r="L197">
            <v>12</v>
          </cell>
          <cell r="M197">
            <v>13</v>
          </cell>
          <cell r="N197"/>
          <cell r="O197"/>
          <cell r="P197"/>
          <cell r="Q197"/>
          <cell r="R197"/>
          <cell r="S197"/>
          <cell r="T197"/>
          <cell r="U197"/>
          <cell r="V197">
            <v>28</v>
          </cell>
          <cell r="W197">
            <v>11</v>
          </cell>
          <cell r="X197">
            <v>19</v>
          </cell>
          <cell r="Y197">
            <v>23</v>
          </cell>
          <cell r="Z197">
            <v>21</v>
          </cell>
          <cell r="AA197"/>
          <cell r="AB197"/>
          <cell r="AC197"/>
          <cell r="AD197"/>
          <cell r="AE197"/>
          <cell r="AF197"/>
          <cell r="AG197"/>
          <cell r="AH197"/>
          <cell r="AI197">
            <v>74</v>
          </cell>
          <cell r="AJ197">
            <v>0</v>
          </cell>
          <cell r="AK197">
            <v>0</v>
          </cell>
          <cell r="AL197">
            <v>0</v>
          </cell>
          <cell r="AM197">
            <v>1</v>
          </cell>
          <cell r="AN197"/>
          <cell r="AO197"/>
          <cell r="AP197"/>
          <cell r="AQ197"/>
          <cell r="AR197"/>
          <cell r="AS197"/>
          <cell r="AT197"/>
          <cell r="AU197"/>
          <cell r="AV197">
            <v>1</v>
          </cell>
          <cell r="AW197">
            <v>0</v>
          </cell>
          <cell r="AX197">
            <v>0</v>
          </cell>
          <cell r="AY197">
            <v>0</v>
          </cell>
          <cell r="AZ197">
            <v>0</v>
          </cell>
          <cell r="BA197"/>
          <cell r="BB197"/>
          <cell r="BC197"/>
          <cell r="BD197"/>
          <cell r="BE197"/>
          <cell r="BF197"/>
          <cell r="BG197"/>
          <cell r="BH197"/>
          <cell r="BI197">
            <v>0</v>
          </cell>
          <cell r="BJ197">
            <v>0</v>
          </cell>
          <cell r="BK197">
            <v>0</v>
          </cell>
          <cell r="BL197">
            <v>0</v>
          </cell>
          <cell r="BM197">
            <v>2</v>
          </cell>
          <cell r="BN197"/>
          <cell r="BO197"/>
          <cell r="BP197"/>
          <cell r="BQ197"/>
          <cell r="BR197"/>
          <cell r="BS197"/>
          <cell r="BT197"/>
          <cell r="BU197"/>
          <cell r="BV197">
            <v>2</v>
          </cell>
          <cell r="BW197">
            <v>12</v>
          </cell>
          <cell r="BX197">
            <v>21</v>
          </cell>
          <cell r="BY197">
            <v>35</v>
          </cell>
          <cell r="BZ197">
            <v>37</v>
          </cell>
          <cell r="CA197">
            <v>0</v>
          </cell>
          <cell r="CB197">
            <v>0</v>
          </cell>
          <cell r="CC197">
            <v>0</v>
          </cell>
          <cell r="CD197">
            <v>0</v>
          </cell>
          <cell r="CE197">
            <v>0</v>
          </cell>
          <cell r="CF197">
            <v>0</v>
          </cell>
          <cell r="CG197">
            <v>0</v>
          </cell>
          <cell r="CH197">
            <v>0</v>
          </cell>
        </row>
        <row r="198">
          <cell r="H198">
            <v>194</v>
          </cell>
          <cell r="I198" t="str">
            <v>PUCACURO de Lagunas</v>
          </cell>
          <cell r="J198">
            <v>0</v>
          </cell>
          <cell r="K198">
            <v>0</v>
          </cell>
          <cell r="L198">
            <v>2</v>
          </cell>
          <cell r="M198">
            <v>1</v>
          </cell>
          <cell r="N198"/>
          <cell r="O198"/>
          <cell r="P198"/>
          <cell r="Q198"/>
          <cell r="R198"/>
          <cell r="S198"/>
          <cell r="T198"/>
          <cell r="U198"/>
          <cell r="V198">
            <v>3</v>
          </cell>
          <cell r="W198">
            <v>1</v>
          </cell>
          <cell r="X198">
            <v>4</v>
          </cell>
          <cell r="Y198">
            <v>6</v>
          </cell>
          <cell r="Z198">
            <v>2</v>
          </cell>
          <cell r="AA198"/>
          <cell r="AB198"/>
          <cell r="AC198"/>
          <cell r="AD198"/>
          <cell r="AE198"/>
          <cell r="AF198"/>
          <cell r="AG198"/>
          <cell r="AH198"/>
          <cell r="AI198">
            <v>13</v>
          </cell>
          <cell r="AJ198">
            <v>0</v>
          </cell>
          <cell r="AK198">
            <v>0</v>
          </cell>
          <cell r="AL198">
            <v>0</v>
          </cell>
          <cell r="AM198">
            <v>0</v>
          </cell>
          <cell r="AN198"/>
          <cell r="AO198"/>
          <cell r="AP198"/>
          <cell r="AQ198"/>
          <cell r="AR198"/>
          <cell r="AS198"/>
          <cell r="AT198"/>
          <cell r="AU198"/>
          <cell r="AV198">
            <v>0</v>
          </cell>
          <cell r="AW198">
            <v>0</v>
          </cell>
          <cell r="AX198">
            <v>0</v>
          </cell>
          <cell r="AY198">
            <v>0</v>
          </cell>
          <cell r="AZ198">
            <v>0</v>
          </cell>
          <cell r="BA198"/>
          <cell r="BB198"/>
          <cell r="BC198"/>
          <cell r="BD198"/>
          <cell r="BE198"/>
          <cell r="BF198"/>
          <cell r="BG198"/>
          <cell r="BH198"/>
          <cell r="BI198">
            <v>0</v>
          </cell>
          <cell r="BJ198">
            <v>0</v>
          </cell>
          <cell r="BK198">
            <v>0</v>
          </cell>
          <cell r="BL198">
            <v>0</v>
          </cell>
          <cell r="BM198">
            <v>0</v>
          </cell>
          <cell r="BN198"/>
          <cell r="BO198"/>
          <cell r="BP198"/>
          <cell r="BQ198"/>
          <cell r="BR198"/>
          <cell r="BS198"/>
          <cell r="BT198"/>
          <cell r="BU198"/>
          <cell r="BV198">
            <v>0</v>
          </cell>
          <cell r="BW198">
            <v>1</v>
          </cell>
          <cell r="BX198">
            <v>4</v>
          </cell>
          <cell r="BY198">
            <v>8</v>
          </cell>
          <cell r="BZ198">
            <v>3</v>
          </cell>
          <cell r="CA198">
            <v>0</v>
          </cell>
          <cell r="CB198">
            <v>0</v>
          </cell>
          <cell r="CC198">
            <v>0</v>
          </cell>
          <cell r="CD198">
            <v>0</v>
          </cell>
          <cell r="CE198">
            <v>0</v>
          </cell>
          <cell r="CF198">
            <v>0</v>
          </cell>
          <cell r="CG198">
            <v>0</v>
          </cell>
          <cell r="CH198">
            <v>0</v>
          </cell>
        </row>
        <row r="199">
          <cell r="H199">
            <v>195</v>
          </cell>
          <cell r="I199" t="str">
            <v>PUERTO VICTORIA</v>
          </cell>
          <cell r="J199">
            <v>2</v>
          </cell>
          <cell r="K199">
            <v>1</v>
          </cell>
          <cell r="L199">
            <v>1</v>
          </cell>
          <cell r="M199">
            <v>0</v>
          </cell>
          <cell r="N199"/>
          <cell r="O199"/>
          <cell r="P199"/>
          <cell r="Q199"/>
          <cell r="R199"/>
          <cell r="S199"/>
          <cell r="T199"/>
          <cell r="U199"/>
          <cell r="V199">
            <v>4</v>
          </cell>
          <cell r="W199">
            <v>0</v>
          </cell>
          <cell r="X199">
            <v>0</v>
          </cell>
          <cell r="Y199">
            <v>0</v>
          </cell>
          <cell r="Z199">
            <v>0</v>
          </cell>
          <cell r="AA199"/>
          <cell r="AB199"/>
          <cell r="AC199"/>
          <cell r="AD199"/>
          <cell r="AE199"/>
          <cell r="AF199"/>
          <cell r="AG199"/>
          <cell r="AH199"/>
          <cell r="AI199">
            <v>0</v>
          </cell>
          <cell r="AJ199">
            <v>0</v>
          </cell>
          <cell r="AK199">
            <v>0</v>
          </cell>
          <cell r="AL199">
            <v>0</v>
          </cell>
          <cell r="AM199">
            <v>0</v>
          </cell>
          <cell r="AN199"/>
          <cell r="AO199"/>
          <cell r="AP199"/>
          <cell r="AQ199"/>
          <cell r="AR199"/>
          <cell r="AS199"/>
          <cell r="AT199"/>
          <cell r="AU199"/>
          <cell r="AV199">
            <v>0</v>
          </cell>
          <cell r="AW199">
            <v>0</v>
          </cell>
          <cell r="AX199">
            <v>0</v>
          </cell>
          <cell r="AY199">
            <v>0</v>
          </cell>
          <cell r="AZ199">
            <v>0</v>
          </cell>
          <cell r="BA199"/>
          <cell r="BB199"/>
          <cell r="BC199"/>
          <cell r="BD199"/>
          <cell r="BE199"/>
          <cell r="BF199"/>
          <cell r="BG199"/>
          <cell r="BH199"/>
          <cell r="BI199">
            <v>0</v>
          </cell>
          <cell r="BJ199">
            <v>0</v>
          </cell>
          <cell r="BK199">
            <v>0</v>
          </cell>
          <cell r="BL199">
            <v>0</v>
          </cell>
          <cell r="BM199">
            <v>0</v>
          </cell>
          <cell r="BN199"/>
          <cell r="BO199"/>
          <cell r="BP199"/>
          <cell r="BQ199"/>
          <cell r="BR199"/>
          <cell r="BS199"/>
          <cell r="BT199"/>
          <cell r="BU199"/>
          <cell r="BV199">
            <v>0</v>
          </cell>
          <cell r="BW199">
            <v>2</v>
          </cell>
          <cell r="BX199">
            <v>1</v>
          </cell>
          <cell r="BY199">
            <v>1</v>
          </cell>
          <cell r="BZ199">
            <v>0</v>
          </cell>
          <cell r="CA199">
            <v>0</v>
          </cell>
          <cell r="CB199">
            <v>0</v>
          </cell>
          <cell r="CC199">
            <v>0</v>
          </cell>
          <cell r="CD199">
            <v>0</v>
          </cell>
          <cell r="CE199">
            <v>0</v>
          </cell>
          <cell r="CF199">
            <v>0</v>
          </cell>
          <cell r="CG199">
            <v>0</v>
          </cell>
          <cell r="CH199">
            <v>0</v>
          </cell>
        </row>
        <row r="200">
          <cell r="H200">
            <v>196</v>
          </cell>
          <cell r="I200" t="str">
            <v>ARAHUANTE</v>
          </cell>
          <cell r="J200">
            <v>4</v>
          </cell>
          <cell r="K200">
            <v>2</v>
          </cell>
          <cell r="L200">
            <v>0</v>
          </cell>
          <cell r="M200">
            <v>0</v>
          </cell>
          <cell r="N200"/>
          <cell r="O200"/>
          <cell r="P200"/>
          <cell r="Q200"/>
          <cell r="R200"/>
          <cell r="S200"/>
          <cell r="T200"/>
          <cell r="U200"/>
          <cell r="V200">
            <v>6</v>
          </cell>
          <cell r="W200">
            <v>2</v>
          </cell>
          <cell r="X200">
            <v>2</v>
          </cell>
          <cell r="Y200">
            <v>13</v>
          </cell>
          <cell r="Z200">
            <v>5</v>
          </cell>
          <cell r="AA200"/>
          <cell r="AB200"/>
          <cell r="AC200"/>
          <cell r="AD200"/>
          <cell r="AE200"/>
          <cell r="AF200"/>
          <cell r="AG200"/>
          <cell r="AH200"/>
          <cell r="AI200">
            <v>22</v>
          </cell>
          <cell r="AJ200">
            <v>0</v>
          </cell>
          <cell r="AK200">
            <v>0</v>
          </cell>
          <cell r="AL200">
            <v>0</v>
          </cell>
          <cell r="AM200">
            <v>0</v>
          </cell>
          <cell r="AN200"/>
          <cell r="AO200"/>
          <cell r="AP200"/>
          <cell r="AQ200"/>
          <cell r="AR200"/>
          <cell r="AS200"/>
          <cell r="AT200"/>
          <cell r="AU200"/>
          <cell r="AV200">
            <v>0</v>
          </cell>
          <cell r="AW200">
            <v>0</v>
          </cell>
          <cell r="AX200">
            <v>0</v>
          </cell>
          <cell r="AY200">
            <v>0</v>
          </cell>
          <cell r="AZ200">
            <v>0</v>
          </cell>
          <cell r="BA200"/>
          <cell r="BB200"/>
          <cell r="BC200"/>
          <cell r="BD200"/>
          <cell r="BE200"/>
          <cell r="BF200"/>
          <cell r="BG200"/>
          <cell r="BH200"/>
          <cell r="BI200">
            <v>0</v>
          </cell>
          <cell r="BJ200">
            <v>0</v>
          </cell>
          <cell r="BK200">
            <v>0</v>
          </cell>
          <cell r="BL200">
            <v>0</v>
          </cell>
          <cell r="BM200">
            <v>0</v>
          </cell>
          <cell r="BN200"/>
          <cell r="BO200"/>
          <cell r="BP200"/>
          <cell r="BQ200"/>
          <cell r="BR200"/>
          <cell r="BS200"/>
          <cell r="BT200"/>
          <cell r="BU200"/>
          <cell r="BV200">
            <v>0</v>
          </cell>
          <cell r="BW200">
            <v>6</v>
          </cell>
          <cell r="BX200">
            <v>4</v>
          </cell>
          <cell r="BY200">
            <v>13</v>
          </cell>
          <cell r="BZ200">
            <v>5</v>
          </cell>
          <cell r="CA200">
            <v>0</v>
          </cell>
          <cell r="CB200">
            <v>0</v>
          </cell>
          <cell r="CC200">
            <v>0</v>
          </cell>
          <cell r="CD200">
            <v>0</v>
          </cell>
          <cell r="CE200">
            <v>0</v>
          </cell>
          <cell r="CF200">
            <v>0</v>
          </cell>
          <cell r="CG200">
            <v>0</v>
          </cell>
          <cell r="CH200">
            <v>0</v>
          </cell>
        </row>
        <row r="201">
          <cell r="H201">
            <v>197</v>
          </cell>
          <cell r="I201" t="str">
            <v>BARRIO CENTRAL</v>
          </cell>
          <cell r="J201">
            <v>2</v>
          </cell>
          <cell r="K201">
            <v>0</v>
          </cell>
          <cell r="L201">
            <v>2</v>
          </cell>
          <cell r="M201">
            <v>3</v>
          </cell>
          <cell r="N201"/>
          <cell r="O201"/>
          <cell r="P201"/>
          <cell r="Q201"/>
          <cell r="R201"/>
          <cell r="S201"/>
          <cell r="T201"/>
          <cell r="U201"/>
          <cell r="V201">
            <v>7</v>
          </cell>
          <cell r="W201">
            <v>9</v>
          </cell>
          <cell r="X201">
            <v>10</v>
          </cell>
          <cell r="Y201">
            <v>22</v>
          </cell>
          <cell r="Z201">
            <v>20</v>
          </cell>
          <cell r="AA201"/>
          <cell r="AB201"/>
          <cell r="AC201"/>
          <cell r="AD201"/>
          <cell r="AE201"/>
          <cell r="AF201"/>
          <cell r="AG201"/>
          <cell r="AH201"/>
          <cell r="AI201">
            <v>61</v>
          </cell>
          <cell r="AJ201">
            <v>0</v>
          </cell>
          <cell r="AK201">
            <v>0</v>
          </cell>
          <cell r="AL201">
            <v>0</v>
          </cell>
          <cell r="AM201">
            <v>0</v>
          </cell>
          <cell r="AN201"/>
          <cell r="AO201"/>
          <cell r="AP201"/>
          <cell r="AQ201"/>
          <cell r="AR201"/>
          <cell r="AS201"/>
          <cell r="AT201"/>
          <cell r="AU201"/>
          <cell r="AV201">
            <v>0</v>
          </cell>
          <cell r="AW201">
            <v>0</v>
          </cell>
          <cell r="AX201">
            <v>0</v>
          </cell>
          <cell r="AY201">
            <v>0</v>
          </cell>
          <cell r="AZ201">
            <v>0</v>
          </cell>
          <cell r="BA201"/>
          <cell r="BB201"/>
          <cell r="BC201"/>
          <cell r="BD201"/>
          <cell r="BE201"/>
          <cell r="BF201"/>
          <cell r="BG201"/>
          <cell r="BH201"/>
          <cell r="BI201">
            <v>0</v>
          </cell>
          <cell r="BJ201">
            <v>1</v>
          </cell>
          <cell r="BK201">
            <v>0</v>
          </cell>
          <cell r="BL201">
            <v>0</v>
          </cell>
          <cell r="BM201">
            <v>1</v>
          </cell>
          <cell r="BN201"/>
          <cell r="BO201"/>
          <cell r="BP201"/>
          <cell r="BQ201"/>
          <cell r="BR201"/>
          <cell r="BS201"/>
          <cell r="BT201"/>
          <cell r="BU201"/>
          <cell r="BV201">
            <v>2</v>
          </cell>
          <cell r="BW201">
            <v>12</v>
          </cell>
          <cell r="BX201">
            <v>10</v>
          </cell>
          <cell r="BY201">
            <v>24</v>
          </cell>
          <cell r="BZ201">
            <v>24</v>
          </cell>
          <cell r="CA201">
            <v>0</v>
          </cell>
          <cell r="CB201">
            <v>0</v>
          </cell>
          <cell r="CC201">
            <v>0</v>
          </cell>
          <cell r="CD201">
            <v>0</v>
          </cell>
          <cell r="CE201">
            <v>0</v>
          </cell>
          <cell r="CF201">
            <v>0</v>
          </cell>
          <cell r="CG201">
            <v>0</v>
          </cell>
          <cell r="CH201">
            <v>0</v>
          </cell>
        </row>
        <row r="202">
          <cell r="H202">
            <v>198</v>
          </cell>
          <cell r="I202" t="str">
            <v>CHARUPA</v>
          </cell>
          <cell r="J202">
            <v>4</v>
          </cell>
          <cell r="K202">
            <v>1</v>
          </cell>
          <cell r="L202">
            <v>3</v>
          </cell>
          <cell r="M202">
            <v>0</v>
          </cell>
          <cell r="N202"/>
          <cell r="O202"/>
          <cell r="P202"/>
          <cell r="Q202"/>
          <cell r="R202"/>
          <cell r="S202"/>
          <cell r="T202"/>
          <cell r="U202"/>
          <cell r="V202">
            <v>8</v>
          </cell>
          <cell r="W202">
            <v>6</v>
          </cell>
          <cell r="X202">
            <v>1</v>
          </cell>
          <cell r="Y202">
            <v>5</v>
          </cell>
          <cell r="Z202">
            <v>6</v>
          </cell>
          <cell r="AA202"/>
          <cell r="AB202"/>
          <cell r="AC202"/>
          <cell r="AD202"/>
          <cell r="AE202"/>
          <cell r="AF202"/>
          <cell r="AG202"/>
          <cell r="AH202"/>
          <cell r="AI202">
            <v>18</v>
          </cell>
          <cell r="AJ202">
            <v>0</v>
          </cell>
          <cell r="AK202">
            <v>0</v>
          </cell>
          <cell r="AL202">
            <v>0</v>
          </cell>
          <cell r="AM202">
            <v>0</v>
          </cell>
          <cell r="AN202"/>
          <cell r="AO202"/>
          <cell r="AP202"/>
          <cell r="AQ202"/>
          <cell r="AR202"/>
          <cell r="AS202"/>
          <cell r="AT202"/>
          <cell r="AU202"/>
          <cell r="AV202">
            <v>0</v>
          </cell>
          <cell r="AW202">
            <v>0</v>
          </cell>
          <cell r="AX202">
            <v>0</v>
          </cell>
          <cell r="AY202">
            <v>0</v>
          </cell>
          <cell r="AZ202">
            <v>0</v>
          </cell>
          <cell r="BA202"/>
          <cell r="BB202"/>
          <cell r="BC202"/>
          <cell r="BD202"/>
          <cell r="BE202"/>
          <cell r="BF202"/>
          <cell r="BG202"/>
          <cell r="BH202"/>
          <cell r="BI202">
            <v>0</v>
          </cell>
          <cell r="BJ202">
            <v>0</v>
          </cell>
          <cell r="BK202">
            <v>0</v>
          </cell>
          <cell r="BL202">
            <v>0</v>
          </cell>
          <cell r="BM202">
            <v>0</v>
          </cell>
          <cell r="BN202"/>
          <cell r="BO202"/>
          <cell r="BP202"/>
          <cell r="BQ202"/>
          <cell r="BR202"/>
          <cell r="BS202"/>
          <cell r="BT202"/>
          <cell r="BU202"/>
          <cell r="BV202">
            <v>0</v>
          </cell>
          <cell r="BW202">
            <v>10</v>
          </cell>
          <cell r="BX202">
            <v>2</v>
          </cell>
          <cell r="BY202">
            <v>8</v>
          </cell>
          <cell r="BZ202">
            <v>6</v>
          </cell>
          <cell r="CA202">
            <v>0</v>
          </cell>
          <cell r="CB202">
            <v>0</v>
          </cell>
          <cell r="CC202">
            <v>0</v>
          </cell>
          <cell r="CD202">
            <v>0</v>
          </cell>
          <cell r="CE202">
            <v>0</v>
          </cell>
          <cell r="CF202">
            <v>0</v>
          </cell>
          <cell r="CG202">
            <v>0</v>
          </cell>
          <cell r="CH202">
            <v>0</v>
          </cell>
        </row>
        <row r="203">
          <cell r="H203">
            <v>199</v>
          </cell>
          <cell r="I203" t="str">
            <v>NUEVO MUNDO</v>
          </cell>
          <cell r="J203">
            <v>0</v>
          </cell>
          <cell r="K203">
            <v>1</v>
          </cell>
          <cell r="L203">
            <v>1</v>
          </cell>
          <cell r="M203">
            <v>0</v>
          </cell>
          <cell r="N203"/>
          <cell r="O203"/>
          <cell r="P203"/>
          <cell r="Q203"/>
          <cell r="R203"/>
          <cell r="S203"/>
          <cell r="T203"/>
          <cell r="U203"/>
          <cell r="V203">
            <v>2</v>
          </cell>
          <cell r="W203">
            <v>2</v>
          </cell>
          <cell r="X203">
            <v>0</v>
          </cell>
          <cell r="Y203">
            <v>0</v>
          </cell>
          <cell r="Z203">
            <v>0</v>
          </cell>
          <cell r="AA203"/>
          <cell r="AB203"/>
          <cell r="AC203"/>
          <cell r="AD203"/>
          <cell r="AE203"/>
          <cell r="AF203"/>
          <cell r="AG203"/>
          <cell r="AH203"/>
          <cell r="AI203">
            <v>2</v>
          </cell>
          <cell r="AJ203">
            <v>0</v>
          </cell>
          <cell r="AK203">
            <v>0</v>
          </cell>
          <cell r="AL203">
            <v>0</v>
          </cell>
          <cell r="AM203">
            <v>0</v>
          </cell>
          <cell r="AN203"/>
          <cell r="AO203"/>
          <cell r="AP203"/>
          <cell r="AQ203"/>
          <cell r="AR203"/>
          <cell r="AS203"/>
          <cell r="AT203"/>
          <cell r="AU203"/>
          <cell r="AV203">
            <v>0</v>
          </cell>
          <cell r="AW203">
            <v>0</v>
          </cell>
          <cell r="AX203">
            <v>0</v>
          </cell>
          <cell r="AY203">
            <v>0</v>
          </cell>
          <cell r="AZ203">
            <v>0</v>
          </cell>
          <cell r="BA203"/>
          <cell r="BB203"/>
          <cell r="BC203"/>
          <cell r="BD203"/>
          <cell r="BE203"/>
          <cell r="BF203"/>
          <cell r="BG203"/>
          <cell r="BH203"/>
          <cell r="BI203">
            <v>0</v>
          </cell>
          <cell r="BJ203">
            <v>0</v>
          </cell>
          <cell r="BK203">
            <v>0</v>
          </cell>
          <cell r="BL203">
            <v>0</v>
          </cell>
          <cell r="BM203">
            <v>0</v>
          </cell>
          <cell r="BN203"/>
          <cell r="BO203"/>
          <cell r="BP203"/>
          <cell r="BQ203"/>
          <cell r="BR203"/>
          <cell r="BS203"/>
          <cell r="BT203"/>
          <cell r="BU203"/>
          <cell r="BV203">
            <v>0</v>
          </cell>
          <cell r="BW203">
            <v>2</v>
          </cell>
          <cell r="BX203">
            <v>1</v>
          </cell>
          <cell r="BY203">
            <v>1</v>
          </cell>
          <cell r="BZ203">
            <v>0</v>
          </cell>
          <cell r="CA203">
            <v>0</v>
          </cell>
          <cell r="CB203">
            <v>0</v>
          </cell>
          <cell r="CC203">
            <v>0</v>
          </cell>
          <cell r="CD203">
            <v>0</v>
          </cell>
          <cell r="CE203">
            <v>0</v>
          </cell>
          <cell r="CF203">
            <v>0</v>
          </cell>
          <cell r="CG203">
            <v>0</v>
          </cell>
          <cell r="CH203">
            <v>0</v>
          </cell>
        </row>
        <row r="204">
          <cell r="H204">
            <v>200</v>
          </cell>
          <cell r="I204" t="str">
            <v>HUANCAYO</v>
          </cell>
          <cell r="J204">
            <v>0</v>
          </cell>
          <cell r="K204">
            <v>0</v>
          </cell>
          <cell r="L204">
            <v>0</v>
          </cell>
          <cell r="M204">
            <v>0</v>
          </cell>
          <cell r="N204"/>
          <cell r="O204"/>
          <cell r="P204"/>
          <cell r="Q204"/>
          <cell r="R204"/>
          <cell r="S204"/>
          <cell r="T204"/>
          <cell r="U204"/>
          <cell r="V204">
            <v>0</v>
          </cell>
          <cell r="W204">
            <v>4</v>
          </cell>
          <cell r="X204">
            <v>3</v>
          </cell>
          <cell r="Y204">
            <v>12</v>
          </cell>
          <cell r="Z204">
            <v>0</v>
          </cell>
          <cell r="AA204"/>
          <cell r="AB204"/>
          <cell r="AC204"/>
          <cell r="AD204"/>
          <cell r="AE204"/>
          <cell r="AF204"/>
          <cell r="AG204"/>
          <cell r="AH204"/>
          <cell r="AI204">
            <v>19</v>
          </cell>
          <cell r="AJ204">
            <v>0</v>
          </cell>
          <cell r="AK204">
            <v>0</v>
          </cell>
          <cell r="AL204">
            <v>2</v>
          </cell>
          <cell r="AM204">
            <v>0</v>
          </cell>
          <cell r="AN204"/>
          <cell r="AO204"/>
          <cell r="AP204"/>
          <cell r="AQ204"/>
          <cell r="AR204"/>
          <cell r="AS204"/>
          <cell r="AT204"/>
          <cell r="AU204"/>
          <cell r="AV204">
            <v>2</v>
          </cell>
          <cell r="AW204">
            <v>0</v>
          </cell>
          <cell r="AX204">
            <v>0</v>
          </cell>
          <cell r="AY204">
            <v>0</v>
          </cell>
          <cell r="AZ204">
            <v>0</v>
          </cell>
          <cell r="BA204"/>
          <cell r="BB204"/>
          <cell r="BC204"/>
          <cell r="BD204"/>
          <cell r="BE204"/>
          <cell r="BF204"/>
          <cell r="BG204"/>
          <cell r="BH204"/>
          <cell r="BI204">
            <v>0</v>
          </cell>
          <cell r="BJ204">
            <v>0</v>
          </cell>
          <cell r="BK204">
            <v>0</v>
          </cell>
          <cell r="BL204">
            <v>0</v>
          </cell>
          <cell r="BM204">
            <v>0</v>
          </cell>
          <cell r="BN204"/>
          <cell r="BO204"/>
          <cell r="BP204"/>
          <cell r="BQ204"/>
          <cell r="BR204"/>
          <cell r="BS204"/>
          <cell r="BT204"/>
          <cell r="BU204"/>
          <cell r="BV204">
            <v>0</v>
          </cell>
          <cell r="BW204">
            <v>4</v>
          </cell>
          <cell r="BX204">
            <v>3</v>
          </cell>
          <cell r="BY204">
            <v>14</v>
          </cell>
          <cell r="BZ204">
            <v>0</v>
          </cell>
          <cell r="CA204">
            <v>0</v>
          </cell>
          <cell r="CB204">
            <v>0</v>
          </cell>
          <cell r="CC204">
            <v>0</v>
          </cell>
          <cell r="CD204">
            <v>0</v>
          </cell>
          <cell r="CE204">
            <v>0</v>
          </cell>
          <cell r="CF204">
            <v>0</v>
          </cell>
          <cell r="CG204">
            <v>0</v>
          </cell>
          <cell r="CH204">
            <v>0</v>
          </cell>
        </row>
        <row r="205">
          <cell r="H205">
            <v>201</v>
          </cell>
          <cell r="I205" t="str">
            <v>TAMARATE</v>
          </cell>
          <cell r="J205">
            <v>1</v>
          </cell>
          <cell r="K205">
            <v>2</v>
          </cell>
          <cell r="L205">
            <v>1</v>
          </cell>
          <cell r="M205">
            <v>0</v>
          </cell>
          <cell r="N205"/>
          <cell r="O205"/>
          <cell r="P205"/>
          <cell r="Q205"/>
          <cell r="R205"/>
          <cell r="S205"/>
          <cell r="T205"/>
          <cell r="U205"/>
          <cell r="V205">
            <v>4</v>
          </cell>
          <cell r="W205">
            <v>7</v>
          </cell>
          <cell r="X205">
            <v>6</v>
          </cell>
          <cell r="Y205">
            <v>4</v>
          </cell>
          <cell r="Z205">
            <v>1</v>
          </cell>
          <cell r="AA205"/>
          <cell r="AB205"/>
          <cell r="AC205"/>
          <cell r="AD205"/>
          <cell r="AE205"/>
          <cell r="AF205"/>
          <cell r="AG205"/>
          <cell r="AH205"/>
          <cell r="AI205">
            <v>18</v>
          </cell>
          <cell r="AJ205">
            <v>0</v>
          </cell>
          <cell r="AK205">
            <v>0</v>
          </cell>
          <cell r="AL205">
            <v>0</v>
          </cell>
          <cell r="AM205">
            <v>0</v>
          </cell>
          <cell r="AN205"/>
          <cell r="AO205"/>
          <cell r="AP205"/>
          <cell r="AQ205"/>
          <cell r="AR205"/>
          <cell r="AS205"/>
          <cell r="AT205"/>
          <cell r="AU205"/>
          <cell r="AV205">
            <v>0</v>
          </cell>
          <cell r="AW205">
            <v>0</v>
          </cell>
          <cell r="AX205">
            <v>0</v>
          </cell>
          <cell r="AY205">
            <v>0</v>
          </cell>
          <cell r="AZ205">
            <v>0</v>
          </cell>
          <cell r="BA205"/>
          <cell r="BB205"/>
          <cell r="BC205"/>
          <cell r="BD205"/>
          <cell r="BE205"/>
          <cell r="BF205"/>
          <cell r="BG205"/>
          <cell r="BH205"/>
          <cell r="BI205">
            <v>0</v>
          </cell>
          <cell r="BJ205">
            <v>0</v>
          </cell>
          <cell r="BK205">
            <v>0</v>
          </cell>
          <cell r="BL205">
            <v>0</v>
          </cell>
          <cell r="BM205">
            <v>0</v>
          </cell>
          <cell r="BN205"/>
          <cell r="BO205"/>
          <cell r="BP205"/>
          <cell r="BQ205"/>
          <cell r="BR205"/>
          <cell r="BS205"/>
          <cell r="BT205"/>
          <cell r="BU205"/>
          <cell r="BV205">
            <v>0</v>
          </cell>
          <cell r="BW205">
            <v>8</v>
          </cell>
          <cell r="BX205">
            <v>8</v>
          </cell>
          <cell r="BY205">
            <v>5</v>
          </cell>
          <cell r="BZ205">
            <v>1</v>
          </cell>
          <cell r="CA205">
            <v>0</v>
          </cell>
          <cell r="CB205">
            <v>0</v>
          </cell>
          <cell r="CC205">
            <v>0</v>
          </cell>
          <cell r="CD205">
            <v>0</v>
          </cell>
          <cell r="CE205">
            <v>0</v>
          </cell>
          <cell r="CF205">
            <v>0</v>
          </cell>
          <cell r="CG205">
            <v>0</v>
          </cell>
          <cell r="CH205">
            <v>0</v>
          </cell>
        </row>
        <row r="206">
          <cell r="H206">
            <v>202</v>
          </cell>
          <cell r="I206" t="str">
            <v xml:space="preserve">SANTA CRUZ </v>
          </cell>
          <cell r="J206">
            <v>0</v>
          </cell>
          <cell r="K206">
            <v>6</v>
          </cell>
          <cell r="L206">
            <v>5</v>
          </cell>
          <cell r="M206">
            <v>0</v>
          </cell>
          <cell r="N206"/>
          <cell r="O206"/>
          <cell r="P206"/>
          <cell r="Q206"/>
          <cell r="R206"/>
          <cell r="S206"/>
          <cell r="T206"/>
          <cell r="U206"/>
          <cell r="V206">
            <v>11</v>
          </cell>
          <cell r="W206">
            <v>0</v>
          </cell>
          <cell r="X206">
            <v>1</v>
          </cell>
          <cell r="Y206">
            <v>8</v>
          </cell>
          <cell r="Z206">
            <v>7</v>
          </cell>
          <cell r="AA206"/>
          <cell r="AB206"/>
          <cell r="AC206"/>
          <cell r="AD206"/>
          <cell r="AE206"/>
          <cell r="AF206"/>
          <cell r="AG206"/>
          <cell r="AH206"/>
          <cell r="AI206">
            <v>16</v>
          </cell>
          <cell r="AJ206">
            <v>0</v>
          </cell>
          <cell r="AK206">
            <v>0</v>
          </cell>
          <cell r="AL206">
            <v>1</v>
          </cell>
          <cell r="AM206">
            <v>0</v>
          </cell>
          <cell r="AN206"/>
          <cell r="AO206"/>
          <cell r="AP206"/>
          <cell r="AQ206"/>
          <cell r="AR206"/>
          <cell r="AS206"/>
          <cell r="AT206"/>
          <cell r="AU206"/>
          <cell r="AV206">
            <v>1</v>
          </cell>
          <cell r="AW206">
            <v>0</v>
          </cell>
          <cell r="AX206">
            <v>0</v>
          </cell>
          <cell r="AY206">
            <v>0</v>
          </cell>
          <cell r="AZ206">
            <v>0</v>
          </cell>
          <cell r="BA206"/>
          <cell r="BB206"/>
          <cell r="BC206"/>
          <cell r="BD206"/>
          <cell r="BE206"/>
          <cell r="BF206"/>
          <cell r="BG206"/>
          <cell r="BH206"/>
          <cell r="BI206">
            <v>0</v>
          </cell>
          <cell r="BJ206">
            <v>0</v>
          </cell>
          <cell r="BK206">
            <v>0</v>
          </cell>
          <cell r="BL206">
            <v>0</v>
          </cell>
          <cell r="BM206">
            <v>0</v>
          </cell>
          <cell r="BN206"/>
          <cell r="BO206"/>
          <cell r="BP206"/>
          <cell r="BQ206"/>
          <cell r="BR206"/>
          <cell r="BS206"/>
          <cell r="BT206"/>
          <cell r="BU206"/>
          <cell r="BV206">
            <v>0</v>
          </cell>
          <cell r="BW206">
            <v>0</v>
          </cell>
          <cell r="BX206">
            <v>7</v>
          </cell>
          <cell r="BY206">
            <v>14</v>
          </cell>
          <cell r="BZ206">
            <v>7</v>
          </cell>
          <cell r="CA206">
            <v>0</v>
          </cell>
          <cell r="CB206">
            <v>0</v>
          </cell>
          <cell r="CC206">
            <v>0</v>
          </cell>
          <cell r="CD206">
            <v>0</v>
          </cell>
          <cell r="CE206">
            <v>0</v>
          </cell>
          <cell r="CF206">
            <v>0</v>
          </cell>
          <cell r="CG206">
            <v>0</v>
          </cell>
          <cell r="CH206">
            <v>0</v>
          </cell>
        </row>
        <row r="207">
          <cell r="H207">
            <v>204</v>
          </cell>
          <cell r="I207" t="str">
            <v>ACHUAL TIPISHCA</v>
          </cell>
          <cell r="J207">
            <v>0</v>
          </cell>
          <cell r="K207">
            <v>1</v>
          </cell>
          <cell r="L207">
            <v>0</v>
          </cell>
          <cell r="M207">
            <v>0</v>
          </cell>
          <cell r="N207"/>
          <cell r="O207"/>
          <cell r="P207"/>
          <cell r="Q207"/>
          <cell r="R207"/>
          <cell r="S207"/>
          <cell r="T207"/>
          <cell r="U207"/>
          <cell r="V207">
            <v>1</v>
          </cell>
          <cell r="W207">
            <v>2</v>
          </cell>
          <cell r="X207">
            <v>5</v>
          </cell>
          <cell r="Y207">
            <v>5</v>
          </cell>
          <cell r="Z207">
            <v>2</v>
          </cell>
          <cell r="AA207"/>
          <cell r="AB207"/>
          <cell r="AC207"/>
          <cell r="AD207"/>
          <cell r="AE207"/>
          <cell r="AF207"/>
          <cell r="AG207"/>
          <cell r="AH207"/>
          <cell r="AI207">
            <v>14</v>
          </cell>
          <cell r="AJ207">
            <v>0</v>
          </cell>
          <cell r="AK207">
            <v>0</v>
          </cell>
          <cell r="AL207">
            <v>0</v>
          </cell>
          <cell r="AM207">
            <v>0</v>
          </cell>
          <cell r="AN207"/>
          <cell r="AO207"/>
          <cell r="AP207"/>
          <cell r="AQ207"/>
          <cell r="AR207"/>
          <cell r="AS207"/>
          <cell r="AT207"/>
          <cell r="AU207"/>
          <cell r="AV207">
            <v>0</v>
          </cell>
          <cell r="AW207">
            <v>0</v>
          </cell>
          <cell r="AX207">
            <v>0</v>
          </cell>
          <cell r="AY207">
            <v>0</v>
          </cell>
          <cell r="AZ207">
            <v>0</v>
          </cell>
          <cell r="BA207"/>
          <cell r="BB207"/>
          <cell r="BC207"/>
          <cell r="BD207"/>
          <cell r="BE207"/>
          <cell r="BF207"/>
          <cell r="BG207"/>
          <cell r="BH207"/>
          <cell r="BI207">
            <v>0</v>
          </cell>
          <cell r="BJ207">
            <v>0</v>
          </cell>
          <cell r="BK207">
            <v>0</v>
          </cell>
          <cell r="BL207">
            <v>0</v>
          </cell>
          <cell r="BM207">
            <v>0</v>
          </cell>
          <cell r="BN207"/>
          <cell r="BO207"/>
          <cell r="BP207"/>
          <cell r="BQ207"/>
          <cell r="BR207"/>
          <cell r="BS207"/>
          <cell r="BT207"/>
          <cell r="BU207"/>
          <cell r="BV207">
            <v>0</v>
          </cell>
          <cell r="BW207">
            <v>2</v>
          </cell>
          <cell r="BX207">
            <v>6</v>
          </cell>
          <cell r="BY207">
            <v>5</v>
          </cell>
          <cell r="BZ207">
            <v>2</v>
          </cell>
          <cell r="CA207">
            <v>0</v>
          </cell>
          <cell r="CB207">
            <v>0</v>
          </cell>
          <cell r="CC207">
            <v>0</v>
          </cell>
          <cell r="CD207">
            <v>0</v>
          </cell>
          <cell r="CE207">
            <v>0</v>
          </cell>
          <cell r="CF207">
            <v>0</v>
          </cell>
          <cell r="CG207">
            <v>0</v>
          </cell>
          <cell r="CH207">
            <v>0</v>
          </cell>
        </row>
        <row r="208">
          <cell r="H208">
            <v>205</v>
          </cell>
          <cell r="I208" t="str">
            <v>LAGO NARANJAL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/>
          <cell r="O208"/>
          <cell r="P208"/>
          <cell r="Q208"/>
          <cell r="R208"/>
          <cell r="S208"/>
          <cell r="T208"/>
          <cell r="U208"/>
          <cell r="V208">
            <v>0</v>
          </cell>
          <cell r="W208">
            <v>3</v>
          </cell>
          <cell r="X208">
            <v>1</v>
          </cell>
          <cell r="Y208">
            <v>4</v>
          </cell>
          <cell r="Z208">
            <v>0</v>
          </cell>
          <cell r="AA208"/>
          <cell r="AB208"/>
          <cell r="AC208"/>
          <cell r="AD208"/>
          <cell r="AE208"/>
          <cell r="AF208"/>
          <cell r="AG208"/>
          <cell r="AH208"/>
          <cell r="AI208">
            <v>8</v>
          </cell>
          <cell r="AJ208">
            <v>0</v>
          </cell>
          <cell r="AK208">
            <v>0</v>
          </cell>
          <cell r="AL208">
            <v>0</v>
          </cell>
          <cell r="AM208">
            <v>0</v>
          </cell>
          <cell r="AN208"/>
          <cell r="AO208"/>
          <cell r="AP208"/>
          <cell r="AQ208"/>
          <cell r="AR208"/>
          <cell r="AS208"/>
          <cell r="AT208"/>
          <cell r="AU208"/>
          <cell r="AV208">
            <v>0</v>
          </cell>
          <cell r="AW208">
            <v>0</v>
          </cell>
          <cell r="AX208">
            <v>0</v>
          </cell>
          <cell r="AY208">
            <v>0</v>
          </cell>
          <cell r="AZ208">
            <v>0</v>
          </cell>
          <cell r="BA208"/>
          <cell r="BB208"/>
          <cell r="BC208"/>
          <cell r="BD208"/>
          <cell r="BE208"/>
          <cell r="BF208"/>
          <cell r="BG208"/>
          <cell r="BH208"/>
          <cell r="BI208">
            <v>0</v>
          </cell>
          <cell r="BJ208">
            <v>0</v>
          </cell>
          <cell r="BK208">
            <v>0</v>
          </cell>
          <cell r="BL208">
            <v>0</v>
          </cell>
          <cell r="BM208">
            <v>0</v>
          </cell>
          <cell r="BN208"/>
          <cell r="BO208"/>
          <cell r="BP208"/>
          <cell r="BQ208"/>
          <cell r="BR208"/>
          <cell r="BS208"/>
          <cell r="BT208"/>
          <cell r="BU208"/>
          <cell r="BV208">
            <v>0</v>
          </cell>
          <cell r="BW208">
            <v>3</v>
          </cell>
          <cell r="BX208">
            <v>1</v>
          </cell>
          <cell r="BY208">
            <v>4</v>
          </cell>
          <cell r="BZ208">
            <v>0</v>
          </cell>
          <cell r="CA208">
            <v>0</v>
          </cell>
          <cell r="CB208">
            <v>0</v>
          </cell>
          <cell r="CC208">
            <v>0</v>
          </cell>
          <cell r="CD208">
            <v>0</v>
          </cell>
          <cell r="CE208">
            <v>0</v>
          </cell>
          <cell r="CF208">
            <v>0</v>
          </cell>
          <cell r="CG208">
            <v>0</v>
          </cell>
          <cell r="CH208">
            <v>0</v>
          </cell>
        </row>
        <row r="209">
          <cell r="H209">
            <v>206</v>
          </cell>
          <cell r="I209" t="str">
            <v>JORGE CHAVEZ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/>
          <cell r="O209"/>
          <cell r="P209"/>
          <cell r="Q209"/>
          <cell r="R209"/>
          <cell r="S209"/>
          <cell r="T209"/>
          <cell r="U209"/>
          <cell r="V209">
            <v>0</v>
          </cell>
          <cell r="W209">
            <v>1</v>
          </cell>
          <cell r="X209">
            <v>2</v>
          </cell>
          <cell r="Y209">
            <v>0</v>
          </cell>
          <cell r="Z209">
            <v>0</v>
          </cell>
          <cell r="AA209"/>
          <cell r="AB209"/>
          <cell r="AC209"/>
          <cell r="AD209"/>
          <cell r="AE209"/>
          <cell r="AF209"/>
          <cell r="AG209"/>
          <cell r="AH209"/>
          <cell r="AI209">
            <v>3</v>
          </cell>
          <cell r="AJ209">
            <v>0</v>
          </cell>
          <cell r="AK209">
            <v>0</v>
          </cell>
          <cell r="AL209">
            <v>0</v>
          </cell>
          <cell r="AM209">
            <v>0</v>
          </cell>
          <cell r="AN209"/>
          <cell r="AO209"/>
          <cell r="AP209"/>
          <cell r="AQ209"/>
          <cell r="AR209"/>
          <cell r="AS209"/>
          <cell r="AT209"/>
          <cell r="AU209"/>
          <cell r="AV209">
            <v>0</v>
          </cell>
          <cell r="AW209">
            <v>0</v>
          </cell>
          <cell r="AX209">
            <v>0</v>
          </cell>
          <cell r="AY209">
            <v>0</v>
          </cell>
          <cell r="AZ209">
            <v>0</v>
          </cell>
          <cell r="BA209"/>
          <cell r="BB209"/>
          <cell r="BC209"/>
          <cell r="BD209"/>
          <cell r="BE209"/>
          <cell r="BF209"/>
          <cell r="BG209"/>
          <cell r="BH209"/>
          <cell r="BI209">
            <v>0</v>
          </cell>
          <cell r="BJ209">
            <v>0</v>
          </cell>
          <cell r="BK209">
            <v>0</v>
          </cell>
          <cell r="BL209">
            <v>0</v>
          </cell>
          <cell r="BM209">
            <v>0</v>
          </cell>
          <cell r="BN209"/>
          <cell r="BO209"/>
          <cell r="BP209"/>
          <cell r="BQ209"/>
          <cell r="BR209"/>
          <cell r="BS209"/>
          <cell r="BT209"/>
          <cell r="BU209"/>
          <cell r="BV209">
            <v>0</v>
          </cell>
          <cell r="BW209">
            <v>1</v>
          </cell>
          <cell r="BX209">
            <v>2</v>
          </cell>
          <cell r="BY209">
            <v>0</v>
          </cell>
          <cell r="BZ209">
            <v>0</v>
          </cell>
          <cell r="CA209">
            <v>0</v>
          </cell>
          <cell r="CB209">
            <v>0</v>
          </cell>
          <cell r="CC209">
            <v>0</v>
          </cell>
          <cell r="CD209">
            <v>0</v>
          </cell>
          <cell r="CE209">
            <v>0</v>
          </cell>
          <cell r="CF209">
            <v>0</v>
          </cell>
          <cell r="CG209">
            <v>0</v>
          </cell>
          <cell r="CH209">
            <v>0</v>
          </cell>
        </row>
        <row r="210">
          <cell r="H210">
            <v>207</v>
          </cell>
          <cell r="I210" t="str">
            <v>CUIPARI</v>
          </cell>
          <cell r="J210">
            <v>0</v>
          </cell>
          <cell r="K210">
            <v>1</v>
          </cell>
          <cell r="L210">
            <v>0</v>
          </cell>
          <cell r="M210">
            <v>0</v>
          </cell>
          <cell r="N210"/>
          <cell r="O210"/>
          <cell r="P210"/>
          <cell r="Q210"/>
          <cell r="R210"/>
          <cell r="S210"/>
          <cell r="T210"/>
          <cell r="U210"/>
          <cell r="V210">
            <v>1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  <cell r="AA210"/>
          <cell r="AB210"/>
          <cell r="AC210"/>
          <cell r="AD210"/>
          <cell r="AE210"/>
          <cell r="AF210"/>
          <cell r="AG210"/>
          <cell r="AH210"/>
          <cell r="AI210">
            <v>0</v>
          </cell>
          <cell r="AJ210">
            <v>0</v>
          </cell>
          <cell r="AK210">
            <v>0</v>
          </cell>
          <cell r="AL210">
            <v>0</v>
          </cell>
          <cell r="AM210">
            <v>0</v>
          </cell>
          <cell r="AN210"/>
          <cell r="AO210"/>
          <cell r="AP210"/>
          <cell r="AQ210"/>
          <cell r="AR210"/>
          <cell r="AS210"/>
          <cell r="AT210"/>
          <cell r="AU210"/>
          <cell r="AV210">
            <v>0</v>
          </cell>
          <cell r="AW210">
            <v>0</v>
          </cell>
          <cell r="AX210">
            <v>0</v>
          </cell>
          <cell r="AY210">
            <v>0</v>
          </cell>
          <cell r="AZ210">
            <v>0</v>
          </cell>
          <cell r="BA210"/>
          <cell r="BB210"/>
          <cell r="BC210"/>
          <cell r="BD210"/>
          <cell r="BE210"/>
          <cell r="BF210"/>
          <cell r="BG210"/>
          <cell r="BH210"/>
          <cell r="BI210">
            <v>0</v>
          </cell>
          <cell r="BJ210">
            <v>0</v>
          </cell>
          <cell r="BK210">
            <v>0</v>
          </cell>
          <cell r="BL210">
            <v>0</v>
          </cell>
          <cell r="BM210">
            <v>0</v>
          </cell>
          <cell r="BN210"/>
          <cell r="BO210"/>
          <cell r="BP210"/>
          <cell r="BQ210"/>
          <cell r="BR210"/>
          <cell r="BS210"/>
          <cell r="BT210"/>
          <cell r="BU210"/>
          <cell r="BV210">
            <v>0</v>
          </cell>
          <cell r="BW210">
            <v>0</v>
          </cell>
          <cell r="BX210">
            <v>1</v>
          </cell>
          <cell r="BY210">
            <v>0</v>
          </cell>
          <cell r="BZ210">
            <v>0</v>
          </cell>
          <cell r="CA210">
            <v>0</v>
          </cell>
          <cell r="CB210">
            <v>0</v>
          </cell>
          <cell r="CC210">
            <v>0</v>
          </cell>
          <cell r="CD210">
            <v>0</v>
          </cell>
          <cell r="CE210">
            <v>0</v>
          </cell>
          <cell r="CF210">
            <v>0</v>
          </cell>
          <cell r="CG210">
            <v>0</v>
          </cell>
          <cell r="CH210">
            <v>0</v>
          </cell>
        </row>
        <row r="211">
          <cell r="H211">
            <v>208</v>
          </cell>
          <cell r="I211" t="str">
            <v>SONAPI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/>
          <cell r="O211"/>
          <cell r="P211"/>
          <cell r="Q211"/>
          <cell r="R211"/>
          <cell r="S211"/>
          <cell r="T211"/>
          <cell r="U211"/>
          <cell r="V211">
            <v>0</v>
          </cell>
          <cell r="W211">
            <v>0</v>
          </cell>
          <cell r="X211">
            <v>0</v>
          </cell>
          <cell r="Y211">
            <v>0</v>
          </cell>
          <cell r="Z211">
            <v>0</v>
          </cell>
          <cell r="AA211"/>
          <cell r="AB211"/>
          <cell r="AC211"/>
          <cell r="AD211"/>
          <cell r="AE211"/>
          <cell r="AF211"/>
          <cell r="AG211"/>
          <cell r="AH211"/>
          <cell r="AI211">
            <v>0</v>
          </cell>
          <cell r="AJ211">
            <v>0</v>
          </cell>
          <cell r="AK211">
            <v>0</v>
          </cell>
          <cell r="AL211">
            <v>0</v>
          </cell>
          <cell r="AM211">
            <v>0</v>
          </cell>
          <cell r="AN211"/>
          <cell r="AO211"/>
          <cell r="AP211"/>
          <cell r="AQ211"/>
          <cell r="AR211"/>
          <cell r="AS211"/>
          <cell r="AT211"/>
          <cell r="AU211"/>
          <cell r="AV211">
            <v>0</v>
          </cell>
          <cell r="AW211">
            <v>0</v>
          </cell>
          <cell r="AX211">
            <v>0</v>
          </cell>
          <cell r="AY211">
            <v>0</v>
          </cell>
          <cell r="AZ211">
            <v>0</v>
          </cell>
          <cell r="BA211"/>
          <cell r="BB211"/>
          <cell r="BC211"/>
          <cell r="BD211"/>
          <cell r="BE211"/>
          <cell r="BF211"/>
          <cell r="BG211"/>
          <cell r="BH211"/>
          <cell r="BI211">
            <v>0</v>
          </cell>
          <cell r="BJ211">
            <v>0</v>
          </cell>
          <cell r="BK211">
            <v>0</v>
          </cell>
          <cell r="BL211">
            <v>0</v>
          </cell>
          <cell r="BM211">
            <v>0</v>
          </cell>
          <cell r="BN211"/>
          <cell r="BO211"/>
          <cell r="BP211"/>
          <cell r="BQ211"/>
          <cell r="BR211"/>
          <cell r="BS211"/>
          <cell r="BT211"/>
          <cell r="BU211"/>
          <cell r="BV211">
            <v>0</v>
          </cell>
          <cell r="BW211">
            <v>0</v>
          </cell>
          <cell r="BX211">
            <v>0</v>
          </cell>
          <cell r="BY211">
            <v>0</v>
          </cell>
          <cell r="BZ211">
            <v>0</v>
          </cell>
          <cell r="CA211">
            <v>0</v>
          </cell>
          <cell r="CB211">
            <v>0</v>
          </cell>
          <cell r="CC211">
            <v>0</v>
          </cell>
          <cell r="CD211">
            <v>0</v>
          </cell>
          <cell r="CE211">
            <v>0</v>
          </cell>
          <cell r="CF211">
            <v>0</v>
          </cell>
          <cell r="CG211">
            <v>0</v>
          </cell>
          <cell r="CH211">
            <v>0</v>
          </cell>
        </row>
        <row r="212">
          <cell r="H212">
            <v>209</v>
          </cell>
          <cell r="I212" t="str">
            <v>SHUCUSHYACU</v>
          </cell>
          <cell r="J212">
            <v>0</v>
          </cell>
          <cell r="K212">
            <v>3</v>
          </cell>
          <cell r="L212">
            <v>6</v>
          </cell>
          <cell r="M212">
            <v>6</v>
          </cell>
          <cell r="N212"/>
          <cell r="O212"/>
          <cell r="P212"/>
          <cell r="Q212"/>
          <cell r="R212"/>
          <cell r="S212"/>
          <cell r="T212"/>
          <cell r="U212"/>
          <cell r="V212">
            <v>15</v>
          </cell>
          <cell r="W212">
            <v>2</v>
          </cell>
          <cell r="X212">
            <v>2</v>
          </cell>
          <cell r="Y212">
            <v>4</v>
          </cell>
          <cell r="Z212">
            <v>5</v>
          </cell>
          <cell r="AA212"/>
          <cell r="AB212"/>
          <cell r="AC212"/>
          <cell r="AD212"/>
          <cell r="AE212"/>
          <cell r="AF212"/>
          <cell r="AG212"/>
          <cell r="AH212"/>
          <cell r="AI212">
            <v>13</v>
          </cell>
          <cell r="AJ212">
            <v>0</v>
          </cell>
          <cell r="AK212">
            <v>0</v>
          </cell>
          <cell r="AL212">
            <v>1</v>
          </cell>
          <cell r="AM212">
            <v>1</v>
          </cell>
          <cell r="AN212"/>
          <cell r="AO212"/>
          <cell r="AP212"/>
          <cell r="AQ212"/>
          <cell r="AR212"/>
          <cell r="AS212"/>
          <cell r="AT212"/>
          <cell r="AU212"/>
          <cell r="AV212">
            <v>2</v>
          </cell>
          <cell r="AW212">
            <v>0</v>
          </cell>
          <cell r="AX212">
            <v>0</v>
          </cell>
          <cell r="AY212">
            <v>0</v>
          </cell>
          <cell r="AZ212">
            <v>0</v>
          </cell>
          <cell r="BA212"/>
          <cell r="BB212"/>
          <cell r="BC212"/>
          <cell r="BD212"/>
          <cell r="BE212"/>
          <cell r="BF212"/>
          <cell r="BG212"/>
          <cell r="BH212"/>
          <cell r="BI212">
            <v>0</v>
          </cell>
          <cell r="BJ212">
            <v>0</v>
          </cell>
          <cell r="BK212">
            <v>0</v>
          </cell>
          <cell r="BL212">
            <v>0</v>
          </cell>
          <cell r="BM212">
            <v>0</v>
          </cell>
          <cell r="BN212"/>
          <cell r="BO212"/>
          <cell r="BP212"/>
          <cell r="BQ212"/>
          <cell r="BR212"/>
          <cell r="BS212"/>
          <cell r="BT212"/>
          <cell r="BU212"/>
          <cell r="BV212">
            <v>0</v>
          </cell>
          <cell r="BW212">
            <v>2</v>
          </cell>
          <cell r="BX212">
            <v>5</v>
          </cell>
          <cell r="BY212">
            <v>11</v>
          </cell>
          <cell r="BZ212">
            <v>12</v>
          </cell>
          <cell r="CA212">
            <v>0</v>
          </cell>
          <cell r="CB212">
            <v>0</v>
          </cell>
          <cell r="CC212">
            <v>0</v>
          </cell>
          <cell r="CD212">
            <v>0</v>
          </cell>
          <cell r="CE212">
            <v>0</v>
          </cell>
          <cell r="CF212">
            <v>0</v>
          </cell>
          <cell r="CG212">
            <v>0</v>
          </cell>
          <cell r="CH212">
            <v>0</v>
          </cell>
        </row>
        <row r="213">
          <cell r="H213">
            <v>211</v>
          </cell>
          <cell r="I213" t="str">
            <v>AGUAMIRO (EJE DE M.R.)</v>
          </cell>
          <cell r="J213">
            <v>2</v>
          </cell>
          <cell r="K213">
            <v>7</v>
          </cell>
          <cell r="L213">
            <v>7</v>
          </cell>
          <cell r="M213">
            <v>1</v>
          </cell>
          <cell r="N213"/>
          <cell r="O213"/>
          <cell r="P213"/>
          <cell r="Q213"/>
          <cell r="R213"/>
          <cell r="S213"/>
          <cell r="T213"/>
          <cell r="U213"/>
          <cell r="V213">
            <v>17</v>
          </cell>
          <cell r="W213">
            <v>3</v>
          </cell>
          <cell r="X213">
            <v>7</v>
          </cell>
          <cell r="Y213">
            <v>17</v>
          </cell>
          <cell r="Z213">
            <v>15</v>
          </cell>
          <cell r="AA213"/>
          <cell r="AB213"/>
          <cell r="AC213"/>
          <cell r="AD213"/>
          <cell r="AE213"/>
          <cell r="AF213"/>
          <cell r="AG213"/>
          <cell r="AH213"/>
          <cell r="AI213">
            <v>42</v>
          </cell>
          <cell r="AJ213">
            <v>0</v>
          </cell>
          <cell r="AK213">
            <v>0</v>
          </cell>
          <cell r="AL213">
            <v>0</v>
          </cell>
          <cell r="AM213">
            <v>0</v>
          </cell>
          <cell r="AN213"/>
          <cell r="AO213"/>
          <cell r="AP213"/>
          <cell r="AQ213"/>
          <cell r="AR213"/>
          <cell r="AS213"/>
          <cell r="AT213"/>
          <cell r="AU213"/>
          <cell r="AV213">
            <v>0</v>
          </cell>
          <cell r="AW213">
            <v>0</v>
          </cell>
          <cell r="AX213">
            <v>0</v>
          </cell>
          <cell r="AY213">
            <v>0</v>
          </cell>
          <cell r="AZ213">
            <v>0</v>
          </cell>
          <cell r="BA213"/>
          <cell r="BB213"/>
          <cell r="BC213"/>
          <cell r="BD213"/>
          <cell r="BE213"/>
          <cell r="BF213"/>
          <cell r="BG213"/>
          <cell r="BH213"/>
          <cell r="BI213">
            <v>0</v>
          </cell>
          <cell r="BJ213">
            <v>0</v>
          </cell>
          <cell r="BK213">
            <v>0</v>
          </cell>
          <cell r="BL213">
            <v>1</v>
          </cell>
          <cell r="BM213">
            <v>0</v>
          </cell>
          <cell r="BN213"/>
          <cell r="BO213"/>
          <cell r="BP213"/>
          <cell r="BQ213"/>
          <cell r="BR213"/>
          <cell r="BS213"/>
          <cell r="BT213"/>
          <cell r="BU213"/>
          <cell r="BV213">
            <v>1</v>
          </cell>
          <cell r="BW213">
            <v>5</v>
          </cell>
          <cell r="BX213">
            <v>14</v>
          </cell>
          <cell r="BY213">
            <v>25</v>
          </cell>
          <cell r="BZ213">
            <v>16</v>
          </cell>
          <cell r="CA213">
            <v>0</v>
          </cell>
          <cell r="CB213">
            <v>0</v>
          </cell>
          <cell r="CC213">
            <v>0</v>
          </cell>
          <cell r="CD213">
            <v>0</v>
          </cell>
          <cell r="CE213">
            <v>0</v>
          </cell>
          <cell r="CF213">
            <v>0</v>
          </cell>
          <cell r="CG213">
            <v>0</v>
          </cell>
          <cell r="CH213">
            <v>0</v>
          </cell>
        </row>
        <row r="214">
          <cell r="H214">
            <v>212</v>
          </cell>
          <cell r="I214" t="str">
            <v>PAMPA HERMOZA de Yurimaguas (EJE M.R.)</v>
          </cell>
          <cell r="J214">
            <v>4</v>
          </cell>
          <cell r="K214">
            <v>7</v>
          </cell>
          <cell r="L214">
            <v>4</v>
          </cell>
          <cell r="M214">
            <v>1</v>
          </cell>
          <cell r="N214"/>
          <cell r="O214"/>
          <cell r="P214"/>
          <cell r="Q214"/>
          <cell r="R214"/>
          <cell r="S214"/>
          <cell r="T214"/>
          <cell r="U214"/>
          <cell r="V214">
            <v>16</v>
          </cell>
          <cell r="W214">
            <v>17</v>
          </cell>
          <cell r="X214">
            <v>24</v>
          </cell>
          <cell r="Y214">
            <v>29</v>
          </cell>
          <cell r="Z214">
            <v>0</v>
          </cell>
          <cell r="AA214"/>
          <cell r="AB214"/>
          <cell r="AC214"/>
          <cell r="AD214"/>
          <cell r="AE214"/>
          <cell r="AF214"/>
          <cell r="AG214"/>
          <cell r="AH214"/>
          <cell r="AI214">
            <v>70</v>
          </cell>
          <cell r="AJ214">
            <v>0</v>
          </cell>
          <cell r="AK214">
            <v>0</v>
          </cell>
          <cell r="AL214">
            <v>0</v>
          </cell>
          <cell r="AM214">
            <v>0</v>
          </cell>
          <cell r="AN214"/>
          <cell r="AO214"/>
          <cell r="AP214"/>
          <cell r="AQ214"/>
          <cell r="AR214"/>
          <cell r="AS214"/>
          <cell r="AT214"/>
          <cell r="AU214"/>
          <cell r="AV214">
            <v>0</v>
          </cell>
          <cell r="AW214">
            <v>0</v>
          </cell>
          <cell r="AX214">
            <v>0</v>
          </cell>
          <cell r="AY214">
            <v>0</v>
          </cell>
          <cell r="AZ214">
            <v>0</v>
          </cell>
          <cell r="BA214"/>
          <cell r="BB214"/>
          <cell r="BC214"/>
          <cell r="BD214"/>
          <cell r="BE214"/>
          <cell r="BF214"/>
          <cell r="BG214"/>
          <cell r="BH214"/>
          <cell r="BI214">
            <v>0</v>
          </cell>
          <cell r="BJ214">
            <v>0</v>
          </cell>
          <cell r="BK214">
            <v>2</v>
          </cell>
          <cell r="BL214">
            <v>3</v>
          </cell>
          <cell r="BM214">
            <v>0</v>
          </cell>
          <cell r="BN214"/>
          <cell r="BO214"/>
          <cell r="BP214"/>
          <cell r="BQ214"/>
          <cell r="BR214"/>
          <cell r="BS214"/>
          <cell r="BT214"/>
          <cell r="BU214"/>
          <cell r="BV214">
            <v>5</v>
          </cell>
          <cell r="BW214">
            <v>21</v>
          </cell>
          <cell r="BX214">
            <v>33</v>
          </cell>
          <cell r="BY214">
            <v>36</v>
          </cell>
          <cell r="BZ214">
            <v>1</v>
          </cell>
          <cell r="CA214">
            <v>0</v>
          </cell>
          <cell r="CB214">
            <v>0</v>
          </cell>
          <cell r="CC214">
            <v>0</v>
          </cell>
          <cell r="CD214">
            <v>0</v>
          </cell>
          <cell r="CE214">
            <v>0</v>
          </cell>
          <cell r="CF214">
            <v>0</v>
          </cell>
          <cell r="CG214">
            <v>0</v>
          </cell>
          <cell r="CH214">
            <v>0</v>
          </cell>
        </row>
        <row r="215">
          <cell r="H215">
            <v>213</v>
          </cell>
          <cell r="I215" t="str">
            <v>PROVIDENCIA DE Yurimaguas</v>
          </cell>
          <cell r="J215">
            <v>5</v>
          </cell>
          <cell r="K215">
            <v>2</v>
          </cell>
          <cell r="L215">
            <v>7</v>
          </cell>
          <cell r="M215">
            <v>2</v>
          </cell>
          <cell r="N215"/>
          <cell r="O215"/>
          <cell r="P215"/>
          <cell r="Q215"/>
          <cell r="R215"/>
          <cell r="S215"/>
          <cell r="T215"/>
          <cell r="U215"/>
          <cell r="V215">
            <v>16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  <cell r="AA215"/>
          <cell r="AB215"/>
          <cell r="AC215"/>
          <cell r="AD215"/>
          <cell r="AE215"/>
          <cell r="AF215"/>
          <cell r="AG215"/>
          <cell r="AH215"/>
          <cell r="AI215">
            <v>0</v>
          </cell>
          <cell r="AJ215">
            <v>0</v>
          </cell>
          <cell r="AK215">
            <v>0</v>
          </cell>
          <cell r="AL215">
            <v>0</v>
          </cell>
          <cell r="AM215">
            <v>0</v>
          </cell>
          <cell r="AN215"/>
          <cell r="AO215"/>
          <cell r="AP215"/>
          <cell r="AQ215"/>
          <cell r="AR215"/>
          <cell r="AS215"/>
          <cell r="AT215"/>
          <cell r="AU215"/>
          <cell r="AV215">
            <v>0</v>
          </cell>
          <cell r="AW215">
            <v>0</v>
          </cell>
          <cell r="AX215">
            <v>0</v>
          </cell>
          <cell r="AY215">
            <v>0</v>
          </cell>
          <cell r="AZ215">
            <v>0</v>
          </cell>
          <cell r="BA215"/>
          <cell r="BB215"/>
          <cell r="BC215"/>
          <cell r="BD215"/>
          <cell r="BE215"/>
          <cell r="BF215"/>
          <cell r="BG215"/>
          <cell r="BH215"/>
          <cell r="BI215">
            <v>0</v>
          </cell>
          <cell r="BJ215">
            <v>0</v>
          </cell>
          <cell r="BK215">
            <v>0</v>
          </cell>
          <cell r="BL215">
            <v>0</v>
          </cell>
          <cell r="BM215">
            <v>0</v>
          </cell>
          <cell r="BN215"/>
          <cell r="BO215"/>
          <cell r="BP215"/>
          <cell r="BQ215"/>
          <cell r="BR215"/>
          <cell r="BS215"/>
          <cell r="BT215"/>
          <cell r="BU215"/>
          <cell r="BV215">
            <v>0</v>
          </cell>
          <cell r="BW215">
            <v>5</v>
          </cell>
          <cell r="BX215">
            <v>2</v>
          </cell>
          <cell r="BY215">
            <v>7</v>
          </cell>
          <cell r="BZ215">
            <v>2</v>
          </cell>
          <cell r="CA215">
            <v>0</v>
          </cell>
          <cell r="CB215">
            <v>0</v>
          </cell>
          <cell r="CC215">
            <v>0</v>
          </cell>
          <cell r="CD215">
            <v>0</v>
          </cell>
          <cell r="CE215">
            <v>0</v>
          </cell>
          <cell r="CF215">
            <v>0</v>
          </cell>
          <cell r="CG215">
            <v>0</v>
          </cell>
          <cell r="CH215">
            <v>0</v>
          </cell>
        </row>
        <row r="216">
          <cell r="H216">
            <v>214</v>
          </cell>
          <cell r="I216" t="str">
            <v>SANTA MARIA DEL BAJO HUALLAGA</v>
          </cell>
          <cell r="J216">
            <v>0</v>
          </cell>
          <cell r="K216">
            <v>0</v>
          </cell>
          <cell r="L216">
            <v>0</v>
          </cell>
          <cell r="M216">
            <v>3</v>
          </cell>
          <cell r="N216"/>
          <cell r="O216"/>
          <cell r="P216"/>
          <cell r="Q216"/>
          <cell r="R216"/>
          <cell r="S216"/>
          <cell r="T216"/>
          <cell r="U216"/>
          <cell r="V216">
            <v>3</v>
          </cell>
          <cell r="W216">
            <v>0</v>
          </cell>
          <cell r="X216">
            <v>1</v>
          </cell>
          <cell r="Y216">
            <v>1</v>
          </cell>
          <cell r="Z216">
            <v>0</v>
          </cell>
          <cell r="AA216"/>
          <cell r="AB216"/>
          <cell r="AC216"/>
          <cell r="AD216"/>
          <cell r="AE216"/>
          <cell r="AF216"/>
          <cell r="AG216"/>
          <cell r="AH216"/>
          <cell r="AI216">
            <v>2</v>
          </cell>
          <cell r="AJ216">
            <v>0</v>
          </cell>
          <cell r="AK216">
            <v>0</v>
          </cell>
          <cell r="AL216">
            <v>0</v>
          </cell>
          <cell r="AM216">
            <v>0</v>
          </cell>
          <cell r="AN216"/>
          <cell r="AO216"/>
          <cell r="AP216"/>
          <cell r="AQ216"/>
          <cell r="AR216"/>
          <cell r="AS216"/>
          <cell r="AT216"/>
          <cell r="AU216"/>
          <cell r="AV216">
            <v>0</v>
          </cell>
          <cell r="AW216">
            <v>0</v>
          </cell>
          <cell r="AX216">
            <v>0</v>
          </cell>
          <cell r="AY216">
            <v>0</v>
          </cell>
          <cell r="AZ216">
            <v>0</v>
          </cell>
          <cell r="BA216"/>
          <cell r="BB216"/>
          <cell r="BC216"/>
          <cell r="BD216"/>
          <cell r="BE216"/>
          <cell r="BF216"/>
          <cell r="BG216"/>
          <cell r="BH216"/>
          <cell r="BI216">
            <v>0</v>
          </cell>
          <cell r="BJ216">
            <v>0</v>
          </cell>
          <cell r="BK216">
            <v>1</v>
          </cell>
          <cell r="BL216">
            <v>0</v>
          </cell>
          <cell r="BM216">
            <v>0</v>
          </cell>
          <cell r="BN216"/>
          <cell r="BO216"/>
          <cell r="BP216"/>
          <cell r="BQ216"/>
          <cell r="BR216"/>
          <cell r="BS216"/>
          <cell r="BT216"/>
          <cell r="BU216"/>
          <cell r="BV216">
            <v>1</v>
          </cell>
          <cell r="BW216">
            <v>0</v>
          </cell>
          <cell r="BX216">
            <v>2</v>
          </cell>
          <cell r="BY216">
            <v>1</v>
          </cell>
          <cell r="BZ216">
            <v>3</v>
          </cell>
          <cell r="CA216">
            <v>0</v>
          </cell>
          <cell r="CB216">
            <v>0</v>
          </cell>
          <cell r="CC216">
            <v>0</v>
          </cell>
          <cell r="CD216">
            <v>0</v>
          </cell>
          <cell r="CE216">
            <v>0</v>
          </cell>
          <cell r="CF216">
            <v>0</v>
          </cell>
          <cell r="CG216">
            <v>0</v>
          </cell>
          <cell r="CH216">
            <v>0</v>
          </cell>
        </row>
        <row r="217">
          <cell r="H217">
            <v>215</v>
          </cell>
          <cell r="I217" t="str">
            <v>NUEVA ERA</v>
          </cell>
          <cell r="J217">
            <v>0</v>
          </cell>
          <cell r="K217">
            <v>0</v>
          </cell>
          <cell r="L217">
            <v>1</v>
          </cell>
          <cell r="M217">
            <v>0</v>
          </cell>
          <cell r="N217"/>
          <cell r="O217"/>
          <cell r="P217"/>
          <cell r="Q217"/>
          <cell r="R217"/>
          <cell r="S217"/>
          <cell r="T217"/>
          <cell r="U217"/>
          <cell r="V217">
            <v>1</v>
          </cell>
          <cell r="W217">
            <v>6</v>
          </cell>
          <cell r="X217">
            <v>1</v>
          </cell>
          <cell r="Y217">
            <v>3</v>
          </cell>
          <cell r="Z217">
            <v>4</v>
          </cell>
          <cell r="AA217"/>
          <cell r="AB217"/>
          <cell r="AC217"/>
          <cell r="AD217"/>
          <cell r="AE217"/>
          <cell r="AF217"/>
          <cell r="AG217"/>
          <cell r="AH217"/>
          <cell r="AI217">
            <v>14</v>
          </cell>
          <cell r="AJ217">
            <v>0</v>
          </cell>
          <cell r="AK217">
            <v>0</v>
          </cell>
          <cell r="AL217">
            <v>0</v>
          </cell>
          <cell r="AM217">
            <v>0</v>
          </cell>
          <cell r="AN217"/>
          <cell r="AO217"/>
          <cell r="AP217"/>
          <cell r="AQ217"/>
          <cell r="AR217"/>
          <cell r="AS217"/>
          <cell r="AT217"/>
          <cell r="AU217"/>
          <cell r="AV217">
            <v>0</v>
          </cell>
          <cell r="AW217">
            <v>0</v>
          </cell>
          <cell r="AX217">
            <v>0</v>
          </cell>
          <cell r="AY217">
            <v>0</v>
          </cell>
          <cell r="AZ217">
            <v>0</v>
          </cell>
          <cell r="BA217"/>
          <cell r="BB217"/>
          <cell r="BC217"/>
          <cell r="BD217"/>
          <cell r="BE217"/>
          <cell r="BF217"/>
          <cell r="BG217"/>
          <cell r="BH217"/>
          <cell r="BI217">
            <v>0</v>
          </cell>
          <cell r="BJ217">
            <v>0</v>
          </cell>
          <cell r="BK217">
            <v>0</v>
          </cell>
          <cell r="BL217">
            <v>0</v>
          </cell>
          <cell r="BM217">
            <v>0</v>
          </cell>
          <cell r="BN217"/>
          <cell r="BO217"/>
          <cell r="BP217"/>
          <cell r="BQ217"/>
          <cell r="BR217"/>
          <cell r="BS217"/>
          <cell r="BT217"/>
          <cell r="BU217"/>
          <cell r="BV217">
            <v>0</v>
          </cell>
          <cell r="BW217">
            <v>6</v>
          </cell>
          <cell r="BX217">
            <v>1</v>
          </cell>
          <cell r="BY217">
            <v>4</v>
          </cell>
          <cell r="BZ217">
            <v>4</v>
          </cell>
          <cell r="CA217">
            <v>0</v>
          </cell>
          <cell r="CB217">
            <v>0</v>
          </cell>
          <cell r="CC217">
            <v>0</v>
          </cell>
          <cell r="CD217">
            <v>0</v>
          </cell>
          <cell r="CE217">
            <v>0</v>
          </cell>
          <cell r="CF217">
            <v>0</v>
          </cell>
          <cell r="CG217">
            <v>0</v>
          </cell>
          <cell r="CH217">
            <v>0</v>
          </cell>
        </row>
        <row r="218">
          <cell r="H218">
            <v>216</v>
          </cell>
          <cell r="I218" t="str">
            <v>ZAPOTE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/>
          <cell r="O218"/>
          <cell r="P218"/>
          <cell r="Q218"/>
          <cell r="R218"/>
          <cell r="S218"/>
          <cell r="T218"/>
          <cell r="U218"/>
          <cell r="V218">
            <v>0</v>
          </cell>
          <cell r="W218">
            <v>9</v>
          </cell>
          <cell r="X218">
            <v>6</v>
          </cell>
          <cell r="Y218">
            <v>5</v>
          </cell>
          <cell r="Z218">
            <v>20</v>
          </cell>
          <cell r="AA218"/>
          <cell r="AB218"/>
          <cell r="AC218"/>
          <cell r="AD218"/>
          <cell r="AE218"/>
          <cell r="AF218"/>
          <cell r="AG218"/>
          <cell r="AH218"/>
          <cell r="AI218">
            <v>40</v>
          </cell>
          <cell r="AJ218">
            <v>0</v>
          </cell>
          <cell r="AK218">
            <v>0</v>
          </cell>
          <cell r="AL218">
            <v>1</v>
          </cell>
          <cell r="AM218">
            <v>0</v>
          </cell>
          <cell r="AN218"/>
          <cell r="AO218"/>
          <cell r="AP218"/>
          <cell r="AQ218"/>
          <cell r="AR218"/>
          <cell r="AS218"/>
          <cell r="AT218"/>
          <cell r="AU218"/>
          <cell r="AV218">
            <v>1</v>
          </cell>
          <cell r="AW218">
            <v>0</v>
          </cell>
          <cell r="AX218">
            <v>0</v>
          </cell>
          <cell r="AY218">
            <v>0</v>
          </cell>
          <cell r="AZ218">
            <v>0</v>
          </cell>
          <cell r="BA218"/>
          <cell r="BB218"/>
          <cell r="BC218"/>
          <cell r="BD218"/>
          <cell r="BE218"/>
          <cell r="BF218"/>
          <cell r="BG218"/>
          <cell r="BH218"/>
          <cell r="BI218">
            <v>0</v>
          </cell>
          <cell r="BJ218">
            <v>0</v>
          </cell>
          <cell r="BK218">
            <v>0</v>
          </cell>
          <cell r="BL218">
            <v>0</v>
          </cell>
          <cell r="BM218">
            <v>0</v>
          </cell>
          <cell r="BN218"/>
          <cell r="BO218"/>
          <cell r="BP218"/>
          <cell r="BQ218"/>
          <cell r="BR218"/>
          <cell r="BS218"/>
          <cell r="BT218"/>
          <cell r="BU218"/>
          <cell r="BV218">
            <v>0</v>
          </cell>
          <cell r="BW218">
            <v>9</v>
          </cell>
          <cell r="BX218">
            <v>6</v>
          </cell>
          <cell r="BY218">
            <v>6</v>
          </cell>
          <cell r="BZ218">
            <v>20</v>
          </cell>
          <cell r="CA218">
            <v>0</v>
          </cell>
          <cell r="CB218">
            <v>0</v>
          </cell>
          <cell r="CC218">
            <v>0</v>
          </cell>
          <cell r="CD218">
            <v>0</v>
          </cell>
          <cell r="CE218">
            <v>0</v>
          </cell>
          <cell r="CF218">
            <v>0</v>
          </cell>
          <cell r="CG218">
            <v>0</v>
          </cell>
          <cell r="CH218">
            <v>0</v>
          </cell>
        </row>
        <row r="219">
          <cell r="H219">
            <v>217</v>
          </cell>
          <cell r="I219" t="str">
            <v>SAN JUAN DE ZAPOTE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/>
          <cell r="O219"/>
          <cell r="P219"/>
          <cell r="Q219"/>
          <cell r="R219"/>
          <cell r="S219"/>
          <cell r="T219"/>
          <cell r="U219"/>
          <cell r="V219">
            <v>0</v>
          </cell>
          <cell r="W219">
            <v>1</v>
          </cell>
          <cell r="X219">
            <v>0</v>
          </cell>
          <cell r="Y219">
            <v>2</v>
          </cell>
          <cell r="Z219">
            <v>2</v>
          </cell>
          <cell r="AA219"/>
          <cell r="AB219"/>
          <cell r="AC219"/>
          <cell r="AD219"/>
          <cell r="AE219"/>
          <cell r="AF219"/>
          <cell r="AG219"/>
          <cell r="AH219"/>
          <cell r="AI219">
            <v>5</v>
          </cell>
          <cell r="AJ219">
            <v>0</v>
          </cell>
          <cell r="AK219">
            <v>0</v>
          </cell>
          <cell r="AL219">
            <v>0</v>
          </cell>
          <cell r="AM219">
            <v>0</v>
          </cell>
          <cell r="AN219"/>
          <cell r="AO219"/>
          <cell r="AP219"/>
          <cell r="AQ219"/>
          <cell r="AR219"/>
          <cell r="AS219"/>
          <cell r="AT219"/>
          <cell r="AU219"/>
          <cell r="AV219">
            <v>0</v>
          </cell>
          <cell r="AW219">
            <v>0</v>
          </cell>
          <cell r="AX219">
            <v>0</v>
          </cell>
          <cell r="AY219">
            <v>0</v>
          </cell>
          <cell r="AZ219">
            <v>0</v>
          </cell>
          <cell r="BA219"/>
          <cell r="BB219"/>
          <cell r="BC219"/>
          <cell r="BD219"/>
          <cell r="BE219"/>
          <cell r="BF219"/>
          <cell r="BG219"/>
          <cell r="BH219"/>
          <cell r="BI219">
            <v>0</v>
          </cell>
          <cell r="BJ219">
            <v>0</v>
          </cell>
          <cell r="BK219">
            <v>0</v>
          </cell>
          <cell r="BL219">
            <v>0</v>
          </cell>
          <cell r="BM219">
            <v>0</v>
          </cell>
          <cell r="BN219"/>
          <cell r="BO219"/>
          <cell r="BP219"/>
          <cell r="BQ219"/>
          <cell r="BR219"/>
          <cell r="BS219"/>
          <cell r="BT219"/>
          <cell r="BU219"/>
          <cell r="BV219">
            <v>0</v>
          </cell>
          <cell r="BW219">
            <v>1</v>
          </cell>
          <cell r="BX219">
            <v>0</v>
          </cell>
          <cell r="BY219">
            <v>2</v>
          </cell>
          <cell r="BZ219">
            <v>2</v>
          </cell>
          <cell r="CA219">
            <v>0</v>
          </cell>
          <cell r="CB219">
            <v>0</v>
          </cell>
          <cell r="CC219">
            <v>0</v>
          </cell>
          <cell r="CD219">
            <v>0</v>
          </cell>
          <cell r="CE219">
            <v>0</v>
          </cell>
          <cell r="CF219">
            <v>0</v>
          </cell>
          <cell r="CG219">
            <v>0</v>
          </cell>
          <cell r="CH219">
            <v>0</v>
          </cell>
        </row>
        <row r="220">
          <cell r="H220">
            <v>218</v>
          </cell>
          <cell r="I220" t="str">
            <v>ALTO MOHENA</v>
          </cell>
          <cell r="J220">
            <v>0</v>
          </cell>
          <cell r="K220">
            <v>2</v>
          </cell>
          <cell r="L220">
            <v>0</v>
          </cell>
          <cell r="M220">
            <v>2</v>
          </cell>
          <cell r="N220"/>
          <cell r="O220"/>
          <cell r="P220"/>
          <cell r="Q220"/>
          <cell r="R220"/>
          <cell r="S220"/>
          <cell r="T220"/>
          <cell r="U220"/>
          <cell r="V220">
            <v>4</v>
          </cell>
          <cell r="W220">
            <v>3</v>
          </cell>
          <cell r="X220">
            <v>2</v>
          </cell>
          <cell r="Y220">
            <v>4</v>
          </cell>
          <cell r="Z220">
            <v>3</v>
          </cell>
          <cell r="AA220"/>
          <cell r="AB220"/>
          <cell r="AC220"/>
          <cell r="AD220"/>
          <cell r="AE220"/>
          <cell r="AF220"/>
          <cell r="AG220"/>
          <cell r="AH220"/>
          <cell r="AI220">
            <v>12</v>
          </cell>
          <cell r="AJ220">
            <v>0</v>
          </cell>
          <cell r="AK220">
            <v>0</v>
          </cell>
          <cell r="AL220">
            <v>0</v>
          </cell>
          <cell r="AM220">
            <v>0</v>
          </cell>
          <cell r="AN220"/>
          <cell r="AO220"/>
          <cell r="AP220"/>
          <cell r="AQ220"/>
          <cell r="AR220"/>
          <cell r="AS220"/>
          <cell r="AT220"/>
          <cell r="AU220"/>
          <cell r="AV220">
            <v>0</v>
          </cell>
          <cell r="AW220">
            <v>0</v>
          </cell>
          <cell r="AX220">
            <v>0</v>
          </cell>
          <cell r="AY220">
            <v>0</v>
          </cell>
          <cell r="AZ220">
            <v>0</v>
          </cell>
          <cell r="BA220"/>
          <cell r="BB220"/>
          <cell r="BC220"/>
          <cell r="BD220"/>
          <cell r="BE220"/>
          <cell r="BF220"/>
          <cell r="BG220"/>
          <cell r="BH220"/>
          <cell r="BI220">
            <v>0</v>
          </cell>
          <cell r="BJ220">
            <v>0</v>
          </cell>
          <cell r="BK220">
            <v>0</v>
          </cell>
          <cell r="BL220">
            <v>0</v>
          </cell>
          <cell r="BM220">
            <v>0</v>
          </cell>
          <cell r="BN220"/>
          <cell r="BO220"/>
          <cell r="BP220"/>
          <cell r="BQ220"/>
          <cell r="BR220"/>
          <cell r="BS220"/>
          <cell r="BT220"/>
          <cell r="BU220"/>
          <cell r="BV220">
            <v>0</v>
          </cell>
          <cell r="BW220">
            <v>3</v>
          </cell>
          <cell r="BX220">
            <v>4</v>
          </cell>
          <cell r="BY220">
            <v>4</v>
          </cell>
          <cell r="BZ220">
            <v>5</v>
          </cell>
          <cell r="CA220">
            <v>0</v>
          </cell>
          <cell r="CB220">
            <v>0</v>
          </cell>
          <cell r="CC220">
            <v>0</v>
          </cell>
          <cell r="CD220">
            <v>0</v>
          </cell>
          <cell r="CE220">
            <v>0</v>
          </cell>
          <cell r="CF220">
            <v>0</v>
          </cell>
          <cell r="CG220">
            <v>0</v>
          </cell>
          <cell r="CH220">
            <v>0</v>
          </cell>
        </row>
        <row r="221">
          <cell r="H221">
            <v>219</v>
          </cell>
          <cell r="I221" t="str">
            <v>SAN PEDRO DE ZAPOTE</v>
          </cell>
          <cell r="J221">
            <v>0</v>
          </cell>
          <cell r="K221">
            <v>1</v>
          </cell>
          <cell r="L221">
            <v>3</v>
          </cell>
          <cell r="M221">
            <v>0</v>
          </cell>
          <cell r="N221"/>
          <cell r="O221"/>
          <cell r="P221"/>
          <cell r="Q221"/>
          <cell r="R221"/>
          <cell r="S221"/>
          <cell r="T221"/>
          <cell r="U221"/>
          <cell r="V221">
            <v>4</v>
          </cell>
          <cell r="W221">
            <v>6</v>
          </cell>
          <cell r="X221">
            <v>7</v>
          </cell>
          <cell r="Y221">
            <v>5</v>
          </cell>
          <cell r="Z221">
            <v>4</v>
          </cell>
          <cell r="AA221"/>
          <cell r="AB221"/>
          <cell r="AC221"/>
          <cell r="AD221"/>
          <cell r="AE221"/>
          <cell r="AF221"/>
          <cell r="AG221"/>
          <cell r="AH221"/>
          <cell r="AI221">
            <v>22</v>
          </cell>
          <cell r="AJ221">
            <v>0</v>
          </cell>
          <cell r="AK221">
            <v>0</v>
          </cell>
          <cell r="AL221">
            <v>0</v>
          </cell>
          <cell r="AM221">
            <v>0</v>
          </cell>
          <cell r="AN221"/>
          <cell r="AO221"/>
          <cell r="AP221"/>
          <cell r="AQ221"/>
          <cell r="AR221"/>
          <cell r="AS221"/>
          <cell r="AT221"/>
          <cell r="AU221"/>
          <cell r="AV221">
            <v>0</v>
          </cell>
          <cell r="AW221">
            <v>0</v>
          </cell>
          <cell r="AX221">
            <v>0</v>
          </cell>
          <cell r="AY221">
            <v>0</v>
          </cell>
          <cell r="AZ221">
            <v>0</v>
          </cell>
          <cell r="BA221"/>
          <cell r="BB221"/>
          <cell r="BC221"/>
          <cell r="BD221"/>
          <cell r="BE221"/>
          <cell r="BF221"/>
          <cell r="BG221"/>
          <cell r="BH221"/>
          <cell r="BI221">
            <v>0</v>
          </cell>
          <cell r="BJ221">
            <v>0</v>
          </cell>
          <cell r="BK221">
            <v>0</v>
          </cell>
          <cell r="BL221">
            <v>0</v>
          </cell>
          <cell r="BM221">
            <v>0</v>
          </cell>
          <cell r="BN221"/>
          <cell r="BO221"/>
          <cell r="BP221"/>
          <cell r="BQ221"/>
          <cell r="BR221"/>
          <cell r="BS221"/>
          <cell r="BT221"/>
          <cell r="BU221"/>
          <cell r="BV221">
            <v>0</v>
          </cell>
          <cell r="BW221">
            <v>6</v>
          </cell>
          <cell r="BX221">
            <v>8</v>
          </cell>
          <cell r="BY221">
            <v>8</v>
          </cell>
          <cell r="BZ221">
            <v>4</v>
          </cell>
          <cell r="CA221">
            <v>0</v>
          </cell>
          <cell r="CB221">
            <v>0</v>
          </cell>
          <cell r="CC221">
            <v>0</v>
          </cell>
          <cell r="CD221">
            <v>0</v>
          </cell>
          <cell r="CE221">
            <v>0</v>
          </cell>
          <cell r="CF221">
            <v>0</v>
          </cell>
          <cell r="CG221">
            <v>0</v>
          </cell>
          <cell r="CH221">
            <v>0</v>
          </cell>
        </row>
        <row r="222">
          <cell r="H222">
            <v>220</v>
          </cell>
          <cell r="I222" t="str">
            <v>JEBERILLOS</v>
          </cell>
          <cell r="J222">
            <v>0</v>
          </cell>
          <cell r="K222">
            <v>1</v>
          </cell>
          <cell r="L222">
            <v>2</v>
          </cell>
          <cell r="M222">
            <v>1</v>
          </cell>
          <cell r="N222"/>
          <cell r="O222"/>
          <cell r="P222"/>
          <cell r="Q222"/>
          <cell r="R222"/>
          <cell r="S222"/>
          <cell r="T222"/>
          <cell r="U222"/>
          <cell r="V222">
            <v>4</v>
          </cell>
          <cell r="W222">
            <v>19</v>
          </cell>
          <cell r="X222">
            <v>5</v>
          </cell>
          <cell r="Y222">
            <v>34</v>
          </cell>
          <cell r="Z222">
            <v>18</v>
          </cell>
          <cell r="AA222"/>
          <cell r="AB222"/>
          <cell r="AC222"/>
          <cell r="AD222"/>
          <cell r="AE222"/>
          <cell r="AF222"/>
          <cell r="AG222"/>
          <cell r="AH222"/>
          <cell r="AI222">
            <v>76</v>
          </cell>
          <cell r="AJ222">
            <v>0</v>
          </cell>
          <cell r="AK222">
            <v>0</v>
          </cell>
          <cell r="AL222">
            <v>0</v>
          </cell>
          <cell r="AM222">
            <v>1</v>
          </cell>
          <cell r="AN222"/>
          <cell r="AO222"/>
          <cell r="AP222"/>
          <cell r="AQ222"/>
          <cell r="AR222"/>
          <cell r="AS222"/>
          <cell r="AT222"/>
          <cell r="AU222"/>
          <cell r="AV222">
            <v>1</v>
          </cell>
          <cell r="AW222">
            <v>0</v>
          </cell>
          <cell r="AX222">
            <v>0</v>
          </cell>
          <cell r="AY222">
            <v>0</v>
          </cell>
          <cell r="AZ222">
            <v>0</v>
          </cell>
          <cell r="BA222"/>
          <cell r="BB222"/>
          <cell r="BC222"/>
          <cell r="BD222"/>
          <cell r="BE222"/>
          <cell r="BF222"/>
          <cell r="BG222"/>
          <cell r="BH222"/>
          <cell r="BI222">
            <v>0</v>
          </cell>
          <cell r="BJ222">
            <v>0</v>
          </cell>
          <cell r="BK222">
            <v>0</v>
          </cell>
          <cell r="BL222">
            <v>0</v>
          </cell>
          <cell r="BM222">
            <v>0</v>
          </cell>
          <cell r="BN222"/>
          <cell r="BO222"/>
          <cell r="BP222"/>
          <cell r="BQ222"/>
          <cell r="BR222"/>
          <cell r="BS222"/>
          <cell r="BT222"/>
          <cell r="BU222"/>
          <cell r="BV222">
            <v>0</v>
          </cell>
          <cell r="BW222">
            <v>19</v>
          </cell>
          <cell r="BX222">
            <v>6</v>
          </cell>
          <cell r="BY222">
            <v>36</v>
          </cell>
          <cell r="BZ222">
            <v>20</v>
          </cell>
          <cell r="CA222">
            <v>0</v>
          </cell>
          <cell r="CB222">
            <v>0</v>
          </cell>
          <cell r="CC222">
            <v>0</v>
          </cell>
          <cell r="CD222">
            <v>0</v>
          </cell>
          <cell r="CE222">
            <v>0</v>
          </cell>
          <cell r="CF222">
            <v>0</v>
          </cell>
          <cell r="CG222">
            <v>0</v>
          </cell>
          <cell r="CH222">
            <v>0</v>
          </cell>
        </row>
        <row r="223">
          <cell r="H223">
            <v>221</v>
          </cell>
          <cell r="I223" t="str">
            <v>ACHUAL LIMON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/>
          <cell r="O223"/>
          <cell r="P223"/>
          <cell r="Q223"/>
          <cell r="R223"/>
          <cell r="S223"/>
          <cell r="T223"/>
          <cell r="U223"/>
          <cell r="V223">
            <v>0</v>
          </cell>
          <cell r="W223">
            <v>1</v>
          </cell>
          <cell r="X223">
            <v>0</v>
          </cell>
          <cell r="Y223">
            <v>8</v>
          </cell>
          <cell r="Z223">
            <v>6</v>
          </cell>
          <cell r="AA223"/>
          <cell r="AB223"/>
          <cell r="AC223"/>
          <cell r="AD223"/>
          <cell r="AE223"/>
          <cell r="AF223"/>
          <cell r="AG223"/>
          <cell r="AH223"/>
          <cell r="AI223">
            <v>15</v>
          </cell>
          <cell r="AJ223">
            <v>0</v>
          </cell>
          <cell r="AK223">
            <v>0</v>
          </cell>
          <cell r="AL223">
            <v>0</v>
          </cell>
          <cell r="AM223">
            <v>0</v>
          </cell>
          <cell r="AN223"/>
          <cell r="AO223"/>
          <cell r="AP223"/>
          <cell r="AQ223"/>
          <cell r="AR223"/>
          <cell r="AS223"/>
          <cell r="AT223"/>
          <cell r="AU223"/>
          <cell r="AV223">
            <v>0</v>
          </cell>
          <cell r="AW223">
            <v>0</v>
          </cell>
          <cell r="AX223">
            <v>0</v>
          </cell>
          <cell r="AY223">
            <v>0</v>
          </cell>
          <cell r="AZ223">
            <v>0</v>
          </cell>
          <cell r="BA223"/>
          <cell r="BB223"/>
          <cell r="BC223"/>
          <cell r="BD223"/>
          <cell r="BE223"/>
          <cell r="BF223"/>
          <cell r="BG223"/>
          <cell r="BH223"/>
          <cell r="BI223">
            <v>0</v>
          </cell>
          <cell r="BJ223">
            <v>0</v>
          </cell>
          <cell r="BK223">
            <v>0</v>
          </cell>
          <cell r="BL223">
            <v>0</v>
          </cell>
          <cell r="BM223">
            <v>0</v>
          </cell>
          <cell r="BN223"/>
          <cell r="BO223"/>
          <cell r="BP223"/>
          <cell r="BQ223"/>
          <cell r="BR223"/>
          <cell r="BS223"/>
          <cell r="BT223"/>
          <cell r="BU223"/>
          <cell r="BV223">
            <v>0</v>
          </cell>
          <cell r="BW223">
            <v>1</v>
          </cell>
          <cell r="BX223">
            <v>0</v>
          </cell>
          <cell r="BY223">
            <v>8</v>
          </cell>
          <cell r="BZ223">
            <v>6</v>
          </cell>
          <cell r="CA223">
            <v>0</v>
          </cell>
          <cell r="CB223">
            <v>0</v>
          </cell>
          <cell r="CC223">
            <v>0</v>
          </cell>
          <cell r="CD223">
            <v>0</v>
          </cell>
          <cell r="CE223">
            <v>0</v>
          </cell>
          <cell r="CF223">
            <v>0</v>
          </cell>
          <cell r="CG223">
            <v>0</v>
          </cell>
          <cell r="CH223">
            <v>0</v>
          </cell>
        </row>
        <row r="224">
          <cell r="H224">
            <v>222</v>
          </cell>
          <cell r="I224" t="str">
            <v>MUNICHIS De Yurimaguas(EJE DE M.R)</v>
          </cell>
          <cell r="J224">
            <v>6</v>
          </cell>
          <cell r="K224">
            <v>3</v>
          </cell>
          <cell r="L224">
            <v>11</v>
          </cell>
          <cell r="M224">
            <v>2</v>
          </cell>
          <cell r="N224"/>
          <cell r="O224"/>
          <cell r="P224"/>
          <cell r="Q224"/>
          <cell r="R224"/>
          <cell r="S224"/>
          <cell r="T224"/>
          <cell r="U224"/>
          <cell r="V224">
            <v>22</v>
          </cell>
          <cell r="W224">
            <v>8</v>
          </cell>
          <cell r="X224">
            <v>10</v>
          </cell>
          <cell r="Y224">
            <v>18</v>
          </cell>
          <cell r="Z224">
            <v>20</v>
          </cell>
          <cell r="AA224"/>
          <cell r="AB224"/>
          <cell r="AC224"/>
          <cell r="AD224"/>
          <cell r="AE224"/>
          <cell r="AF224"/>
          <cell r="AG224"/>
          <cell r="AH224"/>
          <cell r="AI224">
            <v>56</v>
          </cell>
          <cell r="AJ224">
            <v>0</v>
          </cell>
          <cell r="AK224">
            <v>0</v>
          </cell>
          <cell r="AL224">
            <v>0</v>
          </cell>
          <cell r="AM224">
            <v>0</v>
          </cell>
          <cell r="AN224"/>
          <cell r="AO224"/>
          <cell r="AP224"/>
          <cell r="AQ224"/>
          <cell r="AR224"/>
          <cell r="AS224"/>
          <cell r="AT224"/>
          <cell r="AU224"/>
          <cell r="AV224">
            <v>0</v>
          </cell>
          <cell r="AW224">
            <v>0</v>
          </cell>
          <cell r="AX224">
            <v>0</v>
          </cell>
          <cell r="AY224">
            <v>0</v>
          </cell>
          <cell r="AZ224">
            <v>0</v>
          </cell>
          <cell r="BA224"/>
          <cell r="BB224"/>
          <cell r="BC224"/>
          <cell r="BD224"/>
          <cell r="BE224"/>
          <cell r="BF224"/>
          <cell r="BG224"/>
          <cell r="BH224"/>
          <cell r="BI224">
            <v>0</v>
          </cell>
          <cell r="BJ224">
            <v>1</v>
          </cell>
          <cell r="BK224">
            <v>0</v>
          </cell>
          <cell r="BL224">
            <v>2</v>
          </cell>
          <cell r="BM224">
            <v>1</v>
          </cell>
          <cell r="BN224"/>
          <cell r="BO224"/>
          <cell r="BP224"/>
          <cell r="BQ224"/>
          <cell r="BR224"/>
          <cell r="BS224"/>
          <cell r="BT224"/>
          <cell r="BU224"/>
          <cell r="BV224">
            <v>4</v>
          </cell>
          <cell r="BW224">
            <v>15</v>
          </cell>
          <cell r="BX224">
            <v>13</v>
          </cell>
          <cell r="BY224">
            <v>31</v>
          </cell>
          <cell r="BZ224">
            <v>23</v>
          </cell>
          <cell r="CA224">
            <v>0</v>
          </cell>
          <cell r="CB224">
            <v>0</v>
          </cell>
          <cell r="CC224">
            <v>0</v>
          </cell>
          <cell r="CD224">
            <v>0</v>
          </cell>
          <cell r="CE224">
            <v>0</v>
          </cell>
          <cell r="CF224">
            <v>0</v>
          </cell>
          <cell r="CG224">
            <v>0</v>
          </cell>
          <cell r="CH224">
            <v>0</v>
          </cell>
        </row>
        <row r="225">
          <cell r="H225">
            <v>223</v>
          </cell>
          <cell r="I225" t="str">
            <v>VARADERILLO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/>
          <cell r="O225"/>
          <cell r="P225"/>
          <cell r="Q225"/>
          <cell r="R225"/>
          <cell r="S225"/>
          <cell r="T225"/>
          <cell r="U225"/>
          <cell r="V225">
            <v>0</v>
          </cell>
          <cell r="W225">
            <v>1</v>
          </cell>
          <cell r="X225">
            <v>0</v>
          </cell>
          <cell r="Y225">
            <v>4</v>
          </cell>
          <cell r="Z225">
            <v>0</v>
          </cell>
          <cell r="AA225"/>
          <cell r="AB225"/>
          <cell r="AC225"/>
          <cell r="AD225"/>
          <cell r="AE225"/>
          <cell r="AF225"/>
          <cell r="AG225"/>
          <cell r="AH225"/>
          <cell r="AI225">
            <v>5</v>
          </cell>
          <cell r="AJ225">
            <v>0</v>
          </cell>
          <cell r="AK225">
            <v>0</v>
          </cell>
          <cell r="AL225">
            <v>0</v>
          </cell>
          <cell r="AM225">
            <v>0</v>
          </cell>
          <cell r="AN225"/>
          <cell r="AO225"/>
          <cell r="AP225"/>
          <cell r="AQ225"/>
          <cell r="AR225"/>
          <cell r="AS225"/>
          <cell r="AT225"/>
          <cell r="AU225"/>
          <cell r="AV225">
            <v>0</v>
          </cell>
          <cell r="AW225">
            <v>0</v>
          </cell>
          <cell r="AX225">
            <v>0</v>
          </cell>
          <cell r="AY225">
            <v>0</v>
          </cell>
          <cell r="AZ225">
            <v>0</v>
          </cell>
          <cell r="BA225"/>
          <cell r="BB225"/>
          <cell r="BC225"/>
          <cell r="BD225"/>
          <cell r="BE225"/>
          <cell r="BF225"/>
          <cell r="BG225"/>
          <cell r="BH225"/>
          <cell r="BI225">
            <v>0</v>
          </cell>
          <cell r="BJ225">
            <v>0</v>
          </cell>
          <cell r="BK225">
            <v>0</v>
          </cell>
          <cell r="BL225">
            <v>0</v>
          </cell>
          <cell r="BM225">
            <v>0</v>
          </cell>
          <cell r="BN225"/>
          <cell r="BO225"/>
          <cell r="BP225"/>
          <cell r="BQ225"/>
          <cell r="BR225"/>
          <cell r="BS225"/>
          <cell r="BT225"/>
          <cell r="BU225"/>
          <cell r="BV225">
            <v>0</v>
          </cell>
          <cell r="BW225">
            <v>1</v>
          </cell>
          <cell r="BX225">
            <v>0</v>
          </cell>
          <cell r="BY225">
            <v>4</v>
          </cell>
          <cell r="BZ225">
            <v>0</v>
          </cell>
          <cell r="CA225">
            <v>0</v>
          </cell>
          <cell r="CB225">
            <v>0</v>
          </cell>
          <cell r="CC225">
            <v>0</v>
          </cell>
          <cell r="CD225">
            <v>0</v>
          </cell>
          <cell r="CE225">
            <v>0</v>
          </cell>
          <cell r="CF225">
            <v>0</v>
          </cell>
          <cell r="CG225">
            <v>0</v>
          </cell>
          <cell r="CH225">
            <v>0</v>
          </cell>
        </row>
        <row r="226">
          <cell r="H226">
            <v>224</v>
          </cell>
          <cell r="I226" t="str">
            <v>LA LOMA (EJE DE M.R.)</v>
          </cell>
          <cell r="J226">
            <v>6</v>
          </cell>
          <cell r="K226">
            <v>18</v>
          </cell>
          <cell r="L226">
            <v>59</v>
          </cell>
          <cell r="M226">
            <v>8</v>
          </cell>
          <cell r="N226"/>
          <cell r="O226"/>
          <cell r="P226"/>
          <cell r="Q226"/>
          <cell r="R226"/>
          <cell r="S226"/>
          <cell r="T226"/>
          <cell r="U226"/>
          <cell r="V226">
            <v>91</v>
          </cell>
          <cell r="W226">
            <v>14</v>
          </cell>
          <cell r="X226">
            <v>28</v>
          </cell>
          <cell r="Y226">
            <v>35</v>
          </cell>
          <cell r="Z226">
            <v>23</v>
          </cell>
          <cell r="AA226"/>
          <cell r="AB226"/>
          <cell r="AC226"/>
          <cell r="AD226"/>
          <cell r="AE226"/>
          <cell r="AF226"/>
          <cell r="AG226"/>
          <cell r="AH226"/>
          <cell r="AI226">
            <v>100</v>
          </cell>
          <cell r="AJ226">
            <v>0</v>
          </cell>
          <cell r="AK226">
            <v>0</v>
          </cell>
          <cell r="AL226">
            <v>0</v>
          </cell>
          <cell r="AM226">
            <v>0</v>
          </cell>
          <cell r="AN226"/>
          <cell r="AO226"/>
          <cell r="AP226"/>
          <cell r="AQ226"/>
          <cell r="AR226"/>
          <cell r="AS226"/>
          <cell r="AT226"/>
          <cell r="AU226"/>
          <cell r="AV226">
            <v>0</v>
          </cell>
          <cell r="AW226">
            <v>0</v>
          </cell>
          <cell r="AX226">
            <v>0</v>
          </cell>
          <cell r="AY226">
            <v>0</v>
          </cell>
          <cell r="AZ226">
            <v>1</v>
          </cell>
          <cell r="BA226"/>
          <cell r="BB226"/>
          <cell r="BC226"/>
          <cell r="BD226"/>
          <cell r="BE226"/>
          <cell r="BF226"/>
          <cell r="BG226"/>
          <cell r="BH226"/>
          <cell r="BI226">
            <v>1</v>
          </cell>
          <cell r="BJ226">
            <v>0</v>
          </cell>
          <cell r="BK226">
            <v>4</v>
          </cell>
          <cell r="BL226">
            <v>1</v>
          </cell>
          <cell r="BM226">
            <v>0</v>
          </cell>
          <cell r="BN226"/>
          <cell r="BO226"/>
          <cell r="BP226"/>
          <cell r="BQ226"/>
          <cell r="BR226"/>
          <cell r="BS226"/>
          <cell r="BT226"/>
          <cell r="BU226"/>
          <cell r="BV226">
            <v>5</v>
          </cell>
          <cell r="BW226">
            <v>20</v>
          </cell>
          <cell r="BX226">
            <v>50</v>
          </cell>
          <cell r="BY226">
            <v>95</v>
          </cell>
          <cell r="BZ226">
            <v>32</v>
          </cell>
          <cell r="CA226">
            <v>0</v>
          </cell>
          <cell r="CB226">
            <v>0</v>
          </cell>
          <cell r="CC226">
            <v>0</v>
          </cell>
          <cell r="CD226">
            <v>0</v>
          </cell>
          <cell r="CE226">
            <v>0</v>
          </cell>
          <cell r="CF226">
            <v>0</v>
          </cell>
          <cell r="CG226">
            <v>0</v>
          </cell>
          <cell r="CH226">
            <v>0</v>
          </cell>
        </row>
        <row r="227">
          <cell r="H227">
            <v>225</v>
          </cell>
          <cell r="I227" t="str">
            <v>TUPAC AMARU De Yurimaguas</v>
          </cell>
          <cell r="J227">
            <v>0</v>
          </cell>
          <cell r="K227">
            <v>5</v>
          </cell>
          <cell r="L227">
            <v>0</v>
          </cell>
          <cell r="M227">
            <v>1</v>
          </cell>
          <cell r="N227"/>
          <cell r="O227"/>
          <cell r="P227"/>
          <cell r="Q227"/>
          <cell r="R227"/>
          <cell r="S227"/>
          <cell r="T227"/>
          <cell r="U227"/>
          <cell r="V227">
            <v>6</v>
          </cell>
          <cell r="W227">
            <v>8</v>
          </cell>
          <cell r="X227">
            <v>15</v>
          </cell>
          <cell r="Y227">
            <v>10</v>
          </cell>
          <cell r="Z227">
            <v>15</v>
          </cell>
          <cell r="AA227"/>
          <cell r="AB227"/>
          <cell r="AC227"/>
          <cell r="AD227"/>
          <cell r="AE227"/>
          <cell r="AF227"/>
          <cell r="AG227"/>
          <cell r="AH227"/>
          <cell r="AI227">
            <v>48</v>
          </cell>
          <cell r="AJ227">
            <v>0</v>
          </cell>
          <cell r="AK227">
            <v>0</v>
          </cell>
          <cell r="AL227">
            <v>0</v>
          </cell>
          <cell r="AM227">
            <v>0</v>
          </cell>
          <cell r="AN227"/>
          <cell r="AO227"/>
          <cell r="AP227"/>
          <cell r="AQ227"/>
          <cell r="AR227"/>
          <cell r="AS227"/>
          <cell r="AT227"/>
          <cell r="AU227"/>
          <cell r="AV227">
            <v>0</v>
          </cell>
          <cell r="AW227">
            <v>0</v>
          </cell>
          <cell r="AX227">
            <v>0</v>
          </cell>
          <cell r="AY227">
            <v>0</v>
          </cell>
          <cell r="AZ227">
            <v>0</v>
          </cell>
          <cell r="BA227"/>
          <cell r="BB227"/>
          <cell r="BC227"/>
          <cell r="BD227"/>
          <cell r="BE227"/>
          <cell r="BF227"/>
          <cell r="BG227"/>
          <cell r="BH227"/>
          <cell r="BI227">
            <v>0</v>
          </cell>
          <cell r="BJ227">
            <v>0</v>
          </cell>
          <cell r="BK227">
            <v>0</v>
          </cell>
          <cell r="BL227">
            <v>0</v>
          </cell>
          <cell r="BM227">
            <v>0</v>
          </cell>
          <cell r="BN227"/>
          <cell r="BO227"/>
          <cell r="BP227"/>
          <cell r="BQ227"/>
          <cell r="BR227"/>
          <cell r="BS227"/>
          <cell r="BT227"/>
          <cell r="BU227"/>
          <cell r="BV227">
            <v>0</v>
          </cell>
          <cell r="BW227">
            <v>8</v>
          </cell>
          <cell r="BX227">
            <v>20</v>
          </cell>
          <cell r="BY227">
            <v>10</v>
          </cell>
          <cell r="BZ227">
            <v>16</v>
          </cell>
          <cell r="CA227">
            <v>0</v>
          </cell>
          <cell r="CB227">
            <v>0</v>
          </cell>
          <cell r="CC227">
            <v>0</v>
          </cell>
          <cell r="CD227">
            <v>0</v>
          </cell>
          <cell r="CE227">
            <v>0</v>
          </cell>
          <cell r="CF227">
            <v>0</v>
          </cell>
          <cell r="CG227">
            <v>0</v>
          </cell>
          <cell r="CH227">
            <v>0</v>
          </cell>
        </row>
        <row r="228">
          <cell r="H228">
            <v>226</v>
          </cell>
          <cell r="I228" t="str">
            <v>PUERTO PERU</v>
          </cell>
          <cell r="J228">
            <v>0</v>
          </cell>
          <cell r="K228">
            <v>0</v>
          </cell>
          <cell r="L228">
            <v>2</v>
          </cell>
          <cell r="M228">
            <v>1</v>
          </cell>
          <cell r="N228"/>
          <cell r="O228"/>
          <cell r="P228"/>
          <cell r="Q228"/>
          <cell r="R228"/>
          <cell r="S228"/>
          <cell r="T228"/>
          <cell r="U228"/>
          <cell r="V228">
            <v>3</v>
          </cell>
          <cell r="W228">
            <v>2</v>
          </cell>
          <cell r="X228">
            <v>4</v>
          </cell>
          <cell r="Y228">
            <v>2</v>
          </cell>
          <cell r="Z228">
            <v>6</v>
          </cell>
          <cell r="AA228"/>
          <cell r="AB228"/>
          <cell r="AC228"/>
          <cell r="AD228"/>
          <cell r="AE228"/>
          <cell r="AF228"/>
          <cell r="AG228"/>
          <cell r="AH228"/>
          <cell r="AI228">
            <v>14</v>
          </cell>
          <cell r="AJ228">
            <v>0</v>
          </cell>
          <cell r="AK228">
            <v>0</v>
          </cell>
          <cell r="AL228">
            <v>1</v>
          </cell>
          <cell r="AM228">
            <v>0</v>
          </cell>
          <cell r="AN228"/>
          <cell r="AO228"/>
          <cell r="AP228"/>
          <cell r="AQ228"/>
          <cell r="AR228"/>
          <cell r="AS228"/>
          <cell r="AT228"/>
          <cell r="AU228"/>
          <cell r="AV228">
            <v>1</v>
          </cell>
          <cell r="AW228">
            <v>0</v>
          </cell>
          <cell r="AX228">
            <v>0</v>
          </cell>
          <cell r="AY228">
            <v>0</v>
          </cell>
          <cell r="AZ228">
            <v>0</v>
          </cell>
          <cell r="BA228"/>
          <cell r="BB228"/>
          <cell r="BC228"/>
          <cell r="BD228"/>
          <cell r="BE228"/>
          <cell r="BF228"/>
          <cell r="BG228"/>
          <cell r="BH228"/>
          <cell r="BI228">
            <v>0</v>
          </cell>
          <cell r="BJ228">
            <v>0</v>
          </cell>
          <cell r="BK228">
            <v>0</v>
          </cell>
          <cell r="BL228">
            <v>0</v>
          </cell>
          <cell r="BM228">
            <v>0</v>
          </cell>
          <cell r="BN228"/>
          <cell r="BO228"/>
          <cell r="BP228"/>
          <cell r="BQ228"/>
          <cell r="BR228"/>
          <cell r="BS228"/>
          <cell r="BT228"/>
          <cell r="BU228"/>
          <cell r="BV228">
            <v>0</v>
          </cell>
          <cell r="BW228">
            <v>2</v>
          </cell>
          <cell r="BX228">
            <v>4</v>
          </cell>
          <cell r="BY228">
            <v>5</v>
          </cell>
          <cell r="BZ228">
            <v>7</v>
          </cell>
          <cell r="CA228">
            <v>0</v>
          </cell>
          <cell r="CB228">
            <v>0</v>
          </cell>
          <cell r="CC228">
            <v>0</v>
          </cell>
          <cell r="CD228">
            <v>0</v>
          </cell>
          <cell r="CE228">
            <v>0</v>
          </cell>
          <cell r="CF228">
            <v>0</v>
          </cell>
          <cell r="CG228">
            <v>0</v>
          </cell>
          <cell r="CH228">
            <v>0</v>
          </cell>
        </row>
        <row r="229">
          <cell r="H229">
            <v>227</v>
          </cell>
          <cell r="I229" t="str">
            <v>COTOYACU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/>
          <cell r="O229"/>
          <cell r="P229"/>
          <cell r="Q229"/>
          <cell r="R229"/>
          <cell r="S229"/>
          <cell r="T229"/>
          <cell r="U229"/>
          <cell r="V229">
            <v>0</v>
          </cell>
          <cell r="W229">
            <v>0</v>
          </cell>
          <cell r="X229">
            <v>3</v>
          </cell>
          <cell r="Y229">
            <v>1</v>
          </cell>
          <cell r="Z229">
            <v>3</v>
          </cell>
          <cell r="AA229"/>
          <cell r="AB229"/>
          <cell r="AC229"/>
          <cell r="AD229"/>
          <cell r="AE229"/>
          <cell r="AF229"/>
          <cell r="AG229"/>
          <cell r="AH229"/>
          <cell r="AI229">
            <v>7</v>
          </cell>
          <cell r="AJ229">
            <v>0</v>
          </cell>
          <cell r="AK229">
            <v>0</v>
          </cell>
          <cell r="AL229">
            <v>0</v>
          </cell>
          <cell r="AM229">
            <v>0</v>
          </cell>
          <cell r="AN229"/>
          <cell r="AO229"/>
          <cell r="AP229"/>
          <cell r="AQ229"/>
          <cell r="AR229"/>
          <cell r="AS229"/>
          <cell r="AT229"/>
          <cell r="AU229"/>
          <cell r="AV229">
            <v>0</v>
          </cell>
          <cell r="AW229">
            <v>0</v>
          </cell>
          <cell r="AX229">
            <v>0</v>
          </cell>
          <cell r="AY229">
            <v>0</v>
          </cell>
          <cell r="AZ229">
            <v>0</v>
          </cell>
          <cell r="BA229"/>
          <cell r="BB229"/>
          <cell r="BC229"/>
          <cell r="BD229"/>
          <cell r="BE229"/>
          <cell r="BF229"/>
          <cell r="BG229"/>
          <cell r="BH229"/>
          <cell r="BI229">
            <v>0</v>
          </cell>
          <cell r="BJ229">
            <v>0</v>
          </cell>
          <cell r="BK229">
            <v>0</v>
          </cell>
          <cell r="BL229">
            <v>0</v>
          </cell>
          <cell r="BM229">
            <v>0</v>
          </cell>
          <cell r="BN229"/>
          <cell r="BO229"/>
          <cell r="BP229"/>
          <cell r="BQ229"/>
          <cell r="BR229"/>
          <cell r="BS229"/>
          <cell r="BT229"/>
          <cell r="BU229"/>
          <cell r="BV229">
            <v>0</v>
          </cell>
          <cell r="BW229">
            <v>0</v>
          </cell>
          <cell r="BX229">
            <v>3</v>
          </cell>
          <cell r="BY229">
            <v>1</v>
          </cell>
          <cell r="BZ229">
            <v>3</v>
          </cell>
          <cell r="CA229">
            <v>0</v>
          </cell>
          <cell r="CB229">
            <v>0</v>
          </cell>
          <cell r="CC229">
            <v>0</v>
          </cell>
          <cell r="CD229">
            <v>0</v>
          </cell>
          <cell r="CE229">
            <v>0</v>
          </cell>
          <cell r="CF229">
            <v>0</v>
          </cell>
          <cell r="CG229">
            <v>0</v>
          </cell>
          <cell r="CH229">
            <v>0</v>
          </cell>
        </row>
        <row r="230">
          <cell r="H230">
            <v>228</v>
          </cell>
          <cell r="I230" t="str">
            <v>CARRETERA KM. 1.5 (EJE DE M.R.)</v>
          </cell>
          <cell r="J230">
            <v>2</v>
          </cell>
          <cell r="K230">
            <v>2</v>
          </cell>
          <cell r="L230">
            <v>23</v>
          </cell>
          <cell r="M230">
            <v>17</v>
          </cell>
          <cell r="N230"/>
          <cell r="O230"/>
          <cell r="P230"/>
          <cell r="Q230"/>
          <cell r="R230"/>
          <cell r="S230"/>
          <cell r="T230"/>
          <cell r="U230"/>
          <cell r="V230">
            <v>44</v>
          </cell>
          <cell r="W230">
            <v>5</v>
          </cell>
          <cell r="X230">
            <v>5</v>
          </cell>
          <cell r="Y230">
            <v>26</v>
          </cell>
          <cell r="Z230">
            <v>14</v>
          </cell>
          <cell r="AA230"/>
          <cell r="AB230"/>
          <cell r="AC230"/>
          <cell r="AD230"/>
          <cell r="AE230"/>
          <cell r="AF230"/>
          <cell r="AG230"/>
          <cell r="AH230"/>
          <cell r="AI230">
            <v>50</v>
          </cell>
          <cell r="AJ230">
            <v>0</v>
          </cell>
          <cell r="AK230">
            <v>1</v>
          </cell>
          <cell r="AL230">
            <v>0</v>
          </cell>
          <cell r="AM230">
            <v>1</v>
          </cell>
          <cell r="AN230"/>
          <cell r="AO230"/>
          <cell r="AP230"/>
          <cell r="AQ230"/>
          <cell r="AR230"/>
          <cell r="AS230"/>
          <cell r="AT230"/>
          <cell r="AU230"/>
          <cell r="AV230">
            <v>2</v>
          </cell>
          <cell r="AW230">
            <v>0</v>
          </cell>
          <cell r="AX230">
            <v>0</v>
          </cell>
          <cell r="AY230">
            <v>0</v>
          </cell>
          <cell r="AZ230">
            <v>0</v>
          </cell>
          <cell r="BA230"/>
          <cell r="BB230"/>
          <cell r="BC230"/>
          <cell r="BD230"/>
          <cell r="BE230"/>
          <cell r="BF230"/>
          <cell r="BG230"/>
          <cell r="BH230"/>
          <cell r="BI230">
            <v>0</v>
          </cell>
          <cell r="BJ230">
            <v>0</v>
          </cell>
          <cell r="BK230">
            <v>0</v>
          </cell>
          <cell r="BL230">
            <v>1</v>
          </cell>
          <cell r="BM230">
            <v>0</v>
          </cell>
          <cell r="BN230"/>
          <cell r="BO230"/>
          <cell r="BP230"/>
          <cell r="BQ230"/>
          <cell r="BR230"/>
          <cell r="BS230"/>
          <cell r="BT230"/>
          <cell r="BU230"/>
          <cell r="BV230">
            <v>1</v>
          </cell>
          <cell r="BW230">
            <v>7</v>
          </cell>
          <cell r="BX230">
            <v>8</v>
          </cell>
          <cell r="BY230">
            <v>50</v>
          </cell>
          <cell r="BZ230">
            <v>32</v>
          </cell>
          <cell r="CA230">
            <v>0</v>
          </cell>
          <cell r="CB230">
            <v>0</v>
          </cell>
          <cell r="CC230">
            <v>0</v>
          </cell>
          <cell r="CD230">
            <v>0</v>
          </cell>
          <cell r="CE230">
            <v>0</v>
          </cell>
          <cell r="CF230">
            <v>0</v>
          </cell>
          <cell r="CG230">
            <v>0</v>
          </cell>
          <cell r="CH230">
            <v>0</v>
          </cell>
        </row>
        <row r="231">
          <cell r="H231">
            <v>229</v>
          </cell>
          <cell r="I231" t="str">
            <v>AA.HH. 30 DE AGOSTO KM.17</v>
          </cell>
          <cell r="J231">
            <v>0</v>
          </cell>
          <cell r="K231">
            <v>0</v>
          </cell>
          <cell r="L231">
            <v>2</v>
          </cell>
          <cell r="M231">
            <v>0</v>
          </cell>
          <cell r="N231"/>
          <cell r="O231"/>
          <cell r="P231"/>
          <cell r="Q231"/>
          <cell r="R231"/>
          <cell r="S231"/>
          <cell r="T231"/>
          <cell r="U231"/>
          <cell r="V231">
            <v>2</v>
          </cell>
          <cell r="W231">
            <v>1</v>
          </cell>
          <cell r="X231">
            <v>1</v>
          </cell>
          <cell r="Y231">
            <v>4</v>
          </cell>
          <cell r="Z231">
            <v>12</v>
          </cell>
          <cell r="AA231"/>
          <cell r="AB231"/>
          <cell r="AC231"/>
          <cell r="AD231"/>
          <cell r="AE231"/>
          <cell r="AF231"/>
          <cell r="AG231"/>
          <cell r="AH231"/>
          <cell r="AI231">
            <v>18</v>
          </cell>
          <cell r="AJ231">
            <v>0</v>
          </cell>
          <cell r="AK231">
            <v>0</v>
          </cell>
          <cell r="AL231">
            <v>0</v>
          </cell>
          <cell r="AM231">
            <v>0</v>
          </cell>
          <cell r="AN231"/>
          <cell r="AO231"/>
          <cell r="AP231"/>
          <cell r="AQ231"/>
          <cell r="AR231"/>
          <cell r="AS231"/>
          <cell r="AT231"/>
          <cell r="AU231"/>
          <cell r="AV231">
            <v>0</v>
          </cell>
          <cell r="AW231">
            <v>0</v>
          </cell>
          <cell r="AX231">
            <v>0</v>
          </cell>
          <cell r="AY231">
            <v>0</v>
          </cell>
          <cell r="AZ231">
            <v>0</v>
          </cell>
          <cell r="BA231"/>
          <cell r="BB231"/>
          <cell r="BC231"/>
          <cell r="BD231"/>
          <cell r="BE231"/>
          <cell r="BF231"/>
          <cell r="BG231"/>
          <cell r="BH231"/>
          <cell r="BI231">
            <v>0</v>
          </cell>
          <cell r="BJ231">
            <v>0</v>
          </cell>
          <cell r="BK231">
            <v>0</v>
          </cell>
          <cell r="BL231">
            <v>0</v>
          </cell>
          <cell r="BM231">
            <v>0</v>
          </cell>
          <cell r="BN231"/>
          <cell r="BO231"/>
          <cell r="BP231"/>
          <cell r="BQ231"/>
          <cell r="BR231"/>
          <cell r="BS231"/>
          <cell r="BT231"/>
          <cell r="BU231"/>
          <cell r="BV231">
            <v>0</v>
          </cell>
          <cell r="BW231">
            <v>1</v>
          </cell>
          <cell r="BX231">
            <v>1</v>
          </cell>
          <cell r="BY231">
            <v>6</v>
          </cell>
          <cell r="BZ231">
            <v>12</v>
          </cell>
          <cell r="CA231">
            <v>0</v>
          </cell>
          <cell r="CB231">
            <v>0</v>
          </cell>
          <cell r="CC231">
            <v>0</v>
          </cell>
          <cell r="CD231">
            <v>0</v>
          </cell>
          <cell r="CE231">
            <v>0</v>
          </cell>
          <cell r="CF231">
            <v>0</v>
          </cell>
          <cell r="CG231">
            <v>0</v>
          </cell>
          <cell r="CH231">
            <v>0</v>
          </cell>
        </row>
        <row r="232">
          <cell r="H232">
            <v>230</v>
          </cell>
          <cell r="I232" t="str">
            <v>SAN JUAN DE PAMPLONA</v>
          </cell>
          <cell r="J232">
            <v>0</v>
          </cell>
          <cell r="K232">
            <v>0</v>
          </cell>
          <cell r="L232">
            <v>4</v>
          </cell>
          <cell r="M232">
            <v>0</v>
          </cell>
          <cell r="N232"/>
          <cell r="O232"/>
          <cell r="P232"/>
          <cell r="Q232"/>
          <cell r="R232"/>
          <cell r="S232"/>
          <cell r="T232"/>
          <cell r="U232"/>
          <cell r="V232">
            <v>4</v>
          </cell>
          <cell r="W232">
            <v>0</v>
          </cell>
          <cell r="X232">
            <v>0</v>
          </cell>
          <cell r="Y232">
            <v>7</v>
          </cell>
          <cell r="Z232">
            <v>0</v>
          </cell>
          <cell r="AA232"/>
          <cell r="AB232"/>
          <cell r="AC232"/>
          <cell r="AD232"/>
          <cell r="AE232"/>
          <cell r="AF232"/>
          <cell r="AG232"/>
          <cell r="AH232"/>
          <cell r="AI232">
            <v>7</v>
          </cell>
          <cell r="AJ232">
            <v>0</v>
          </cell>
          <cell r="AK232">
            <v>0</v>
          </cell>
          <cell r="AL232">
            <v>0</v>
          </cell>
          <cell r="AM232">
            <v>0</v>
          </cell>
          <cell r="AN232"/>
          <cell r="AO232"/>
          <cell r="AP232"/>
          <cell r="AQ232"/>
          <cell r="AR232"/>
          <cell r="AS232"/>
          <cell r="AT232"/>
          <cell r="AU232"/>
          <cell r="AV232">
            <v>0</v>
          </cell>
          <cell r="AW232">
            <v>0</v>
          </cell>
          <cell r="AX232">
            <v>0</v>
          </cell>
          <cell r="AY232">
            <v>0</v>
          </cell>
          <cell r="AZ232">
            <v>0</v>
          </cell>
          <cell r="BA232"/>
          <cell r="BB232"/>
          <cell r="BC232"/>
          <cell r="BD232"/>
          <cell r="BE232"/>
          <cell r="BF232"/>
          <cell r="BG232"/>
          <cell r="BH232"/>
          <cell r="BI232">
            <v>0</v>
          </cell>
          <cell r="BJ232">
            <v>0</v>
          </cell>
          <cell r="BK232">
            <v>0</v>
          </cell>
          <cell r="BL232">
            <v>0</v>
          </cell>
          <cell r="BM232">
            <v>0</v>
          </cell>
          <cell r="BN232"/>
          <cell r="BO232"/>
          <cell r="BP232"/>
          <cell r="BQ232"/>
          <cell r="BR232"/>
          <cell r="BS232"/>
          <cell r="BT232"/>
          <cell r="BU232"/>
          <cell r="BV232">
            <v>0</v>
          </cell>
          <cell r="BW232">
            <v>0</v>
          </cell>
          <cell r="BX232">
            <v>0</v>
          </cell>
          <cell r="BY232">
            <v>11</v>
          </cell>
          <cell r="BZ232">
            <v>0</v>
          </cell>
          <cell r="CA232">
            <v>0</v>
          </cell>
          <cell r="CB232">
            <v>0</v>
          </cell>
          <cell r="CC232">
            <v>0</v>
          </cell>
          <cell r="CD232">
            <v>0</v>
          </cell>
          <cell r="CE232">
            <v>0</v>
          </cell>
          <cell r="CF232">
            <v>0</v>
          </cell>
          <cell r="CG232">
            <v>0</v>
          </cell>
          <cell r="CH232">
            <v>0</v>
          </cell>
        </row>
        <row r="233">
          <cell r="H233">
            <v>231</v>
          </cell>
          <cell r="I233" t="str">
            <v>SANTO TOMAS De Yurimaguas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/>
          <cell r="O233"/>
          <cell r="P233"/>
          <cell r="Q233"/>
          <cell r="R233"/>
          <cell r="S233"/>
          <cell r="T233"/>
          <cell r="U233"/>
          <cell r="V233">
            <v>0</v>
          </cell>
          <cell r="W233">
            <v>4</v>
          </cell>
          <cell r="X233">
            <v>4</v>
          </cell>
          <cell r="Y233">
            <v>19</v>
          </cell>
          <cell r="Z233">
            <v>20</v>
          </cell>
          <cell r="AA233"/>
          <cell r="AB233"/>
          <cell r="AC233"/>
          <cell r="AD233"/>
          <cell r="AE233"/>
          <cell r="AF233"/>
          <cell r="AG233"/>
          <cell r="AH233"/>
          <cell r="AI233">
            <v>47</v>
          </cell>
          <cell r="AJ233">
            <v>0</v>
          </cell>
          <cell r="AK233">
            <v>0</v>
          </cell>
          <cell r="AL233">
            <v>0</v>
          </cell>
          <cell r="AM233">
            <v>0</v>
          </cell>
          <cell r="AN233"/>
          <cell r="AO233"/>
          <cell r="AP233"/>
          <cell r="AQ233"/>
          <cell r="AR233"/>
          <cell r="AS233"/>
          <cell r="AT233"/>
          <cell r="AU233"/>
          <cell r="AV233">
            <v>0</v>
          </cell>
          <cell r="AW233">
            <v>0</v>
          </cell>
          <cell r="AX233">
            <v>0</v>
          </cell>
          <cell r="AY233">
            <v>0</v>
          </cell>
          <cell r="AZ233">
            <v>0</v>
          </cell>
          <cell r="BA233"/>
          <cell r="BB233"/>
          <cell r="BC233"/>
          <cell r="BD233"/>
          <cell r="BE233"/>
          <cell r="BF233"/>
          <cell r="BG233"/>
          <cell r="BH233"/>
          <cell r="BI233">
            <v>0</v>
          </cell>
          <cell r="BJ233">
            <v>0</v>
          </cell>
          <cell r="BK233">
            <v>0</v>
          </cell>
          <cell r="BL233">
            <v>0</v>
          </cell>
          <cell r="BM233">
            <v>0</v>
          </cell>
          <cell r="BN233"/>
          <cell r="BO233"/>
          <cell r="BP233"/>
          <cell r="BQ233"/>
          <cell r="BR233"/>
          <cell r="BS233"/>
          <cell r="BT233"/>
          <cell r="BU233"/>
          <cell r="BV233">
            <v>0</v>
          </cell>
          <cell r="BW233">
            <v>4</v>
          </cell>
          <cell r="BX233">
            <v>4</v>
          </cell>
          <cell r="BY233">
            <v>19</v>
          </cell>
          <cell r="BZ233">
            <v>20</v>
          </cell>
          <cell r="CA233">
            <v>0</v>
          </cell>
          <cell r="CB233">
            <v>0</v>
          </cell>
          <cell r="CC233">
            <v>0</v>
          </cell>
          <cell r="CD233">
            <v>0</v>
          </cell>
          <cell r="CE233">
            <v>0</v>
          </cell>
          <cell r="CF233">
            <v>0</v>
          </cell>
          <cell r="CG233">
            <v>0</v>
          </cell>
          <cell r="CH233">
            <v>0</v>
          </cell>
        </row>
        <row r="234">
          <cell r="H234">
            <v>232</v>
          </cell>
          <cell r="I234" t="str">
            <v>GRAU (KM. 40)</v>
          </cell>
          <cell r="J234">
            <v>2</v>
          </cell>
          <cell r="K234">
            <v>2</v>
          </cell>
          <cell r="L234">
            <v>2</v>
          </cell>
          <cell r="M234">
            <v>0</v>
          </cell>
          <cell r="N234"/>
          <cell r="O234"/>
          <cell r="P234"/>
          <cell r="Q234"/>
          <cell r="R234"/>
          <cell r="S234"/>
          <cell r="T234"/>
          <cell r="U234"/>
          <cell r="V234">
            <v>6</v>
          </cell>
          <cell r="W234">
            <v>0</v>
          </cell>
          <cell r="X234">
            <v>4</v>
          </cell>
          <cell r="Y234">
            <v>12</v>
          </cell>
          <cell r="Z234">
            <v>0</v>
          </cell>
          <cell r="AA234"/>
          <cell r="AB234"/>
          <cell r="AC234"/>
          <cell r="AD234"/>
          <cell r="AE234"/>
          <cell r="AF234"/>
          <cell r="AG234"/>
          <cell r="AH234"/>
          <cell r="AI234">
            <v>16</v>
          </cell>
          <cell r="AJ234">
            <v>1</v>
          </cell>
          <cell r="AK234">
            <v>0</v>
          </cell>
          <cell r="AL234">
            <v>0</v>
          </cell>
          <cell r="AM234">
            <v>2</v>
          </cell>
          <cell r="AN234"/>
          <cell r="AO234"/>
          <cell r="AP234"/>
          <cell r="AQ234"/>
          <cell r="AR234"/>
          <cell r="AS234"/>
          <cell r="AT234"/>
          <cell r="AU234"/>
          <cell r="AV234">
            <v>3</v>
          </cell>
          <cell r="AW234">
            <v>0</v>
          </cell>
          <cell r="AX234">
            <v>0</v>
          </cell>
          <cell r="AY234">
            <v>0</v>
          </cell>
          <cell r="AZ234">
            <v>0</v>
          </cell>
          <cell r="BA234"/>
          <cell r="BB234"/>
          <cell r="BC234"/>
          <cell r="BD234"/>
          <cell r="BE234"/>
          <cell r="BF234"/>
          <cell r="BG234"/>
          <cell r="BH234"/>
          <cell r="BI234">
            <v>0</v>
          </cell>
          <cell r="BJ234">
            <v>0</v>
          </cell>
          <cell r="BK234">
            <v>0</v>
          </cell>
          <cell r="BL234">
            <v>2</v>
          </cell>
          <cell r="BM234">
            <v>0</v>
          </cell>
          <cell r="BN234"/>
          <cell r="BO234"/>
          <cell r="BP234"/>
          <cell r="BQ234"/>
          <cell r="BR234"/>
          <cell r="BS234"/>
          <cell r="BT234"/>
          <cell r="BU234"/>
          <cell r="BV234">
            <v>2</v>
          </cell>
          <cell r="BW234">
            <v>3</v>
          </cell>
          <cell r="BX234">
            <v>6</v>
          </cell>
          <cell r="BY234">
            <v>16</v>
          </cell>
          <cell r="BZ234">
            <v>2</v>
          </cell>
          <cell r="CA234">
            <v>0</v>
          </cell>
          <cell r="CB234">
            <v>0</v>
          </cell>
          <cell r="CC234">
            <v>0</v>
          </cell>
          <cell r="CD234">
            <v>0</v>
          </cell>
          <cell r="CE234">
            <v>0</v>
          </cell>
          <cell r="CF234">
            <v>0</v>
          </cell>
          <cell r="CG234">
            <v>0</v>
          </cell>
          <cell r="CH234">
            <v>0</v>
          </cell>
        </row>
        <row r="235">
          <cell r="H235">
            <v>234</v>
          </cell>
          <cell r="I235" t="str">
            <v>SAN FRANCISCO PAMPAYACU</v>
          </cell>
          <cell r="J235">
            <v>0</v>
          </cell>
          <cell r="K235">
            <v>0</v>
          </cell>
          <cell r="L235">
            <v>1</v>
          </cell>
          <cell r="M235">
            <v>0</v>
          </cell>
          <cell r="N235"/>
          <cell r="O235"/>
          <cell r="P235"/>
          <cell r="Q235"/>
          <cell r="R235"/>
          <cell r="S235"/>
          <cell r="T235"/>
          <cell r="U235"/>
          <cell r="V235">
            <v>1</v>
          </cell>
          <cell r="W235">
            <v>5</v>
          </cell>
          <cell r="X235">
            <v>0</v>
          </cell>
          <cell r="Y235">
            <v>3</v>
          </cell>
          <cell r="Z235">
            <v>1</v>
          </cell>
          <cell r="AA235"/>
          <cell r="AB235"/>
          <cell r="AC235"/>
          <cell r="AD235"/>
          <cell r="AE235"/>
          <cell r="AF235"/>
          <cell r="AG235"/>
          <cell r="AH235"/>
          <cell r="AI235">
            <v>9</v>
          </cell>
          <cell r="AJ235">
            <v>0</v>
          </cell>
          <cell r="AK235">
            <v>0</v>
          </cell>
          <cell r="AL235">
            <v>0</v>
          </cell>
          <cell r="AM235">
            <v>0</v>
          </cell>
          <cell r="AN235"/>
          <cell r="AO235"/>
          <cell r="AP235"/>
          <cell r="AQ235"/>
          <cell r="AR235"/>
          <cell r="AS235"/>
          <cell r="AT235"/>
          <cell r="AU235"/>
          <cell r="AV235">
            <v>0</v>
          </cell>
          <cell r="AW235">
            <v>0</v>
          </cell>
          <cell r="AX235">
            <v>0</v>
          </cell>
          <cell r="AY235">
            <v>0</v>
          </cell>
          <cell r="AZ235">
            <v>0</v>
          </cell>
          <cell r="BA235"/>
          <cell r="BB235"/>
          <cell r="BC235"/>
          <cell r="BD235"/>
          <cell r="BE235"/>
          <cell r="BF235"/>
          <cell r="BG235"/>
          <cell r="BH235"/>
          <cell r="BI235">
            <v>0</v>
          </cell>
          <cell r="BJ235">
            <v>0</v>
          </cell>
          <cell r="BK235">
            <v>0</v>
          </cell>
          <cell r="BL235">
            <v>0</v>
          </cell>
          <cell r="BM235">
            <v>0</v>
          </cell>
          <cell r="BN235"/>
          <cell r="BO235"/>
          <cell r="BP235"/>
          <cell r="BQ235"/>
          <cell r="BR235"/>
          <cell r="BS235"/>
          <cell r="BT235"/>
          <cell r="BU235"/>
          <cell r="BV235">
            <v>0</v>
          </cell>
          <cell r="BW235">
            <v>5</v>
          </cell>
          <cell r="BX235">
            <v>0</v>
          </cell>
          <cell r="BY235">
            <v>4</v>
          </cell>
          <cell r="BZ235">
            <v>1</v>
          </cell>
          <cell r="CA235">
            <v>0</v>
          </cell>
          <cell r="CB235">
            <v>0</v>
          </cell>
          <cell r="CC235">
            <v>0</v>
          </cell>
          <cell r="CD235">
            <v>0</v>
          </cell>
          <cell r="CE235">
            <v>0</v>
          </cell>
          <cell r="CF235">
            <v>0</v>
          </cell>
          <cell r="CG235">
            <v>0</v>
          </cell>
          <cell r="CH235">
            <v>0</v>
          </cell>
        </row>
        <row r="236">
          <cell r="H236">
            <v>235</v>
          </cell>
          <cell r="I236" t="str">
            <v>SAN LORENZO</v>
          </cell>
          <cell r="J236">
            <v>14</v>
          </cell>
          <cell r="K236">
            <v>49</v>
          </cell>
          <cell r="L236">
            <v>48</v>
          </cell>
          <cell r="M236">
            <v>18</v>
          </cell>
          <cell r="N236"/>
          <cell r="O236"/>
          <cell r="P236"/>
          <cell r="Q236"/>
          <cell r="R236"/>
          <cell r="S236"/>
          <cell r="T236"/>
          <cell r="U236"/>
          <cell r="V236">
            <v>129</v>
          </cell>
          <cell r="W236">
            <v>74</v>
          </cell>
          <cell r="X236">
            <v>87</v>
          </cell>
          <cell r="Y236">
            <v>47</v>
          </cell>
          <cell r="Z236">
            <v>36</v>
          </cell>
          <cell r="AA236"/>
          <cell r="AB236"/>
          <cell r="AC236"/>
          <cell r="AD236"/>
          <cell r="AE236"/>
          <cell r="AF236"/>
          <cell r="AG236"/>
          <cell r="AH236"/>
          <cell r="AI236">
            <v>244</v>
          </cell>
          <cell r="AJ236">
            <v>1</v>
          </cell>
          <cell r="AK236">
            <v>2</v>
          </cell>
          <cell r="AL236">
            <v>1</v>
          </cell>
          <cell r="AM236">
            <v>0</v>
          </cell>
          <cell r="AN236"/>
          <cell r="AO236"/>
          <cell r="AP236"/>
          <cell r="AQ236"/>
          <cell r="AR236"/>
          <cell r="AS236"/>
          <cell r="AT236"/>
          <cell r="AU236"/>
          <cell r="AV236">
            <v>4</v>
          </cell>
          <cell r="AW236">
            <v>0</v>
          </cell>
          <cell r="AX236">
            <v>0</v>
          </cell>
          <cell r="AY236">
            <v>0</v>
          </cell>
          <cell r="AZ236">
            <v>0</v>
          </cell>
          <cell r="BA236"/>
          <cell r="BB236"/>
          <cell r="BC236"/>
          <cell r="BD236"/>
          <cell r="BE236"/>
          <cell r="BF236"/>
          <cell r="BG236"/>
          <cell r="BH236"/>
          <cell r="BI236">
            <v>0</v>
          </cell>
          <cell r="BJ236">
            <v>13</v>
          </cell>
          <cell r="BK236">
            <v>5</v>
          </cell>
          <cell r="BL236">
            <v>7</v>
          </cell>
          <cell r="BM236">
            <v>3</v>
          </cell>
          <cell r="BN236"/>
          <cell r="BO236"/>
          <cell r="BP236"/>
          <cell r="BQ236"/>
          <cell r="BR236"/>
          <cell r="BS236"/>
          <cell r="BT236"/>
          <cell r="BU236"/>
          <cell r="BV236">
            <v>28</v>
          </cell>
          <cell r="BW236">
            <v>102</v>
          </cell>
          <cell r="BX236">
            <v>143</v>
          </cell>
          <cell r="BY236">
            <v>103</v>
          </cell>
          <cell r="BZ236">
            <v>57</v>
          </cell>
          <cell r="CA236">
            <v>0</v>
          </cell>
          <cell r="CB236">
            <v>0</v>
          </cell>
          <cell r="CC236">
            <v>0</v>
          </cell>
          <cell r="CD236">
            <v>0</v>
          </cell>
          <cell r="CE236">
            <v>0</v>
          </cell>
          <cell r="CF236">
            <v>0</v>
          </cell>
          <cell r="CG236">
            <v>0</v>
          </cell>
          <cell r="CH236">
            <v>0</v>
          </cell>
        </row>
        <row r="237">
          <cell r="H237">
            <v>236</v>
          </cell>
          <cell r="I237" t="str">
            <v>LIBERTAD de Barranca</v>
          </cell>
          <cell r="J237">
            <v>0</v>
          </cell>
          <cell r="K237">
            <v>2</v>
          </cell>
          <cell r="L237">
            <v>1</v>
          </cell>
          <cell r="M237">
            <v>0</v>
          </cell>
          <cell r="N237"/>
          <cell r="O237"/>
          <cell r="P237"/>
          <cell r="Q237"/>
          <cell r="R237"/>
          <cell r="S237"/>
          <cell r="T237"/>
          <cell r="U237"/>
          <cell r="V237">
            <v>3</v>
          </cell>
          <cell r="W237">
            <v>33</v>
          </cell>
          <cell r="X237">
            <v>25</v>
          </cell>
          <cell r="Y237">
            <v>19</v>
          </cell>
          <cell r="Z237">
            <v>17</v>
          </cell>
          <cell r="AA237"/>
          <cell r="AB237"/>
          <cell r="AC237"/>
          <cell r="AD237"/>
          <cell r="AE237"/>
          <cell r="AF237"/>
          <cell r="AG237"/>
          <cell r="AH237"/>
          <cell r="AI237">
            <v>94</v>
          </cell>
          <cell r="AJ237">
            <v>1</v>
          </cell>
          <cell r="AK237">
            <v>0</v>
          </cell>
          <cell r="AL237">
            <v>2</v>
          </cell>
          <cell r="AM237">
            <v>0</v>
          </cell>
          <cell r="AN237"/>
          <cell r="AO237"/>
          <cell r="AP237"/>
          <cell r="AQ237"/>
          <cell r="AR237"/>
          <cell r="AS237"/>
          <cell r="AT237"/>
          <cell r="AU237"/>
          <cell r="AV237">
            <v>3</v>
          </cell>
          <cell r="AW237">
            <v>0</v>
          </cell>
          <cell r="AX237">
            <v>0</v>
          </cell>
          <cell r="AY237">
            <v>0</v>
          </cell>
          <cell r="AZ237">
            <v>0</v>
          </cell>
          <cell r="BA237"/>
          <cell r="BB237"/>
          <cell r="BC237"/>
          <cell r="BD237"/>
          <cell r="BE237"/>
          <cell r="BF237"/>
          <cell r="BG237"/>
          <cell r="BH237"/>
          <cell r="BI237">
            <v>0</v>
          </cell>
          <cell r="BJ237">
            <v>1</v>
          </cell>
          <cell r="BK237">
            <v>0</v>
          </cell>
          <cell r="BL237">
            <v>0</v>
          </cell>
          <cell r="BM237">
            <v>0</v>
          </cell>
          <cell r="BN237"/>
          <cell r="BO237"/>
          <cell r="BP237"/>
          <cell r="BQ237"/>
          <cell r="BR237"/>
          <cell r="BS237"/>
          <cell r="BT237"/>
          <cell r="BU237"/>
          <cell r="BV237">
            <v>1</v>
          </cell>
          <cell r="BW237">
            <v>35</v>
          </cell>
          <cell r="BX237">
            <v>27</v>
          </cell>
          <cell r="BY237">
            <v>22</v>
          </cell>
          <cell r="BZ237">
            <v>17</v>
          </cell>
          <cell r="CA237">
            <v>0</v>
          </cell>
          <cell r="CB237">
            <v>0</v>
          </cell>
          <cell r="CC237">
            <v>0</v>
          </cell>
          <cell r="CD237">
            <v>0</v>
          </cell>
          <cell r="CE237">
            <v>0</v>
          </cell>
          <cell r="CF237">
            <v>0</v>
          </cell>
          <cell r="CG237">
            <v>0</v>
          </cell>
          <cell r="CH237">
            <v>0</v>
          </cell>
        </row>
        <row r="238">
          <cell r="H238">
            <v>237</v>
          </cell>
          <cell r="I238" t="str">
            <v>INDUSTRIAL</v>
          </cell>
          <cell r="J238">
            <v>6</v>
          </cell>
          <cell r="K238">
            <v>9</v>
          </cell>
          <cell r="L238">
            <v>8</v>
          </cell>
          <cell r="M238">
            <v>0</v>
          </cell>
          <cell r="N238"/>
          <cell r="O238"/>
          <cell r="P238"/>
          <cell r="Q238"/>
          <cell r="R238"/>
          <cell r="S238"/>
          <cell r="T238"/>
          <cell r="U238"/>
          <cell r="V238">
            <v>23</v>
          </cell>
          <cell r="W238">
            <v>7</v>
          </cell>
          <cell r="X238">
            <v>4</v>
          </cell>
          <cell r="Y238">
            <v>7</v>
          </cell>
          <cell r="Z238">
            <v>0</v>
          </cell>
          <cell r="AA238"/>
          <cell r="AB238"/>
          <cell r="AC238"/>
          <cell r="AD238"/>
          <cell r="AE238"/>
          <cell r="AF238"/>
          <cell r="AG238"/>
          <cell r="AH238"/>
          <cell r="AI238">
            <v>18</v>
          </cell>
          <cell r="AJ238">
            <v>2</v>
          </cell>
          <cell r="AK238">
            <v>0</v>
          </cell>
          <cell r="AL238">
            <v>0</v>
          </cell>
          <cell r="AM238">
            <v>1</v>
          </cell>
          <cell r="AN238"/>
          <cell r="AO238"/>
          <cell r="AP238"/>
          <cell r="AQ238"/>
          <cell r="AR238"/>
          <cell r="AS238"/>
          <cell r="AT238"/>
          <cell r="AU238"/>
          <cell r="AV238">
            <v>3</v>
          </cell>
          <cell r="AW238">
            <v>0</v>
          </cell>
          <cell r="AX238">
            <v>0</v>
          </cell>
          <cell r="AY238">
            <v>0</v>
          </cell>
          <cell r="AZ238">
            <v>0</v>
          </cell>
          <cell r="BA238"/>
          <cell r="BB238"/>
          <cell r="BC238"/>
          <cell r="BD238"/>
          <cell r="BE238"/>
          <cell r="BF238"/>
          <cell r="BG238"/>
          <cell r="BH238"/>
          <cell r="BI238">
            <v>0</v>
          </cell>
          <cell r="BJ238">
            <v>0</v>
          </cell>
          <cell r="BK238">
            <v>0</v>
          </cell>
          <cell r="BL238">
            <v>0</v>
          </cell>
          <cell r="BM238">
            <v>0</v>
          </cell>
          <cell r="BN238"/>
          <cell r="BO238"/>
          <cell r="BP238"/>
          <cell r="BQ238"/>
          <cell r="BR238"/>
          <cell r="BS238"/>
          <cell r="BT238"/>
          <cell r="BU238"/>
          <cell r="BV238">
            <v>0</v>
          </cell>
          <cell r="BW238">
            <v>15</v>
          </cell>
          <cell r="BX238">
            <v>13</v>
          </cell>
          <cell r="BY238">
            <v>15</v>
          </cell>
          <cell r="BZ238">
            <v>1</v>
          </cell>
          <cell r="CA238">
            <v>0</v>
          </cell>
          <cell r="CB238">
            <v>0</v>
          </cell>
          <cell r="CC238">
            <v>0</v>
          </cell>
          <cell r="CD238">
            <v>0</v>
          </cell>
          <cell r="CE238">
            <v>0</v>
          </cell>
          <cell r="CF238">
            <v>0</v>
          </cell>
          <cell r="CG238">
            <v>0</v>
          </cell>
          <cell r="CH238">
            <v>0</v>
          </cell>
        </row>
        <row r="239">
          <cell r="H239">
            <v>238</v>
          </cell>
          <cell r="I239" t="str">
            <v>TIGRE PLAYA</v>
          </cell>
          <cell r="J239">
            <v>1</v>
          </cell>
          <cell r="K239">
            <v>0</v>
          </cell>
          <cell r="L239">
            <v>7</v>
          </cell>
          <cell r="M239">
            <v>14</v>
          </cell>
          <cell r="N239"/>
          <cell r="O239"/>
          <cell r="P239"/>
          <cell r="Q239"/>
          <cell r="R239"/>
          <cell r="S239"/>
          <cell r="T239"/>
          <cell r="U239"/>
          <cell r="V239">
            <v>22</v>
          </cell>
          <cell r="W239">
            <v>0</v>
          </cell>
          <cell r="X239">
            <v>3</v>
          </cell>
          <cell r="Y239">
            <v>0</v>
          </cell>
          <cell r="Z239">
            <v>5</v>
          </cell>
          <cell r="AA239"/>
          <cell r="AB239"/>
          <cell r="AC239"/>
          <cell r="AD239"/>
          <cell r="AE239"/>
          <cell r="AF239"/>
          <cell r="AG239"/>
          <cell r="AH239"/>
          <cell r="AI239">
            <v>8</v>
          </cell>
          <cell r="AJ239">
            <v>0</v>
          </cell>
          <cell r="AK239">
            <v>0</v>
          </cell>
          <cell r="AL239">
            <v>0</v>
          </cell>
          <cell r="AM239">
            <v>0</v>
          </cell>
          <cell r="AN239"/>
          <cell r="AO239"/>
          <cell r="AP239"/>
          <cell r="AQ239"/>
          <cell r="AR239"/>
          <cell r="AS239"/>
          <cell r="AT239"/>
          <cell r="AU239"/>
          <cell r="AV239">
            <v>0</v>
          </cell>
          <cell r="AW239">
            <v>0</v>
          </cell>
          <cell r="AX239">
            <v>0</v>
          </cell>
          <cell r="AY239">
            <v>0</v>
          </cell>
          <cell r="AZ239">
            <v>0</v>
          </cell>
          <cell r="BA239"/>
          <cell r="BB239"/>
          <cell r="BC239"/>
          <cell r="BD239"/>
          <cell r="BE239"/>
          <cell r="BF239"/>
          <cell r="BG239"/>
          <cell r="BH239"/>
          <cell r="BI239">
            <v>0</v>
          </cell>
          <cell r="BJ239">
            <v>0</v>
          </cell>
          <cell r="BK239">
            <v>0</v>
          </cell>
          <cell r="BL239">
            <v>0</v>
          </cell>
          <cell r="BM239">
            <v>0</v>
          </cell>
          <cell r="BN239"/>
          <cell r="BO239"/>
          <cell r="BP239"/>
          <cell r="BQ239"/>
          <cell r="BR239"/>
          <cell r="BS239"/>
          <cell r="BT239"/>
          <cell r="BU239"/>
          <cell r="BV239">
            <v>0</v>
          </cell>
          <cell r="BW239">
            <v>1</v>
          </cell>
          <cell r="BX239">
            <v>3</v>
          </cell>
          <cell r="BY239">
            <v>7</v>
          </cell>
          <cell r="BZ239">
            <v>19</v>
          </cell>
          <cell r="CA239">
            <v>0</v>
          </cell>
          <cell r="CB239">
            <v>0</v>
          </cell>
          <cell r="CC239">
            <v>0</v>
          </cell>
          <cell r="CD239">
            <v>0</v>
          </cell>
          <cell r="CE239">
            <v>0</v>
          </cell>
          <cell r="CF239">
            <v>0</v>
          </cell>
          <cell r="CG239">
            <v>0</v>
          </cell>
          <cell r="CH239">
            <v>0</v>
          </cell>
        </row>
        <row r="240">
          <cell r="H240">
            <v>239</v>
          </cell>
          <cell r="I240" t="str">
            <v>BUENA VISTA De Barranca</v>
          </cell>
          <cell r="J240">
            <v>1</v>
          </cell>
          <cell r="K240">
            <v>3</v>
          </cell>
          <cell r="L240">
            <v>0</v>
          </cell>
          <cell r="M240">
            <v>1</v>
          </cell>
          <cell r="N240"/>
          <cell r="O240"/>
          <cell r="P240"/>
          <cell r="Q240"/>
          <cell r="R240"/>
          <cell r="S240"/>
          <cell r="T240"/>
          <cell r="U240"/>
          <cell r="V240">
            <v>5</v>
          </cell>
          <cell r="W240">
            <v>11</v>
          </cell>
          <cell r="X240">
            <v>1</v>
          </cell>
          <cell r="Y240">
            <v>0</v>
          </cell>
          <cell r="Z240">
            <v>0</v>
          </cell>
          <cell r="AA240"/>
          <cell r="AB240"/>
          <cell r="AC240"/>
          <cell r="AD240"/>
          <cell r="AE240"/>
          <cell r="AF240"/>
          <cell r="AG240"/>
          <cell r="AH240"/>
          <cell r="AI240">
            <v>12</v>
          </cell>
          <cell r="AJ240">
            <v>0</v>
          </cell>
          <cell r="AK240">
            <v>0</v>
          </cell>
          <cell r="AL240">
            <v>0</v>
          </cell>
          <cell r="AM240">
            <v>0</v>
          </cell>
          <cell r="AN240"/>
          <cell r="AO240"/>
          <cell r="AP240"/>
          <cell r="AQ240"/>
          <cell r="AR240"/>
          <cell r="AS240"/>
          <cell r="AT240"/>
          <cell r="AU240"/>
          <cell r="AV240">
            <v>0</v>
          </cell>
          <cell r="AW240">
            <v>0</v>
          </cell>
          <cell r="AX240">
            <v>0</v>
          </cell>
          <cell r="AY240">
            <v>0</v>
          </cell>
          <cell r="AZ240">
            <v>0</v>
          </cell>
          <cell r="BA240"/>
          <cell r="BB240"/>
          <cell r="BC240"/>
          <cell r="BD240"/>
          <cell r="BE240"/>
          <cell r="BF240"/>
          <cell r="BG240"/>
          <cell r="BH240"/>
          <cell r="BI240">
            <v>0</v>
          </cell>
          <cell r="BJ240">
            <v>0</v>
          </cell>
          <cell r="BK240">
            <v>0</v>
          </cell>
          <cell r="BL240">
            <v>0</v>
          </cell>
          <cell r="BM240">
            <v>0</v>
          </cell>
          <cell r="BN240"/>
          <cell r="BO240"/>
          <cell r="BP240"/>
          <cell r="BQ240"/>
          <cell r="BR240"/>
          <cell r="BS240"/>
          <cell r="BT240"/>
          <cell r="BU240"/>
          <cell r="BV240">
            <v>0</v>
          </cell>
          <cell r="BW240">
            <v>12</v>
          </cell>
          <cell r="BX240">
            <v>4</v>
          </cell>
          <cell r="BY240">
            <v>0</v>
          </cell>
          <cell r="BZ240">
            <v>1</v>
          </cell>
          <cell r="CA240">
            <v>0</v>
          </cell>
          <cell r="CB240">
            <v>0</v>
          </cell>
          <cell r="CC240">
            <v>0</v>
          </cell>
          <cell r="CD240">
            <v>0</v>
          </cell>
          <cell r="CE240">
            <v>0</v>
          </cell>
          <cell r="CF240">
            <v>0</v>
          </cell>
          <cell r="CG240">
            <v>0</v>
          </cell>
          <cell r="CH240">
            <v>0</v>
          </cell>
        </row>
        <row r="241">
          <cell r="H241">
            <v>240</v>
          </cell>
          <cell r="I241" t="str">
            <v xml:space="preserve">SANTA. MARIA DE CAHUAPANAS </v>
          </cell>
          <cell r="J241">
            <v>18</v>
          </cell>
          <cell r="K241">
            <v>8</v>
          </cell>
          <cell r="L241">
            <v>27</v>
          </cell>
          <cell r="M241">
            <v>9</v>
          </cell>
          <cell r="N241"/>
          <cell r="O241"/>
          <cell r="P241"/>
          <cell r="Q241"/>
          <cell r="R241"/>
          <cell r="S241"/>
          <cell r="T241"/>
          <cell r="U241"/>
          <cell r="V241">
            <v>62</v>
          </cell>
          <cell r="W241">
            <v>6</v>
          </cell>
          <cell r="X241">
            <v>4</v>
          </cell>
          <cell r="Y241">
            <v>10</v>
          </cell>
          <cell r="Z241">
            <v>5</v>
          </cell>
          <cell r="AA241"/>
          <cell r="AB241"/>
          <cell r="AC241"/>
          <cell r="AD241"/>
          <cell r="AE241"/>
          <cell r="AF241"/>
          <cell r="AG241"/>
          <cell r="AH241"/>
          <cell r="AI241">
            <v>25</v>
          </cell>
          <cell r="AJ241">
            <v>0</v>
          </cell>
          <cell r="AK241">
            <v>0</v>
          </cell>
          <cell r="AL241">
            <v>0</v>
          </cell>
          <cell r="AM241">
            <v>0</v>
          </cell>
          <cell r="AN241"/>
          <cell r="AO241"/>
          <cell r="AP241"/>
          <cell r="AQ241"/>
          <cell r="AR241"/>
          <cell r="AS241"/>
          <cell r="AT241"/>
          <cell r="AU241"/>
          <cell r="AV241">
            <v>0</v>
          </cell>
          <cell r="AW241">
            <v>0</v>
          </cell>
          <cell r="AX241">
            <v>0</v>
          </cell>
          <cell r="AY241">
            <v>0</v>
          </cell>
          <cell r="AZ241">
            <v>0</v>
          </cell>
          <cell r="BA241"/>
          <cell r="BB241"/>
          <cell r="BC241"/>
          <cell r="BD241"/>
          <cell r="BE241"/>
          <cell r="BF241"/>
          <cell r="BG241"/>
          <cell r="BH241"/>
          <cell r="BI241">
            <v>0</v>
          </cell>
          <cell r="BJ241">
            <v>5</v>
          </cell>
          <cell r="BK241">
            <v>0</v>
          </cell>
          <cell r="BL241">
            <v>9</v>
          </cell>
          <cell r="BM241">
            <v>5</v>
          </cell>
          <cell r="BN241"/>
          <cell r="BO241"/>
          <cell r="BP241"/>
          <cell r="BQ241"/>
          <cell r="BR241"/>
          <cell r="BS241"/>
          <cell r="BT241"/>
          <cell r="BU241"/>
          <cell r="BV241">
            <v>19</v>
          </cell>
          <cell r="BW241">
            <v>29</v>
          </cell>
          <cell r="BX241">
            <v>12</v>
          </cell>
          <cell r="BY241">
            <v>46</v>
          </cell>
          <cell r="BZ241">
            <v>19</v>
          </cell>
          <cell r="CA241">
            <v>0</v>
          </cell>
          <cell r="CB241">
            <v>0</v>
          </cell>
          <cell r="CC241">
            <v>0</v>
          </cell>
          <cell r="CD241">
            <v>0</v>
          </cell>
          <cell r="CE241">
            <v>0</v>
          </cell>
          <cell r="CF241">
            <v>0</v>
          </cell>
          <cell r="CG241">
            <v>0</v>
          </cell>
          <cell r="CH241">
            <v>0</v>
          </cell>
        </row>
        <row r="242">
          <cell r="H242">
            <v>241</v>
          </cell>
          <cell r="I242" t="str">
            <v>BARRANQUITA DE CAHUAPANAS</v>
          </cell>
          <cell r="J242">
            <v>0</v>
          </cell>
          <cell r="K242">
            <v>2</v>
          </cell>
          <cell r="L242">
            <v>0</v>
          </cell>
          <cell r="M242">
            <v>0</v>
          </cell>
          <cell r="N242"/>
          <cell r="O242"/>
          <cell r="P242"/>
          <cell r="Q242"/>
          <cell r="R242"/>
          <cell r="S242"/>
          <cell r="T242"/>
          <cell r="U242"/>
          <cell r="V242">
            <v>2</v>
          </cell>
          <cell r="W242">
            <v>27</v>
          </cell>
          <cell r="X242">
            <v>31</v>
          </cell>
          <cell r="Y242">
            <v>42</v>
          </cell>
          <cell r="Z242">
            <v>0</v>
          </cell>
          <cell r="AA242"/>
          <cell r="AB242"/>
          <cell r="AC242"/>
          <cell r="AD242"/>
          <cell r="AE242"/>
          <cell r="AF242"/>
          <cell r="AG242"/>
          <cell r="AH242"/>
          <cell r="AI242">
            <v>100</v>
          </cell>
          <cell r="AJ242">
            <v>0</v>
          </cell>
          <cell r="AK242">
            <v>0</v>
          </cell>
          <cell r="AL242">
            <v>0</v>
          </cell>
          <cell r="AM242">
            <v>0</v>
          </cell>
          <cell r="AN242"/>
          <cell r="AO242"/>
          <cell r="AP242"/>
          <cell r="AQ242"/>
          <cell r="AR242"/>
          <cell r="AS242"/>
          <cell r="AT242"/>
          <cell r="AU242"/>
          <cell r="AV242">
            <v>0</v>
          </cell>
          <cell r="AW242">
            <v>0</v>
          </cell>
          <cell r="AX242">
            <v>0</v>
          </cell>
          <cell r="AY242">
            <v>0</v>
          </cell>
          <cell r="AZ242">
            <v>0</v>
          </cell>
          <cell r="BA242"/>
          <cell r="BB242"/>
          <cell r="BC242"/>
          <cell r="BD242"/>
          <cell r="BE242"/>
          <cell r="BF242"/>
          <cell r="BG242"/>
          <cell r="BH242"/>
          <cell r="BI242">
            <v>0</v>
          </cell>
          <cell r="BJ242">
            <v>1</v>
          </cell>
          <cell r="BK242">
            <v>0</v>
          </cell>
          <cell r="BL242">
            <v>0</v>
          </cell>
          <cell r="BM242">
            <v>0</v>
          </cell>
          <cell r="BN242"/>
          <cell r="BO242"/>
          <cell r="BP242"/>
          <cell r="BQ242"/>
          <cell r="BR242"/>
          <cell r="BS242"/>
          <cell r="BT242"/>
          <cell r="BU242"/>
          <cell r="BV242">
            <v>1</v>
          </cell>
          <cell r="BW242">
            <v>28</v>
          </cell>
          <cell r="BX242">
            <v>33</v>
          </cell>
          <cell r="BY242">
            <v>42</v>
          </cell>
          <cell r="BZ242">
            <v>0</v>
          </cell>
          <cell r="CA242">
            <v>0</v>
          </cell>
          <cell r="CB242">
            <v>0</v>
          </cell>
          <cell r="CC242">
            <v>0</v>
          </cell>
          <cell r="CD242">
            <v>0</v>
          </cell>
          <cell r="CE242">
            <v>0</v>
          </cell>
          <cell r="CF242">
            <v>0</v>
          </cell>
          <cell r="CG242">
            <v>0</v>
          </cell>
          <cell r="CH242">
            <v>0</v>
          </cell>
        </row>
        <row r="243">
          <cell r="H243">
            <v>242</v>
          </cell>
          <cell r="I243" t="str">
            <v>SAN MIGUEL</v>
          </cell>
          <cell r="J243">
            <v>4</v>
          </cell>
          <cell r="K243">
            <v>0</v>
          </cell>
          <cell r="L243">
            <v>0</v>
          </cell>
          <cell r="M243">
            <v>1</v>
          </cell>
          <cell r="N243"/>
          <cell r="O243"/>
          <cell r="P243"/>
          <cell r="Q243"/>
          <cell r="R243"/>
          <cell r="S243"/>
          <cell r="T243"/>
          <cell r="U243"/>
          <cell r="V243">
            <v>5</v>
          </cell>
          <cell r="W243">
            <v>32</v>
          </cell>
          <cell r="X243">
            <v>3</v>
          </cell>
          <cell r="Y243">
            <v>2</v>
          </cell>
          <cell r="Z243">
            <v>0</v>
          </cell>
          <cell r="AA243"/>
          <cell r="AB243"/>
          <cell r="AC243"/>
          <cell r="AD243"/>
          <cell r="AE243"/>
          <cell r="AF243"/>
          <cell r="AG243"/>
          <cell r="AH243"/>
          <cell r="AI243">
            <v>37</v>
          </cell>
          <cell r="AJ243">
            <v>0</v>
          </cell>
          <cell r="AK243">
            <v>0</v>
          </cell>
          <cell r="AL243">
            <v>0</v>
          </cell>
          <cell r="AM243">
            <v>0</v>
          </cell>
          <cell r="AN243"/>
          <cell r="AO243"/>
          <cell r="AP243"/>
          <cell r="AQ243"/>
          <cell r="AR243"/>
          <cell r="AS243"/>
          <cell r="AT243"/>
          <cell r="AU243"/>
          <cell r="AV243">
            <v>0</v>
          </cell>
          <cell r="AW243">
            <v>0</v>
          </cell>
          <cell r="AX243">
            <v>0</v>
          </cell>
          <cell r="AY243">
            <v>0</v>
          </cell>
          <cell r="AZ243">
            <v>0</v>
          </cell>
          <cell r="BA243"/>
          <cell r="BB243"/>
          <cell r="BC243"/>
          <cell r="BD243"/>
          <cell r="BE243"/>
          <cell r="BF243"/>
          <cell r="BG243"/>
          <cell r="BH243"/>
          <cell r="BI243">
            <v>0</v>
          </cell>
          <cell r="BJ243">
            <v>1</v>
          </cell>
          <cell r="BK243">
            <v>0</v>
          </cell>
          <cell r="BL243">
            <v>0</v>
          </cell>
          <cell r="BM243">
            <v>0</v>
          </cell>
          <cell r="BN243"/>
          <cell r="BO243"/>
          <cell r="BP243"/>
          <cell r="BQ243"/>
          <cell r="BR243"/>
          <cell r="BS243"/>
          <cell r="BT243"/>
          <cell r="BU243"/>
          <cell r="BV243">
            <v>1</v>
          </cell>
          <cell r="BW243">
            <v>37</v>
          </cell>
          <cell r="BX243">
            <v>3</v>
          </cell>
          <cell r="BY243">
            <v>2</v>
          </cell>
          <cell r="BZ243">
            <v>1</v>
          </cell>
          <cell r="CA243">
            <v>0</v>
          </cell>
          <cell r="CB243">
            <v>0</v>
          </cell>
          <cell r="CC243">
            <v>0</v>
          </cell>
          <cell r="CD243">
            <v>0</v>
          </cell>
          <cell r="CE243">
            <v>0</v>
          </cell>
          <cell r="CF243">
            <v>0</v>
          </cell>
          <cell r="CG243">
            <v>0</v>
          </cell>
          <cell r="CH243">
            <v>0</v>
          </cell>
        </row>
        <row r="244">
          <cell r="H244">
            <v>243</v>
          </cell>
          <cell r="I244" t="str">
            <v>PALMICHE</v>
          </cell>
          <cell r="J244">
            <v>20</v>
          </cell>
          <cell r="K244">
            <v>9</v>
          </cell>
          <cell r="L244">
            <v>3</v>
          </cell>
          <cell r="M244">
            <v>1</v>
          </cell>
          <cell r="N244"/>
          <cell r="O244"/>
          <cell r="P244"/>
          <cell r="Q244"/>
          <cell r="R244"/>
          <cell r="S244"/>
          <cell r="T244"/>
          <cell r="U244"/>
          <cell r="V244">
            <v>33</v>
          </cell>
          <cell r="W244">
            <v>15</v>
          </cell>
          <cell r="X244">
            <v>3</v>
          </cell>
          <cell r="Y244">
            <v>0</v>
          </cell>
          <cell r="Z244">
            <v>0</v>
          </cell>
          <cell r="AA244"/>
          <cell r="AB244"/>
          <cell r="AC244"/>
          <cell r="AD244"/>
          <cell r="AE244"/>
          <cell r="AF244"/>
          <cell r="AG244"/>
          <cell r="AH244"/>
          <cell r="AI244">
            <v>18</v>
          </cell>
          <cell r="AJ244">
            <v>0</v>
          </cell>
          <cell r="AK244">
            <v>0</v>
          </cell>
          <cell r="AL244">
            <v>0</v>
          </cell>
          <cell r="AM244">
            <v>0</v>
          </cell>
          <cell r="AN244"/>
          <cell r="AO244"/>
          <cell r="AP244"/>
          <cell r="AQ244"/>
          <cell r="AR244"/>
          <cell r="AS244"/>
          <cell r="AT244"/>
          <cell r="AU244"/>
          <cell r="AV244">
            <v>0</v>
          </cell>
          <cell r="AW244">
            <v>0</v>
          </cell>
          <cell r="AX244">
            <v>0</v>
          </cell>
          <cell r="AY244">
            <v>1</v>
          </cell>
          <cell r="AZ244">
            <v>0</v>
          </cell>
          <cell r="BA244"/>
          <cell r="BB244"/>
          <cell r="BC244"/>
          <cell r="BD244"/>
          <cell r="BE244"/>
          <cell r="BF244"/>
          <cell r="BG244"/>
          <cell r="BH244"/>
          <cell r="BI244">
            <v>1</v>
          </cell>
          <cell r="BJ244">
            <v>0</v>
          </cell>
          <cell r="BK244">
            <v>4</v>
          </cell>
          <cell r="BL244">
            <v>0</v>
          </cell>
          <cell r="BM244">
            <v>0</v>
          </cell>
          <cell r="BN244"/>
          <cell r="BO244"/>
          <cell r="BP244"/>
          <cell r="BQ244"/>
          <cell r="BR244"/>
          <cell r="BS244"/>
          <cell r="BT244"/>
          <cell r="BU244"/>
          <cell r="BV244">
            <v>4</v>
          </cell>
          <cell r="BW244">
            <v>35</v>
          </cell>
          <cell r="BX244">
            <v>16</v>
          </cell>
          <cell r="BY244">
            <v>4</v>
          </cell>
          <cell r="BZ244">
            <v>1</v>
          </cell>
          <cell r="CA244">
            <v>0</v>
          </cell>
          <cell r="CB244">
            <v>0</v>
          </cell>
          <cell r="CC244">
            <v>0</v>
          </cell>
          <cell r="CD244">
            <v>0</v>
          </cell>
          <cell r="CE244">
            <v>0</v>
          </cell>
          <cell r="CF244">
            <v>0</v>
          </cell>
          <cell r="CG244">
            <v>0</v>
          </cell>
          <cell r="CH244">
            <v>0</v>
          </cell>
        </row>
        <row r="245">
          <cell r="H245">
            <v>244</v>
          </cell>
          <cell r="I245" t="str">
            <v>KAUPAN</v>
          </cell>
          <cell r="J245">
            <v>0</v>
          </cell>
          <cell r="K245">
            <v>0</v>
          </cell>
          <cell r="L245">
            <v>10</v>
          </cell>
          <cell r="M245">
            <v>0</v>
          </cell>
          <cell r="N245"/>
          <cell r="O245"/>
          <cell r="P245"/>
          <cell r="Q245"/>
          <cell r="R245"/>
          <cell r="S245"/>
          <cell r="T245"/>
          <cell r="U245"/>
          <cell r="V245">
            <v>10</v>
          </cell>
          <cell r="W245">
            <v>23</v>
          </cell>
          <cell r="X245">
            <v>21</v>
          </cell>
          <cell r="Y245">
            <v>35</v>
          </cell>
          <cell r="Z245">
            <v>0</v>
          </cell>
          <cell r="AA245"/>
          <cell r="AB245"/>
          <cell r="AC245"/>
          <cell r="AD245"/>
          <cell r="AE245"/>
          <cell r="AF245"/>
          <cell r="AG245"/>
          <cell r="AH245"/>
          <cell r="AI245">
            <v>79</v>
          </cell>
          <cell r="AJ245">
            <v>1</v>
          </cell>
          <cell r="AK245">
            <v>0</v>
          </cell>
          <cell r="AL245">
            <v>0</v>
          </cell>
          <cell r="AM245">
            <v>0</v>
          </cell>
          <cell r="AN245"/>
          <cell r="AO245"/>
          <cell r="AP245"/>
          <cell r="AQ245"/>
          <cell r="AR245"/>
          <cell r="AS245"/>
          <cell r="AT245"/>
          <cell r="AU245"/>
          <cell r="AV245">
            <v>1</v>
          </cell>
          <cell r="AW245">
            <v>0</v>
          </cell>
          <cell r="AX245">
            <v>0</v>
          </cell>
          <cell r="AY245">
            <v>0</v>
          </cell>
          <cell r="AZ245">
            <v>0</v>
          </cell>
          <cell r="BA245"/>
          <cell r="BB245"/>
          <cell r="BC245"/>
          <cell r="BD245"/>
          <cell r="BE245"/>
          <cell r="BF245"/>
          <cell r="BG245"/>
          <cell r="BH245"/>
          <cell r="BI245">
            <v>0</v>
          </cell>
          <cell r="BJ245">
            <v>0</v>
          </cell>
          <cell r="BK245">
            <v>2</v>
          </cell>
          <cell r="BL245">
            <v>4</v>
          </cell>
          <cell r="BM245">
            <v>0</v>
          </cell>
          <cell r="BN245"/>
          <cell r="BO245"/>
          <cell r="BP245"/>
          <cell r="BQ245"/>
          <cell r="BR245"/>
          <cell r="BS245"/>
          <cell r="BT245"/>
          <cell r="BU245"/>
          <cell r="BV245">
            <v>6</v>
          </cell>
          <cell r="BW245">
            <v>24</v>
          </cell>
          <cell r="BX245">
            <v>23</v>
          </cell>
          <cell r="BY245">
            <v>49</v>
          </cell>
          <cell r="BZ245">
            <v>0</v>
          </cell>
          <cell r="CA245">
            <v>0</v>
          </cell>
          <cell r="CB245">
            <v>0</v>
          </cell>
          <cell r="CC245">
            <v>0</v>
          </cell>
          <cell r="CD245">
            <v>0</v>
          </cell>
          <cell r="CE245">
            <v>0</v>
          </cell>
          <cell r="CF245">
            <v>0</v>
          </cell>
          <cell r="CG245">
            <v>0</v>
          </cell>
          <cell r="CH245">
            <v>0</v>
          </cell>
        </row>
        <row r="246">
          <cell r="H246">
            <v>245</v>
          </cell>
          <cell r="I246" t="str">
            <v>SAN ANTONIO de Cahuapanas</v>
          </cell>
          <cell r="J246">
            <v>3</v>
          </cell>
          <cell r="K246">
            <v>0</v>
          </cell>
          <cell r="L246">
            <v>3</v>
          </cell>
          <cell r="M246">
            <v>0</v>
          </cell>
          <cell r="N246"/>
          <cell r="O246"/>
          <cell r="P246"/>
          <cell r="Q246"/>
          <cell r="R246"/>
          <cell r="S246"/>
          <cell r="T246"/>
          <cell r="U246"/>
          <cell r="V246">
            <v>6</v>
          </cell>
          <cell r="W246">
            <v>3</v>
          </cell>
          <cell r="X246">
            <v>1</v>
          </cell>
          <cell r="Y246">
            <v>0</v>
          </cell>
          <cell r="Z246">
            <v>0</v>
          </cell>
          <cell r="AA246"/>
          <cell r="AB246"/>
          <cell r="AC246"/>
          <cell r="AD246"/>
          <cell r="AE246"/>
          <cell r="AF246"/>
          <cell r="AG246"/>
          <cell r="AH246"/>
          <cell r="AI246">
            <v>4</v>
          </cell>
          <cell r="AJ246">
            <v>0</v>
          </cell>
          <cell r="AK246">
            <v>0</v>
          </cell>
          <cell r="AL246">
            <v>0</v>
          </cell>
          <cell r="AM246">
            <v>0</v>
          </cell>
          <cell r="AN246"/>
          <cell r="AO246"/>
          <cell r="AP246"/>
          <cell r="AQ246"/>
          <cell r="AR246"/>
          <cell r="AS246"/>
          <cell r="AT246"/>
          <cell r="AU246"/>
          <cell r="AV246">
            <v>0</v>
          </cell>
          <cell r="AW246">
            <v>0</v>
          </cell>
          <cell r="AX246">
            <v>0</v>
          </cell>
          <cell r="AY246">
            <v>0</v>
          </cell>
          <cell r="AZ246">
            <v>0</v>
          </cell>
          <cell r="BA246"/>
          <cell r="BB246"/>
          <cell r="BC246"/>
          <cell r="BD246"/>
          <cell r="BE246"/>
          <cell r="BF246"/>
          <cell r="BG246"/>
          <cell r="BH246"/>
          <cell r="BI246">
            <v>0</v>
          </cell>
          <cell r="BJ246">
            <v>0</v>
          </cell>
          <cell r="BK246">
            <v>0</v>
          </cell>
          <cell r="BL246">
            <v>0</v>
          </cell>
          <cell r="BM246">
            <v>0</v>
          </cell>
          <cell r="BN246"/>
          <cell r="BO246"/>
          <cell r="BP246"/>
          <cell r="BQ246"/>
          <cell r="BR246"/>
          <cell r="BS246"/>
          <cell r="BT246"/>
          <cell r="BU246"/>
          <cell r="BV246">
            <v>0</v>
          </cell>
          <cell r="BW246">
            <v>6</v>
          </cell>
          <cell r="BX246">
            <v>1</v>
          </cell>
          <cell r="BY246">
            <v>3</v>
          </cell>
          <cell r="BZ246">
            <v>0</v>
          </cell>
          <cell r="CA246">
            <v>0</v>
          </cell>
          <cell r="CB246">
            <v>0</v>
          </cell>
          <cell r="CC246">
            <v>0</v>
          </cell>
          <cell r="CD246">
            <v>0</v>
          </cell>
          <cell r="CE246">
            <v>0</v>
          </cell>
          <cell r="CF246">
            <v>0</v>
          </cell>
          <cell r="CG246">
            <v>0</v>
          </cell>
          <cell r="CH246">
            <v>0</v>
          </cell>
        </row>
        <row r="247">
          <cell r="H247">
            <v>246</v>
          </cell>
          <cell r="I247" t="str">
            <v xml:space="preserve">SARAMIRIZA </v>
          </cell>
          <cell r="J247">
            <v>22</v>
          </cell>
          <cell r="K247">
            <v>4</v>
          </cell>
          <cell r="L247">
            <v>6</v>
          </cell>
          <cell r="M247">
            <v>0</v>
          </cell>
          <cell r="N247"/>
          <cell r="O247"/>
          <cell r="P247"/>
          <cell r="Q247"/>
          <cell r="R247"/>
          <cell r="S247"/>
          <cell r="T247"/>
          <cell r="U247"/>
          <cell r="V247">
            <v>32</v>
          </cell>
          <cell r="W247">
            <v>48</v>
          </cell>
          <cell r="X247">
            <v>6</v>
          </cell>
          <cell r="Y247">
            <v>38</v>
          </cell>
          <cell r="Z247">
            <v>0</v>
          </cell>
          <cell r="AA247"/>
          <cell r="AB247"/>
          <cell r="AC247"/>
          <cell r="AD247"/>
          <cell r="AE247"/>
          <cell r="AF247"/>
          <cell r="AG247"/>
          <cell r="AH247"/>
          <cell r="AI247">
            <v>92</v>
          </cell>
          <cell r="AJ247">
            <v>0</v>
          </cell>
          <cell r="AK247">
            <v>0</v>
          </cell>
          <cell r="AL247">
            <v>1</v>
          </cell>
          <cell r="AM247">
            <v>0</v>
          </cell>
          <cell r="AN247"/>
          <cell r="AO247"/>
          <cell r="AP247"/>
          <cell r="AQ247"/>
          <cell r="AR247"/>
          <cell r="AS247"/>
          <cell r="AT247"/>
          <cell r="AU247"/>
          <cell r="AV247">
            <v>1</v>
          </cell>
          <cell r="AW247">
            <v>0</v>
          </cell>
          <cell r="AX247">
            <v>0</v>
          </cell>
          <cell r="AY247">
            <v>0</v>
          </cell>
          <cell r="AZ247">
            <v>0</v>
          </cell>
          <cell r="BA247"/>
          <cell r="BB247"/>
          <cell r="BC247"/>
          <cell r="BD247"/>
          <cell r="BE247"/>
          <cell r="BF247"/>
          <cell r="BG247"/>
          <cell r="BH247"/>
          <cell r="BI247">
            <v>0</v>
          </cell>
          <cell r="BJ247">
            <v>1</v>
          </cell>
          <cell r="BK247">
            <v>0</v>
          </cell>
          <cell r="BL247">
            <v>0</v>
          </cell>
          <cell r="BM247">
            <v>0</v>
          </cell>
          <cell r="BN247"/>
          <cell r="BO247"/>
          <cell r="BP247"/>
          <cell r="BQ247"/>
          <cell r="BR247"/>
          <cell r="BS247"/>
          <cell r="BT247"/>
          <cell r="BU247"/>
          <cell r="BV247">
            <v>1</v>
          </cell>
          <cell r="BW247">
            <v>71</v>
          </cell>
          <cell r="BX247">
            <v>10</v>
          </cell>
          <cell r="BY247">
            <v>45</v>
          </cell>
          <cell r="BZ247">
            <v>0</v>
          </cell>
          <cell r="CA247">
            <v>0</v>
          </cell>
          <cell r="CB247">
            <v>0</v>
          </cell>
          <cell r="CC247">
            <v>0</v>
          </cell>
          <cell r="CD247">
            <v>0</v>
          </cell>
          <cell r="CE247">
            <v>0</v>
          </cell>
          <cell r="CF247">
            <v>0</v>
          </cell>
          <cell r="CG247">
            <v>0</v>
          </cell>
          <cell r="CH247">
            <v>0</v>
          </cell>
        </row>
        <row r="248">
          <cell r="H248">
            <v>247</v>
          </cell>
          <cell r="I248" t="str">
            <v>BORJA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/>
          <cell r="O248"/>
          <cell r="P248"/>
          <cell r="Q248"/>
          <cell r="R248"/>
          <cell r="S248"/>
          <cell r="T248"/>
          <cell r="U248"/>
          <cell r="V248">
            <v>0</v>
          </cell>
          <cell r="W248">
            <v>0</v>
          </cell>
          <cell r="X248">
            <v>8</v>
          </cell>
          <cell r="Y248">
            <v>0</v>
          </cell>
          <cell r="Z248">
            <v>0</v>
          </cell>
          <cell r="AA248"/>
          <cell r="AB248"/>
          <cell r="AC248"/>
          <cell r="AD248"/>
          <cell r="AE248"/>
          <cell r="AF248"/>
          <cell r="AG248"/>
          <cell r="AH248"/>
          <cell r="AI248">
            <v>8</v>
          </cell>
          <cell r="AJ248">
            <v>0</v>
          </cell>
          <cell r="AK248">
            <v>0</v>
          </cell>
          <cell r="AL248">
            <v>0</v>
          </cell>
          <cell r="AM248">
            <v>0</v>
          </cell>
          <cell r="AN248"/>
          <cell r="AO248"/>
          <cell r="AP248"/>
          <cell r="AQ248"/>
          <cell r="AR248"/>
          <cell r="AS248"/>
          <cell r="AT248"/>
          <cell r="AU248"/>
          <cell r="AV248">
            <v>0</v>
          </cell>
          <cell r="AW248">
            <v>0</v>
          </cell>
          <cell r="AX248">
            <v>0</v>
          </cell>
          <cell r="AY248">
            <v>0</v>
          </cell>
          <cell r="AZ248">
            <v>0</v>
          </cell>
          <cell r="BA248"/>
          <cell r="BB248"/>
          <cell r="BC248"/>
          <cell r="BD248"/>
          <cell r="BE248"/>
          <cell r="BF248"/>
          <cell r="BG248"/>
          <cell r="BH248"/>
          <cell r="BI248">
            <v>0</v>
          </cell>
          <cell r="BJ248">
            <v>0</v>
          </cell>
          <cell r="BK248">
            <v>0</v>
          </cell>
          <cell r="BL248">
            <v>0</v>
          </cell>
          <cell r="BM248">
            <v>0</v>
          </cell>
          <cell r="BN248"/>
          <cell r="BO248"/>
          <cell r="BP248"/>
          <cell r="BQ248"/>
          <cell r="BR248"/>
          <cell r="BS248"/>
          <cell r="BT248"/>
          <cell r="BU248"/>
          <cell r="BV248">
            <v>0</v>
          </cell>
          <cell r="BW248">
            <v>0</v>
          </cell>
          <cell r="BX248">
            <v>8</v>
          </cell>
          <cell r="BY248">
            <v>0</v>
          </cell>
          <cell r="BZ248">
            <v>0</v>
          </cell>
          <cell r="CA248">
            <v>0</v>
          </cell>
          <cell r="CB248">
            <v>0</v>
          </cell>
          <cell r="CC248">
            <v>0</v>
          </cell>
          <cell r="CD248">
            <v>0</v>
          </cell>
          <cell r="CE248">
            <v>0</v>
          </cell>
          <cell r="CF248">
            <v>0</v>
          </cell>
          <cell r="CG248">
            <v>0</v>
          </cell>
          <cell r="CH248">
            <v>0</v>
          </cell>
        </row>
        <row r="249">
          <cell r="H249">
            <v>248</v>
          </cell>
          <cell r="I249" t="str">
            <v>FELIX FLORES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/>
          <cell r="O249"/>
          <cell r="P249"/>
          <cell r="Q249"/>
          <cell r="R249"/>
          <cell r="S249"/>
          <cell r="T249"/>
          <cell r="U249"/>
          <cell r="V249">
            <v>0</v>
          </cell>
          <cell r="W249">
            <v>0</v>
          </cell>
          <cell r="X249">
            <v>0</v>
          </cell>
          <cell r="Y249">
            <v>9</v>
          </cell>
          <cell r="Z249">
            <v>0</v>
          </cell>
          <cell r="AA249"/>
          <cell r="AB249"/>
          <cell r="AC249"/>
          <cell r="AD249"/>
          <cell r="AE249"/>
          <cell r="AF249"/>
          <cell r="AG249"/>
          <cell r="AH249"/>
          <cell r="AI249">
            <v>9</v>
          </cell>
          <cell r="AJ249">
            <v>0</v>
          </cell>
          <cell r="AK249">
            <v>0</v>
          </cell>
          <cell r="AL249">
            <v>0</v>
          </cell>
          <cell r="AM249">
            <v>0</v>
          </cell>
          <cell r="AN249"/>
          <cell r="AO249"/>
          <cell r="AP249"/>
          <cell r="AQ249"/>
          <cell r="AR249"/>
          <cell r="AS249"/>
          <cell r="AT249"/>
          <cell r="AU249"/>
          <cell r="AV249">
            <v>0</v>
          </cell>
          <cell r="AW249">
            <v>0</v>
          </cell>
          <cell r="AX249">
            <v>0</v>
          </cell>
          <cell r="AY249">
            <v>0</v>
          </cell>
          <cell r="AZ249">
            <v>0</v>
          </cell>
          <cell r="BA249"/>
          <cell r="BB249"/>
          <cell r="BC249"/>
          <cell r="BD249"/>
          <cell r="BE249"/>
          <cell r="BF249"/>
          <cell r="BG249"/>
          <cell r="BH249"/>
          <cell r="BI249">
            <v>0</v>
          </cell>
          <cell r="BJ249">
            <v>0</v>
          </cell>
          <cell r="BK249">
            <v>0</v>
          </cell>
          <cell r="BL249">
            <v>0</v>
          </cell>
          <cell r="BM249">
            <v>0</v>
          </cell>
          <cell r="BN249"/>
          <cell r="BO249"/>
          <cell r="BP249"/>
          <cell r="BQ249"/>
          <cell r="BR249"/>
          <cell r="BS249"/>
          <cell r="BT249"/>
          <cell r="BU249"/>
          <cell r="BV249">
            <v>0</v>
          </cell>
          <cell r="BW249">
            <v>0</v>
          </cell>
          <cell r="BX249">
            <v>0</v>
          </cell>
          <cell r="BY249">
            <v>9</v>
          </cell>
          <cell r="BZ249">
            <v>0</v>
          </cell>
          <cell r="CA249">
            <v>0</v>
          </cell>
          <cell r="CB249">
            <v>0</v>
          </cell>
          <cell r="CC249">
            <v>0</v>
          </cell>
          <cell r="CD249">
            <v>0</v>
          </cell>
          <cell r="CE249">
            <v>0</v>
          </cell>
          <cell r="CF249">
            <v>0</v>
          </cell>
          <cell r="CG249">
            <v>0</v>
          </cell>
          <cell r="CH249">
            <v>0</v>
          </cell>
        </row>
        <row r="250">
          <cell r="H250">
            <v>249</v>
          </cell>
          <cell r="I250" t="str">
            <v>SACHA PAPA</v>
          </cell>
          <cell r="J250">
            <v>0</v>
          </cell>
          <cell r="K250">
            <v>2</v>
          </cell>
          <cell r="L250">
            <v>0</v>
          </cell>
          <cell r="M250">
            <v>0</v>
          </cell>
          <cell r="N250"/>
          <cell r="O250"/>
          <cell r="P250"/>
          <cell r="Q250"/>
          <cell r="R250"/>
          <cell r="S250"/>
          <cell r="T250"/>
          <cell r="U250"/>
          <cell r="V250">
            <v>2</v>
          </cell>
          <cell r="W250">
            <v>8</v>
          </cell>
          <cell r="X250">
            <v>0</v>
          </cell>
          <cell r="Y250">
            <v>0</v>
          </cell>
          <cell r="Z250">
            <v>0</v>
          </cell>
          <cell r="AA250"/>
          <cell r="AB250"/>
          <cell r="AC250"/>
          <cell r="AD250"/>
          <cell r="AE250"/>
          <cell r="AF250"/>
          <cell r="AG250"/>
          <cell r="AH250"/>
          <cell r="AI250">
            <v>8</v>
          </cell>
          <cell r="AJ250">
            <v>0</v>
          </cell>
          <cell r="AK250">
            <v>0</v>
          </cell>
          <cell r="AL250">
            <v>0</v>
          </cell>
          <cell r="AM250">
            <v>0</v>
          </cell>
          <cell r="AN250"/>
          <cell r="AO250"/>
          <cell r="AP250"/>
          <cell r="AQ250"/>
          <cell r="AR250"/>
          <cell r="AS250"/>
          <cell r="AT250"/>
          <cell r="AU250"/>
          <cell r="AV250">
            <v>0</v>
          </cell>
          <cell r="AW250">
            <v>0</v>
          </cell>
          <cell r="AX250">
            <v>0</v>
          </cell>
          <cell r="AY250">
            <v>0</v>
          </cell>
          <cell r="AZ250">
            <v>0</v>
          </cell>
          <cell r="BA250"/>
          <cell r="BB250"/>
          <cell r="BC250"/>
          <cell r="BD250"/>
          <cell r="BE250"/>
          <cell r="BF250"/>
          <cell r="BG250"/>
          <cell r="BH250"/>
          <cell r="BI250">
            <v>0</v>
          </cell>
          <cell r="BJ250">
            <v>0</v>
          </cell>
          <cell r="BK250">
            <v>0</v>
          </cell>
          <cell r="BL250">
            <v>0</v>
          </cell>
          <cell r="BM250">
            <v>0</v>
          </cell>
          <cell r="BN250"/>
          <cell r="BO250"/>
          <cell r="BP250"/>
          <cell r="BQ250"/>
          <cell r="BR250"/>
          <cell r="BS250"/>
          <cell r="BT250"/>
          <cell r="BU250"/>
          <cell r="BV250">
            <v>0</v>
          </cell>
          <cell r="BW250">
            <v>8</v>
          </cell>
          <cell r="BX250">
            <v>2</v>
          </cell>
          <cell r="BY250">
            <v>0</v>
          </cell>
          <cell r="BZ250">
            <v>0</v>
          </cell>
          <cell r="CA250">
            <v>0</v>
          </cell>
          <cell r="CB250">
            <v>0</v>
          </cell>
          <cell r="CC250">
            <v>0</v>
          </cell>
          <cell r="CD250">
            <v>0</v>
          </cell>
          <cell r="CE250">
            <v>0</v>
          </cell>
          <cell r="CF250">
            <v>0</v>
          </cell>
          <cell r="CG250">
            <v>0</v>
          </cell>
          <cell r="CH250">
            <v>0</v>
          </cell>
        </row>
        <row r="251">
          <cell r="H251">
            <v>250</v>
          </cell>
          <cell r="I251" t="str">
            <v>ATAHUALPA</v>
          </cell>
          <cell r="J251">
            <v>3</v>
          </cell>
          <cell r="K251">
            <v>0</v>
          </cell>
          <cell r="L251">
            <v>0</v>
          </cell>
          <cell r="M251">
            <v>0</v>
          </cell>
          <cell r="N251"/>
          <cell r="O251"/>
          <cell r="P251"/>
          <cell r="Q251"/>
          <cell r="R251"/>
          <cell r="S251"/>
          <cell r="T251"/>
          <cell r="U251"/>
          <cell r="V251">
            <v>3</v>
          </cell>
          <cell r="W251">
            <v>53</v>
          </cell>
          <cell r="X251">
            <v>0</v>
          </cell>
          <cell r="Y251">
            <v>0</v>
          </cell>
          <cell r="Z251">
            <v>0</v>
          </cell>
          <cell r="AA251"/>
          <cell r="AB251"/>
          <cell r="AC251"/>
          <cell r="AD251"/>
          <cell r="AE251"/>
          <cell r="AF251"/>
          <cell r="AG251"/>
          <cell r="AH251"/>
          <cell r="AI251">
            <v>53</v>
          </cell>
          <cell r="AJ251">
            <v>0</v>
          </cell>
          <cell r="AK251">
            <v>0</v>
          </cell>
          <cell r="AL251">
            <v>0</v>
          </cell>
          <cell r="AM251">
            <v>0</v>
          </cell>
          <cell r="AN251"/>
          <cell r="AO251"/>
          <cell r="AP251"/>
          <cell r="AQ251"/>
          <cell r="AR251"/>
          <cell r="AS251"/>
          <cell r="AT251"/>
          <cell r="AU251"/>
          <cell r="AV251">
            <v>0</v>
          </cell>
          <cell r="AW251">
            <v>0</v>
          </cell>
          <cell r="AX251">
            <v>0</v>
          </cell>
          <cell r="AY251">
            <v>0</v>
          </cell>
          <cell r="AZ251">
            <v>0</v>
          </cell>
          <cell r="BA251"/>
          <cell r="BB251"/>
          <cell r="BC251"/>
          <cell r="BD251"/>
          <cell r="BE251"/>
          <cell r="BF251"/>
          <cell r="BG251"/>
          <cell r="BH251"/>
          <cell r="BI251">
            <v>0</v>
          </cell>
          <cell r="BJ251">
            <v>0</v>
          </cell>
          <cell r="BK251">
            <v>0</v>
          </cell>
          <cell r="BL251">
            <v>0</v>
          </cell>
          <cell r="BM251">
            <v>0</v>
          </cell>
          <cell r="BN251"/>
          <cell r="BO251"/>
          <cell r="BP251"/>
          <cell r="BQ251"/>
          <cell r="BR251"/>
          <cell r="BS251"/>
          <cell r="BT251"/>
          <cell r="BU251"/>
          <cell r="BV251">
            <v>0</v>
          </cell>
          <cell r="BW251">
            <v>56</v>
          </cell>
          <cell r="BX251">
            <v>0</v>
          </cell>
          <cell r="BY251">
            <v>0</v>
          </cell>
          <cell r="BZ251">
            <v>0</v>
          </cell>
          <cell r="CA251">
            <v>0</v>
          </cell>
          <cell r="CB251">
            <v>0</v>
          </cell>
          <cell r="CC251">
            <v>0</v>
          </cell>
          <cell r="CD251">
            <v>0</v>
          </cell>
          <cell r="CE251">
            <v>0</v>
          </cell>
          <cell r="CF251">
            <v>0</v>
          </cell>
          <cell r="CG251">
            <v>0</v>
          </cell>
          <cell r="CH251">
            <v>0</v>
          </cell>
        </row>
        <row r="252">
          <cell r="H252">
            <v>251</v>
          </cell>
          <cell r="I252" t="str">
            <v>PUERTO AMERICA De Morona</v>
          </cell>
          <cell r="J252">
            <v>6</v>
          </cell>
          <cell r="K252">
            <v>15</v>
          </cell>
          <cell r="L252">
            <v>13</v>
          </cell>
          <cell r="M252">
            <v>15</v>
          </cell>
          <cell r="N252"/>
          <cell r="O252"/>
          <cell r="P252"/>
          <cell r="Q252"/>
          <cell r="R252"/>
          <cell r="S252"/>
          <cell r="T252"/>
          <cell r="U252"/>
          <cell r="V252">
            <v>49</v>
          </cell>
          <cell r="W252">
            <v>4</v>
          </cell>
          <cell r="X252">
            <v>5</v>
          </cell>
          <cell r="Y252">
            <v>10</v>
          </cell>
          <cell r="Z252">
            <v>9</v>
          </cell>
          <cell r="AA252"/>
          <cell r="AB252"/>
          <cell r="AC252"/>
          <cell r="AD252"/>
          <cell r="AE252"/>
          <cell r="AF252"/>
          <cell r="AG252"/>
          <cell r="AH252"/>
          <cell r="AI252">
            <v>28</v>
          </cell>
          <cell r="AJ252">
            <v>3</v>
          </cell>
          <cell r="AK252">
            <v>0</v>
          </cell>
          <cell r="AL252">
            <v>0</v>
          </cell>
          <cell r="AM252">
            <v>1</v>
          </cell>
          <cell r="AN252"/>
          <cell r="AO252"/>
          <cell r="AP252"/>
          <cell r="AQ252"/>
          <cell r="AR252"/>
          <cell r="AS252"/>
          <cell r="AT252"/>
          <cell r="AU252"/>
          <cell r="AV252">
            <v>4</v>
          </cell>
          <cell r="AW252">
            <v>0</v>
          </cell>
          <cell r="AX252">
            <v>0</v>
          </cell>
          <cell r="AY252">
            <v>0</v>
          </cell>
          <cell r="AZ252">
            <v>0</v>
          </cell>
          <cell r="BA252"/>
          <cell r="BB252"/>
          <cell r="BC252"/>
          <cell r="BD252"/>
          <cell r="BE252"/>
          <cell r="BF252"/>
          <cell r="BG252"/>
          <cell r="BH252"/>
          <cell r="BI252">
            <v>0</v>
          </cell>
          <cell r="BJ252">
            <v>0</v>
          </cell>
          <cell r="BK252">
            <v>2</v>
          </cell>
          <cell r="BL252">
            <v>0</v>
          </cell>
          <cell r="BM252">
            <v>0</v>
          </cell>
          <cell r="BN252"/>
          <cell r="BO252"/>
          <cell r="BP252"/>
          <cell r="BQ252"/>
          <cell r="BR252"/>
          <cell r="BS252"/>
          <cell r="BT252"/>
          <cell r="BU252"/>
          <cell r="BV252">
            <v>2</v>
          </cell>
          <cell r="BW252">
            <v>13</v>
          </cell>
          <cell r="BX252">
            <v>22</v>
          </cell>
          <cell r="BY252">
            <v>23</v>
          </cell>
          <cell r="BZ252">
            <v>25</v>
          </cell>
          <cell r="CA252">
            <v>0</v>
          </cell>
          <cell r="CB252">
            <v>0</v>
          </cell>
          <cell r="CC252">
            <v>0</v>
          </cell>
          <cell r="CD252">
            <v>0</v>
          </cell>
          <cell r="CE252">
            <v>0</v>
          </cell>
          <cell r="CF252">
            <v>0</v>
          </cell>
          <cell r="CG252">
            <v>0</v>
          </cell>
          <cell r="CH252">
            <v>0</v>
          </cell>
        </row>
        <row r="253">
          <cell r="H253">
            <v>252</v>
          </cell>
          <cell r="I253" t="str">
            <v>PUERTO ALEGRIA de Morona</v>
          </cell>
          <cell r="J253">
            <v>3</v>
          </cell>
          <cell r="K253">
            <v>6</v>
          </cell>
          <cell r="L253">
            <v>14</v>
          </cell>
          <cell r="M253">
            <v>16</v>
          </cell>
          <cell r="N253"/>
          <cell r="O253"/>
          <cell r="P253"/>
          <cell r="Q253"/>
          <cell r="R253"/>
          <cell r="S253"/>
          <cell r="T253"/>
          <cell r="U253"/>
          <cell r="V253">
            <v>39</v>
          </cell>
          <cell r="W253">
            <v>14</v>
          </cell>
          <cell r="X253">
            <v>11</v>
          </cell>
          <cell r="Y253">
            <v>5</v>
          </cell>
          <cell r="Z253">
            <v>25</v>
          </cell>
          <cell r="AA253"/>
          <cell r="AB253"/>
          <cell r="AC253"/>
          <cell r="AD253"/>
          <cell r="AE253"/>
          <cell r="AF253"/>
          <cell r="AG253"/>
          <cell r="AH253"/>
          <cell r="AI253">
            <v>55</v>
          </cell>
          <cell r="AJ253">
            <v>0</v>
          </cell>
          <cell r="AK253">
            <v>0</v>
          </cell>
          <cell r="AL253">
            <v>1</v>
          </cell>
          <cell r="AM253">
            <v>0</v>
          </cell>
          <cell r="AN253"/>
          <cell r="AO253"/>
          <cell r="AP253"/>
          <cell r="AQ253"/>
          <cell r="AR253"/>
          <cell r="AS253"/>
          <cell r="AT253"/>
          <cell r="AU253"/>
          <cell r="AV253">
            <v>1</v>
          </cell>
          <cell r="AW253">
            <v>0</v>
          </cell>
          <cell r="AX253">
            <v>0</v>
          </cell>
          <cell r="AY253">
            <v>0</v>
          </cell>
          <cell r="AZ253">
            <v>0</v>
          </cell>
          <cell r="BA253"/>
          <cell r="BB253"/>
          <cell r="BC253"/>
          <cell r="BD253"/>
          <cell r="BE253"/>
          <cell r="BF253"/>
          <cell r="BG253"/>
          <cell r="BH253"/>
          <cell r="BI253">
            <v>0</v>
          </cell>
          <cell r="BJ253">
            <v>0</v>
          </cell>
          <cell r="BK253">
            <v>0</v>
          </cell>
          <cell r="BL253">
            <v>0</v>
          </cell>
          <cell r="BM253">
            <v>0</v>
          </cell>
          <cell r="BN253"/>
          <cell r="BO253"/>
          <cell r="BP253"/>
          <cell r="BQ253"/>
          <cell r="BR253"/>
          <cell r="BS253"/>
          <cell r="BT253"/>
          <cell r="BU253"/>
          <cell r="BV253">
            <v>0</v>
          </cell>
          <cell r="BW253">
            <v>17</v>
          </cell>
          <cell r="BX253">
            <v>17</v>
          </cell>
          <cell r="BY253">
            <v>20</v>
          </cell>
          <cell r="BZ253">
            <v>41</v>
          </cell>
          <cell r="CA253">
            <v>0</v>
          </cell>
          <cell r="CB253">
            <v>0</v>
          </cell>
          <cell r="CC253">
            <v>0</v>
          </cell>
          <cell r="CD253">
            <v>0</v>
          </cell>
          <cell r="CE253">
            <v>0</v>
          </cell>
          <cell r="CF253">
            <v>0</v>
          </cell>
          <cell r="CG253">
            <v>0</v>
          </cell>
          <cell r="CH253">
            <v>0</v>
          </cell>
        </row>
        <row r="254">
          <cell r="H254">
            <v>253</v>
          </cell>
          <cell r="I254" t="str">
            <v>PIJUAYAL</v>
          </cell>
          <cell r="J254">
            <v>2</v>
          </cell>
          <cell r="K254">
            <v>0</v>
          </cell>
          <cell r="L254">
            <v>4</v>
          </cell>
          <cell r="M254">
            <v>0</v>
          </cell>
          <cell r="N254"/>
          <cell r="O254"/>
          <cell r="P254"/>
          <cell r="Q254"/>
          <cell r="R254"/>
          <cell r="S254"/>
          <cell r="T254"/>
          <cell r="U254"/>
          <cell r="V254">
            <v>6</v>
          </cell>
          <cell r="W254">
            <v>4</v>
          </cell>
          <cell r="X254">
            <v>0</v>
          </cell>
          <cell r="Y254">
            <v>0</v>
          </cell>
          <cell r="Z254">
            <v>0</v>
          </cell>
          <cell r="AA254"/>
          <cell r="AB254"/>
          <cell r="AC254"/>
          <cell r="AD254"/>
          <cell r="AE254"/>
          <cell r="AF254"/>
          <cell r="AG254"/>
          <cell r="AH254"/>
          <cell r="AI254">
            <v>4</v>
          </cell>
          <cell r="AJ254">
            <v>0</v>
          </cell>
          <cell r="AK254">
            <v>0</v>
          </cell>
          <cell r="AL254">
            <v>0</v>
          </cell>
          <cell r="AM254">
            <v>0</v>
          </cell>
          <cell r="AN254"/>
          <cell r="AO254"/>
          <cell r="AP254"/>
          <cell r="AQ254"/>
          <cell r="AR254"/>
          <cell r="AS254"/>
          <cell r="AT254"/>
          <cell r="AU254"/>
          <cell r="AV254">
            <v>0</v>
          </cell>
          <cell r="AW254">
            <v>0</v>
          </cell>
          <cell r="AX254">
            <v>0</v>
          </cell>
          <cell r="AY254">
            <v>0</v>
          </cell>
          <cell r="AZ254">
            <v>0</v>
          </cell>
          <cell r="BA254"/>
          <cell r="BB254"/>
          <cell r="BC254"/>
          <cell r="BD254"/>
          <cell r="BE254"/>
          <cell r="BF254"/>
          <cell r="BG254"/>
          <cell r="BH254"/>
          <cell r="BI254">
            <v>0</v>
          </cell>
          <cell r="BJ254">
            <v>0</v>
          </cell>
          <cell r="BK254">
            <v>0</v>
          </cell>
          <cell r="BL254">
            <v>0</v>
          </cell>
          <cell r="BM254">
            <v>0</v>
          </cell>
          <cell r="BN254"/>
          <cell r="BO254"/>
          <cell r="BP254"/>
          <cell r="BQ254"/>
          <cell r="BR254"/>
          <cell r="BS254"/>
          <cell r="BT254"/>
          <cell r="BU254"/>
          <cell r="BV254">
            <v>0</v>
          </cell>
          <cell r="BW254">
            <v>6</v>
          </cell>
          <cell r="BX254">
            <v>0</v>
          </cell>
          <cell r="BY254">
            <v>4</v>
          </cell>
          <cell r="BZ254">
            <v>0</v>
          </cell>
          <cell r="CA254">
            <v>0</v>
          </cell>
          <cell r="CB254">
            <v>0</v>
          </cell>
          <cell r="CC254">
            <v>0</v>
          </cell>
          <cell r="CD254">
            <v>0</v>
          </cell>
          <cell r="CE254">
            <v>0</v>
          </cell>
          <cell r="CF254">
            <v>0</v>
          </cell>
          <cell r="CG254">
            <v>0</v>
          </cell>
          <cell r="CH254">
            <v>0</v>
          </cell>
        </row>
        <row r="255">
          <cell r="H255">
            <v>254</v>
          </cell>
          <cell r="I255" t="str">
            <v>CABALLITO</v>
          </cell>
          <cell r="J255">
            <v>3</v>
          </cell>
          <cell r="K255">
            <v>2</v>
          </cell>
          <cell r="L255">
            <v>0</v>
          </cell>
          <cell r="M255">
            <v>3</v>
          </cell>
          <cell r="N255"/>
          <cell r="O255"/>
          <cell r="P255"/>
          <cell r="Q255"/>
          <cell r="R255"/>
          <cell r="S255"/>
          <cell r="T255"/>
          <cell r="U255"/>
          <cell r="V255">
            <v>8</v>
          </cell>
          <cell r="W255">
            <v>0</v>
          </cell>
          <cell r="X255">
            <v>0</v>
          </cell>
          <cell r="Y255">
            <v>0</v>
          </cell>
          <cell r="Z255">
            <v>0</v>
          </cell>
          <cell r="AA255"/>
          <cell r="AB255"/>
          <cell r="AC255"/>
          <cell r="AD255"/>
          <cell r="AE255"/>
          <cell r="AF255"/>
          <cell r="AG255"/>
          <cell r="AH255"/>
          <cell r="AI255">
            <v>0</v>
          </cell>
          <cell r="AJ255">
            <v>0</v>
          </cell>
          <cell r="AK255">
            <v>0</v>
          </cell>
          <cell r="AL255">
            <v>0</v>
          </cell>
          <cell r="AM255">
            <v>0</v>
          </cell>
          <cell r="AN255"/>
          <cell r="AO255"/>
          <cell r="AP255"/>
          <cell r="AQ255"/>
          <cell r="AR255"/>
          <cell r="AS255"/>
          <cell r="AT255"/>
          <cell r="AU255"/>
          <cell r="AV255">
            <v>0</v>
          </cell>
          <cell r="AW255">
            <v>0</v>
          </cell>
          <cell r="AX255">
            <v>0</v>
          </cell>
          <cell r="AY255">
            <v>0</v>
          </cell>
          <cell r="AZ255">
            <v>0</v>
          </cell>
          <cell r="BA255"/>
          <cell r="BB255"/>
          <cell r="BC255"/>
          <cell r="BD255"/>
          <cell r="BE255"/>
          <cell r="BF255"/>
          <cell r="BG255"/>
          <cell r="BH255"/>
          <cell r="BI255">
            <v>0</v>
          </cell>
          <cell r="BJ255">
            <v>0</v>
          </cell>
          <cell r="BK255">
            <v>0</v>
          </cell>
          <cell r="BL255">
            <v>0</v>
          </cell>
          <cell r="BM255">
            <v>0</v>
          </cell>
          <cell r="BN255"/>
          <cell r="BO255"/>
          <cell r="BP255"/>
          <cell r="BQ255"/>
          <cell r="BR255"/>
          <cell r="BS255"/>
          <cell r="BT255"/>
          <cell r="BU255"/>
          <cell r="BV255">
            <v>0</v>
          </cell>
          <cell r="BW255">
            <v>3</v>
          </cell>
          <cell r="BX255">
            <v>2</v>
          </cell>
          <cell r="BY255">
            <v>0</v>
          </cell>
          <cell r="BZ255">
            <v>3</v>
          </cell>
          <cell r="CA255">
            <v>0</v>
          </cell>
          <cell r="CB255">
            <v>0</v>
          </cell>
          <cell r="CC255">
            <v>0</v>
          </cell>
          <cell r="CD255">
            <v>0</v>
          </cell>
          <cell r="CE255">
            <v>0</v>
          </cell>
          <cell r="CF255">
            <v>0</v>
          </cell>
          <cell r="CG255">
            <v>0</v>
          </cell>
          <cell r="CH255">
            <v>0</v>
          </cell>
        </row>
        <row r="256">
          <cell r="H256">
            <v>255</v>
          </cell>
          <cell r="I256" t="str">
            <v>SAN JUAN de Morona</v>
          </cell>
          <cell r="J256">
            <v>0</v>
          </cell>
          <cell r="K256">
            <v>5</v>
          </cell>
          <cell r="L256">
            <v>0</v>
          </cell>
          <cell r="M256">
            <v>0</v>
          </cell>
          <cell r="N256"/>
          <cell r="O256"/>
          <cell r="P256"/>
          <cell r="Q256"/>
          <cell r="R256"/>
          <cell r="S256"/>
          <cell r="T256"/>
          <cell r="U256"/>
          <cell r="V256">
            <v>5</v>
          </cell>
          <cell r="W256">
            <v>0</v>
          </cell>
          <cell r="X256">
            <v>7</v>
          </cell>
          <cell r="Y256">
            <v>0</v>
          </cell>
          <cell r="Z256">
            <v>0</v>
          </cell>
          <cell r="AA256"/>
          <cell r="AB256"/>
          <cell r="AC256"/>
          <cell r="AD256"/>
          <cell r="AE256"/>
          <cell r="AF256"/>
          <cell r="AG256"/>
          <cell r="AH256"/>
          <cell r="AI256">
            <v>7</v>
          </cell>
          <cell r="AJ256">
            <v>0</v>
          </cell>
          <cell r="AK256">
            <v>0</v>
          </cell>
          <cell r="AL256">
            <v>0</v>
          </cell>
          <cell r="AM256">
            <v>0</v>
          </cell>
          <cell r="AN256"/>
          <cell r="AO256"/>
          <cell r="AP256"/>
          <cell r="AQ256"/>
          <cell r="AR256"/>
          <cell r="AS256"/>
          <cell r="AT256"/>
          <cell r="AU256"/>
          <cell r="AV256">
            <v>0</v>
          </cell>
          <cell r="AW256">
            <v>0</v>
          </cell>
          <cell r="AX256">
            <v>0</v>
          </cell>
          <cell r="AY256">
            <v>0</v>
          </cell>
          <cell r="AZ256">
            <v>0</v>
          </cell>
          <cell r="BA256"/>
          <cell r="BB256"/>
          <cell r="BC256"/>
          <cell r="BD256"/>
          <cell r="BE256"/>
          <cell r="BF256"/>
          <cell r="BG256"/>
          <cell r="BH256"/>
          <cell r="BI256">
            <v>0</v>
          </cell>
          <cell r="BJ256">
            <v>0</v>
          </cell>
          <cell r="BK256">
            <v>0</v>
          </cell>
          <cell r="BL256">
            <v>0</v>
          </cell>
          <cell r="BM256">
            <v>0</v>
          </cell>
          <cell r="BN256"/>
          <cell r="BO256"/>
          <cell r="BP256"/>
          <cell r="BQ256"/>
          <cell r="BR256"/>
          <cell r="BS256"/>
          <cell r="BT256"/>
          <cell r="BU256"/>
          <cell r="BV256">
            <v>0</v>
          </cell>
          <cell r="BW256">
            <v>0</v>
          </cell>
          <cell r="BX256">
            <v>12</v>
          </cell>
          <cell r="BY256">
            <v>0</v>
          </cell>
          <cell r="BZ256">
            <v>0</v>
          </cell>
          <cell r="CA256">
            <v>0</v>
          </cell>
          <cell r="CB256">
            <v>0</v>
          </cell>
          <cell r="CC256">
            <v>0</v>
          </cell>
          <cell r="CD256">
            <v>0</v>
          </cell>
          <cell r="CE256">
            <v>0</v>
          </cell>
          <cell r="CF256">
            <v>0</v>
          </cell>
          <cell r="CG256">
            <v>0</v>
          </cell>
          <cell r="CH256">
            <v>0</v>
          </cell>
        </row>
        <row r="257">
          <cell r="H257">
            <v>256</v>
          </cell>
          <cell r="I257" t="str">
            <v>PANINTZA</v>
          </cell>
          <cell r="J257">
            <v>2</v>
          </cell>
          <cell r="K257">
            <v>3</v>
          </cell>
          <cell r="L257">
            <v>6</v>
          </cell>
          <cell r="M257">
            <v>0</v>
          </cell>
          <cell r="N257"/>
          <cell r="O257"/>
          <cell r="P257"/>
          <cell r="Q257"/>
          <cell r="R257"/>
          <cell r="S257"/>
          <cell r="T257"/>
          <cell r="U257"/>
          <cell r="V257">
            <v>11</v>
          </cell>
          <cell r="W257">
            <v>12</v>
          </cell>
          <cell r="X257">
            <v>15</v>
          </cell>
          <cell r="Y257">
            <v>6</v>
          </cell>
          <cell r="Z257">
            <v>0</v>
          </cell>
          <cell r="AA257"/>
          <cell r="AB257"/>
          <cell r="AC257"/>
          <cell r="AD257"/>
          <cell r="AE257"/>
          <cell r="AF257"/>
          <cell r="AG257"/>
          <cell r="AH257"/>
          <cell r="AI257">
            <v>33</v>
          </cell>
          <cell r="AJ257">
            <v>0</v>
          </cell>
          <cell r="AK257">
            <v>0</v>
          </cell>
          <cell r="AL257">
            <v>0</v>
          </cell>
          <cell r="AM257">
            <v>0</v>
          </cell>
          <cell r="AN257"/>
          <cell r="AO257"/>
          <cell r="AP257"/>
          <cell r="AQ257"/>
          <cell r="AR257"/>
          <cell r="AS257"/>
          <cell r="AT257"/>
          <cell r="AU257"/>
          <cell r="AV257">
            <v>0</v>
          </cell>
          <cell r="AW257">
            <v>0</v>
          </cell>
          <cell r="AX257">
            <v>0</v>
          </cell>
          <cell r="AY257">
            <v>0</v>
          </cell>
          <cell r="AZ257">
            <v>0</v>
          </cell>
          <cell r="BA257"/>
          <cell r="BB257"/>
          <cell r="BC257"/>
          <cell r="BD257"/>
          <cell r="BE257"/>
          <cell r="BF257"/>
          <cell r="BG257"/>
          <cell r="BH257"/>
          <cell r="BI257">
            <v>0</v>
          </cell>
          <cell r="BJ257">
            <v>0</v>
          </cell>
          <cell r="BK257">
            <v>0</v>
          </cell>
          <cell r="BL257">
            <v>0</v>
          </cell>
          <cell r="BM257">
            <v>0</v>
          </cell>
          <cell r="BN257"/>
          <cell r="BO257"/>
          <cell r="BP257"/>
          <cell r="BQ257"/>
          <cell r="BR257"/>
          <cell r="BS257"/>
          <cell r="BT257"/>
          <cell r="BU257"/>
          <cell r="BV257">
            <v>0</v>
          </cell>
          <cell r="BW257">
            <v>14</v>
          </cell>
          <cell r="BX257">
            <v>18</v>
          </cell>
          <cell r="BY257">
            <v>12</v>
          </cell>
          <cell r="BZ257">
            <v>0</v>
          </cell>
          <cell r="CA257">
            <v>0</v>
          </cell>
          <cell r="CB257">
            <v>0</v>
          </cell>
          <cell r="CC257">
            <v>0</v>
          </cell>
          <cell r="CD257">
            <v>0</v>
          </cell>
          <cell r="CE257">
            <v>0</v>
          </cell>
          <cell r="CF257">
            <v>0</v>
          </cell>
          <cell r="CG257">
            <v>0</v>
          </cell>
          <cell r="CH257">
            <v>0</v>
          </cell>
        </row>
        <row r="258">
          <cell r="H258">
            <v>257</v>
          </cell>
          <cell r="I258" t="str">
            <v>SHINGUITO</v>
          </cell>
          <cell r="J258">
            <v>9</v>
          </cell>
          <cell r="K258">
            <v>8</v>
          </cell>
          <cell r="L258">
            <v>0</v>
          </cell>
          <cell r="M258">
            <v>0</v>
          </cell>
          <cell r="N258"/>
          <cell r="O258"/>
          <cell r="P258"/>
          <cell r="Q258"/>
          <cell r="R258"/>
          <cell r="S258"/>
          <cell r="T258"/>
          <cell r="U258"/>
          <cell r="V258">
            <v>17</v>
          </cell>
          <cell r="W258">
            <v>4</v>
          </cell>
          <cell r="X258">
            <v>2</v>
          </cell>
          <cell r="Y258">
            <v>0</v>
          </cell>
          <cell r="Z258">
            <v>0</v>
          </cell>
          <cell r="AA258"/>
          <cell r="AB258"/>
          <cell r="AC258"/>
          <cell r="AD258"/>
          <cell r="AE258"/>
          <cell r="AF258"/>
          <cell r="AG258"/>
          <cell r="AH258"/>
          <cell r="AI258">
            <v>6</v>
          </cell>
          <cell r="AJ258">
            <v>1</v>
          </cell>
          <cell r="AK258">
            <v>0</v>
          </cell>
          <cell r="AL258">
            <v>0</v>
          </cell>
          <cell r="AM258">
            <v>0</v>
          </cell>
          <cell r="AN258"/>
          <cell r="AO258"/>
          <cell r="AP258"/>
          <cell r="AQ258"/>
          <cell r="AR258"/>
          <cell r="AS258"/>
          <cell r="AT258"/>
          <cell r="AU258"/>
          <cell r="AV258">
            <v>1</v>
          </cell>
          <cell r="AW258">
            <v>0</v>
          </cell>
          <cell r="AX258">
            <v>0</v>
          </cell>
          <cell r="AY258">
            <v>0</v>
          </cell>
          <cell r="AZ258">
            <v>0</v>
          </cell>
          <cell r="BA258"/>
          <cell r="BB258"/>
          <cell r="BC258"/>
          <cell r="BD258"/>
          <cell r="BE258"/>
          <cell r="BF258"/>
          <cell r="BG258"/>
          <cell r="BH258"/>
          <cell r="BI258">
            <v>0</v>
          </cell>
          <cell r="BJ258">
            <v>0</v>
          </cell>
          <cell r="BK258">
            <v>0</v>
          </cell>
          <cell r="BL258">
            <v>0</v>
          </cell>
          <cell r="BM258">
            <v>0</v>
          </cell>
          <cell r="BN258"/>
          <cell r="BO258"/>
          <cell r="BP258"/>
          <cell r="BQ258"/>
          <cell r="BR258"/>
          <cell r="BS258"/>
          <cell r="BT258"/>
          <cell r="BU258"/>
          <cell r="BV258">
            <v>0</v>
          </cell>
          <cell r="BW258">
            <v>14</v>
          </cell>
          <cell r="BX258">
            <v>10</v>
          </cell>
          <cell r="BY258">
            <v>0</v>
          </cell>
          <cell r="BZ258">
            <v>0</v>
          </cell>
          <cell r="CA258">
            <v>0</v>
          </cell>
          <cell r="CB258">
            <v>0</v>
          </cell>
          <cell r="CC258">
            <v>0</v>
          </cell>
          <cell r="CD258">
            <v>0</v>
          </cell>
          <cell r="CE258">
            <v>0</v>
          </cell>
          <cell r="CF258">
            <v>0</v>
          </cell>
          <cell r="CG258">
            <v>0</v>
          </cell>
          <cell r="CH258">
            <v>0</v>
          </cell>
        </row>
        <row r="259">
          <cell r="H259">
            <v>258</v>
          </cell>
          <cell r="I259" t="str">
            <v>NUEVO ANDOAS</v>
          </cell>
          <cell r="J259">
            <v>3</v>
          </cell>
          <cell r="K259">
            <v>0</v>
          </cell>
          <cell r="L259">
            <v>2</v>
          </cell>
          <cell r="M259">
            <v>4</v>
          </cell>
          <cell r="N259"/>
          <cell r="O259"/>
          <cell r="P259"/>
          <cell r="Q259"/>
          <cell r="R259"/>
          <cell r="S259"/>
          <cell r="T259"/>
          <cell r="U259"/>
          <cell r="V259">
            <v>9</v>
          </cell>
          <cell r="W259">
            <v>102</v>
          </cell>
          <cell r="X259">
            <v>49</v>
          </cell>
          <cell r="Y259">
            <v>96</v>
          </cell>
          <cell r="Z259">
            <v>49</v>
          </cell>
          <cell r="AA259"/>
          <cell r="AB259"/>
          <cell r="AC259"/>
          <cell r="AD259"/>
          <cell r="AE259"/>
          <cell r="AF259"/>
          <cell r="AG259"/>
          <cell r="AH259"/>
          <cell r="AI259">
            <v>296</v>
          </cell>
          <cell r="AJ259">
            <v>0</v>
          </cell>
          <cell r="AK259">
            <v>0</v>
          </cell>
          <cell r="AL259">
            <v>0</v>
          </cell>
          <cell r="AM259">
            <v>0</v>
          </cell>
          <cell r="AN259"/>
          <cell r="AO259"/>
          <cell r="AP259"/>
          <cell r="AQ259"/>
          <cell r="AR259"/>
          <cell r="AS259"/>
          <cell r="AT259"/>
          <cell r="AU259"/>
          <cell r="AV259">
            <v>0</v>
          </cell>
          <cell r="AW259">
            <v>0</v>
          </cell>
          <cell r="AX259">
            <v>0</v>
          </cell>
          <cell r="AY259">
            <v>0</v>
          </cell>
          <cell r="AZ259">
            <v>0</v>
          </cell>
          <cell r="BA259"/>
          <cell r="BB259"/>
          <cell r="BC259"/>
          <cell r="BD259"/>
          <cell r="BE259"/>
          <cell r="BF259"/>
          <cell r="BG259"/>
          <cell r="BH259"/>
          <cell r="BI259">
            <v>0</v>
          </cell>
          <cell r="BJ259">
            <v>2</v>
          </cell>
          <cell r="BK259">
            <v>0</v>
          </cell>
          <cell r="BL259">
            <v>0</v>
          </cell>
          <cell r="BM259">
            <v>0</v>
          </cell>
          <cell r="BN259"/>
          <cell r="BO259"/>
          <cell r="BP259"/>
          <cell r="BQ259"/>
          <cell r="BR259"/>
          <cell r="BS259"/>
          <cell r="BT259"/>
          <cell r="BU259"/>
          <cell r="BV259">
            <v>2</v>
          </cell>
          <cell r="BW259">
            <v>107</v>
          </cell>
          <cell r="BX259">
            <v>49</v>
          </cell>
          <cell r="BY259">
            <v>98</v>
          </cell>
          <cell r="BZ259">
            <v>53</v>
          </cell>
          <cell r="CA259">
            <v>0</v>
          </cell>
          <cell r="CB259">
            <v>0</v>
          </cell>
          <cell r="CC259">
            <v>0</v>
          </cell>
          <cell r="CD259">
            <v>0</v>
          </cell>
          <cell r="CE259">
            <v>0</v>
          </cell>
          <cell r="CF259">
            <v>0</v>
          </cell>
          <cell r="CG259">
            <v>0</v>
          </cell>
          <cell r="CH259">
            <v>0</v>
          </cell>
        </row>
        <row r="260">
          <cell r="H260">
            <v>259</v>
          </cell>
          <cell r="I260" t="str">
            <v>ANDOAS VIEJO</v>
          </cell>
          <cell r="J260">
            <v>4</v>
          </cell>
          <cell r="K260">
            <v>4</v>
          </cell>
          <cell r="L260">
            <v>4</v>
          </cell>
          <cell r="M260">
            <v>4</v>
          </cell>
          <cell r="N260"/>
          <cell r="O260"/>
          <cell r="P260"/>
          <cell r="Q260"/>
          <cell r="R260"/>
          <cell r="S260"/>
          <cell r="T260"/>
          <cell r="U260"/>
          <cell r="V260">
            <v>16</v>
          </cell>
          <cell r="W260">
            <v>46</v>
          </cell>
          <cell r="X260">
            <v>53</v>
          </cell>
          <cell r="Y260">
            <v>46</v>
          </cell>
          <cell r="Z260">
            <v>21</v>
          </cell>
          <cell r="AA260"/>
          <cell r="AB260"/>
          <cell r="AC260"/>
          <cell r="AD260"/>
          <cell r="AE260"/>
          <cell r="AF260"/>
          <cell r="AG260"/>
          <cell r="AH260"/>
          <cell r="AI260">
            <v>166</v>
          </cell>
          <cell r="AJ260">
            <v>0</v>
          </cell>
          <cell r="AK260">
            <v>0</v>
          </cell>
          <cell r="AL260">
            <v>0</v>
          </cell>
          <cell r="AM260">
            <v>0</v>
          </cell>
          <cell r="AN260"/>
          <cell r="AO260"/>
          <cell r="AP260"/>
          <cell r="AQ260"/>
          <cell r="AR260"/>
          <cell r="AS260"/>
          <cell r="AT260"/>
          <cell r="AU260"/>
          <cell r="AV260">
            <v>0</v>
          </cell>
          <cell r="AW260">
            <v>0</v>
          </cell>
          <cell r="AX260">
            <v>0</v>
          </cell>
          <cell r="AY260">
            <v>0</v>
          </cell>
          <cell r="AZ260">
            <v>0</v>
          </cell>
          <cell r="BA260"/>
          <cell r="BB260"/>
          <cell r="BC260"/>
          <cell r="BD260"/>
          <cell r="BE260"/>
          <cell r="BF260"/>
          <cell r="BG260"/>
          <cell r="BH260"/>
          <cell r="BI260">
            <v>0</v>
          </cell>
          <cell r="BJ260">
            <v>0</v>
          </cell>
          <cell r="BK260">
            <v>0</v>
          </cell>
          <cell r="BL260">
            <v>0</v>
          </cell>
          <cell r="BM260">
            <v>0</v>
          </cell>
          <cell r="BN260"/>
          <cell r="BO260"/>
          <cell r="BP260"/>
          <cell r="BQ260"/>
          <cell r="BR260"/>
          <cell r="BS260"/>
          <cell r="BT260"/>
          <cell r="BU260"/>
          <cell r="BV260">
            <v>0</v>
          </cell>
          <cell r="BW260">
            <v>50</v>
          </cell>
          <cell r="BX260">
            <v>57</v>
          </cell>
          <cell r="BY260">
            <v>50</v>
          </cell>
          <cell r="BZ260">
            <v>25</v>
          </cell>
          <cell r="CA260">
            <v>0</v>
          </cell>
          <cell r="CB260">
            <v>0</v>
          </cell>
          <cell r="CC260">
            <v>0</v>
          </cell>
          <cell r="CD260">
            <v>0</v>
          </cell>
          <cell r="CE260">
            <v>0</v>
          </cell>
          <cell r="CF260">
            <v>0</v>
          </cell>
          <cell r="CG260">
            <v>0</v>
          </cell>
          <cell r="CH260">
            <v>0</v>
          </cell>
        </row>
        <row r="261">
          <cell r="H261">
            <v>260</v>
          </cell>
          <cell r="I261" t="str">
            <v>ALIANZA CRISTIANA</v>
          </cell>
          <cell r="J261">
            <v>13</v>
          </cell>
          <cell r="K261">
            <v>31</v>
          </cell>
          <cell r="L261">
            <v>7</v>
          </cell>
          <cell r="M261">
            <v>0</v>
          </cell>
          <cell r="N261"/>
          <cell r="O261"/>
          <cell r="P261"/>
          <cell r="Q261"/>
          <cell r="R261"/>
          <cell r="S261"/>
          <cell r="T261"/>
          <cell r="U261"/>
          <cell r="V261">
            <v>51</v>
          </cell>
          <cell r="W261">
            <v>7</v>
          </cell>
          <cell r="X261">
            <v>2</v>
          </cell>
          <cell r="Y261">
            <v>30</v>
          </cell>
          <cell r="Z261">
            <v>1</v>
          </cell>
          <cell r="AA261"/>
          <cell r="AB261"/>
          <cell r="AC261"/>
          <cell r="AD261"/>
          <cell r="AE261"/>
          <cell r="AF261"/>
          <cell r="AG261"/>
          <cell r="AH261"/>
          <cell r="AI261">
            <v>40</v>
          </cell>
          <cell r="AJ261">
            <v>0</v>
          </cell>
          <cell r="AK261">
            <v>0</v>
          </cell>
          <cell r="AL261">
            <v>0</v>
          </cell>
          <cell r="AM261">
            <v>0</v>
          </cell>
          <cell r="AN261"/>
          <cell r="AO261"/>
          <cell r="AP261"/>
          <cell r="AQ261"/>
          <cell r="AR261"/>
          <cell r="AS261"/>
          <cell r="AT261"/>
          <cell r="AU261"/>
          <cell r="AV261">
            <v>0</v>
          </cell>
          <cell r="AW261">
            <v>0</v>
          </cell>
          <cell r="AX261">
            <v>0</v>
          </cell>
          <cell r="AY261">
            <v>0</v>
          </cell>
          <cell r="AZ261">
            <v>0</v>
          </cell>
          <cell r="BA261"/>
          <cell r="BB261"/>
          <cell r="BC261"/>
          <cell r="BD261"/>
          <cell r="BE261"/>
          <cell r="BF261"/>
          <cell r="BG261"/>
          <cell r="BH261"/>
          <cell r="BI261">
            <v>0</v>
          </cell>
          <cell r="BJ261">
            <v>0</v>
          </cell>
          <cell r="BK261">
            <v>0</v>
          </cell>
          <cell r="BL261">
            <v>0</v>
          </cell>
          <cell r="BM261">
            <v>0</v>
          </cell>
          <cell r="BN261"/>
          <cell r="BO261"/>
          <cell r="BP261"/>
          <cell r="BQ261"/>
          <cell r="BR261"/>
          <cell r="BS261"/>
          <cell r="BT261"/>
          <cell r="BU261"/>
          <cell r="BV261">
            <v>0</v>
          </cell>
          <cell r="BW261">
            <v>20</v>
          </cell>
          <cell r="BX261">
            <v>33</v>
          </cell>
          <cell r="BY261">
            <v>37</v>
          </cell>
          <cell r="BZ261">
            <v>1</v>
          </cell>
          <cell r="CA261">
            <v>0</v>
          </cell>
          <cell r="CB261">
            <v>0</v>
          </cell>
          <cell r="CC261">
            <v>0</v>
          </cell>
          <cell r="CD261">
            <v>0</v>
          </cell>
          <cell r="CE261">
            <v>0</v>
          </cell>
          <cell r="CF261">
            <v>0</v>
          </cell>
          <cell r="CG261">
            <v>0</v>
          </cell>
          <cell r="CH261">
            <v>0</v>
          </cell>
        </row>
        <row r="262">
          <cell r="H262">
            <v>261</v>
          </cell>
          <cell r="I262" t="str">
            <v>MUSHACARUSHA</v>
          </cell>
          <cell r="J262">
            <v>0</v>
          </cell>
          <cell r="K262">
            <v>3</v>
          </cell>
          <cell r="L262">
            <v>1</v>
          </cell>
          <cell r="M262">
            <v>0</v>
          </cell>
          <cell r="N262"/>
          <cell r="O262"/>
          <cell r="P262"/>
          <cell r="Q262"/>
          <cell r="R262"/>
          <cell r="S262"/>
          <cell r="T262"/>
          <cell r="U262"/>
          <cell r="V262">
            <v>4</v>
          </cell>
          <cell r="W262">
            <v>2</v>
          </cell>
          <cell r="X262">
            <v>0</v>
          </cell>
          <cell r="Y262">
            <v>0</v>
          </cell>
          <cell r="Z262">
            <v>0</v>
          </cell>
          <cell r="AA262"/>
          <cell r="AB262"/>
          <cell r="AC262"/>
          <cell r="AD262"/>
          <cell r="AE262"/>
          <cell r="AF262"/>
          <cell r="AG262"/>
          <cell r="AH262"/>
          <cell r="AI262">
            <v>2</v>
          </cell>
          <cell r="AJ262">
            <v>0</v>
          </cell>
          <cell r="AK262">
            <v>0</v>
          </cell>
          <cell r="AL262">
            <v>0</v>
          </cell>
          <cell r="AM262">
            <v>0</v>
          </cell>
          <cell r="AN262"/>
          <cell r="AO262"/>
          <cell r="AP262"/>
          <cell r="AQ262"/>
          <cell r="AR262"/>
          <cell r="AS262"/>
          <cell r="AT262"/>
          <cell r="AU262"/>
          <cell r="AV262">
            <v>0</v>
          </cell>
          <cell r="AW262">
            <v>0</v>
          </cell>
          <cell r="AX262">
            <v>0</v>
          </cell>
          <cell r="AY262">
            <v>0</v>
          </cell>
          <cell r="AZ262">
            <v>0</v>
          </cell>
          <cell r="BA262"/>
          <cell r="BB262"/>
          <cell r="BC262"/>
          <cell r="BD262"/>
          <cell r="BE262"/>
          <cell r="BF262"/>
          <cell r="BG262"/>
          <cell r="BH262"/>
          <cell r="BI262">
            <v>0</v>
          </cell>
          <cell r="BJ262">
            <v>0</v>
          </cell>
          <cell r="BK262">
            <v>0</v>
          </cell>
          <cell r="BL262">
            <v>0</v>
          </cell>
          <cell r="BM262">
            <v>0</v>
          </cell>
          <cell r="BN262"/>
          <cell r="BO262"/>
          <cell r="BP262"/>
          <cell r="BQ262"/>
          <cell r="BR262"/>
          <cell r="BS262"/>
          <cell r="BT262"/>
          <cell r="BU262"/>
          <cell r="BV262">
            <v>0</v>
          </cell>
          <cell r="BW262">
            <v>2</v>
          </cell>
          <cell r="BX262">
            <v>3</v>
          </cell>
          <cell r="BY262">
            <v>1</v>
          </cell>
          <cell r="BZ262">
            <v>0</v>
          </cell>
          <cell r="CA262">
            <v>0</v>
          </cell>
          <cell r="CB262">
            <v>0</v>
          </cell>
          <cell r="CC262">
            <v>0</v>
          </cell>
          <cell r="CD262">
            <v>0</v>
          </cell>
          <cell r="CE262">
            <v>0</v>
          </cell>
          <cell r="CF262">
            <v>0</v>
          </cell>
          <cell r="CG262">
            <v>0</v>
          </cell>
          <cell r="CH262">
            <v>0</v>
          </cell>
        </row>
        <row r="263">
          <cell r="H263">
            <v>262</v>
          </cell>
          <cell r="I263" t="str">
            <v>CHUINTAR</v>
          </cell>
          <cell r="J263">
            <v>0</v>
          </cell>
          <cell r="K263">
            <v>1</v>
          </cell>
          <cell r="L263">
            <v>0</v>
          </cell>
          <cell r="M263">
            <v>0</v>
          </cell>
          <cell r="N263"/>
          <cell r="O263"/>
          <cell r="P263"/>
          <cell r="Q263"/>
          <cell r="R263"/>
          <cell r="S263"/>
          <cell r="T263"/>
          <cell r="U263"/>
          <cell r="V263">
            <v>1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  <cell r="AA263"/>
          <cell r="AB263"/>
          <cell r="AC263"/>
          <cell r="AD263"/>
          <cell r="AE263"/>
          <cell r="AF263"/>
          <cell r="AG263"/>
          <cell r="AH263"/>
          <cell r="AI263">
            <v>0</v>
          </cell>
          <cell r="AJ263">
            <v>0</v>
          </cell>
          <cell r="AK263">
            <v>0</v>
          </cell>
          <cell r="AL263">
            <v>0</v>
          </cell>
          <cell r="AM263">
            <v>0</v>
          </cell>
          <cell r="AN263"/>
          <cell r="AO263"/>
          <cell r="AP263"/>
          <cell r="AQ263"/>
          <cell r="AR263"/>
          <cell r="AS263"/>
          <cell r="AT263"/>
          <cell r="AU263"/>
          <cell r="AV263">
            <v>0</v>
          </cell>
          <cell r="AW263">
            <v>0</v>
          </cell>
          <cell r="AX263">
            <v>0</v>
          </cell>
          <cell r="AY263">
            <v>0</v>
          </cell>
          <cell r="AZ263">
            <v>0</v>
          </cell>
          <cell r="BA263"/>
          <cell r="BB263"/>
          <cell r="BC263"/>
          <cell r="BD263"/>
          <cell r="BE263"/>
          <cell r="BF263"/>
          <cell r="BG263"/>
          <cell r="BH263"/>
          <cell r="BI263">
            <v>0</v>
          </cell>
          <cell r="BJ263">
            <v>0</v>
          </cell>
          <cell r="BK263">
            <v>0</v>
          </cell>
          <cell r="BL263">
            <v>0</v>
          </cell>
          <cell r="BM263">
            <v>0</v>
          </cell>
          <cell r="BN263"/>
          <cell r="BO263"/>
          <cell r="BP263"/>
          <cell r="BQ263"/>
          <cell r="BR263"/>
          <cell r="BS263"/>
          <cell r="BT263"/>
          <cell r="BU263"/>
          <cell r="BV263">
            <v>0</v>
          </cell>
          <cell r="BW263">
            <v>0</v>
          </cell>
          <cell r="BX263">
            <v>1</v>
          </cell>
          <cell r="BY263">
            <v>0</v>
          </cell>
          <cell r="BZ263">
            <v>0</v>
          </cell>
          <cell r="CA263">
            <v>0</v>
          </cell>
          <cell r="CB263">
            <v>0</v>
          </cell>
          <cell r="CC263">
            <v>0</v>
          </cell>
          <cell r="CD263">
            <v>0</v>
          </cell>
          <cell r="CE263">
            <v>0</v>
          </cell>
          <cell r="CF263">
            <v>0</v>
          </cell>
          <cell r="CG263">
            <v>0</v>
          </cell>
          <cell r="CH263">
            <v>0</v>
          </cell>
        </row>
        <row r="264">
          <cell r="H264">
            <v>263</v>
          </cell>
          <cell r="I264" t="str">
            <v>SABALOYACU</v>
          </cell>
          <cell r="J264">
            <v>8</v>
          </cell>
          <cell r="K264">
            <v>3</v>
          </cell>
          <cell r="L264">
            <v>3</v>
          </cell>
          <cell r="M264">
            <v>2</v>
          </cell>
          <cell r="N264"/>
          <cell r="O264"/>
          <cell r="P264"/>
          <cell r="Q264"/>
          <cell r="R264"/>
          <cell r="S264"/>
          <cell r="T264"/>
          <cell r="U264"/>
          <cell r="V264">
            <v>16</v>
          </cell>
          <cell r="W264">
            <v>20</v>
          </cell>
          <cell r="X264">
            <v>16</v>
          </cell>
          <cell r="Y264">
            <v>8</v>
          </cell>
          <cell r="Z264">
            <v>61</v>
          </cell>
          <cell r="AA264"/>
          <cell r="AB264"/>
          <cell r="AC264"/>
          <cell r="AD264"/>
          <cell r="AE264"/>
          <cell r="AF264"/>
          <cell r="AG264"/>
          <cell r="AH264"/>
          <cell r="AI264">
            <v>105</v>
          </cell>
          <cell r="AJ264">
            <v>0</v>
          </cell>
          <cell r="AK264">
            <v>0</v>
          </cell>
          <cell r="AL264">
            <v>0</v>
          </cell>
          <cell r="AM264">
            <v>0</v>
          </cell>
          <cell r="AN264"/>
          <cell r="AO264"/>
          <cell r="AP264"/>
          <cell r="AQ264"/>
          <cell r="AR264"/>
          <cell r="AS264"/>
          <cell r="AT264"/>
          <cell r="AU264"/>
          <cell r="AV264">
            <v>0</v>
          </cell>
          <cell r="AW264">
            <v>0</v>
          </cell>
          <cell r="AX264">
            <v>0</v>
          </cell>
          <cell r="AY264">
            <v>0</v>
          </cell>
          <cell r="AZ264">
            <v>0</v>
          </cell>
          <cell r="BA264"/>
          <cell r="BB264"/>
          <cell r="BC264"/>
          <cell r="BD264"/>
          <cell r="BE264"/>
          <cell r="BF264"/>
          <cell r="BG264"/>
          <cell r="BH264"/>
          <cell r="BI264">
            <v>0</v>
          </cell>
          <cell r="BJ264">
            <v>0</v>
          </cell>
          <cell r="BK264">
            <v>0</v>
          </cell>
          <cell r="BL264">
            <v>0</v>
          </cell>
          <cell r="BM264">
            <v>0</v>
          </cell>
          <cell r="BN264"/>
          <cell r="BO264"/>
          <cell r="BP264"/>
          <cell r="BQ264"/>
          <cell r="BR264"/>
          <cell r="BS264"/>
          <cell r="BT264"/>
          <cell r="BU264"/>
          <cell r="BV264">
            <v>0</v>
          </cell>
          <cell r="BW264">
            <v>28</v>
          </cell>
          <cell r="BX264">
            <v>19</v>
          </cell>
          <cell r="BY264">
            <v>11</v>
          </cell>
          <cell r="BZ264">
            <v>63</v>
          </cell>
          <cell r="CA264">
            <v>0</v>
          </cell>
          <cell r="CB264">
            <v>0</v>
          </cell>
          <cell r="CC264">
            <v>0</v>
          </cell>
          <cell r="CD264">
            <v>0</v>
          </cell>
          <cell r="CE264">
            <v>0</v>
          </cell>
          <cell r="CF264">
            <v>0</v>
          </cell>
          <cell r="CG264">
            <v>0</v>
          </cell>
          <cell r="CH264">
            <v>0</v>
          </cell>
        </row>
        <row r="265">
          <cell r="H265">
            <v>264</v>
          </cell>
          <cell r="I265" t="str">
            <v>LOBOYACU</v>
          </cell>
          <cell r="J265">
            <v>9</v>
          </cell>
          <cell r="K265">
            <v>6</v>
          </cell>
          <cell r="L265">
            <v>16</v>
          </cell>
          <cell r="M265">
            <v>38</v>
          </cell>
          <cell r="N265"/>
          <cell r="O265"/>
          <cell r="P265"/>
          <cell r="Q265"/>
          <cell r="R265"/>
          <cell r="S265"/>
          <cell r="T265"/>
          <cell r="U265"/>
          <cell r="V265">
            <v>69</v>
          </cell>
          <cell r="W265">
            <v>0</v>
          </cell>
          <cell r="X265">
            <v>1</v>
          </cell>
          <cell r="Y265">
            <v>0</v>
          </cell>
          <cell r="Z265">
            <v>0</v>
          </cell>
          <cell r="AA265"/>
          <cell r="AB265"/>
          <cell r="AC265"/>
          <cell r="AD265"/>
          <cell r="AE265"/>
          <cell r="AF265"/>
          <cell r="AG265"/>
          <cell r="AH265"/>
          <cell r="AI265">
            <v>1</v>
          </cell>
          <cell r="AJ265">
            <v>0</v>
          </cell>
          <cell r="AK265">
            <v>0</v>
          </cell>
          <cell r="AL265">
            <v>1</v>
          </cell>
          <cell r="AM265">
            <v>0</v>
          </cell>
          <cell r="AN265"/>
          <cell r="AO265"/>
          <cell r="AP265"/>
          <cell r="AQ265"/>
          <cell r="AR265"/>
          <cell r="AS265"/>
          <cell r="AT265"/>
          <cell r="AU265"/>
          <cell r="AV265">
            <v>1</v>
          </cell>
          <cell r="AW265">
            <v>0</v>
          </cell>
          <cell r="AX265">
            <v>0</v>
          </cell>
          <cell r="AY265">
            <v>0</v>
          </cell>
          <cell r="AZ265">
            <v>0</v>
          </cell>
          <cell r="BA265"/>
          <cell r="BB265"/>
          <cell r="BC265"/>
          <cell r="BD265"/>
          <cell r="BE265"/>
          <cell r="BF265"/>
          <cell r="BG265"/>
          <cell r="BH265"/>
          <cell r="BI265">
            <v>0</v>
          </cell>
          <cell r="BJ265">
            <v>2</v>
          </cell>
          <cell r="BK265">
            <v>7</v>
          </cell>
          <cell r="BL265">
            <v>0</v>
          </cell>
          <cell r="BM265">
            <v>3</v>
          </cell>
          <cell r="BN265"/>
          <cell r="BO265"/>
          <cell r="BP265"/>
          <cell r="BQ265"/>
          <cell r="BR265"/>
          <cell r="BS265"/>
          <cell r="BT265"/>
          <cell r="BU265"/>
          <cell r="BV265">
            <v>12</v>
          </cell>
          <cell r="BW265">
            <v>11</v>
          </cell>
          <cell r="BX265">
            <v>14</v>
          </cell>
          <cell r="BY265">
            <v>17</v>
          </cell>
          <cell r="BZ265">
            <v>41</v>
          </cell>
          <cell r="CA265">
            <v>0</v>
          </cell>
          <cell r="CB265">
            <v>0</v>
          </cell>
          <cell r="CC265">
            <v>0</v>
          </cell>
          <cell r="CD265">
            <v>0</v>
          </cell>
          <cell r="CE265">
            <v>0</v>
          </cell>
          <cell r="CF265">
            <v>0</v>
          </cell>
          <cell r="CG265">
            <v>0</v>
          </cell>
          <cell r="CH265">
            <v>0</v>
          </cell>
        </row>
        <row r="266">
          <cell r="H266">
            <v>265</v>
          </cell>
          <cell r="I266" t="str">
            <v>WASHIENTZA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/>
          <cell r="O266"/>
          <cell r="P266"/>
          <cell r="Q266"/>
          <cell r="R266"/>
          <cell r="S266"/>
          <cell r="T266"/>
          <cell r="U266"/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  <cell r="AA266"/>
          <cell r="AB266"/>
          <cell r="AC266"/>
          <cell r="AD266"/>
          <cell r="AE266"/>
          <cell r="AF266"/>
          <cell r="AG266"/>
          <cell r="AH266"/>
          <cell r="AI266">
            <v>0</v>
          </cell>
          <cell r="AJ266">
            <v>0</v>
          </cell>
          <cell r="AK266">
            <v>0</v>
          </cell>
          <cell r="AL266">
            <v>0</v>
          </cell>
          <cell r="AM266">
            <v>0</v>
          </cell>
          <cell r="AN266"/>
          <cell r="AO266"/>
          <cell r="AP266"/>
          <cell r="AQ266"/>
          <cell r="AR266"/>
          <cell r="AS266"/>
          <cell r="AT266"/>
          <cell r="AU266"/>
          <cell r="AV266">
            <v>0</v>
          </cell>
          <cell r="AW266">
            <v>0</v>
          </cell>
          <cell r="AX266">
            <v>0</v>
          </cell>
          <cell r="AY266">
            <v>0</v>
          </cell>
          <cell r="AZ266">
            <v>0</v>
          </cell>
          <cell r="BA266"/>
          <cell r="BB266"/>
          <cell r="BC266"/>
          <cell r="BD266"/>
          <cell r="BE266"/>
          <cell r="BF266"/>
          <cell r="BG266"/>
          <cell r="BH266"/>
          <cell r="BI266">
            <v>0</v>
          </cell>
          <cell r="BJ266">
            <v>0</v>
          </cell>
          <cell r="BK266">
            <v>0</v>
          </cell>
          <cell r="BL266">
            <v>1</v>
          </cell>
          <cell r="BM266">
            <v>0</v>
          </cell>
          <cell r="BN266"/>
          <cell r="BO266"/>
          <cell r="BP266"/>
          <cell r="BQ266"/>
          <cell r="BR266"/>
          <cell r="BS266"/>
          <cell r="BT266"/>
          <cell r="BU266"/>
          <cell r="BV266">
            <v>1</v>
          </cell>
          <cell r="BW266">
            <v>0</v>
          </cell>
          <cell r="BX266">
            <v>0</v>
          </cell>
          <cell r="BY266">
            <v>1</v>
          </cell>
          <cell r="BZ266">
            <v>0</v>
          </cell>
          <cell r="CA266">
            <v>0</v>
          </cell>
          <cell r="CB266">
            <v>0</v>
          </cell>
          <cell r="CC266">
            <v>0</v>
          </cell>
          <cell r="CD266">
            <v>0</v>
          </cell>
          <cell r="CE266">
            <v>0</v>
          </cell>
          <cell r="CF266">
            <v>0</v>
          </cell>
          <cell r="CG266">
            <v>0</v>
          </cell>
          <cell r="CH266">
            <v>0</v>
          </cell>
        </row>
        <row r="267">
          <cell r="H267">
            <v>266</v>
          </cell>
          <cell r="I267" t="str">
            <v>NUEVO PROGRESO - HUITOYACU</v>
          </cell>
          <cell r="J267">
            <v>0</v>
          </cell>
          <cell r="K267">
            <v>2</v>
          </cell>
          <cell r="L267">
            <v>0</v>
          </cell>
          <cell r="M267">
            <v>0</v>
          </cell>
          <cell r="N267"/>
          <cell r="O267"/>
          <cell r="P267"/>
          <cell r="Q267"/>
          <cell r="R267"/>
          <cell r="S267"/>
          <cell r="T267"/>
          <cell r="U267"/>
          <cell r="V267">
            <v>2</v>
          </cell>
          <cell r="W267">
            <v>5</v>
          </cell>
          <cell r="X267">
            <v>3</v>
          </cell>
          <cell r="Y267">
            <v>0</v>
          </cell>
          <cell r="Z267">
            <v>0</v>
          </cell>
          <cell r="AA267"/>
          <cell r="AB267"/>
          <cell r="AC267"/>
          <cell r="AD267"/>
          <cell r="AE267"/>
          <cell r="AF267"/>
          <cell r="AG267"/>
          <cell r="AH267"/>
          <cell r="AI267">
            <v>8</v>
          </cell>
          <cell r="AJ267">
            <v>1</v>
          </cell>
          <cell r="AK267">
            <v>0</v>
          </cell>
          <cell r="AL267">
            <v>0</v>
          </cell>
          <cell r="AM267">
            <v>0</v>
          </cell>
          <cell r="AN267"/>
          <cell r="AO267"/>
          <cell r="AP267"/>
          <cell r="AQ267"/>
          <cell r="AR267"/>
          <cell r="AS267"/>
          <cell r="AT267"/>
          <cell r="AU267"/>
          <cell r="AV267">
            <v>1</v>
          </cell>
          <cell r="AW267">
            <v>0</v>
          </cell>
          <cell r="AX267">
            <v>0</v>
          </cell>
          <cell r="AY267">
            <v>0</v>
          </cell>
          <cell r="AZ267">
            <v>0</v>
          </cell>
          <cell r="BA267"/>
          <cell r="BB267"/>
          <cell r="BC267"/>
          <cell r="BD267"/>
          <cell r="BE267"/>
          <cell r="BF267"/>
          <cell r="BG267"/>
          <cell r="BH267"/>
          <cell r="BI267">
            <v>0</v>
          </cell>
          <cell r="BJ267">
            <v>0</v>
          </cell>
          <cell r="BK267">
            <v>0</v>
          </cell>
          <cell r="BL267">
            <v>0</v>
          </cell>
          <cell r="BM267">
            <v>0</v>
          </cell>
          <cell r="BN267"/>
          <cell r="BO267"/>
          <cell r="BP267"/>
          <cell r="BQ267"/>
          <cell r="BR267"/>
          <cell r="BS267"/>
          <cell r="BT267"/>
          <cell r="BU267"/>
          <cell r="BV267">
            <v>0</v>
          </cell>
          <cell r="BW267">
            <v>6</v>
          </cell>
          <cell r="BX267">
            <v>5</v>
          </cell>
          <cell r="BY267">
            <v>0</v>
          </cell>
          <cell r="BZ267">
            <v>0</v>
          </cell>
          <cell r="CA267">
            <v>0</v>
          </cell>
          <cell r="CB267">
            <v>0</v>
          </cell>
          <cell r="CC267">
            <v>0</v>
          </cell>
          <cell r="CD267">
            <v>0</v>
          </cell>
          <cell r="CE267">
            <v>0</v>
          </cell>
          <cell r="CF267">
            <v>0</v>
          </cell>
          <cell r="CG267">
            <v>0</v>
          </cell>
          <cell r="CH267">
            <v>0</v>
          </cell>
        </row>
        <row r="268">
          <cell r="H268">
            <v>267</v>
          </cell>
          <cell r="I268" t="str">
            <v>NUEVA YARINA Tsanchi Simon Kamarampi</v>
          </cell>
          <cell r="J268">
            <v>0</v>
          </cell>
          <cell r="K268">
            <v>3</v>
          </cell>
          <cell r="L268">
            <v>0</v>
          </cell>
          <cell r="M268">
            <v>0</v>
          </cell>
          <cell r="N268"/>
          <cell r="O268"/>
          <cell r="P268"/>
          <cell r="Q268"/>
          <cell r="R268"/>
          <cell r="S268"/>
          <cell r="T268"/>
          <cell r="U268"/>
          <cell r="V268">
            <v>3</v>
          </cell>
          <cell r="W268">
            <v>0</v>
          </cell>
          <cell r="X268">
            <v>0</v>
          </cell>
          <cell r="Y268">
            <v>1</v>
          </cell>
          <cell r="Z268">
            <v>0</v>
          </cell>
          <cell r="AA268"/>
          <cell r="AB268"/>
          <cell r="AC268"/>
          <cell r="AD268"/>
          <cell r="AE268"/>
          <cell r="AF268"/>
          <cell r="AG268"/>
          <cell r="AH268"/>
          <cell r="AI268">
            <v>1</v>
          </cell>
          <cell r="AJ268">
            <v>0</v>
          </cell>
          <cell r="AK268">
            <v>1</v>
          </cell>
          <cell r="AL268">
            <v>0</v>
          </cell>
          <cell r="AM268">
            <v>0</v>
          </cell>
          <cell r="AN268"/>
          <cell r="AO268"/>
          <cell r="AP268"/>
          <cell r="AQ268"/>
          <cell r="AR268"/>
          <cell r="AS268"/>
          <cell r="AT268"/>
          <cell r="AU268"/>
          <cell r="AV268">
            <v>1</v>
          </cell>
          <cell r="AW268">
            <v>0</v>
          </cell>
          <cell r="AX268">
            <v>0</v>
          </cell>
          <cell r="AY268">
            <v>0</v>
          </cell>
          <cell r="AZ268">
            <v>0</v>
          </cell>
          <cell r="BA268"/>
          <cell r="BB268"/>
          <cell r="BC268"/>
          <cell r="BD268"/>
          <cell r="BE268"/>
          <cell r="BF268"/>
          <cell r="BG268"/>
          <cell r="BH268"/>
          <cell r="BI268">
            <v>0</v>
          </cell>
          <cell r="BJ268">
            <v>1</v>
          </cell>
          <cell r="BK268">
            <v>0</v>
          </cell>
          <cell r="BL268">
            <v>0</v>
          </cell>
          <cell r="BM268">
            <v>0</v>
          </cell>
          <cell r="BN268"/>
          <cell r="BO268"/>
          <cell r="BP268"/>
          <cell r="BQ268"/>
          <cell r="BR268"/>
          <cell r="BS268"/>
          <cell r="BT268"/>
          <cell r="BU268"/>
          <cell r="BV268">
            <v>1</v>
          </cell>
          <cell r="BW268">
            <v>1</v>
          </cell>
          <cell r="BX268">
            <v>4</v>
          </cell>
          <cell r="BY268">
            <v>1</v>
          </cell>
          <cell r="BZ268">
            <v>0</v>
          </cell>
          <cell r="CA268">
            <v>0</v>
          </cell>
          <cell r="CB268">
            <v>0</v>
          </cell>
          <cell r="CC268">
            <v>0</v>
          </cell>
          <cell r="CD268">
            <v>0</v>
          </cell>
          <cell r="CE268">
            <v>0</v>
          </cell>
          <cell r="CF268">
            <v>0</v>
          </cell>
          <cell r="CG268">
            <v>0</v>
          </cell>
          <cell r="CH268">
            <v>0</v>
          </cell>
        </row>
        <row r="269">
          <cell r="H269">
            <v>268</v>
          </cell>
          <cell r="I269" t="str">
            <v>ULLPAYACU</v>
          </cell>
          <cell r="J269">
            <v>6</v>
          </cell>
          <cell r="K269">
            <v>3</v>
          </cell>
          <cell r="L269">
            <v>12</v>
          </cell>
          <cell r="M269">
            <v>1</v>
          </cell>
          <cell r="N269"/>
          <cell r="O269"/>
          <cell r="P269"/>
          <cell r="Q269"/>
          <cell r="R269"/>
          <cell r="S269"/>
          <cell r="T269"/>
          <cell r="U269"/>
          <cell r="V269">
            <v>22</v>
          </cell>
          <cell r="W269">
            <v>15</v>
          </cell>
          <cell r="X269">
            <v>14</v>
          </cell>
          <cell r="Y269">
            <v>25</v>
          </cell>
          <cell r="Z269">
            <v>0</v>
          </cell>
          <cell r="AA269"/>
          <cell r="AB269"/>
          <cell r="AC269"/>
          <cell r="AD269"/>
          <cell r="AE269"/>
          <cell r="AF269"/>
          <cell r="AG269"/>
          <cell r="AH269"/>
          <cell r="AI269">
            <v>54</v>
          </cell>
          <cell r="AJ269">
            <v>0</v>
          </cell>
          <cell r="AK269">
            <v>1</v>
          </cell>
          <cell r="AL269">
            <v>0</v>
          </cell>
          <cell r="AM269">
            <v>0</v>
          </cell>
          <cell r="AN269"/>
          <cell r="AO269"/>
          <cell r="AP269"/>
          <cell r="AQ269"/>
          <cell r="AR269"/>
          <cell r="AS269"/>
          <cell r="AT269"/>
          <cell r="AU269"/>
          <cell r="AV269">
            <v>1</v>
          </cell>
          <cell r="AW269">
            <v>0</v>
          </cell>
          <cell r="AX269">
            <v>1</v>
          </cell>
          <cell r="AY269">
            <v>0</v>
          </cell>
          <cell r="AZ269">
            <v>0</v>
          </cell>
          <cell r="BA269"/>
          <cell r="BB269"/>
          <cell r="BC269"/>
          <cell r="BD269"/>
          <cell r="BE269"/>
          <cell r="BF269"/>
          <cell r="BG269"/>
          <cell r="BH269"/>
          <cell r="BI269">
            <v>1</v>
          </cell>
          <cell r="BJ269">
            <v>0</v>
          </cell>
          <cell r="BK269">
            <v>0</v>
          </cell>
          <cell r="BL269">
            <v>1</v>
          </cell>
          <cell r="BM269">
            <v>0</v>
          </cell>
          <cell r="BN269"/>
          <cell r="BO269"/>
          <cell r="BP269"/>
          <cell r="BQ269"/>
          <cell r="BR269"/>
          <cell r="BS269"/>
          <cell r="BT269"/>
          <cell r="BU269"/>
          <cell r="BV269">
            <v>1</v>
          </cell>
          <cell r="BW269">
            <v>21</v>
          </cell>
          <cell r="BX269">
            <v>19</v>
          </cell>
          <cell r="BY269">
            <v>38</v>
          </cell>
          <cell r="BZ269">
            <v>1</v>
          </cell>
          <cell r="CA269">
            <v>0</v>
          </cell>
          <cell r="CB269">
            <v>0</v>
          </cell>
          <cell r="CC269">
            <v>0</v>
          </cell>
          <cell r="CD269">
            <v>0</v>
          </cell>
          <cell r="CE269">
            <v>0</v>
          </cell>
          <cell r="CF269">
            <v>0</v>
          </cell>
          <cell r="CG269">
            <v>0</v>
          </cell>
          <cell r="CH269">
            <v>0</v>
          </cell>
        </row>
        <row r="270">
          <cell r="H270">
            <v>269</v>
          </cell>
          <cell r="I270" t="str">
            <v>UWIJINT</v>
          </cell>
          <cell r="J270">
            <v>1</v>
          </cell>
          <cell r="K270">
            <v>0</v>
          </cell>
          <cell r="L270">
            <v>0</v>
          </cell>
          <cell r="M270">
            <v>0</v>
          </cell>
          <cell r="N270"/>
          <cell r="O270"/>
          <cell r="P270"/>
          <cell r="Q270"/>
          <cell r="R270"/>
          <cell r="S270"/>
          <cell r="T270"/>
          <cell r="U270"/>
          <cell r="V270">
            <v>1</v>
          </cell>
          <cell r="W270">
            <v>2</v>
          </cell>
          <cell r="X270">
            <v>0</v>
          </cell>
          <cell r="Y270">
            <v>0</v>
          </cell>
          <cell r="Z270">
            <v>0</v>
          </cell>
          <cell r="AA270"/>
          <cell r="AB270"/>
          <cell r="AC270"/>
          <cell r="AD270"/>
          <cell r="AE270"/>
          <cell r="AF270"/>
          <cell r="AG270"/>
          <cell r="AH270"/>
          <cell r="AI270">
            <v>2</v>
          </cell>
          <cell r="AJ270">
            <v>0</v>
          </cell>
          <cell r="AK270">
            <v>0</v>
          </cell>
          <cell r="AL270">
            <v>0</v>
          </cell>
          <cell r="AM270">
            <v>0</v>
          </cell>
          <cell r="AN270"/>
          <cell r="AO270"/>
          <cell r="AP270"/>
          <cell r="AQ270"/>
          <cell r="AR270"/>
          <cell r="AS270"/>
          <cell r="AT270"/>
          <cell r="AU270"/>
          <cell r="AV270">
            <v>0</v>
          </cell>
          <cell r="AW270">
            <v>0</v>
          </cell>
          <cell r="AX270">
            <v>0</v>
          </cell>
          <cell r="AY270">
            <v>0</v>
          </cell>
          <cell r="AZ270">
            <v>0</v>
          </cell>
          <cell r="BA270"/>
          <cell r="BB270"/>
          <cell r="BC270"/>
          <cell r="BD270"/>
          <cell r="BE270"/>
          <cell r="BF270"/>
          <cell r="BG270"/>
          <cell r="BH270"/>
          <cell r="BI270">
            <v>0</v>
          </cell>
          <cell r="BJ270">
            <v>0</v>
          </cell>
          <cell r="BK270">
            <v>0</v>
          </cell>
          <cell r="BL270">
            <v>0</v>
          </cell>
          <cell r="BM270">
            <v>0</v>
          </cell>
          <cell r="BN270"/>
          <cell r="BO270"/>
          <cell r="BP270"/>
          <cell r="BQ270"/>
          <cell r="BR270"/>
          <cell r="BS270"/>
          <cell r="BT270"/>
          <cell r="BU270"/>
          <cell r="BV270">
            <v>0</v>
          </cell>
          <cell r="BW270">
            <v>3</v>
          </cell>
          <cell r="BX270">
            <v>0</v>
          </cell>
          <cell r="BY270">
            <v>0</v>
          </cell>
          <cell r="BZ270">
            <v>0</v>
          </cell>
          <cell r="CA270">
            <v>0</v>
          </cell>
          <cell r="CB270">
            <v>0</v>
          </cell>
          <cell r="CC270">
            <v>0</v>
          </cell>
          <cell r="CD270">
            <v>0</v>
          </cell>
          <cell r="CE270">
            <v>0</v>
          </cell>
          <cell r="CF270">
            <v>0</v>
          </cell>
          <cell r="CG270">
            <v>0</v>
          </cell>
          <cell r="CH270">
            <v>0</v>
          </cell>
        </row>
        <row r="271">
          <cell r="H271">
            <v>270</v>
          </cell>
          <cell r="I271" t="str">
            <v>SAN JOSE DE LUPUNA</v>
          </cell>
          <cell r="J271">
            <v>0</v>
          </cell>
          <cell r="K271">
            <v>1</v>
          </cell>
          <cell r="L271">
            <v>0</v>
          </cell>
          <cell r="M271">
            <v>2</v>
          </cell>
          <cell r="N271"/>
          <cell r="O271"/>
          <cell r="P271"/>
          <cell r="Q271"/>
          <cell r="R271"/>
          <cell r="S271"/>
          <cell r="T271"/>
          <cell r="U271"/>
          <cell r="V271">
            <v>3</v>
          </cell>
          <cell r="W271">
            <v>2</v>
          </cell>
          <cell r="X271">
            <v>2</v>
          </cell>
          <cell r="Y271">
            <v>7</v>
          </cell>
          <cell r="Z271">
            <v>3</v>
          </cell>
          <cell r="AA271"/>
          <cell r="AB271"/>
          <cell r="AC271"/>
          <cell r="AD271"/>
          <cell r="AE271"/>
          <cell r="AF271"/>
          <cell r="AG271"/>
          <cell r="AH271"/>
          <cell r="AI271">
            <v>14</v>
          </cell>
          <cell r="AJ271">
            <v>0</v>
          </cell>
          <cell r="AK271">
            <v>0</v>
          </cell>
          <cell r="AL271">
            <v>0</v>
          </cell>
          <cell r="AM271">
            <v>0</v>
          </cell>
          <cell r="AN271"/>
          <cell r="AO271"/>
          <cell r="AP271"/>
          <cell r="AQ271"/>
          <cell r="AR271"/>
          <cell r="AS271"/>
          <cell r="AT271"/>
          <cell r="AU271"/>
          <cell r="AV271">
            <v>0</v>
          </cell>
          <cell r="AW271">
            <v>0</v>
          </cell>
          <cell r="AX271">
            <v>0</v>
          </cell>
          <cell r="AY271">
            <v>0</v>
          </cell>
          <cell r="AZ271">
            <v>0</v>
          </cell>
          <cell r="BA271"/>
          <cell r="BB271"/>
          <cell r="BC271"/>
          <cell r="BD271"/>
          <cell r="BE271"/>
          <cell r="BF271"/>
          <cell r="BG271"/>
          <cell r="BH271"/>
          <cell r="BI271">
            <v>0</v>
          </cell>
          <cell r="BJ271">
            <v>0</v>
          </cell>
          <cell r="BK271">
            <v>0</v>
          </cell>
          <cell r="BL271">
            <v>0</v>
          </cell>
          <cell r="BM271">
            <v>0</v>
          </cell>
          <cell r="BN271"/>
          <cell r="BO271"/>
          <cell r="BP271"/>
          <cell r="BQ271"/>
          <cell r="BR271"/>
          <cell r="BS271"/>
          <cell r="BT271"/>
          <cell r="BU271"/>
          <cell r="BV271">
            <v>0</v>
          </cell>
          <cell r="BW271">
            <v>2</v>
          </cell>
          <cell r="BX271">
            <v>3</v>
          </cell>
          <cell r="BY271">
            <v>7</v>
          </cell>
          <cell r="BZ271">
            <v>5</v>
          </cell>
          <cell r="CA271">
            <v>0</v>
          </cell>
          <cell r="CB271">
            <v>0</v>
          </cell>
          <cell r="CC271">
            <v>0</v>
          </cell>
          <cell r="CD271">
            <v>0</v>
          </cell>
          <cell r="CE271">
            <v>0</v>
          </cell>
          <cell r="CF271">
            <v>0</v>
          </cell>
          <cell r="CG271">
            <v>0</v>
          </cell>
          <cell r="CH271">
            <v>0</v>
          </cell>
        </row>
        <row r="272">
          <cell r="H272">
            <v>271</v>
          </cell>
          <cell r="I272" t="str">
            <v>MASUSA</v>
          </cell>
          <cell r="J272">
            <v>0</v>
          </cell>
          <cell r="K272">
            <v>22</v>
          </cell>
          <cell r="L272">
            <v>34</v>
          </cell>
          <cell r="M272">
            <v>10</v>
          </cell>
          <cell r="N272"/>
          <cell r="O272"/>
          <cell r="P272"/>
          <cell r="Q272"/>
          <cell r="R272"/>
          <cell r="S272"/>
          <cell r="T272"/>
          <cell r="U272"/>
          <cell r="V272">
            <v>66</v>
          </cell>
          <cell r="W272">
            <v>0</v>
          </cell>
          <cell r="X272">
            <v>12</v>
          </cell>
          <cell r="Y272">
            <v>32</v>
          </cell>
          <cell r="Z272">
            <v>37</v>
          </cell>
          <cell r="AA272"/>
          <cell r="AB272"/>
          <cell r="AC272"/>
          <cell r="AD272"/>
          <cell r="AE272"/>
          <cell r="AF272"/>
          <cell r="AG272"/>
          <cell r="AH272"/>
          <cell r="AI272">
            <v>81</v>
          </cell>
          <cell r="AJ272">
            <v>0</v>
          </cell>
          <cell r="AK272">
            <v>2</v>
          </cell>
          <cell r="AL272">
            <v>0</v>
          </cell>
          <cell r="AM272">
            <v>0</v>
          </cell>
          <cell r="AN272"/>
          <cell r="AO272"/>
          <cell r="AP272"/>
          <cell r="AQ272"/>
          <cell r="AR272"/>
          <cell r="AS272"/>
          <cell r="AT272"/>
          <cell r="AU272"/>
          <cell r="AV272">
            <v>2</v>
          </cell>
          <cell r="AW272">
            <v>0</v>
          </cell>
          <cell r="AX272">
            <v>0</v>
          </cell>
          <cell r="AY272">
            <v>0</v>
          </cell>
          <cell r="AZ272">
            <v>0</v>
          </cell>
          <cell r="BA272"/>
          <cell r="BB272"/>
          <cell r="BC272"/>
          <cell r="BD272"/>
          <cell r="BE272"/>
          <cell r="BF272"/>
          <cell r="BG272"/>
          <cell r="BH272"/>
          <cell r="BI272">
            <v>0</v>
          </cell>
          <cell r="BJ272">
            <v>0</v>
          </cell>
          <cell r="BK272">
            <v>0</v>
          </cell>
          <cell r="BL272">
            <v>0</v>
          </cell>
          <cell r="BM272">
            <v>0</v>
          </cell>
          <cell r="BN272"/>
          <cell r="BO272"/>
          <cell r="BP272"/>
          <cell r="BQ272"/>
          <cell r="BR272"/>
          <cell r="BS272"/>
          <cell r="BT272"/>
          <cell r="BU272"/>
          <cell r="BV272">
            <v>0</v>
          </cell>
          <cell r="BW272">
            <v>0</v>
          </cell>
          <cell r="BX272">
            <v>36</v>
          </cell>
          <cell r="BY272">
            <v>66</v>
          </cell>
          <cell r="BZ272">
            <v>47</v>
          </cell>
          <cell r="CA272">
            <v>0</v>
          </cell>
          <cell r="CB272">
            <v>0</v>
          </cell>
          <cell r="CC272">
            <v>0</v>
          </cell>
          <cell r="CD272">
            <v>0</v>
          </cell>
          <cell r="CE272">
            <v>0</v>
          </cell>
          <cell r="CF272">
            <v>0</v>
          </cell>
          <cell r="CG272">
            <v>0</v>
          </cell>
          <cell r="CH272">
            <v>0</v>
          </cell>
        </row>
        <row r="273">
          <cell r="H273">
            <v>272</v>
          </cell>
          <cell r="I273" t="str">
            <v>CENTRO FUERTE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/>
          <cell r="O273"/>
          <cell r="P273"/>
          <cell r="Q273"/>
          <cell r="R273"/>
          <cell r="S273"/>
          <cell r="T273"/>
          <cell r="U273"/>
          <cell r="V273">
            <v>0</v>
          </cell>
          <cell r="W273">
            <v>0</v>
          </cell>
          <cell r="X273">
            <v>0</v>
          </cell>
          <cell r="Y273">
            <v>0</v>
          </cell>
          <cell r="Z273">
            <v>6</v>
          </cell>
          <cell r="AA273"/>
          <cell r="AB273"/>
          <cell r="AC273"/>
          <cell r="AD273"/>
          <cell r="AE273"/>
          <cell r="AF273"/>
          <cell r="AG273"/>
          <cell r="AH273"/>
          <cell r="AI273">
            <v>6</v>
          </cell>
          <cell r="AJ273">
            <v>0</v>
          </cell>
          <cell r="AK273">
            <v>0</v>
          </cell>
          <cell r="AL273">
            <v>0</v>
          </cell>
          <cell r="AM273">
            <v>2</v>
          </cell>
          <cell r="AN273"/>
          <cell r="AO273"/>
          <cell r="AP273"/>
          <cell r="AQ273"/>
          <cell r="AR273"/>
          <cell r="AS273"/>
          <cell r="AT273"/>
          <cell r="AU273"/>
          <cell r="AV273">
            <v>2</v>
          </cell>
          <cell r="AW273">
            <v>0</v>
          </cell>
          <cell r="AX273">
            <v>0</v>
          </cell>
          <cell r="AY273">
            <v>0</v>
          </cell>
          <cell r="AZ273">
            <v>0</v>
          </cell>
          <cell r="BA273"/>
          <cell r="BB273"/>
          <cell r="BC273"/>
          <cell r="BD273"/>
          <cell r="BE273"/>
          <cell r="BF273"/>
          <cell r="BG273"/>
          <cell r="BH273"/>
          <cell r="BI273">
            <v>0</v>
          </cell>
          <cell r="BJ273">
            <v>0</v>
          </cell>
          <cell r="BK273">
            <v>0</v>
          </cell>
          <cell r="BL273">
            <v>0</v>
          </cell>
          <cell r="BM273">
            <v>0</v>
          </cell>
          <cell r="BN273"/>
          <cell r="BO273"/>
          <cell r="BP273"/>
          <cell r="BQ273"/>
          <cell r="BR273"/>
          <cell r="BS273"/>
          <cell r="BT273"/>
          <cell r="BU273"/>
          <cell r="BV273">
            <v>0</v>
          </cell>
          <cell r="BW273">
            <v>0</v>
          </cell>
          <cell r="BX273">
            <v>0</v>
          </cell>
          <cell r="BY273">
            <v>0</v>
          </cell>
          <cell r="BZ273">
            <v>8</v>
          </cell>
          <cell r="CA273">
            <v>0</v>
          </cell>
          <cell r="CB273">
            <v>0</v>
          </cell>
          <cell r="CC273">
            <v>0</v>
          </cell>
          <cell r="CD273">
            <v>0</v>
          </cell>
          <cell r="CE273">
            <v>0</v>
          </cell>
          <cell r="CF273">
            <v>0</v>
          </cell>
          <cell r="CG273">
            <v>0</v>
          </cell>
          <cell r="CH273">
            <v>0</v>
          </cell>
        </row>
        <row r="274">
          <cell r="H274">
            <v>273</v>
          </cell>
          <cell r="I274" t="str">
            <v>SAN ANTONIO DE PINTUYACU</v>
          </cell>
          <cell r="J274">
            <v>1</v>
          </cell>
          <cell r="K274">
            <v>3</v>
          </cell>
          <cell r="L274">
            <v>1</v>
          </cell>
          <cell r="M274">
            <v>26</v>
          </cell>
          <cell r="N274"/>
          <cell r="O274"/>
          <cell r="P274"/>
          <cell r="Q274"/>
          <cell r="R274"/>
          <cell r="S274"/>
          <cell r="T274"/>
          <cell r="U274"/>
          <cell r="V274">
            <v>31</v>
          </cell>
          <cell r="W274">
            <v>8</v>
          </cell>
          <cell r="X274">
            <v>15</v>
          </cell>
          <cell r="Y274">
            <v>14</v>
          </cell>
          <cell r="Z274">
            <v>18</v>
          </cell>
          <cell r="AA274"/>
          <cell r="AB274"/>
          <cell r="AC274"/>
          <cell r="AD274"/>
          <cell r="AE274"/>
          <cell r="AF274"/>
          <cell r="AG274"/>
          <cell r="AH274"/>
          <cell r="AI274">
            <v>55</v>
          </cell>
          <cell r="AJ274">
            <v>0</v>
          </cell>
          <cell r="AK274">
            <v>0</v>
          </cell>
          <cell r="AL274">
            <v>0</v>
          </cell>
          <cell r="AM274">
            <v>0</v>
          </cell>
          <cell r="AN274"/>
          <cell r="AO274"/>
          <cell r="AP274"/>
          <cell r="AQ274"/>
          <cell r="AR274"/>
          <cell r="AS274"/>
          <cell r="AT274"/>
          <cell r="AU274"/>
          <cell r="AV274">
            <v>0</v>
          </cell>
          <cell r="AW274">
            <v>0</v>
          </cell>
          <cell r="AX274">
            <v>0</v>
          </cell>
          <cell r="AY274">
            <v>0</v>
          </cell>
          <cell r="AZ274">
            <v>0</v>
          </cell>
          <cell r="BA274"/>
          <cell r="BB274"/>
          <cell r="BC274"/>
          <cell r="BD274"/>
          <cell r="BE274"/>
          <cell r="BF274"/>
          <cell r="BG274"/>
          <cell r="BH274"/>
          <cell r="BI274">
            <v>0</v>
          </cell>
          <cell r="BJ274">
            <v>0</v>
          </cell>
          <cell r="BK274">
            <v>0</v>
          </cell>
          <cell r="BL274">
            <v>0</v>
          </cell>
          <cell r="BM274">
            <v>0</v>
          </cell>
          <cell r="BN274"/>
          <cell r="BO274"/>
          <cell r="BP274"/>
          <cell r="BQ274"/>
          <cell r="BR274"/>
          <cell r="BS274"/>
          <cell r="BT274"/>
          <cell r="BU274"/>
          <cell r="BV274">
            <v>0</v>
          </cell>
          <cell r="BW274">
            <v>9</v>
          </cell>
          <cell r="BX274">
            <v>18</v>
          </cell>
          <cell r="BY274">
            <v>15</v>
          </cell>
          <cell r="BZ274">
            <v>44</v>
          </cell>
          <cell r="CA274">
            <v>0</v>
          </cell>
          <cell r="CB274">
            <v>0</v>
          </cell>
          <cell r="CC274">
            <v>0</v>
          </cell>
          <cell r="CD274">
            <v>0</v>
          </cell>
          <cell r="CE274">
            <v>0</v>
          </cell>
          <cell r="CF274">
            <v>0</v>
          </cell>
          <cell r="CG274">
            <v>0</v>
          </cell>
          <cell r="CH274">
            <v>0</v>
          </cell>
        </row>
        <row r="275">
          <cell r="H275">
            <v>275</v>
          </cell>
          <cell r="I275" t="str">
            <v>BELEN de BELEN</v>
          </cell>
          <cell r="J275">
            <v>12</v>
          </cell>
          <cell r="K275">
            <v>13</v>
          </cell>
          <cell r="L275">
            <v>12</v>
          </cell>
          <cell r="M275">
            <v>10</v>
          </cell>
          <cell r="N275"/>
          <cell r="O275"/>
          <cell r="P275"/>
          <cell r="Q275"/>
          <cell r="R275"/>
          <cell r="S275"/>
          <cell r="T275"/>
          <cell r="U275"/>
          <cell r="V275">
            <v>47</v>
          </cell>
          <cell r="W275">
            <v>17</v>
          </cell>
          <cell r="X275">
            <v>18</v>
          </cell>
          <cell r="Y275">
            <v>28</v>
          </cell>
          <cell r="Z275">
            <v>17</v>
          </cell>
          <cell r="AA275"/>
          <cell r="AB275"/>
          <cell r="AC275"/>
          <cell r="AD275"/>
          <cell r="AE275"/>
          <cell r="AF275"/>
          <cell r="AG275"/>
          <cell r="AH275"/>
          <cell r="AI275">
            <v>80</v>
          </cell>
          <cell r="AJ275">
            <v>0</v>
          </cell>
          <cell r="AK275">
            <v>0</v>
          </cell>
          <cell r="AL275">
            <v>0</v>
          </cell>
          <cell r="AM275">
            <v>2</v>
          </cell>
          <cell r="AN275"/>
          <cell r="AO275"/>
          <cell r="AP275"/>
          <cell r="AQ275"/>
          <cell r="AR275"/>
          <cell r="AS275"/>
          <cell r="AT275"/>
          <cell r="AU275"/>
          <cell r="AV275">
            <v>2</v>
          </cell>
          <cell r="AW275">
            <v>0</v>
          </cell>
          <cell r="AX275">
            <v>0</v>
          </cell>
          <cell r="AY275">
            <v>0</v>
          </cell>
          <cell r="AZ275">
            <v>0</v>
          </cell>
          <cell r="BA275"/>
          <cell r="BB275"/>
          <cell r="BC275"/>
          <cell r="BD275"/>
          <cell r="BE275"/>
          <cell r="BF275"/>
          <cell r="BG275"/>
          <cell r="BH275"/>
          <cell r="BI275">
            <v>0</v>
          </cell>
          <cell r="BJ275">
            <v>0</v>
          </cell>
          <cell r="BK275">
            <v>0</v>
          </cell>
          <cell r="BL275">
            <v>0</v>
          </cell>
          <cell r="BM275">
            <v>0</v>
          </cell>
          <cell r="BN275"/>
          <cell r="BO275"/>
          <cell r="BP275"/>
          <cell r="BQ275"/>
          <cell r="BR275"/>
          <cell r="BS275"/>
          <cell r="BT275"/>
          <cell r="BU275"/>
          <cell r="BV275">
            <v>0</v>
          </cell>
          <cell r="BW275">
            <v>29</v>
          </cell>
          <cell r="BX275">
            <v>31</v>
          </cell>
          <cell r="BY275">
            <v>40</v>
          </cell>
          <cell r="BZ275">
            <v>29</v>
          </cell>
          <cell r="CA275">
            <v>0</v>
          </cell>
          <cell r="CB275">
            <v>0</v>
          </cell>
          <cell r="CC275">
            <v>0</v>
          </cell>
          <cell r="CD275">
            <v>0</v>
          </cell>
          <cell r="CE275">
            <v>0</v>
          </cell>
          <cell r="CF275">
            <v>0</v>
          </cell>
          <cell r="CG275">
            <v>0</v>
          </cell>
          <cell r="CH275">
            <v>0</v>
          </cell>
        </row>
        <row r="276">
          <cell r="H276">
            <v>276</v>
          </cell>
          <cell r="I276" t="str">
            <v>GALLITO</v>
          </cell>
          <cell r="J276">
            <v>0</v>
          </cell>
          <cell r="K276">
            <v>3</v>
          </cell>
          <cell r="L276">
            <v>2</v>
          </cell>
          <cell r="M276">
            <v>1</v>
          </cell>
          <cell r="N276"/>
          <cell r="O276"/>
          <cell r="P276"/>
          <cell r="Q276"/>
          <cell r="R276"/>
          <cell r="S276"/>
          <cell r="T276"/>
          <cell r="U276"/>
          <cell r="V276">
            <v>6</v>
          </cell>
          <cell r="W276">
            <v>5</v>
          </cell>
          <cell r="X276">
            <v>6</v>
          </cell>
          <cell r="Y276">
            <v>4</v>
          </cell>
          <cell r="Z276">
            <v>6</v>
          </cell>
          <cell r="AA276"/>
          <cell r="AB276"/>
          <cell r="AC276"/>
          <cell r="AD276"/>
          <cell r="AE276"/>
          <cell r="AF276"/>
          <cell r="AG276"/>
          <cell r="AH276"/>
          <cell r="AI276">
            <v>21</v>
          </cell>
          <cell r="AJ276">
            <v>0</v>
          </cell>
          <cell r="AK276">
            <v>1</v>
          </cell>
          <cell r="AL276">
            <v>0</v>
          </cell>
          <cell r="AM276">
            <v>0</v>
          </cell>
          <cell r="AN276"/>
          <cell r="AO276"/>
          <cell r="AP276"/>
          <cell r="AQ276"/>
          <cell r="AR276"/>
          <cell r="AS276"/>
          <cell r="AT276"/>
          <cell r="AU276"/>
          <cell r="AV276">
            <v>1</v>
          </cell>
          <cell r="AW276">
            <v>0</v>
          </cell>
          <cell r="AX276">
            <v>0</v>
          </cell>
          <cell r="AY276">
            <v>0</v>
          </cell>
          <cell r="AZ276">
            <v>0</v>
          </cell>
          <cell r="BA276"/>
          <cell r="BB276"/>
          <cell r="BC276"/>
          <cell r="BD276"/>
          <cell r="BE276"/>
          <cell r="BF276"/>
          <cell r="BG276"/>
          <cell r="BH276"/>
          <cell r="BI276">
            <v>0</v>
          </cell>
          <cell r="BJ276">
            <v>0</v>
          </cell>
          <cell r="BK276">
            <v>0</v>
          </cell>
          <cell r="BL276">
            <v>0</v>
          </cell>
          <cell r="BM276">
            <v>0</v>
          </cell>
          <cell r="BN276"/>
          <cell r="BO276"/>
          <cell r="BP276"/>
          <cell r="BQ276"/>
          <cell r="BR276"/>
          <cell r="BS276"/>
          <cell r="BT276"/>
          <cell r="BU276"/>
          <cell r="BV276">
            <v>0</v>
          </cell>
          <cell r="BW276">
            <v>5</v>
          </cell>
          <cell r="BX276">
            <v>10</v>
          </cell>
          <cell r="BY276">
            <v>6</v>
          </cell>
          <cell r="BZ276">
            <v>7</v>
          </cell>
          <cell r="CA276">
            <v>0</v>
          </cell>
          <cell r="CB276">
            <v>0</v>
          </cell>
          <cell r="CC276">
            <v>0</v>
          </cell>
          <cell r="CD276">
            <v>0</v>
          </cell>
          <cell r="CE276">
            <v>0</v>
          </cell>
          <cell r="CF276">
            <v>0</v>
          </cell>
          <cell r="CG276">
            <v>0</v>
          </cell>
          <cell r="CH276">
            <v>0</v>
          </cell>
        </row>
        <row r="277">
          <cell r="H277">
            <v>277</v>
          </cell>
          <cell r="I277" t="str">
            <v>SERAFIN FILOMENO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/>
          <cell r="O277"/>
          <cell r="P277"/>
          <cell r="Q277"/>
          <cell r="R277"/>
          <cell r="S277"/>
          <cell r="T277"/>
          <cell r="U277"/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2</v>
          </cell>
          <cell r="AA277"/>
          <cell r="AB277"/>
          <cell r="AC277"/>
          <cell r="AD277"/>
          <cell r="AE277"/>
          <cell r="AF277"/>
          <cell r="AG277"/>
          <cell r="AH277"/>
          <cell r="AI277">
            <v>2</v>
          </cell>
          <cell r="AJ277">
            <v>0</v>
          </cell>
          <cell r="AK277">
            <v>0</v>
          </cell>
          <cell r="AL277">
            <v>0</v>
          </cell>
          <cell r="AM277">
            <v>0</v>
          </cell>
          <cell r="AN277"/>
          <cell r="AO277"/>
          <cell r="AP277"/>
          <cell r="AQ277"/>
          <cell r="AR277"/>
          <cell r="AS277"/>
          <cell r="AT277"/>
          <cell r="AU277"/>
          <cell r="AV277">
            <v>0</v>
          </cell>
          <cell r="AW277">
            <v>0</v>
          </cell>
          <cell r="AX277">
            <v>0</v>
          </cell>
          <cell r="AY277">
            <v>0</v>
          </cell>
          <cell r="AZ277">
            <v>0</v>
          </cell>
          <cell r="BA277"/>
          <cell r="BB277"/>
          <cell r="BC277"/>
          <cell r="BD277"/>
          <cell r="BE277"/>
          <cell r="BF277"/>
          <cell r="BG277"/>
          <cell r="BH277"/>
          <cell r="BI277">
            <v>0</v>
          </cell>
          <cell r="BJ277">
            <v>0</v>
          </cell>
          <cell r="BK277">
            <v>0</v>
          </cell>
          <cell r="BL277">
            <v>0</v>
          </cell>
          <cell r="BM277">
            <v>0</v>
          </cell>
          <cell r="BN277"/>
          <cell r="BO277"/>
          <cell r="BP277"/>
          <cell r="BQ277"/>
          <cell r="BR277"/>
          <cell r="BS277"/>
          <cell r="BT277"/>
          <cell r="BU277"/>
          <cell r="BV277">
            <v>0</v>
          </cell>
          <cell r="BW277">
            <v>0</v>
          </cell>
          <cell r="BX277">
            <v>0</v>
          </cell>
          <cell r="BY277">
            <v>0</v>
          </cell>
          <cell r="BZ277">
            <v>2</v>
          </cell>
          <cell r="CA277">
            <v>0</v>
          </cell>
          <cell r="CB277">
            <v>0</v>
          </cell>
          <cell r="CC277">
            <v>0</v>
          </cell>
          <cell r="CD277">
            <v>0</v>
          </cell>
          <cell r="CE277">
            <v>0</v>
          </cell>
          <cell r="CF277">
            <v>0</v>
          </cell>
          <cell r="CG277">
            <v>0</v>
          </cell>
          <cell r="CH277">
            <v>0</v>
          </cell>
        </row>
        <row r="278">
          <cell r="H278">
            <v>278</v>
          </cell>
          <cell r="I278" t="str">
            <v>BUENAS LOMAS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/>
          <cell r="O278"/>
          <cell r="P278"/>
          <cell r="Q278"/>
          <cell r="R278"/>
          <cell r="S278"/>
          <cell r="T278"/>
          <cell r="U278"/>
          <cell r="V278">
            <v>0</v>
          </cell>
          <cell r="W278">
            <v>0</v>
          </cell>
          <cell r="X278">
            <v>2</v>
          </cell>
          <cell r="Y278">
            <v>5</v>
          </cell>
          <cell r="Z278">
            <v>0</v>
          </cell>
          <cell r="AA278"/>
          <cell r="AB278"/>
          <cell r="AC278"/>
          <cell r="AD278"/>
          <cell r="AE278"/>
          <cell r="AF278"/>
          <cell r="AG278"/>
          <cell r="AH278"/>
          <cell r="AI278">
            <v>7</v>
          </cell>
          <cell r="AJ278">
            <v>0</v>
          </cell>
          <cell r="AK278">
            <v>0</v>
          </cell>
          <cell r="AL278">
            <v>0</v>
          </cell>
          <cell r="AM278">
            <v>0</v>
          </cell>
          <cell r="AN278"/>
          <cell r="AO278"/>
          <cell r="AP278"/>
          <cell r="AQ278"/>
          <cell r="AR278"/>
          <cell r="AS278"/>
          <cell r="AT278"/>
          <cell r="AU278"/>
          <cell r="AV278">
            <v>0</v>
          </cell>
          <cell r="AW278">
            <v>0</v>
          </cell>
          <cell r="AX278">
            <v>0</v>
          </cell>
          <cell r="AY278">
            <v>0</v>
          </cell>
          <cell r="AZ278">
            <v>0</v>
          </cell>
          <cell r="BA278"/>
          <cell r="BB278"/>
          <cell r="BC278"/>
          <cell r="BD278"/>
          <cell r="BE278"/>
          <cell r="BF278"/>
          <cell r="BG278"/>
          <cell r="BH278"/>
          <cell r="BI278">
            <v>0</v>
          </cell>
          <cell r="BJ278">
            <v>0</v>
          </cell>
          <cell r="BK278">
            <v>0</v>
          </cell>
          <cell r="BL278">
            <v>0</v>
          </cell>
          <cell r="BM278">
            <v>0</v>
          </cell>
          <cell r="BN278"/>
          <cell r="BO278"/>
          <cell r="BP278"/>
          <cell r="BQ278"/>
          <cell r="BR278"/>
          <cell r="BS278"/>
          <cell r="BT278"/>
          <cell r="BU278"/>
          <cell r="BV278">
            <v>0</v>
          </cell>
          <cell r="BW278">
            <v>0</v>
          </cell>
          <cell r="BX278">
            <v>2</v>
          </cell>
          <cell r="BY278">
            <v>5</v>
          </cell>
          <cell r="BZ278">
            <v>0</v>
          </cell>
          <cell r="CA278">
            <v>0</v>
          </cell>
          <cell r="CB278">
            <v>0</v>
          </cell>
          <cell r="CC278">
            <v>0</v>
          </cell>
          <cell r="CD278">
            <v>0</v>
          </cell>
          <cell r="CE278">
            <v>0</v>
          </cell>
          <cell r="CF278">
            <v>0</v>
          </cell>
          <cell r="CG278">
            <v>0</v>
          </cell>
          <cell r="CH278">
            <v>0</v>
          </cell>
        </row>
        <row r="279">
          <cell r="H279">
            <v>279</v>
          </cell>
          <cell r="I279" t="str">
            <v>HUAMAN URCO</v>
          </cell>
          <cell r="J279">
            <v>0</v>
          </cell>
          <cell r="K279">
            <v>0</v>
          </cell>
          <cell r="L279">
            <v>1</v>
          </cell>
          <cell r="M279">
            <v>0</v>
          </cell>
          <cell r="N279"/>
          <cell r="O279"/>
          <cell r="P279"/>
          <cell r="Q279"/>
          <cell r="R279"/>
          <cell r="S279"/>
          <cell r="T279"/>
          <cell r="U279"/>
          <cell r="V279">
            <v>1</v>
          </cell>
          <cell r="W279">
            <v>0</v>
          </cell>
          <cell r="X279">
            <v>0</v>
          </cell>
          <cell r="Y279">
            <v>1</v>
          </cell>
          <cell r="Z279">
            <v>0</v>
          </cell>
          <cell r="AA279"/>
          <cell r="AB279"/>
          <cell r="AC279"/>
          <cell r="AD279"/>
          <cell r="AE279"/>
          <cell r="AF279"/>
          <cell r="AG279"/>
          <cell r="AH279"/>
          <cell r="AI279">
            <v>1</v>
          </cell>
          <cell r="AJ279">
            <v>0</v>
          </cell>
          <cell r="AK279">
            <v>0</v>
          </cell>
          <cell r="AL279">
            <v>0</v>
          </cell>
          <cell r="AM279">
            <v>1</v>
          </cell>
          <cell r="AN279"/>
          <cell r="AO279"/>
          <cell r="AP279"/>
          <cell r="AQ279"/>
          <cell r="AR279"/>
          <cell r="AS279"/>
          <cell r="AT279"/>
          <cell r="AU279"/>
          <cell r="AV279">
            <v>1</v>
          </cell>
          <cell r="AW279">
            <v>0</v>
          </cell>
          <cell r="AX279">
            <v>0</v>
          </cell>
          <cell r="AY279">
            <v>0</v>
          </cell>
          <cell r="AZ279">
            <v>0</v>
          </cell>
          <cell r="BA279"/>
          <cell r="BB279"/>
          <cell r="BC279"/>
          <cell r="BD279"/>
          <cell r="BE279"/>
          <cell r="BF279"/>
          <cell r="BG279"/>
          <cell r="BH279"/>
          <cell r="BI279">
            <v>0</v>
          </cell>
          <cell r="BJ279">
            <v>0</v>
          </cell>
          <cell r="BK279">
            <v>0</v>
          </cell>
          <cell r="BL279">
            <v>0</v>
          </cell>
          <cell r="BM279">
            <v>0</v>
          </cell>
          <cell r="BN279"/>
          <cell r="BO279"/>
          <cell r="BP279"/>
          <cell r="BQ279"/>
          <cell r="BR279"/>
          <cell r="BS279"/>
          <cell r="BT279"/>
          <cell r="BU279"/>
          <cell r="BV279">
            <v>0</v>
          </cell>
          <cell r="BW279">
            <v>0</v>
          </cell>
          <cell r="BX279">
            <v>0</v>
          </cell>
          <cell r="BY279">
            <v>2</v>
          </cell>
          <cell r="BZ279">
            <v>1</v>
          </cell>
          <cell r="CA279">
            <v>0</v>
          </cell>
          <cell r="CB279">
            <v>0</v>
          </cell>
          <cell r="CC279">
            <v>0</v>
          </cell>
          <cell r="CD279">
            <v>0</v>
          </cell>
          <cell r="CE279">
            <v>0</v>
          </cell>
          <cell r="CF279">
            <v>0</v>
          </cell>
          <cell r="CG279">
            <v>0</v>
          </cell>
          <cell r="CH279">
            <v>0</v>
          </cell>
        </row>
        <row r="280">
          <cell r="H280">
            <v>280</v>
          </cell>
          <cell r="I280" t="str">
            <v>MANGUA del Mazan</v>
          </cell>
          <cell r="J280">
            <v>5</v>
          </cell>
          <cell r="K280">
            <v>2</v>
          </cell>
          <cell r="L280">
            <v>5</v>
          </cell>
          <cell r="M280">
            <v>0</v>
          </cell>
          <cell r="N280"/>
          <cell r="O280"/>
          <cell r="P280"/>
          <cell r="Q280"/>
          <cell r="R280"/>
          <cell r="S280"/>
          <cell r="T280"/>
          <cell r="U280"/>
          <cell r="V280">
            <v>12</v>
          </cell>
          <cell r="W280">
            <v>5</v>
          </cell>
          <cell r="X280">
            <v>1</v>
          </cell>
          <cell r="Y280">
            <v>6</v>
          </cell>
          <cell r="Z280">
            <v>0</v>
          </cell>
          <cell r="AA280"/>
          <cell r="AB280"/>
          <cell r="AC280"/>
          <cell r="AD280"/>
          <cell r="AE280"/>
          <cell r="AF280"/>
          <cell r="AG280"/>
          <cell r="AH280"/>
          <cell r="AI280">
            <v>12</v>
          </cell>
          <cell r="AJ280">
            <v>1</v>
          </cell>
          <cell r="AK280">
            <v>1</v>
          </cell>
          <cell r="AL280">
            <v>0</v>
          </cell>
          <cell r="AM280">
            <v>0</v>
          </cell>
          <cell r="AN280"/>
          <cell r="AO280"/>
          <cell r="AP280"/>
          <cell r="AQ280"/>
          <cell r="AR280"/>
          <cell r="AS280"/>
          <cell r="AT280"/>
          <cell r="AU280"/>
          <cell r="AV280">
            <v>2</v>
          </cell>
          <cell r="AW280">
            <v>0</v>
          </cell>
          <cell r="AX280">
            <v>0</v>
          </cell>
          <cell r="AY280">
            <v>0</v>
          </cell>
          <cell r="AZ280">
            <v>0</v>
          </cell>
          <cell r="BA280"/>
          <cell r="BB280"/>
          <cell r="BC280"/>
          <cell r="BD280"/>
          <cell r="BE280"/>
          <cell r="BF280"/>
          <cell r="BG280"/>
          <cell r="BH280"/>
          <cell r="BI280">
            <v>0</v>
          </cell>
          <cell r="BJ280">
            <v>0</v>
          </cell>
          <cell r="BK280">
            <v>0</v>
          </cell>
          <cell r="BL280">
            <v>0</v>
          </cell>
          <cell r="BM280">
            <v>0</v>
          </cell>
          <cell r="BN280"/>
          <cell r="BO280"/>
          <cell r="BP280"/>
          <cell r="BQ280"/>
          <cell r="BR280"/>
          <cell r="BS280"/>
          <cell r="BT280"/>
          <cell r="BU280"/>
          <cell r="BV280">
            <v>0</v>
          </cell>
          <cell r="BW280">
            <v>11</v>
          </cell>
          <cell r="BX280">
            <v>4</v>
          </cell>
          <cell r="BY280">
            <v>11</v>
          </cell>
          <cell r="BZ280">
            <v>0</v>
          </cell>
          <cell r="CA280">
            <v>0</v>
          </cell>
          <cell r="CB280">
            <v>0</v>
          </cell>
          <cell r="CC280">
            <v>0</v>
          </cell>
          <cell r="CD280">
            <v>0</v>
          </cell>
          <cell r="CE280">
            <v>0</v>
          </cell>
          <cell r="CF280">
            <v>0</v>
          </cell>
          <cell r="CG280">
            <v>0</v>
          </cell>
          <cell r="CH280">
            <v>0</v>
          </cell>
        </row>
        <row r="281">
          <cell r="H281">
            <v>281</v>
          </cell>
          <cell r="I281" t="str">
            <v>SAN FRANCISCO DE BUEN PASO</v>
          </cell>
          <cell r="J281">
            <v>6</v>
          </cell>
          <cell r="K281">
            <v>4</v>
          </cell>
          <cell r="L281">
            <v>6</v>
          </cell>
          <cell r="M281">
            <v>0</v>
          </cell>
          <cell r="N281"/>
          <cell r="O281"/>
          <cell r="P281"/>
          <cell r="Q281"/>
          <cell r="R281"/>
          <cell r="S281"/>
          <cell r="T281"/>
          <cell r="U281"/>
          <cell r="V281">
            <v>16</v>
          </cell>
          <cell r="W281">
            <v>1</v>
          </cell>
          <cell r="X281">
            <v>0</v>
          </cell>
          <cell r="Y281">
            <v>8</v>
          </cell>
          <cell r="Z281">
            <v>0</v>
          </cell>
          <cell r="AA281"/>
          <cell r="AB281"/>
          <cell r="AC281"/>
          <cell r="AD281"/>
          <cell r="AE281"/>
          <cell r="AF281"/>
          <cell r="AG281"/>
          <cell r="AH281"/>
          <cell r="AI281">
            <v>9</v>
          </cell>
          <cell r="AJ281">
            <v>0</v>
          </cell>
          <cell r="AK281">
            <v>0</v>
          </cell>
          <cell r="AL281">
            <v>0</v>
          </cell>
          <cell r="AM281">
            <v>0</v>
          </cell>
          <cell r="AN281"/>
          <cell r="AO281"/>
          <cell r="AP281"/>
          <cell r="AQ281"/>
          <cell r="AR281"/>
          <cell r="AS281"/>
          <cell r="AT281"/>
          <cell r="AU281"/>
          <cell r="AV281">
            <v>0</v>
          </cell>
          <cell r="AW281">
            <v>0</v>
          </cell>
          <cell r="AX281">
            <v>0</v>
          </cell>
          <cell r="AY281">
            <v>0</v>
          </cell>
          <cell r="AZ281">
            <v>0</v>
          </cell>
          <cell r="BA281"/>
          <cell r="BB281"/>
          <cell r="BC281"/>
          <cell r="BD281"/>
          <cell r="BE281"/>
          <cell r="BF281"/>
          <cell r="BG281"/>
          <cell r="BH281"/>
          <cell r="BI281">
            <v>0</v>
          </cell>
          <cell r="BJ281">
            <v>0</v>
          </cell>
          <cell r="BK281">
            <v>0</v>
          </cell>
          <cell r="BL281">
            <v>0</v>
          </cell>
          <cell r="BM281">
            <v>0</v>
          </cell>
          <cell r="BN281"/>
          <cell r="BO281"/>
          <cell r="BP281"/>
          <cell r="BQ281"/>
          <cell r="BR281"/>
          <cell r="BS281"/>
          <cell r="BT281"/>
          <cell r="BU281"/>
          <cell r="BV281">
            <v>0</v>
          </cell>
          <cell r="BW281">
            <v>7</v>
          </cell>
          <cell r="BX281">
            <v>4</v>
          </cell>
          <cell r="BY281">
            <v>14</v>
          </cell>
          <cell r="BZ281">
            <v>0</v>
          </cell>
          <cell r="CA281">
            <v>0</v>
          </cell>
          <cell r="CB281">
            <v>0</v>
          </cell>
          <cell r="CC281">
            <v>0</v>
          </cell>
          <cell r="CD281">
            <v>0</v>
          </cell>
          <cell r="CE281">
            <v>0</v>
          </cell>
          <cell r="CF281">
            <v>0</v>
          </cell>
          <cell r="CG281">
            <v>0</v>
          </cell>
          <cell r="CH281">
            <v>0</v>
          </cell>
        </row>
        <row r="282">
          <cell r="H282">
            <v>282</v>
          </cell>
          <cell r="I282" t="str">
            <v>LIBERTAD - RIO MAZAN</v>
          </cell>
          <cell r="J282">
            <v>0</v>
          </cell>
          <cell r="K282">
            <v>0</v>
          </cell>
          <cell r="L282">
            <v>2</v>
          </cell>
          <cell r="M282">
            <v>0</v>
          </cell>
          <cell r="N282"/>
          <cell r="O282"/>
          <cell r="P282"/>
          <cell r="Q282"/>
          <cell r="R282"/>
          <cell r="S282"/>
          <cell r="T282"/>
          <cell r="U282"/>
          <cell r="V282">
            <v>2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  <cell r="AA282"/>
          <cell r="AB282"/>
          <cell r="AC282"/>
          <cell r="AD282"/>
          <cell r="AE282"/>
          <cell r="AF282"/>
          <cell r="AG282"/>
          <cell r="AH282"/>
          <cell r="AI282">
            <v>0</v>
          </cell>
          <cell r="AJ282">
            <v>0</v>
          </cell>
          <cell r="AK282">
            <v>1</v>
          </cell>
          <cell r="AL282">
            <v>0</v>
          </cell>
          <cell r="AM282">
            <v>0</v>
          </cell>
          <cell r="AN282"/>
          <cell r="AO282"/>
          <cell r="AP282"/>
          <cell r="AQ282"/>
          <cell r="AR282"/>
          <cell r="AS282"/>
          <cell r="AT282"/>
          <cell r="AU282"/>
          <cell r="AV282">
            <v>1</v>
          </cell>
          <cell r="AW282">
            <v>0</v>
          </cell>
          <cell r="AX282">
            <v>0</v>
          </cell>
          <cell r="AY282">
            <v>0</v>
          </cell>
          <cell r="AZ282">
            <v>0</v>
          </cell>
          <cell r="BA282"/>
          <cell r="BB282"/>
          <cell r="BC282"/>
          <cell r="BD282"/>
          <cell r="BE282"/>
          <cell r="BF282"/>
          <cell r="BG282"/>
          <cell r="BH282"/>
          <cell r="BI282">
            <v>0</v>
          </cell>
          <cell r="BJ282">
            <v>0</v>
          </cell>
          <cell r="BK282">
            <v>0</v>
          </cell>
          <cell r="BL282">
            <v>0</v>
          </cell>
          <cell r="BM282">
            <v>0</v>
          </cell>
          <cell r="BN282"/>
          <cell r="BO282"/>
          <cell r="BP282"/>
          <cell r="BQ282"/>
          <cell r="BR282"/>
          <cell r="BS282"/>
          <cell r="BT282"/>
          <cell r="BU282"/>
          <cell r="BV282">
            <v>0</v>
          </cell>
          <cell r="BW282">
            <v>0</v>
          </cell>
          <cell r="BX282">
            <v>1</v>
          </cell>
          <cell r="BY282">
            <v>2</v>
          </cell>
          <cell r="BZ282">
            <v>0</v>
          </cell>
          <cell r="CA282">
            <v>0</v>
          </cell>
          <cell r="CB282">
            <v>0</v>
          </cell>
          <cell r="CC282">
            <v>0</v>
          </cell>
          <cell r="CD282">
            <v>0</v>
          </cell>
          <cell r="CE282">
            <v>0</v>
          </cell>
          <cell r="CF282">
            <v>0</v>
          </cell>
          <cell r="CG282">
            <v>0</v>
          </cell>
          <cell r="CH282">
            <v>0</v>
          </cell>
        </row>
        <row r="283">
          <cell r="H283">
            <v>283</v>
          </cell>
          <cell r="I283" t="str">
            <v>SAN LUIS DE TACSHA CURARAY</v>
          </cell>
          <cell r="J283">
            <v>7</v>
          </cell>
          <cell r="K283">
            <v>3</v>
          </cell>
          <cell r="L283">
            <v>8</v>
          </cell>
          <cell r="M283">
            <v>9</v>
          </cell>
          <cell r="N283"/>
          <cell r="O283"/>
          <cell r="P283"/>
          <cell r="Q283"/>
          <cell r="R283"/>
          <cell r="S283"/>
          <cell r="T283"/>
          <cell r="U283"/>
          <cell r="V283">
            <v>27</v>
          </cell>
          <cell r="W283">
            <v>8</v>
          </cell>
          <cell r="X283">
            <v>3</v>
          </cell>
          <cell r="Y283">
            <v>5</v>
          </cell>
          <cell r="Z283">
            <v>3</v>
          </cell>
          <cell r="AA283"/>
          <cell r="AB283"/>
          <cell r="AC283"/>
          <cell r="AD283"/>
          <cell r="AE283"/>
          <cell r="AF283"/>
          <cell r="AG283"/>
          <cell r="AH283"/>
          <cell r="AI283">
            <v>19</v>
          </cell>
          <cell r="AJ283">
            <v>0</v>
          </cell>
          <cell r="AK283">
            <v>0</v>
          </cell>
          <cell r="AL283">
            <v>0</v>
          </cell>
          <cell r="AM283">
            <v>2</v>
          </cell>
          <cell r="AN283"/>
          <cell r="AO283"/>
          <cell r="AP283"/>
          <cell r="AQ283"/>
          <cell r="AR283"/>
          <cell r="AS283"/>
          <cell r="AT283"/>
          <cell r="AU283"/>
          <cell r="AV283">
            <v>2</v>
          </cell>
          <cell r="AW283">
            <v>0</v>
          </cell>
          <cell r="AX283">
            <v>0</v>
          </cell>
          <cell r="AY283">
            <v>0</v>
          </cell>
          <cell r="AZ283">
            <v>0</v>
          </cell>
          <cell r="BA283"/>
          <cell r="BB283"/>
          <cell r="BC283"/>
          <cell r="BD283"/>
          <cell r="BE283"/>
          <cell r="BF283"/>
          <cell r="BG283"/>
          <cell r="BH283"/>
          <cell r="BI283">
            <v>0</v>
          </cell>
          <cell r="BJ283">
            <v>0</v>
          </cell>
          <cell r="BK283">
            <v>0</v>
          </cell>
          <cell r="BL283">
            <v>0</v>
          </cell>
          <cell r="BM283">
            <v>0</v>
          </cell>
          <cell r="BN283"/>
          <cell r="BO283"/>
          <cell r="BP283"/>
          <cell r="BQ283"/>
          <cell r="BR283"/>
          <cell r="BS283"/>
          <cell r="BT283"/>
          <cell r="BU283"/>
          <cell r="BV283">
            <v>0</v>
          </cell>
          <cell r="BW283">
            <v>15</v>
          </cell>
          <cell r="BX283">
            <v>6</v>
          </cell>
          <cell r="BY283">
            <v>13</v>
          </cell>
          <cell r="BZ283">
            <v>14</v>
          </cell>
          <cell r="CA283">
            <v>0</v>
          </cell>
          <cell r="CB283">
            <v>0</v>
          </cell>
          <cell r="CC283">
            <v>0</v>
          </cell>
          <cell r="CD283">
            <v>0</v>
          </cell>
          <cell r="CE283">
            <v>0</v>
          </cell>
          <cell r="CF283">
            <v>0</v>
          </cell>
          <cell r="CG283">
            <v>0</v>
          </cell>
          <cell r="CH283">
            <v>0</v>
          </cell>
        </row>
        <row r="284">
          <cell r="H284">
            <v>284</v>
          </cell>
          <cell r="I284" t="str">
            <v>RUMI TUMI</v>
          </cell>
          <cell r="J284">
            <v>2</v>
          </cell>
          <cell r="K284">
            <v>6</v>
          </cell>
          <cell r="L284">
            <v>1</v>
          </cell>
          <cell r="M284">
            <v>10</v>
          </cell>
          <cell r="N284"/>
          <cell r="O284"/>
          <cell r="P284"/>
          <cell r="Q284"/>
          <cell r="R284"/>
          <cell r="S284"/>
          <cell r="T284"/>
          <cell r="U284"/>
          <cell r="V284">
            <v>19</v>
          </cell>
          <cell r="W284">
            <v>6</v>
          </cell>
          <cell r="X284">
            <v>4</v>
          </cell>
          <cell r="Y284">
            <v>2</v>
          </cell>
          <cell r="Z284">
            <v>1</v>
          </cell>
          <cell r="AA284"/>
          <cell r="AB284"/>
          <cell r="AC284"/>
          <cell r="AD284"/>
          <cell r="AE284"/>
          <cell r="AF284"/>
          <cell r="AG284"/>
          <cell r="AH284"/>
          <cell r="AI284">
            <v>13</v>
          </cell>
          <cell r="AJ284">
            <v>0</v>
          </cell>
          <cell r="AK284">
            <v>0</v>
          </cell>
          <cell r="AL284">
            <v>0</v>
          </cell>
          <cell r="AM284">
            <v>0</v>
          </cell>
          <cell r="AN284"/>
          <cell r="AO284"/>
          <cell r="AP284"/>
          <cell r="AQ284"/>
          <cell r="AR284"/>
          <cell r="AS284"/>
          <cell r="AT284"/>
          <cell r="AU284"/>
          <cell r="AV284">
            <v>0</v>
          </cell>
          <cell r="AW284">
            <v>0</v>
          </cell>
          <cell r="AX284">
            <v>0</v>
          </cell>
          <cell r="AY284">
            <v>0</v>
          </cell>
          <cell r="AZ284">
            <v>0</v>
          </cell>
          <cell r="BA284"/>
          <cell r="BB284"/>
          <cell r="BC284"/>
          <cell r="BD284"/>
          <cell r="BE284"/>
          <cell r="BF284"/>
          <cell r="BG284"/>
          <cell r="BH284"/>
          <cell r="BI284">
            <v>0</v>
          </cell>
          <cell r="BJ284">
            <v>0</v>
          </cell>
          <cell r="BK284">
            <v>0</v>
          </cell>
          <cell r="BL284">
            <v>0</v>
          </cell>
          <cell r="BM284">
            <v>0</v>
          </cell>
          <cell r="BN284"/>
          <cell r="BO284"/>
          <cell r="BP284"/>
          <cell r="BQ284"/>
          <cell r="BR284"/>
          <cell r="BS284"/>
          <cell r="BT284"/>
          <cell r="BU284"/>
          <cell r="BV284">
            <v>0</v>
          </cell>
          <cell r="BW284">
            <v>8</v>
          </cell>
          <cell r="BX284">
            <v>10</v>
          </cell>
          <cell r="BY284">
            <v>3</v>
          </cell>
          <cell r="BZ284">
            <v>11</v>
          </cell>
          <cell r="CA284">
            <v>0</v>
          </cell>
          <cell r="CB284">
            <v>0</v>
          </cell>
          <cell r="CC284">
            <v>0</v>
          </cell>
          <cell r="CD284">
            <v>0</v>
          </cell>
          <cell r="CE284">
            <v>0</v>
          </cell>
          <cell r="CF284">
            <v>0</v>
          </cell>
          <cell r="CG284">
            <v>0</v>
          </cell>
          <cell r="CH284">
            <v>0</v>
          </cell>
        </row>
        <row r="285">
          <cell r="H285">
            <v>285</v>
          </cell>
          <cell r="I285" t="str">
            <v>SAN RAFAEL</v>
          </cell>
          <cell r="J285">
            <v>17</v>
          </cell>
          <cell r="K285">
            <v>9</v>
          </cell>
          <cell r="L285">
            <v>6</v>
          </cell>
          <cell r="M285">
            <v>7</v>
          </cell>
          <cell r="N285"/>
          <cell r="O285"/>
          <cell r="P285"/>
          <cell r="Q285"/>
          <cell r="R285"/>
          <cell r="S285"/>
          <cell r="T285"/>
          <cell r="U285"/>
          <cell r="V285">
            <v>39</v>
          </cell>
          <cell r="W285">
            <v>18</v>
          </cell>
          <cell r="X285">
            <v>7</v>
          </cell>
          <cell r="Y285">
            <v>6</v>
          </cell>
          <cell r="Z285">
            <v>1</v>
          </cell>
          <cell r="AA285"/>
          <cell r="AB285"/>
          <cell r="AC285"/>
          <cell r="AD285"/>
          <cell r="AE285"/>
          <cell r="AF285"/>
          <cell r="AG285"/>
          <cell r="AH285"/>
          <cell r="AI285">
            <v>32</v>
          </cell>
          <cell r="AJ285">
            <v>0</v>
          </cell>
          <cell r="AK285">
            <v>0</v>
          </cell>
          <cell r="AL285">
            <v>0</v>
          </cell>
          <cell r="AM285">
            <v>0</v>
          </cell>
          <cell r="AN285"/>
          <cell r="AO285"/>
          <cell r="AP285"/>
          <cell r="AQ285"/>
          <cell r="AR285"/>
          <cell r="AS285"/>
          <cell r="AT285"/>
          <cell r="AU285"/>
          <cell r="AV285">
            <v>0</v>
          </cell>
          <cell r="AW285">
            <v>0</v>
          </cell>
          <cell r="AX285">
            <v>0</v>
          </cell>
          <cell r="AY285">
            <v>0</v>
          </cell>
          <cell r="AZ285">
            <v>0</v>
          </cell>
          <cell r="BA285"/>
          <cell r="BB285"/>
          <cell r="BC285"/>
          <cell r="BD285"/>
          <cell r="BE285"/>
          <cell r="BF285"/>
          <cell r="BG285"/>
          <cell r="BH285"/>
          <cell r="BI285">
            <v>0</v>
          </cell>
          <cell r="BJ285">
            <v>1</v>
          </cell>
          <cell r="BK285">
            <v>2</v>
          </cell>
          <cell r="BL285">
            <v>0</v>
          </cell>
          <cell r="BM285">
            <v>0</v>
          </cell>
          <cell r="BN285"/>
          <cell r="BO285"/>
          <cell r="BP285"/>
          <cell r="BQ285"/>
          <cell r="BR285"/>
          <cell r="BS285"/>
          <cell r="BT285"/>
          <cell r="BU285"/>
          <cell r="BV285">
            <v>3</v>
          </cell>
          <cell r="BW285">
            <v>36</v>
          </cell>
          <cell r="BX285">
            <v>18</v>
          </cell>
          <cell r="BY285">
            <v>12</v>
          </cell>
          <cell r="BZ285">
            <v>8</v>
          </cell>
          <cell r="CA285">
            <v>0</v>
          </cell>
          <cell r="CB285">
            <v>0</v>
          </cell>
          <cell r="CC285">
            <v>0</v>
          </cell>
          <cell r="CD285">
            <v>0</v>
          </cell>
          <cell r="CE285">
            <v>0</v>
          </cell>
          <cell r="CF285">
            <v>0</v>
          </cell>
          <cell r="CG285">
            <v>0</v>
          </cell>
          <cell r="CH285">
            <v>0</v>
          </cell>
        </row>
        <row r="286">
          <cell r="H286">
            <v>286</v>
          </cell>
          <cell r="I286" t="str">
            <v>BUENA VISTA del Napo</v>
          </cell>
          <cell r="J286">
            <v>7</v>
          </cell>
          <cell r="K286">
            <v>0</v>
          </cell>
          <cell r="L286">
            <v>9</v>
          </cell>
          <cell r="M286">
            <v>0</v>
          </cell>
          <cell r="N286"/>
          <cell r="O286"/>
          <cell r="P286"/>
          <cell r="Q286"/>
          <cell r="R286"/>
          <cell r="S286"/>
          <cell r="T286"/>
          <cell r="U286"/>
          <cell r="V286">
            <v>16</v>
          </cell>
          <cell r="W286">
            <v>2</v>
          </cell>
          <cell r="X286">
            <v>3</v>
          </cell>
          <cell r="Y286">
            <v>4</v>
          </cell>
          <cell r="Z286">
            <v>0</v>
          </cell>
          <cell r="AA286"/>
          <cell r="AB286"/>
          <cell r="AC286"/>
          <cell r="AD286"/>
          <cell r="AE286"/>
          <cell r="AF286"/>
          <cell r="AG286"/>
          <cell r="AH286"/>
          <cell r="AI286">
            <v>9</v>
          </cell>
          <cell r="AJ286">
            <v>0</v>
          </cell>
          <cell r="AK286">
            <v>0</v>
          </cell>
          <cell r="AL286">
            <v>0</v>
          </cell>
          <cell r="AM286">
            <v>0</v>
          </cell>
          <cell r="AN286"/>
          <cell r="AO286"/>
          <cell r="AP286"/>
          <cell r="AQ286"/>
          <cell r="AR286"/>
          <cell r="AS286"/>
          <cell r="AT286"/>
          <cell r="AU286"/>
          <cell r="AV286">
            <v>0</v>
          </cell>
          <cell r="AW286">
            <v>0</v>
          </cell>
          <cell r="AX286">
            <v>0</v>
          </cell>
          <cell r="AY286">
            <v>0</v>
          </cell>
          <cell r="AZ286">
            <v>0</v>
          </cell>
          <cell r="BA286"/>
          <cell r="BB286"/>
          <cell r="BC286"/>
          <cell r="BD286"/>
          <cell r="BE286"/>
          <cell r="BF286"/>
          <cell r="BG286"/>
          <cell r="BH286"/>
          <cell r="BI286">
            <v>0</v>
          </cell>
          <cell r="BJ286">
            <v>0</v>
          </cell>
          <cell r="BK286">
            <v>0</v>
          </cell>
          <cell r="BL286">
            <v>0</v>
          </cell>
          <cell r="BM286">
            <v>0</v>
          </cell>
          <cell r="BN286"/>
          <cell r="BO286"/>
          <cell r="BP286"/>
          <cell r="BQ286"/>
          <cell r="BR286"/>
          <cell r="BS286"/>
          <cell r="BT286"/>
          <cell r="BU286"/>
          <cell r="BV286">
            <v>0</v>
          </cell>
          <cell r="BW286">
            <v>9</v>
          </cell>
          <cell r="BX286">
            <v>3</v>
          </cell>
          <cell r="BY286">
            <v>13</v>
          </cell>
          <cell r="BZ286">
            <v>0</v>
          </cell>
          <cell r="CA286">
            <v>0</v>
          </cell>
          <cell r="CB286">
            <v>0</v>
          </cell>
          <cell r="CC286">
            <v>0</v>
          </cell>
          <cell r="CD286">
            <v>0</v>
          </cell>
          <cell r="CE286">
            <v>0</v>
          </cell>
          <cell r="CF286">
            <v>0</v>
          </cell>
          <cell r="CG286">
            <v>0</v>
          </cell>
          <cell r="CH286">
            <v>0</v>
          </cell>
        </row>
        <row r="287">
          <cell r="H287">
            <v>287</v>
          </cell>
          <cell r="I287" t="str">
            <v>ANGUSILLA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/>
          <cell r="O287"/>
          <cell r="P287"/>
          <cell r="Q287"/>
          <cell r="R287"/>
          <cell r="S287"/>
          <cell r="T287"/>
          <cell r="U287"/>
          <cell r="V287">
            <v>0</v>
          </cell>
          <cell r="W287">
            <v>0</v>
          </cell>
          <cell r="X287">
            <v>0</v>
          </cell>
          <cell r="Y287">
            <v>0</v>
          </cell>
          <cell r="Z287">
            <v>0</v>
          </cell>
          <cell r="AA287"/>
          <cell r="AB287"/>
          <cell r="AC287"/>
          <cell r="AD287"/>
          <cell r="AE287"/>
          <cell r="AF287"/>
          <cell r="AG287"/>
          <cell r="AH287"/>
          <cell r="AI287">
            <v>0</v>
          </cell>
          <cell r="AJ287">
            <v>0</v>
          </cell>
          <cell r="AK287">
            <v>0</v>
          </cell>
          <cell r="AL287">
            <v>0</v>
          </cell>
          <cell r="AM287">
            <v>0</v>
          </cell>
          <cell r="AN287"/>
          <cell r="AO287"/>
          <cell r="AP287"/>
          <cell r="AQ287"/>
          <cell r="AR287"/>
          <cell r="AS287"/>
          <cell r="AT287"/>
          <cell r="AU287"/>
          <cell r="AV287">
            <v>0</v>
          </cell>
          <cell r="AW287">
            <v>0</v>
          </cell>
          <cell r="AX287">
            <v>0</v>
          </cell>
          <cell r="AY287">
            <v>0</v>
          </cell>
          <cell r="AZ287">
            <v>0</v>
          </cell>
          <cell r="BA287"/>
          <cell r="BB287"/>
          <cell r="BC287"/>
          <cell r="BD287"/>
          <cell r="BE287"/>
          <cell r="BF287"/>
          <cell r="BG287"/>
          <cell r="BH287"/>
          <cell r="BI287">
            <v>0</v>
          </cell>
          <cell r="BJ287">
            <v>0</v>
          </cell>
          <cell r="BK287">
            <v>0</v>
          </cell>
          <cell r="BL287">
            <v>0</v>
          </cell>
          <cell r="BM287">
            <v>0</v>
          </cell>
          <cell r="BN287"/>
          <cell r="BO287"/>
          <cell r="BP287"/>
          <cell r="BQ287"/>
          <cell r="BR287"/>
          <cell r="BS287"/>
          <cell r="BT287"/>
          <cell r="BU287"/>
          <cell r="BV287">
            <v>0</v>
          </cell>
          <cell r="BW287">
            <v>0</v>
          </cell>
          <cell r="BX287">
            <v>0</v>
          </cell>
          <cell r="BY287">
            <v>0</v>
          </cell>
          <cell r="BZ287">
            <v>0</v>
          </cell>
          <cell r="CA287">
            <v>0</v>
          </cell>
          <cell r="CB287">
            <v>0</v>
          </cell>
          <cell r="CC287">
            <v>0</v>
          </cell>
          <cell r="CD287">
            <v>0</v>
          </cell>
          <cell r="CE287">
            <v>0</v>
          </cell>
          <cell r="CF287">
            <v>0</v>
          </cell>
          <cell r="CG287">
            <v>0</v>
          </cell>
          <cell r="CH287">
            <v>0</v>
          </cell>
        </row>
        <row r="288">
          <cell r="H288">
            <v>288</v>
          </cell>
          <cell r="I288" t="str">
            <v>SAN JOSE DE SARAMURO</v>
          </cell>
          <cell r="J288">
            <v>11</v>
          </cell>
          <cell r="K288">
            <v>2</v>
          </cell>
          <cell r="L288">
            <v>17</v>
          </cell>
          <cell r="M288">
            <v>0</v>
          </cell>
          <cell r="N288"/>
          <cell r="O288"/>
          <cell r="P288"/>
          <cell r="Q288"/>
          <cell r="R288"/>
          <cell r="S288"/>
          <cell r="T288"/>
          <cell r="U288"/>
          <cell r="V288">
            <v>30</v>
          </cell>
          <cell r="W288">
            <v>5</v>
          </cell>
          <cell r="X288">
            <v>2</v>
          </cell>
          <cell r="Y288">
            <v>2</v>
          </cell>
          <cell r="Z288">
            <v>0</v>
          </cell>
          <cell r="AA288"/>
          <cell r="AB288"/>
          <cell r="AC288"/>
          <cell r="AD288"/>
          <cell r="AE288"/>
          <cell r="AF288"/>
          <cell r="AG288"/>
          <cell r="AH288"/>
          <cell r="AI288">
            <v>9</v>
          </cell>
          <cell r="AJ288">
            <v>0</v>
          </cell>
          <cell r="AK288">
            <v>0</v>
          </cell>
          <cell r="AL288">
            <v>0</v>
          </cell>
          <cell r="AM288">
            <v>0</v>
          </cell>
          <cell r="AN288"/>
          <cell r="AO288"/>
          <cell r="AP288"/>
          <cell r="AQ288"/>
          <cell r="AR288"/>
          <cell r="AS288"/>
          <cell r="AT288"/>
          <cell r="AU288"/>
          <cell r="AV288">
            <v>0</v>
          </cell>
          <cell r="AW288">
            <v>0</v>
          </cell>
          <cell r="AX288">
            <v>0</v>
          </cell>
          <cell r="AY288">
            <v>0</v>
          </cell>
          <cell r="AZ288">
            <v>0</v>
          </cell>
          <cell r="BA288"/>
          <cell r="BB288"/>
          <cell r="BC288"/>
          <cell r="BD288"/>
          <cell r="BE288"/>
          <cell r="BF288"/>
          <cell r="BG288"/>
          <cell r="BH288"/>
          <cell r="BI288">
            <v>0</v>
          </cell>
          <cell r="BJ288">
            <v>0</v>
          </cell>
          <cell r="BK288">
            <v>0</v>
          </cell>
          <cell r="BL288">
            <v>0</v>
          </cell>
          <cell r="BM288">
            <v>0</v>
          </cell>
          <cell r="BN288"/>
          <cell r="BO288"/>
          <cell r="BP288"/>
          <cell r="BQ288"/>
          <cell r="BR288"/>
          <cell r="BS288"/>
          <cell r="BT288"/>
          <cell r="BU288"/>
          <cell r="BV288">
            <v>0</v>
          </cell>
          <cell r="BW288">
            <v>16</v>
          </cell>
          <cell r="BX288">
            <v>4</v>
          </cell>
          <cell r="BY288">
            <v>19</v>
          </cell>
          <cell r="BZ288">
            <v>0</v>
          </cell>
          <cell r="CA288">
            <v>0</v>
          </cell>
          <cell r="CB288">
            <v>0</v>
          </cell>
          <cell r="CC288">
            <v>0</v>
          </cell>
          <cell r="CD288">
            <v>0</v>
          </cell>
          <cell r="CE288">
            <v>0</v>
          </cell>
          <cell r="CF288">
            <v>0</v>
          </cell>
          <cell r="CG288">
            <v>0</v>
          </cell>
          <cell r="CH288">
            <v>0</v>
          </cell>
        </row>
        <row r="289">
          <cell r="H289">
            <v>289</v>
          </cell>
          <cell r="I289" t="str">
            <v>PIURA</v>
          </cell>
          <cell r="J289">
            <v>3</v>
          </cell>
          <cell r="K289">
            <v>0</v>
          </cell>
          <cell r="L289">
            <v>0</v>
          </cell>
          <cell r="M289">
            <v>0</v>
          </cell>
          <cell r="N289"/>
          <cell r="O289"/>
          <cell r="P289"/>
          <cell r="Q289"/>
          <cell r="R289"/>
          <cell r="S289"/>
          <cell r="T289"/>
          <cell r="U289"/>
          <cell r="V289">
            <v>3</v>
          </cell>
          <cell r="W289">
            <v>4</v>
          </cell>
          <cell r="X289">
            <v>1</v>
          </cell>
          <cell r="Y289">
            <v>0</v>
          </cell>
          <cell r="Z289">
            <v>0</v>
          </cell>
          <cell r="AA289"/>
          <cell r="AB289"/>
          <cell r="AC289"/>
          <cell r="AD289"/>
          <cell r="AE289"/>
          <cell r="AF289"/>
          <cell r="AG289"/>
          <cell r="AH289"/>
          <cell r="AI289">
            <v>5</v>
          </cell>
          <cell r="AJ289">
            <v>0</v>
          </cell>
          <cell r="AK289">
            <v>0</v>
          </cell>
          <cell r="AL289">
            <v>0</v>
          </cell>
          <cell r="AM289">
            <v>0</v>
          </cell>
          <cell r="AN289"/>
          <cell r="AO289"/>
          <cell r="AP289"/>
          <cell r="AQ289"/>
          <cell r="AR289"/>
          <cell r="AS289"/>
          <cell r="AT289"/>
          <cell r="AU289"/>
          <cell r="AV289">
            <v>0</v>
          </cell>
          <cell r="AW289">
            <v>0</v>
          </cell>
          <cell r="AX289">
            <v>0</v>
          </cell>
          <cell r="AY289">
            <v>0</v>
          </cell>
          <cell r="AZ289">
            <v>0</v>
          </cell>
          <cell r="BA289"/>
          <cell r="BB289"/>
          <cell r="BC289"/>
          <cell r="BD289"/>
          <cell r="BE289"/>
          <cell r="BF289"/>
          <cell r="BG289"/>
          <cell r="BH289"/>
          <cell r="BI289">
            <v>0</v>
          </cell>
          <cell r="BJ289">
            <v>0</v>
          </cell>
          <cell r="BK289">
            <v>0</v>
          </cell>
          <cell r="BL289">
            <v>0</v>
          </cell>
          <cell r="BM289">
            <v>0</v>
          </cell>
          <cell r="BN289"/>
          <cell r="BO289"/>
          <cell r="BP289"/>
          <cell r="BQ289"/>
          <cell r="BR289"/>
          <cell r="BS289"/>
          <cell r="BT289"/>
          <cell r="BU289"/>
          <cell r="BV289">
            <v>0</v>
          </cell>
          <cell r="BW289">
            <v>7</v>
          </cell>
          <cell r="BX289">
            <v>1</v>
          </cell>
          <cell r="BY289">
            <v>0</v>
          </cell>
          <cell r="BZ289">
            <v>0</v>
          </cell>
          <cell r="CA289">
            <v>0</v>
          </cell>
          <cell r="CB289">
            <v>0</v>
          </cell>
          <cell r="CC289">
            <v>0</v>
          </cell>
          <cell r="CD289">
            <v>0</v>
          </cell>
          <cell r="CE289">
            <v>0</v>
          </cell>
          <cell r="CF289">
            <v>0</v>
          </cell>
          <cell r="CG289">
            <v>0</v>
          </cell>
          <cell r="CH289">
            <v>0</v>
          </cell>
        </row>
        <row r="290">
          <cell r="H290">
            <v>290</v>
          </cell>
          <cell r="I290" t="str">
            <v>SAN ANTONIO - BAJO AMAZONAS</v>
          </cell>
          <cell r="J290">
            <v>4</v>
          </cell>
          <cell r="K290">
            <v>0</v>
          </cell>
          <cell r="L290">
            <v>2</v>
          </cell>
          <cell r="M290">
            <v>0</v>
          </cell>
          <cell r="N290"/>
          <cell r="O290"/>
          <cell r="P290"/>
          <cell r="Q290"/>
          <cell r="R290"/>
          <cell r="S290"/>
          <cell r="T290"/>
          <cell r="U290"/>
          <cell r="V290">
            <v>6</v>
          </cell>
          <cell r="W290">
            <v>5</v>
          </cell>
          <cell r="X290">
            <v>1</v>
          </cell>
          <cell r="Y290">
            <v>1</v>
          </cell>
          <cell r="Z290">
            <v>0</v>
          </cell>
          <cell r="AA290"/>
          <cell r="AB290"/>
          <cell r="AC290"/>
          <cell r="AD290"/>
          <cell r="AE290"/>
          <cell r="AF290"/>
          <cell r="AG290"/>
          <cell r="AH290"/>
          <cell r="AI290">
            <v>7</v>
          </cell>
          <cell r="AJ290">
            <v>0</v>
          </cell>
          <cell r="AK290">
            <v>0</v>
          </cell>
          <cell r="AL290">
            <v>0</v>
          </cell>
          <cell r="AM290">
            <v>0</v>
          </cell>
          <cell r="AN290"/>
          <cell r="AO290"/>
          <cell r="AP290"/>
          <cell r="AQ290"/>
          <cell r="AR290"/>
          <cell r="AS290"/>
          <cell r="AT290"/>
          <cell r="AU290"/>
          <cell r="AV290">
            <v>0</v>
          </cell>
          <cell r="AW290">
            <v>0</v>
          </cell>
          <cell r="AX290">
            <v>0</v>
          </cell>
          <cell r="AY290">
            <v>0</v>
          </cell>
          <cell r="AZ290">
            <v>0</v>
          </cell>
          <cell r="BA290"/>
          <cell r="BB290"/>
          <cell r="BC290"/>
          <cell r="BD290"/>
          <cell r="BE290"/>
          <cell r="BF290"/>
          <cell r="BG290"/>
          <cell r="BH290"/>
          <cell r="BI290">
            <v>0</v>
          </cell>
          <cell r="BJ290">
            <v>0</v>
          </cell>
          <cell r="BK290">
            <v>0</v>
          </cell>
          <cell r="BL290">
            <v>0</v>
          </cell>
          <cell r="BM290">
            <v>0</v>
          </cell>
          <cell r="BN290"/>
          <cell r="BO290"/>
          <cell r="BP290"/>
          <cell r="BQ290"/>
          <cell r="BR290"/>
          <cell r="BS290"/>
          <cell r="BT290"/>
          <cell r="BU290"/>
          <cell r="BV290">
            <v>0</v>
          </cell>
          <cell r="BW290">
            <v>9</v>
          </cell>
          <cell r="BX290">
            <v>1</v>
          </cell>
          <cell r="BY290">
            <v>3</v>
          </cell>
          <cell r="BZ290">
            <v>0</v>
          </cell>
          <cell r="CA290">
            <v>0</v>
          </cell>
          <cell r="CB290">
            <v>0</v>
          </cell>
          <cell r="CC290">
            <v>0</v>
          </cell>
          <cell r="CD290">
            <v>0</v>
          </cell>
          <cell r="CE290">
            <v>0</v>
          </cell>
          <cell r="CF290">
            <v>0</v>
          </cell>
          <cell r="CG290">
            <v>0</v>
          </cell>
          <cell r="CH290">
            <v>0</v>
          </cell>
        </row>
        <row r="291">
          <cell r="H291">
            <v>291</v>
          </cell>
          <cell r="I291" t="str">
            <v>SANTA ROSA De Ramon Castilla</v>
          </cell>
          <cell r="J291">
            <v>2</v>
          </cell>
          <cell r="K291">
            <v>0</v>
          </cell>
          <cell r="L291">
            <v>0</v>
          </cell>
          <cell r="M291">
            <v>0</v>
          </cell>
          <cell r="N291"/>
          <cell r="O291"/>
          <cell r="P291"/>
          <cell r="Q291"/>
          <cell r="R291"/>
          <cell r="S291"/>
          <cell r="T291"/>
          <cell r="U291"/>
          <cell r="V291">
            <v>2</v>
          </cell>
          <cell r="W291">
            <v>0</v>
          </cell>
          <cell r="X291">
            <v>0</v>
          </cell>
          <cell r="Y291">
            <v>0</v>
          </cell>
          <cell r="Z291">
            <v>0</v>
          </cell>
          <cell r="AA291"/>
          <cell r="AB291"/>
          <cell r="AC291"/>
          <cell r="AD291"/>
          <cell r="AE291"/>
          <cell r="AF291"/>
          <cell r="AG291"/>
          <cell r="AH291"/>
          <cell r="AI291">
            <v>0</v>
          </cell>
          <cell r="AJ291">
            <v>0</v>
          </cell>
          <cell r="AK291">
            <v>0</v>
          </cell>
          <cell r="AL291">
            <v>0</v>
          </cell>
          <cell r="AM291">
            <v>0</v>
          </cell>
          <cell r="AN291"/>
          <cell r="AO291"/>
          <cell r="AP291"/>
          <cell r="AQ291"/>
          <cell r="AR291"/>
          <cell r="AS291"/>
          <cell r="AT291"/>
          <cell r="AU291"/>
          <cell r="AV291">
            <v>0</v>
          </cell>
          <cell r="AW291">
            <v>0</v>
          </cell>
          <cell r="AX291">
            <v>0</v>
          </cell>
          <cell r="AY291">
            <v>0</v>
          </cell>
          <cell r="AZ291">
            <v>0</v>
          </cell>
          <cell r="BA291"/>
          <cell r="BB291"/>
          <cell r="BC291"/>
          <cell r="BD291"/>
          <cell r="BE291"/>
          <cell r="BF291"/>
          <cell r="BG291"/>
          <cell r="BH291"/>
          <cell r="BI291">
            <v>0</v>
          </cell>
          <cell r="BJ291">
            <v>0</v>
          </cell>
          <cell r="BK291">
            <v>0</v>
          </cell>
          <cell r="BL291">
            <v>0</v>
          </cell>
          <cell r="BM291">
            <v>0</v>
          </cell>
          <cell r="BN291"/>
          <cell r="BO291"/>
          <cell r="BP291"/>
          <cell r="BQ291"/>
          <cell r="BR291"/>
          <cell r="BS291"/>
          <cell r="BT291"/>
          <cell r="BU291"/>
          <cell r="BV291">
            <v>0</v>
          </cell>
          <cell r="BW291">
            <v>2</v>
          </cell>
          <cell r="BX291">
            <v>0</v>
          </cell>
          <cell r="BY291">
            <v>0</v>
          </cell>
          <cell r="BZ291">
            <v>0</v>
          </cell>
          <cell r="CA291">
            <v>0</v>
          </cell>
          <cell r="CB291">
            <v>0</v>
          </cell>
          <cell r="CC291">
            <v>0</v>
          </cell>
          <cell r="CD291">
            <v>0</v>
          </cell>
          <cell r="CE291">
            <v>0</v>
          </cell>
          <cell r="CF291">
            <v>0</v>
          </cell>
          <cell r="CG291">
            <v>0</v>
          </cell>
          <cell r="CH291">
            <v>0</v>
          </cell>
        </row>
        <row r="292">
          <cell r="H292">
            <v>292</v>
          </cell>
          <cell r="I292" t="str">
            <v>PUERTO ALEGRIA de Ramon Castilla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/>
          <cell r="O292"/>
          <cell r="P292"/>
          <cell r="Q292"/>
          <cell r="R292"/>
          <cell r="S292"/>
          <cell r="T292"/>
          <cell r="U292"/>
          <cell r="V292">
            <v>0</v>
          </cell>
          <cell r="W292">
            <v>0</v>
          </cell>
          <cell r="X292">
            <v>0</v>
          </cell>
          <cell r="Y292">
            <v>0</v>
          </cell>
          <cell r="Z292">
            <v>0</v>
          </cell>
          <cell r="AA292"/>
          <cell r="AB292"/>
          <cell r="AC292"/>
          <cell r="AD292"/>
          <cell r="AE292"/>
          <cell r="AF292"/>
          <cell r="AG292"/>
          <cell r="AH292"/>
          <cell r="AI292">
            <v>0</v>
          </cell>
          <cell r="AJ292">
            <v>0</v>
          </cell>
          <cell r="AK292">
            <v>0</v>
          </cell>
          <cell r="AL292">
            <v>0</v>
          </cell>
          <cell r="AM292">
            <v>0</v>
          </cell>
          <cell r="AN292"/>
          <cell r="AO292"/>
          <cell r="AP292"/>
          <cell r="AQ292"/>
          <cell r="AR292"/>
          <cell r="AS292"/>
          <cell r="AT292"/>
          <cell r="AU292"/>
          <cell r="AV292">
            <v>0</v>
          </cell>
          <cell r="AW292">
            <v>0</v>
          </cell>
          <cell r="AX292">
            <v>0</v>
          </cell>
          <cell r="AY292">
            <v>0</v>
          </cell>
          <cell r="AZ292">
            <v>0</v>
          </cell>
          <cell r="BA292"/>
          <cell r="BB292"/>
          <cell r="BC292"/>
          <cell r="BD292"/>
          <cell r="BE292"/>
          <cell r="BF292"/>
          <cell r="BG292"/>
          <cell r="BH292"/>
          <cell r="BI292">
            <v>0</v>
          </cell>
          <cell r="BJ292">
            <v>0</v>
          </cell>
          <cell r="BK292">
            <v>0</v>
          </cell>
          <cell r="BL292">
            <v>0</v>
          </cell>
          <cell r="BM292">
            <v>0</v>
          </cell>
          <cell r="BN292"/>
          <cell r="BO292"/>
          <cell r="BP292"/>
          <cell r="BQ292"/>
          <cell r="BR292"/>
          <cell r="BS292"/>
          <cell r="BT292"/>
          <cell r="BU292"/>
          <cell r="BV292">
            <v>0</v>
          </cell>
          <cell r="BW292">
            <v>0</v>
          </cell>
          <cell r="BX292">
            <v>0</v>
          </cell>
          <cell r="BY292">
            <v>0</v>
          </cell>
          <cell r="BZ292">
            <v>0</v>
          </cell>
          <cell r="CA292">
            <v>0</v>
          </cell>
          <cell r="CB292">
            <v>0</v>
          </cell>
          <cell r="CC292">
            <v>0</v>
          </cell>
          <cell r="CD292">
            <v>0</v>
          </cell>
          <cell r="CE292">
            <v>0</v>
          </cell>
          <cell r="CF292">
            <v>0</v>
          </cell>
          <cell r="CG292">
            <v>0</v>
          </cell>
          <cell r="CH292">
            <v>0</v>
          </cell>
        </row>
        <row r="293">
          <cell r="H293">
            <v>293</v>
          </cell>
          <cell r="I293" t="str">
            <v>CAROCURAHUAYTE</v>
          </cell>
          <cell r="J293">
            <v>3</v>
          </cell>
          <cell r="K293">
            <v>0</v>
          </cell>
          <cell r="L293">
            <v>0</v>
          </cell>
          <cell r="M293">
            <v>0</v>
          </cell>
          <cell r="N293"/>
          <cell r="O293"/>
          <cell r="P293"/>
          <cell r="Q293"/>
          <cell r="R293"/>
          <cell r="S293"/>
          <cell r="T293"/>
          <cell r="U293"/>
          <cell r="V293">
            <v>3</v>
          </cell>
          <cell r="W293">
            <v>0</v>
          </cell>
          <cell r="X293">
            <v>0</v>
          </cell>
          <cell r="Y293">
            <v>0</v>
          </cell>
          <cell r="Z293">
            <v>0</v>
          </cell>
          <cell r="AA293"/>
          <cell r="AB293"/>
          <cell r="AC293"/>
          <cell r="AD293"/>
          <cell r="AE293"/>
          <cell r="AF293"/>
          <cell r="AG293"/>
          <cell r="AH293"/>
          <cell r="AI293">
            <v>0</v>
          </cell>
          <cell r="AJ293">
            <v>0</v>
          </cell>
          <cell r="AK293">
            <v>0</v>
          </cell>
          <cell r="AL293">
            <v>0</v>
          </cell>
          <cell r="AM293">
            <v>0</v>
          </cell>
          <cell r="AN293"/>
          <cell r="AO293"/>
          <cell r="AP293"/>
          <cell r="AQ293"/>
          <cell r="AR293"/>
          <cell r="AS293"/>
          <cell r="AT293"/>
          <cell r="AU293"/>
          <cell r="AV293">
            <v>0</v>
          </cell>
          <cell r="AW293">
            <v>0</v>
          </cell>
          <cell r="AX293">
            <v>0</v>
          </cell>
          <cell r="AY293">
            <v>0</v>
          </cell>
          <cell r="AZ293">
            <v>0</v>
          </cell>
          <cell r="BA293"/>
          <cell r="BB293"/>
          <cell r="BC293"/>
          <cell r="BD293"/>
          <cell r="BE293"/>
          <cell r="BF293"/>
          <cell r="BG293"/>
          <cell r="BH293"/>
          <cell r="BI293">
            <v>0</v>
          </cell>
          <cell r="BJ293">
            <v>0</v>
          </cell>
          <cell r="BK293">
            <v>0</v>
          </cell>
          <cell r="BL293">
            <v>0</v>
          </cell>
          <cell r="BM293">
            <v>0</v>
          </cell>
          <cell r="BN293"/>
          <cell r="BO293"/>
          <cell r="BP293"/>
          <cell r="BQ293"/>
          <cell r="BR293"/>
          <cell r="BS293"/>
          <cell r="BT293"/>
          <cell r="BU293"/>
          <cell r="BV293">
            <v>0</v>
          </cell>
          <cell r="BW293">
            <v>3</v>
          </cell>
          <cell r="BX293">
            <v>0</v>
          </cell>
          <cell r="BY293">
            <v>0</v>
          </cell>
          <cell r="BZ293">
            <v>0</v>
          </cell>
          <cell r="CA293">
            <v>0</v>
          </cell>
          <cell r="CB293">
            <v>0</v>
          </cell>
          <cell r="CC293">
            <v>0</v>
          </cell>
          <cell r="CD293">
            <v>0</v>
          </cell>
          <cell r="CE293">
            <v>0</v>
          </cell>
          <cell r="CF293">
            <v>0</v>
          </cell>
          <cell r="CG293">
            <v>0</v>
          </cell>
          <cell r="CH293">
            <v>0</v>
          </cell>
        </row>
        <row r="294">
          <cell r="H294">
            <v>294</v>
          </cell>
          <cell r="I294" t="str">
            <v>SAN PABLO DE SINUYA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/>
          <cell r="O294"/>
          <cell r="P294"/>
          <cell r="Q294"/>
          <cell r="R294"/>
          <cell r="S294"/>
          <cell r="T294"/>
          <cell r="U294"/>
          <cell r="V294">
            <v>0</v>
          </cell>
          <cell r="W294">
            <v>0</v>
          </cell>
          <cell r="X294">
            <v>0</v>
          </cell>
          <cell r="Y294">
            <v>0</v>
          </cell>
          <cell r="Z294">
            <v>0</v>
          </cell>
          <cell r="AA294"/>
          <cell r="AB294"/>
          <cell r="AC294"/>
          <cell r="AD294"/>
          <cell r="AE294"/>
          <cell r="AF294"/>
          <cell r="AG294"/>
          <cell r="AH294"/>
          <cell r="AI294">
            <v>0</v>
          </cell>
          <cell r="AJ294">
            <v>0</v>
          </cell>
          <cell r="AK294">
            <v>0</v>
          </cell>
          <cell r="AL294">
            <v>0</v>
          </cell>
          <cell r="AM294">
            <v>0</v>
          </cell>
          <cell r="AN294"/>
          <cell r="AO294"/>
          <cell r="AP294"/>
          <cell r="AQ294"/>
          <cell r="AR294"/>
          <cell r="AS294"/>
          <cell r="AT294"/>
          <cell r="AU294"/>
          <cell r="AV294">
            <v>0</v>
          </cell>
          <cell r="AW294">
            <v>0</v>
          </cell>
          <cell r="AX294">
            <v>0</v>
          </cell>
          <cell r="AY294">
            <v>0</v>
          </cell>
          <cell r="AZ294">
            <v>0</v>
          </cell>
          <cell r="BA294"/>
          <cell r="BB294"/>
          <cell r="BC294"/>
          <cell r="BD294"/>
          <cell r="BE294"/>
          <cell r="BF294"/>
          <cell r="BG294"/>
          <cell r="BH294"/>
          <cell r="BI294">
            <v>0</v>
          </cell>
          <cell r="BJ294">
            <v>0</v>
          </cell>
          <cell r="BK294">
            <v>0</v>
          </cell>
          <cell r="BL294">
            <v>0</v>
          </cell>
          <cell r="BM294">
            <v>0</v>
          </cell>
          <cell r="BN294"/>
          <cell r="BO294"/>
          <cell r="BP294"/>
          <cell r="BQ294"/>
          <cell r="BR294"/>
          <cell r="BS294"/>
          <cell r="BT294"/>
          <cell r="BU294"/>
          <cell r="BV294">
            <v>0</v>
          </cell>
          <cell r="BW294">
            <v>0</v>
          </cell>
          <cell r="BX294">
            <v>0</v>
          </cell>
          <cell r="BY294">
            <v>0</v>
          </cell>
          <cell r="BZ294">
            <v>0</v>
          </cell>
          <cell r="CA294">
            <v>0</v>
          </cell>
          <cell r="CB294">
            <v>0</v>
          </cell>
          <cell r="CC294">
            <v>0</v>
          </cell>
          <cell r="CD294">
            <v>0</v>
          </cell>
          <cell r="CE294">
            <v>0</v>
          </cell>
          <cell r="CF294">
            <v>0</v>
          </cell>
          <cell r="CG294">
            <v>0</v>
          </cell>
          <cell r="CH294">
            <v>0</v>
          </cell>
        </row>
        <row r="295">
          <cell r="H295">
            <v>295</v>
          </cell>
          <cell r="I295" t="str">
            <v>SANTA ROSA DEL PISQUI</v>
          </cell>
          <cell r="J295">
            <v>4</v>
          </cell>
          <cell r="K295">
            <v>8</v>
          </cell>
          <cell r="L295">
            <v>0</v>
          </cell>
          <cell r="M295">
            <v>1</v>
          </cell>
          <cell r="N295"/>
          <cell r="O295"/>
          <cell r="P295"/>
          <cell r="Q295"/>
          <cell r="R295"/>
          <cell r="S295"/>
          <cell r="T295"/>
          <cell r="U295"/>
          <cell r="V295">
            <v>13</v>
          </cell>
          <cell r="W295">
            <v>0</v>
          </cell>
          <cell r="X295">
            <v>2</v>
          </cell>
          <cell r="Y295">
            <v>0</v>
          </cell>
          <cell r="Z295">
            <v>0</v>
          </cell>
          <cell r="AA295"/>
          <cell r="AB295"/>
          <cell r="AC295"/>
          <cell r="AD295"/>
          <cell r="AE295"/>
          <cell r="AF295"/>
          <cell r="AG295"/>
          <cell r="AH295"/>
          <cell r="AI295">
            <v>2</v>
          </cell>
          <cell r="AJ295">
            <v>0</v>
          </cell>
          <cell r="AK295">
            <v>0</v>
          </cell>
          <cell r="AL295">
            <v>0</v>
          </cell>
          <cell r="AM295">
            <v>0</v>
          </cell>
          <cell r="AN295"/>
          <cell r="AO295"/>
          <cell r="AP295"/>
          <cell r="AQ295"/>
          <cell r="AR295"/>
          <cell r="AS295"/>
          <cell r="AT295"/>
          <cell r="AU295"/>
          <cell r="AV295">
            <v>0</v>
          </cell>
          <cell r="AW295">
            <v>0</v>
          </cell>
          <cell r="AX295">
            <v>0</v>
          </cell>
          <cell r="AY295">
            <v>0</v>
          </cell>
          <cell r="AZ295">
            <v>0</v>
          </cell>
          <cell r="BA295"/>
          <cell r="BB295"/>
          <cell r="BC295"/>
          <cell r="BD295"/>
          <cell r="BE295"/>
          <cell r="BF295"/>
          <cell r="BG295"/>
          <cell r="BH295"/>
          <cell r="BI295">
            <v>0</v>
          </cell>
          <cell r="BJ295">
            <v>3</v>
          </cell>
          <cell r="BK295">
            <v>1</v>
          </cell>
          <cell r="BL295">
            <v>0</v>
          </cell>
          <cell r="BM295">
            <v>0</v>
          </cell>
          <cell r="BN295"/>
          <cell r="BO295"/>
          <cell r="BP295"/>
          <cell r="BQ295"/>
          <cell r="BR295"/>
          <cell r="BS295"/>
          <cell r="BT295"/>
          <cell r="BU295"/>
          <cell r="BV295">
            <v>4</v>
          </cell>
          <cell r="BW295">
            <v>7</v>
          </cell>
          <cell r="BX295">
            <v>11</v>
          </cell>
          <cell r="BY295">
            <v>0</v>
          </cell>
          <cell r="BZ295">
            <v>1</v>
          </cell>
          <cell r="CA295">
            <v>0</v>
          </cell>
          <cell r="CB295">
            <v>0</v>
          </cell>
          <cell r="CC295">
            <v>0</v>
          </cell>
          <cell r="CD295">
            <v>0</v>
          </cell>
          <cell r="CE295">
            <v>0</v>
          </cell>
          <cell r="CF295">
            <v>0</v>
          </cell>
          <cell r="CG295">
            <v>0</v>
          </cell>
          <cell r="CH295">
            <v>0</v>
          </cell>
        </row>
        <row r="296">
          <cell r="H296">
            <v>296</v>
          </cell>
          <cell r="I296" t="str">
            <v>MIGUEL GRAU</v>
          </cell>
          <cell r="J296">
            <v>7</v>
          </cell>
          <cell r="K296">
            <v>8</v>
          </cell>
          <cell r="L296">
            <v>10</v>
          </cell>
          <cell r="M296">
            <v>6</v>
          </cell>
          <cell r="N296"/>
          <cell r="O296"/>
          <cell r="P296"/>
          <cell r="Q296"/>
          <cell r="R296"/>
          <cell r="S296"/>
          <cell r="T296"/>
          <cell r="U296"/>
          <cell r="V296">
            <v>31</v>
          </cell>
          <cell r="W296">
            <v>29</v>
          </cell>
          <cell r="X296">
            <v>10</v>
          </cell>
          <cell r="Y296">
            <v>19</v>
          </cell>
          <cell r="Z296">
            <v>10</v>
          </cell>
          <cell r="AA296"/>
          <cell r="AB296"/>
          <cell r="AC296"/>
          <cell r="AD296"/>
          <cell r="AE296"/>
          <cell r="AF296"/>
          <cell r="AG296"/>
          <cell r="AH296"/>
          <cell r="AI296">
            <v>68</v>
          </cell>
          <cell r="AJ296">
            <v>0</v>
          </cell>
          <cell r="AK296">
            <v>0</v>
          </cell>
          <cell r="AL296">
            <v>0</v>
          </cell>
          <cell r="AM296">
            <v>0</v>
          </cell>
          <cell r="AN296"/>
          <cell r="AO296"/>
          <cell r="AP296"/>
          <cell r="AQ296"/>
          <cell r="AR296"/>
          <cell r="AS296"/>
          <cell r="AT296"/>
          <cell r="AU296"/>
          <cell r="AV296">
            <v>0</v>
          </cell>
          <cell r="AW296">
            <v>0</v>
          </cell>
          <cell r="AX296">
            <v>0</v>
          </cell>
          <cell r="AY296">
            <v>0</v>
          </cell>
          <cell r="AZ296">
            <v>0</v>
          </cell>
          <cell r="BA296"/>
          <cell r="BB296"/>
          <cell r="BC296"/>
          <cell r="BD296"/>
          <cell r="BE296"/>
          <cell r="BF296"/>
          <cell r="BG296"/>
          <cell r="BH296"/>
          <cell r="BI296">
            <v>0</v>
          </cell>
          <cell r="BJ296">
            <v>4</v>
          </cell>
          <cell r="BK296">
            <v>4</v>
          </cell>
          <cell r="BL296">
            <v>2</v>
          </cell>
          <cell r="BM296">
            <v>2</v>
          </cell>
          <cell r="BN296"/>
          <cell r="BO296"/>
          <cell r="BP296"/>
          <cell r="BQ296"/>
          <cell r="BR296"/>
          <cell r="BS296"/>
          <cell r="BT296"/>
          <cell r="BU296"/>
          <cell r="BV296">
            <v>12</v>
          </cell>
          <cell r="BW296">
            <v>40</v>
          </cell>
          <cell r="BX296">
            <v>22</v>
          </cell>
          <cell r="BY296">
            <v>31</v>
          </cell>
          <cell r="BZ296">
            <v>18</v>
          </cell>
          <cell r="CA296">
            <v>0</v>
          </cell>
          <cell r="CB296">
            <v>0</v>
          </cell>
          <cell r="CC296">
            <v>0</v>
          </cell>
          <cell r="CD296">
            <v>0</v>
          </cell>
          <cell r="CE296">
            <v>0</v>
          </cell>
          <cell r="CF296">
            <v>0</v>
          </cell>
          <cell r="CG296">
            <v>0</v>
          </cell>
          <cell r="CH296">
            <v>0</v>
          </cell>
        </row>
        <row r="297">
          <cell r="H297">
            <v>297</v>
          </cell>
          <cell r="I297" t="str">
            <v>SAMAN</v>
          </cell>
          <cell r="J297">
            <v>8</v>
          </cell>
          <cell r="K297">
            <v>3</v>
          </cell>
          <cell r="L297">
            <v>14</v>
          </cell>
          <cell r="M297">
            <v>12</v>
          </cell>
          <cell r="N297"/>
          <cell r="O297"/>
          <cell r="P297"/>
          <cell r="Q297"/>
          <cell r="R297"/>
          <cell r="S297"/>
          <cell r="T297"/>
          <cell r="U297"/>
          <cell r="V297">
            <v>37</v>
          </cell>
          <cell r="W297">
            <v>1</v>
          </cell>
          <cell r="X297">
            <v>2</v>
          </cell>
          <cell r="Y297">
            <v>7</v>
          </cell>
          <cell r="Z297">
            <v>14</v>
          </cell>
          <cell r="AA297"/>
          <cell r="AB297"/>
          <cell r="AC297"/>
          <cell r="AD297"/>
          <cell r="AE297"/>
          <cell r="AF297"/>
          <cell r="AG297"/>
          <cell r="AH297"/>
          <cell r="AI297">
            <v>24</v>
          </cell>
          <cell r="AJ297">
            <v>0</v>
          </cell>
          <cell r="AK297">
            <v>0</v>
          </cell>
          <cell r="AL297">
            <v>0</v>
          </cell>
          <cell r="AM297">
            <v>0</v>
          </cell>
          <cell r="AN297"/>
          <cell r="AO297"/>
          <cell r="AP297"/>
          <cell r="AQ297"/>
          <cell r="AR297"/>
          <cell r="AS297"/>
          <cell r="AT297"/>
          <cell r="AU297"/>
          <cell r="AV297">
            <v>0</v>
          </cell>
          <cell r="AW297">
            <v>0</v>
          </cell>
          <cell r="AX297">
            <v>0</v>
          </cell>
          <cell r="AY297">
            <v>0</v>
          </cell>
          <cell r="AZ297">
            <v>0</v>
          </cell>
          <cell r="BA297"/>
          <cell r="BB297"/>
          <cell r="BC297"/>
          <cell r="BD297"/>
          <cell r="BE297"/>
          <cell r="BF297"/>
          <cell r="BG297"/>
          <cell r="BH297"/>
          <cell r="BI297">
            <v>0</v>
          </cell>
          <cell r="BJ297">
            <v>0</v>
          </cell>
          <cell r="BK297">
            <v>0</v>
          </cell>
          <cell r="BL297">
            <v>0</v>
          </cell>
          <cell r="BM297">
            <v>0</v>
          </cell>
          <cell r="BN297"/>
          <cell r="BO297"/>
          <cell r="BP297"/>
          <cell r="BQ297"/>
          <cell r="BR297"/>
          <cell r="BS297"/>
          <cell r="BT297"/>
          <cell r="BU297"/>
          <cell r="BV297">
            <v>0</v>
          </cell>
          <cell r="BW297">
            <v>9</v>
          </cell>
          <cell r="BX297">
            <v>5</v>
          </cell>
          <cell r="BY297">
            <v>21</v>
          </cell>
          <cell r="BZ297">
            <v>26</v>
          </cell>
          <cell r="CA297">
            <v>0</v>
          </cell>
          <cell r="CB297">
            <v>0</v>
          </cell>
          <cell r="CC297">
            <v>0</v>
          </cell>
          <cell r="CD297">
            <v>0</v>
          </cell>
          <cell r="CE297">
            <v>0</v>
          </cell>
          <cell r="CF297">
            <v>0</v>
          </cell>
          <cell r="CG297">
            <v>0</v>
          </cell>
          <cell r="CH297">
            <v>0</v>
          </cell>
        </row>
        <row r="298">
          <cell r="H298">
            <v>298</v>
          </cell>
          <cell r="I298" t="str">
            <v>ALTO PERILLO</v>
          </cell>
          <cell r="J298">
            <v>0</v>
          </cell>
          <cell r="K298">
            <v>1</v>
          </cell>
          <cell r="L298">
            <v>0</v>
          </cell>
          <cell r="M298">
            <v>0</v>
          </cell>
          <cell r="N298"/>
          <cell r="O298"/>
          <cell r="P298"/>
          <cell r="Q298"/>
          <cell r="R298"/>
          <cell r="S298"/>
          <cell r="T298"/>
          <cell r="U298"/>
          <cell r="V298">
            <v>1</v>
          </cell>
          <cell r="W298">
            <v>0</v>
          </cell>
          <cell r="X298">
            <v>0</v>
          </cell>
          <cell r="Y298">
            <v>0</v>
          </cell>
          <cell r="Z298">
            <v>0</v>
          </cell>
          <cell r="AA298"/>
          <cell r="AB298"/>
          <cell r="AC298"/>
          <cell r="AD298"/>
          <cell r="AE298"/>
          <cell r="AF298"/>
          <cell r="AG298"/>
          <cell r="AH298"/>
          <cell r="AI298">
            <v>0</v>
          </cell>
          <cell r="AJ298">
            <v>0</v>
          </cell>
          <cell r="AK298">
            <v>0</v>
          </cell>
          <cell r="AL298">
            <v>0</v>
          </cell>
          <cell r="AM298">
            <v>0</v>
          </cell>
          <cell r="AN298"/>
          <cell r="AO298"/>
          <cell r="AP298"/>
          <cell r="AQ298"/>
          <cell r="AR298"/>
          <cell r="AS298"/>
          <cell r="AT298"/>
          <cell r="AU298"/>
          <cell r="AV298">
            <v>0</v>
          </cell>
          <cell r="AW298">
            <v>0</v>
          </cell>
          <cell r="AX298">
            <v>0</v>
          </cell>
          <cell r="AY298">
            <v>0</v>
          </cell>
          <cell r="AZ298">
            <v>0</v>
          </cell>
          <cell r="BA298"/>
          <cell r="BB298"/>
          <cell r="BC298"/>
          <cell r="BD298"/>
          <cell r="BE298"/>
          <cell r="BF298"/>
          <cell r="BG298"/>
          <cell r="BH298"/>
          <cell r="BI298">
            <v>0</v>
          </cell>
          <cell r="BJ298">
            <v>0</v>
          </cell>
          <cell r="BK298">
            <v>0</v>
          </cell>
          <cell r="BL298">
            <v>0</v>
          </cell>
          <cell r="BM298">
            <v>0</v>
          </cell>
          <cell r="BN298"/>
          <cell r="BO298"/>
          <cell r="BP298"/>
          <cell r="BQ298"/>
          <cell r="BR298"/>
          <cell r="BS298"/>
          <cell r="BT298"/>
          <cell r="BU298"/>
          <cell r="BV298">
            <v>0</v>
          </cell>
          <cell r="BW298">
            <v>0</v>
          </cell>
          <cell r="BX298">
            <v>1</v>
          </cell>
          <cell r="BY298">
            <v>0</v>
          </cell>
          <cell r="BZ298">
            <v>0</v>
          </cell>
          <cell r="CA298">
            <v>0</v>
          </cell>
          <cell r="CB298">
            <v>0</v>
          </cell>
          <cell r="CC298">
            <v>0</v>
          </cell>
          <cell r="CD298">
            <v>0</v>
          </cell>
          <cell r="CE298">
            <v>0</v>
          </cell>
          <cell r="CF298">
            <v>0</v>
          </cell>
          <cell r="CG298">
            <v>0</v>
          </cell>
          <cell r="CH298">
            <v>0</v>
          </cell>
        </row>
        <row r="299">
          <cell r="H299">
            <v>299</v>
          </cell>
          <cell r="I299" t="str">
            <v>PARINARI</v>
          </cell>
          <cell r="J299">
            <v>0</v>
          </cell>
          <cell r="K299">
            <v>0</v>
          </cell>
          <cell r="L299">
            <v>2</v>
          </cell>
          <cell r="M299">
            <v>0</v>
          </cell>
          <cell r="N299"/>
          <cell r="O299"/>
          <cell r="P299"/>
          <cell r="Q299"/>
          <cell r="R299"/>
          <cell r="S299"/>
          <cell r="T299"/>
          <cell r="U299"/>
          <cell r="V299">
            <v>2</v>
          </cell>
          <cell r="W299">
            <v>3</v>
          </cell>
          <cell r="X299">
            <v>1</v>
          </cell>
          <cell r="Y299">
            <v>3</v>
          </cell>
          <cell r="Z299">
            <v>0</v>
          </cell>
          <cell r="AA299"/>
          <cell r="AB299"/>
          <cell r="AC299"/>
          <cell r="AD299"/>
          <cell r="AE299"/>
          <cell r="AF299"/>
          <cell r="AG299"/>
          <cell r="AH299"/>
          <cell r="AI299">
            <v>7</v>
          </cell>
          <cell r="AJ299">
            <v>0</v>
          </cell>
          <cell r="AK299">
            <v>0</v>
          </cell>
          <cell r="AL299">
            <v>0</v>
          </cell>
          <cell r="AM299">
            <v>0</v>
          </cell>
          <cell r="AN299"/>
          <cell r="AO299"/>
          <cell r="AP299"/>
          <cell r="AQ299"/>
          <cell r="AR299"/>
          <cell r="AS299"/>
          <cell r="AT299"/>
          <cell r="AU299"/>
          <cell r="AV299">
            <v>0</v>
          </cell>
          <cell r="AW299">
            <v>0</v>
          </cell>
          <cell r="AX299">
            <v>0</v>
          </cell>
          <cell r="AY299">
            <v>0</v>
          </cell>
          <cell r="AZ299">
            <v>0</v>
          </cell>
          <cell r="BA299"/>
          <cell r="BB299"/>
          <cell r="BC299"/>
          <cell r="BD299"/>
          <cell r="BE299"/>
          <cell r="BF299"/>
          <cell r="BG299"/>
          <cell r="BH299"/>
          <cell r="BI299">
            <v>0</v>
          </cell>
          <cell r="BJ299">
            <v>0</v>
          </cell>
          <cell r="BK299">
            <v>0</v>
          </cell>
          <cell r="BL299">
            <v>0</v>
          </cell>
          <cell r="BM299">
            <v>0</v>
          </cell>
          <cell r="BN299"/>
          <cell r="BO299"/>
          <cell r="BP299"/>
          <cell r="BQ299"/>
          <cell r="BR299"/>
          <cell r="BS299"/>
          <cell r="BT299"/>
          <cell r="BU299"/>
          <cell r="BV299">
            <v>0</v>
          </cell>
          <cell r="BW299">
            <v>3</v>
          </cell>
          <cell r="BX299">
            <v>1</v>
          </cell>
          <cell r="BY299">
            <v>5</v>
          </cell>
          <cell r="BZ299">
            <v>0</v>
          </cell>
          <cell r="CA299">
            <v>0</v>
          </cell>
          <cell r="CB299">
            <v>0</v>
          </cell>
          <cell r="CC299">
            <v>0</v>
          </cell>
          <cell r="CD299">
            <v>0</v>
          </cell>
          <cell r="CE299">
            <v>0</v>
          </cell>
          <cell r="CF299">
            <v>0</v>
          </cell>
          <cell r="CG299">
            <v>0</v>
          </cell>
          <cell r="CH299">
            <v>0</v>
          </cell>
        </row>
        <row r="300">
          <cell r="H300">
            <v>300</v>
          </cell>
          <cell r="I300" t="str">
            <v>LIBERTAD DE CUIPARILLO</v>
          </cell>
          <cell r="J300">
            <v>0</v>
          </cell>
          <cell r="K300">
            <v>1</v>
          </cell>
          <cell r="L300">
            <v>0</v>
          </cell>
          <cell r="M300">
            <v>0</v>
          </cell>
          <cell r="N300"/>
          <cell r="O300"/>
          <cell r="P300"/>
          <cell r="Q300"/>
          <cell r="R300"/>
          <cell r="S300"/>
          <cell r="T300"/>
          <cell r="U300"/>
          <cell r="V300">
            <v>1</v>
          </cell>
          <cell r="W300">
            <v>0</v>
          </cell>
          <cell r="X300">
            <v>1</v>
          </cell>
          <cell r="Y300">
            <v>2</v>
          </cell>
          <cell r="Z300">
            <v>2</v>
          </cell>
          <cell r="AA300"/>
          <cell r="AB300"/>
          <cell r="AC300"/>
          <cell r="AD300"/>
          <cell r="AE300"/>
          <cell r="AF300"/>
          <cell r="AG300"/>
          <cell r="AH300"/>
          <cell r="AI300">
            <v>5</v>
          </cell>
          <cell r="AJ300">
            <v>0</v>
          </cell>
          <cell r="AK300">
            <v>0</v>
          </cell>
          <cell r="AL300">
            <v>0</v>
          </cell>
          <cell r="AM300">
            <v>0</v>
          </cell>
          <cell r="AN300"/>
          <cell r="AO300"/>
          <cell r="AP300"/>
          <cell r="AQ300"/>
          <cell r="AR300"/>
          <cell r="AS300"/>
          <cell r="AT300"/>
          <cell r="AU300"/>
          <cell r="AV300">
            <v>0</v>
          </cell>
          <cell r="AW300">
            <v>0</v>
          </cell>
          <cell r="AX300">
            <v>0</v>
          </cell>
          <cell r="AY300">
            <v>0</v>
          </cell>
          <cell r="AZ300">
            <v>0</v>
          </cell>
          <cell r="BA300"/>
          <cell r="BB300"/>
          <cell r="BC300"/>
          <cell r="BD300"/>
          <cell r="BE300"/>
          <cell r="BF300"/>
          <cell r="BG300"/>
          <cell r="BH300"/>
          <cell r="BI300">
            <v>0</v>
          </cell>
          <cell r="BJ300">
            <v>0</v>
          </cell>
          <cell r="BK300">
            <v>0</v>
          </cell>
          <cell r="BL300">
            <v>0</v>
          </cell>
          <cell r="BM300">
            <v>0</v>
          </cell>
          <cell r="BN300"/>
          <cell r="BO300"/>
          <cell r="BP300"/>
          <cell r="BQ300"/>
          <cell r="BR300"/>
          <cell r="BS300"/>
          <cell r="BT300"/>
          <cell r="BU300"/>
          <cell r="BV300">
            <v>0</v>
          </cell>
          <cell r="BW300">
            <v>0</v>
          </cell>
          <cell r="BX300">
            <v>2</v>
          </cell>
          <cell r="BY300">
            <v>2</v>
          </cell>
          <cell r="BZ300">
            <v>2</v>
          </cell>
          <cell r="CA300">
            <v>0</v>
          </cell>
          <cell r="CB300">
            <v>0</v>
          </cell>
          <cell r="CC300">
            <v>0</v>
          </cell>
          <cell r="CD300">
            <v>0</v>
          </cell>
          <cell r="CE300">
            <v>0</v>
          </cell>
          <cell r="CF300">
            <v>0</v>
          </cell>
          <cell r="CG300">
            <v>0</v>
          </cell>
          <cell r="CH300">
            <v>0</v>
          </cell>
        </row>
        <row r="301">
          <cell r="H301">
            <v>301</v>
          </cell>
          <cell r="I301" t="str">
            <v xml:space="preserve">GLORIA 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/>
          <cell r="O301"/>
          <cell r="P301"/>
          <cell r="Q301"/>
          <cell r="R301"/>
          <cell r="S301"/>
          <cell r="T301"/>
          <cell r="U301"/>
          <cell r="V301">
            <v>0</v>
          </cell>
          <cell r="W301">
            <v>1</v>
          </cell>
          <cell r="X301">
            <v>4</v>
          </cell>
          <cell r="Y301">
            <v>11</v>
          </cell>
          <cell r="Z301">
            <v>2</v>
          </cell>
          <cell r="AA301"/>
          <cell r="AB301"/>
          <cell r="AC301"/>
          <cell r="AD301"/>
          <cell r="AE301"/>
          <cell r="AF301"/>
          <cell r="AG301"/>
          <cell r="AH301"/>
          <cell r="AI301">
            <v>18</v>
          </cell>
          <cell r="AJ301">
            <v>0</v>
          </cell>
          <cell r="AK301">
            <v>0</v>
          </cell>
          <cell r="AL301">
            <v>0</v>
          </cell>
          <cell r="AM301">
            <v>0</v>
          </cell>
          <cell r="AN301"/>
          <cell r="AO301"/>
          <cell r="AP301"/>
          <cell r="AQ301"/>
          <cell r="AR301"/>
          <cell r="AS301"/>
          <cell r="AT301"/>
          <cell r="AU301"/>
          <cell r="AV301">
            <v>0</v>
          </cell>
          <cell r="AW301">
            <v>0</v>
          </cell>
          <cell r="AX301">
            <v>0</v>
          </cell>
          <cell r="AY301">
            <v>0</v>
          </cell>
          <cell r="AZ301">
            <v>0</v>
          </cell>
          <cell r="BA301"/>
          <cell r="BB301"/>
          <cell r="BC301"/>
          <cell r="BD301"/>
          <cell r="BE301"/>
          <cell r="BF301"/>
          <cell r="BG301"/>
          <cell r="BH301"/>
          <cell r="BI301">
            <v>0</v>
          </cell>
          <cell r="BJ301">
            <v>0</v>
          </cell>
          <cell r="BK301">
            <v>0</v>
          </cell>
          <cell r="BL301">
            <v>0</v>
          </cell>
          <cell r="BM301">
            <v>0</v>
          </cell>
          <cell r="BN301"/>
          <cell r="BO301"/>
          <cell r="BP301"/>
          <cell r="BQ301"/>
          <cell r="BR301"/>
          <cell r="BS301"/>
          <cell r="BT301"/>
          <cell r="BU301"/>
          <cell r="BV301">
            <v>0</v>
          </cell>
          <cell r="BW301">
            <v>1</v>
          </cell>
          <cell r="BX301">
            <v>4</v>
          </cell>
          <cell r="BY301">
            <v>11</v>
          </cell>
          <cell r="BZ301">
            <v>2</v>
          </cell>
          <cell r="CA301">
            <v>0</v>
          </cell>
          <cell r="CB301">
            <v>0</v>
          </cell>
          <cell r="CC301">
            <v>0</v>
          </cell>
          <cell r="CD301">
            <v>0</v>
          </cell>
          <cell r="CE301">
            <v>0</v>
          </cell>
          <cell r="CF301">
            <v>0</v>
          </cell>
          <cell r="CG301">
            <v>0</v>
          </cell>
          <cell r="CH301">
            <v>0</v>
          </cell>
        </row>
        <row r="302">
          <cell r="H302">
            <v>302</v>
          </cell>
          <cell r="I302" t="str">
            <v>PANAM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/>
          <cell r="O302"/>
          <cell r="P302"/>
          <cell r="Q302"/>
          <cell r="R302"/>
          <cell r="S302"/>
          <cell r="T302"/>
          <cell r="U302"/>
          <cell r="V302">
            <v>0</v>
          </cell>
          <cell r="W302">
            <v>1</v>
          </cell>
          <cell r="X302">
            <v>4</v>
          </cell>
          <cell r="Y302">
            <v>1</v>
          </cell>
          <cell r="Z302">
            <v>3</v>
          </cell>
          <cell r="AA302"/>
          <cell r="AB302"/>
          <cell r="AC302"/>
          <cell r="AD302"/>
          <cell r="AE302"/>
          <cell r="AF302"/>
          <cell r="AG302"/>
          <cell r="AH302"/>
          <cell r="AI302">
            <v>9</v>
          </cell>
          <cell r="AJ302">
            <v>0</v>
          </cell>
          <cell r="AK302">
            <v>0</v>
          </cell>
          <cell r="AL302">
            <v>0</v>
          </cell>
          <cell r="AM302">
            <v>0</v>
          </cell>
          <cell r="AN302"/>
          <cell r="AO302"/>
          <cell r="AP302"/>
          <cell r="AQ302"/>
          <cell r="AR302"/>
          <cell r="AS302"/>
          <cell r="AT302"/>
          <cell r="AU302"/>
          <cell r="AV302">
            <v>0</v>
          </cell>
          <cell r="AW302">
            <v>0</v>
          </cell>
          <cell r="AX302">
            <v>0</v>
          </cell>
          <cell r="AY302">
            <v>0</v>
          </cell>
          <cell r="AZ302">
            <v>0</v>
          </cell>
          <cell r="BA302"/>
          <cell r="BB302"/>
          <cell r="BC302"/>
          <cell r="BD302"/>
          <cell r="BE302"/>
          <cell r="BF302"/>
          <cell r="BG302"/>
          <cell r="BH302"/>
          <cell r="BI302">
            <v>0</v>
          </cell>
          <cell r="BJ302">
            <v>0</v>
          </cell>
          <cell r="BK302">
            <v>0</v>
          </cell>
          <cell r="BL302">
            <v>0</v>
          </cell>
          <cell r="BM302">
            <v>0</v>
          </cell>
          <cell r="BN302"/>
          <cell r="BO302"/>
          <cell r="BP302"/>
          <cell r="BQ302"/>
          <cell r="BR302"/>
          <cell r="BS302"/>
          <cell r="BT302"/>
          <cell r="BU302"/>
          <cell r="BV302">
            <v>0</v>
          </cell>
          <cell r="BW302">
            <v>1</v>
          </cell>
          <cell r="BX302">
            <v>4</v>
          </cell>
          <cell r="BY302">
            <v>1</v>
          </cell>
          <cell r="BZ302">
            <v>3</v>
          </cell>
          <cell r="CA302">
            <v>0</v>
          </cell>
          <cell r="CB302">
            <v>0</v>
          </cell>
          <cell r="CC302">
            <v>0</v>
          </cell>
          <cell r="CD302">
            <v>0</v>
          </cell>
          <cell r="CE302">
            <v>0</v>
          </cell>
          <cell r="CF302">
            <v>0</v>
          </cell>
          <cell r="CG302">
            <v>0</v>
          </cell>
          <cell r="CH302">
            <v>0</v>
          </cell>
        </row>
        <row r="303">
          <cell r="H303">
            <v>303</v>
          </cell>
          <cell r="I303" t="str">
            <v>NUEVO ARICA De Balsapuerto</v>
          </cell>
          <cell r="J303">
            <v>0</v>
          </cell>
          <cell r="K303">
            <v>0</v>
          </cell>
          <cell r="L303">
            <v>1</v>
          </cell>
          <cell r="M303">
            <v>2</v>
          </cell>
          <cell r="N303"/>
          <cell r="O303"/>
          <cell r="P303"/>
          <cell r="Q303"/>
          <cell r="R303"/>
          <cell r="S303"/>
          <cell r="T303"/>
          <cell r="U303"/>
          <cell r="V303">
            <v>3</v>
          </cell>
          <cell r="W303">
            <v>0</v>
          </cell>
          <cell r="X303">
            <v>1</v>
          </cell>
          <cell r="Y303">
            <v>1</v>
          </cell>
          <cell r="Z303">
            <v>2</v>
          </cell>
          <cell r="AA303"/>
          <cell r="AB303"/>
          <cell r="AC303"/>
          <cell r="AD303"/>
          <cell r="AE303"/>
          <cell r="AF303"/>
          <cell r="AG303"/>
          <cell r="AH303"/>
          <cell r="AI303">
            <v>4</v>
          </cell>
          <cell r="AJ303">
            <v>0</v>
          </cell>
          <cell r="AK303">
            <v>0</v>
          </cell>
          <cell r="AL303">
            <v>0</v>
          </cell>
          <cell r="AM303">
            <v>0</v>
          </cell>
          <cell r="AN303"/>
          <cell r="AO303"/>
          <cell r="AP303"/>
          <cell r="AQ303"/>
          <cell r="AR303"/>
          <cell r="AS303"/>
          <cell r="AT303"/>
          <cell r="AU303"/>
          <cell r="AV303">
            <v>0</v>
          </cell>
          <cell r="AW303">
            <v>0</v>
          </cell>
          <cell r="AX303">
            <v>0</v>
          </cell>
          <cell r="AY303">
            <v>0</v>
          </cell>
          <cell r="AZ303">
            <v>0</v>
          </cell>
          <cell r="BA303"/>
          <cell r="BB303"/>
          <cell r="BC303"/>
          <cell r="BD303"/>
          <cell r="BE303"/>
          <cell r="BF303"/>
          <cell r="BG303"/>
          <cell r="BH303"/>
          <cell r="BI303">
            <v>0</v>
          </cell>
          <cell r="BJ303">
            <v>0</v>
          </cell>
          <cell r="BK303">
            <v>0</v>
          </cell>
          <cell r="BL303">
            <v>0</v>
          </cell>
          <cell r="BM303">
            <v>0</v>
          </cell>
          <cell r="BN303"/>
          <cell r="BO303"/>
          <cell r="BP303"/>
          <cell r="BQ303"/>
          <cell r="BR303"/>
          <cell r="BS303"/>
          <cell r="BT303"/>
          <cell r="BU303"/>
          <cell r="BV303">
            <v>0</v>
          </cell>
          <cell r="BW303">
            <v>0</v>
          </cell>
          <cell r="BX303">
            <v>1</v>
          </cell>
          <cell r="BY303">
            <v>2</v>
          </cell>
          <cell r="BZ303">
            <v>4</v>
          </cell>
          <cell r="CA303">
            <v>0</v>
          </cell>
          <cell r="CB303">
            <v>0</v>
          </cell>
          <cell r="CC303">
            <v>0</v>
          </cell>
          <cell r="CD303">
            <v>0</v>
          </cell>
          <cell r="CE303">
            <v>0</v>
          </cell>
          <cell r="CF303">
            <v>0</v>
          </cell>
          <cell r="CG303">
            <v>0</v>
          </cell>
          <cell r="CH303">
            <v>0</v>
          </cell>
        </row>
        <row r="304">
          <cell r="H304">
            <v>304</v>
          </cell>
          <cell r="I304" t="str">
            <v>CENTRO AMERICA</v>
          </cell>
          <cell r="J304">
            <v>0</v>
          </cell>
          <cell r="K304">
            <v>2</v>
          </cell>
          <cell r="L304">
            <v>2</v>
          </cell>
          <cell r="M304">
            <v>2</v>
          </cell>
          <cell r="N304"/>
          <cell r="O304"/>
          <cell r="P304"/>
          <cell r="Q304"/>
          <cell r="R304"/>
          <cell r="S304"/>
          <cell r="T304"/>
          <cell r="U304"/>
          <cell r="V304">
            <v>6</v>
          </cell>
          <cell r="W304">
            <v>0</v>
          </cell>
          <cell r="X304">
            <v>0</v>
          </cell>
          <cell r="Y304">
            <v>2</v>
          </cell>
          <cell r="Z304">
            <v>2</v>
          </cell>
          <cell r="AA304"/>
          <cell r="AB304"/>
          <cell r="AC304"/>
          <cell r="AD304"/>
          <cell r="AE304"/>
          <cell r="AF304"/>
          <cell r="AG304"/>
          <cell r="AH304"/>
          <cell r="AI304">
            <v>4</v>
          </cell>
          <cell r="AJ304">
            <v>0</v>
          </cell>
          <cell r="AK304">
            <v>0</v>
          </cell>
          <cell r="AL304">
            <v>0</v>
          </cell>
          <cell r="AM304">
            <v>0</v>
          </cell>
          <cell r="AN304"/>
          <cell r="AO304"/>
          <cell r="AP304"/>
          <cell r="AQ304"/>
          <cell r="AR304"/>
          <cell r="AS304"/>
          <cell r="AT304"/>
          <cell r="AU304"/>
          <cell r="AV304">
            <v>0</v>
          </cell>
          <cell r="AW304">
            <v>0</v>
          </cell>
          <cell r="AX304">
            <v>0</v>
          </cell>
          <cell r="AY304">
            <v>0</v>
          </cell>
          <cell r="AZ304">
            <v>0</v>
          </cell>
          <cell r="BA304"/>
          <cell r="BB304"/>
          <cell r="BC304"/>
          <cell r="BD304"/>
          <cell r="BE304"/>
          <cell r="BF304"/>
          <cell r="BG304"/>
          <cell r="BH304"/>
          <cell r="BI304">
            <v>0</v>
          </cell>
          <cell r="BJ304">
            <v>0</v>
          </cell>
          <cell r="BK304">
            <v>0</v>
          </cell>
          <cell r="BL304">
            <v>0</v>
          </cell>
          <cell r="BM304">
            <v>0</v>
          </cell>
          <cell r="BN304"/>
          <cell r="BO304"/>
          <cell r="BP304"/>
          <cell r="BQ304"/>
          <cell r="BR304"/>
          <cell r="BS304"/>
          <cell r="BT304"/>
          <cell r="BU304"/>
          <cell r="BV304">
            <v>0</v>
          </cell>
          <cell r="BW304">
            <v>0</v>
          </cell>
          <cell r="BX304">
            <v>2</v>
          </cell>
          <cell r="BY304">
            <v>4</v>
          </cell>
          <cell r="BZ304">
            <v>4</v>
          </cell>
          <cell r="CA304">
            <v>0</v>
          </cell>
          <cell r="CB304">
            <v>0</v>
          </cell>
          <cell r="CC304">
            <v>0</v>
          </cell>
          <cell r="CD304">
            <v>0</v>
          </cell>
          <cell r="CE304">
            <v>0</v>
          </cell>
          <cell r="CF304">
            <v>0</v>
          </cell>
          <cell r="CG304">
            <v>0</v>
          </cell>
          <cell r="CH304">
            <v>0</v>
          </cell>
        </row>
        <row r="305">
          <cell r="H305">
            <v>305</v>
          </cell>
          <cell r="I305" t="str">
            <v>SAN JUAN DEL MARAÑON</v>
          </cell>
          <cell r="J305">
            <v>0</v>
          </cell>
          <cell r="K305">
            <v>2</v>
          </cell>
          <cell r="L305">
            <v>1</v>
          </cell>
          <cell r="M305">
            <v>0</v>
          </cell>
          <cell r="N305"/>
          <cell r="O305"/>
          <cell r="P305"/>
          <cell r="Q305"/>
          <cell r="R305"/>
          <cell r="S305"/>
          <cell r="T305"/>
          <cell r="U305"/>
          <cell r="V305">
            <v>3</v>
          </cell>
          <cell r="W305">
            <v>8</v>
          </cell>
          <cell r="X305">
            <v>8</v>
          </cell>
          <cell r="Y305">
            <v>2</v>
          </cell>
          <cell r="Z305">
            <v>0</v>
          </cell>
          <cell r="AA305"/>
          <cell r="AB305"/>
          <cell r="AC305"/>
          <cell r="AD305"/>
          <cell r="AE305"/>
          <cell r="AF305"/>
          <cell r="AG305"/>
          <cell r="AH305"/>
          <cell r="AI305">
            <v>18</v>
          </cell>
          <cell r="AJ305">
            <v>0</v>
          </cell>
          <cell r="AK305">
            <v>0</v>
          </cell>
          <cell r="AL305">
            <v>0</v>
          </cell>
          <cell r="AM305">
            <v>0</v>
          </cell>
          <cell r="AN305"/>
          <cell r="AO305"/>
          <cell r="AP305"/>
          <cell r="AQ305"/>
          <cell r="AR305"/>
          <cell r="AS305"/>
          <cell r="AT305"/>
          <cell r="AU305"/>
          <cell r="AV305">
            <v>0</v>
          </cell>
          <cell r="AW305">
            <v>0</v>
          </cell>
          <cell r="AX305">
            <v>0</v>
          </cell>
          <cell r="AY305">
            <v>0</v>
          </cell>
          <cell r="AZ305">
            <v>0</v>
          </cell>
          <cell r="BA305"/>
          <cell r="BB305"/>
          <cell r="BC305"/>
          <cell r="BD305"/>
          <cell r="BE305"/>
          <cell r="BF305"/>
          <cell r="BG305"/>
          <cell r="BH305"/>
          <cell r="BI305">
            <v>0</v>
          </cell>
          <cell r="BJ305">
            <v>0</v>
          </cell>
          <cell r="BK305">
            <v>0</v>
          </cell>
          <cell r="BL305">
            <v>0</v>
          </cell>
          <cell r="BM305">
            <v>0</v>
          </cell>
          <cell r="BN305"/>
          <cell r="BO305"/>
          <cell r="BP305"/>
          <cell r="BQ305"/>
          <cell r="BR305"/>
          <cell r="BS305"/>
          <cell r="BT305"/>
          <cell r="BU305"/>
          <cell r="BV305">
            <v>0</v>
          </cell>
          <cell r="BW305">
            <v>8</v>
          </cell>
          <cell r="BX305">
            <v>10</v>
          </cell>
          <cell r="BY305">
            <v>3</v>
          </cell>
          <cell r="BZ305">
            <v>0</v>
          </cell>
          <cell r="CA305">
            <v>0</v>
          </cell>
          <cell r="CB305">
            <v>0</v>
          </cell>
          <cell r="CC305">
            <v>0</v>
          </cell>
          <cell r="CD305">
            <v>0</v>
          </cell>
          <cell r="CE305">
            <v>0</v>
          </cell>
          <cell r="CF305">
            <v>0</v>
          </cell>
          <cell r="CG305">
            <v>0</v>
          </cell>
          <cell r="CH305">
            <v>0</v>
          </cell>
        </row>
        <row r="306">
          <cell r="H306">
            <v>307</v>
          </cell>
          <cell r="I306" t="str">
            <v>TZEKUNZA</v>
          </cell>
          <cell r="J306">
            <v>1</v>
          </cell>
          <cell r="K306">
            <v>0</v>
          </cell>
          <cell r="L306">
            <v>4</v>
          </cell>
          <cell r="M306">
            <v>0</v>
          </cell>
          <cell r="N306"/>
          <cell r="O306"/>
          <cell r="P306"/>
          <cell r="Q306"/>
          <cell r="R306"/>
          <cell r="S306"/>
          <cell r="T306"/>
          <cell r="U306"/>
          <cell r="V306">
            <v>5</v>
          </cell>
          <cell r="W306">
            <v>0</v>
          </cell>
          <cell r="X306">
            <v>0</v>
          </cell>
          <cell r="Y306">
            <v>1</v>
          </cell>
          <cell r="Z306">
            <v>0</v>
          </cell>
          <cell r="AA306"/>
          <cell r="AB306"/>
          <cell r="AC306"/>
          <cell r="AD306"/>
          <cell r="AE306"/>
          <cell r="AF306"/>
          <cell r="AG306"/>
          <cell r="AH306"/>
          <cell r="AI306">
            <v>1</v>
          </cell>
          <cell r="AJ306">
            <v>0</v>
          </cell>
          <cell r="AK306">
            <v>0</v>
          </cell>
          <cell r="AL306">
            <v>0</v>
          </cell>
          <cell r="AM306">
            <v>0</v>
          </cell>
          <cell r="AN306"/>
          <cell r="AO306"/>
          <cell r="AP306"/>
          <cell r="AQ306"/>
          <cell r="AR306"/>
          <cell r="AS306"/>
          <cell r="AT306"/>
          <cell r="AU306"/>
          <cell r="AV306">
            <v>0</v>
          </cell>
          <cell r="AW306">
            <v>0</v>
          </cell>
          <cell r="AX306">
            <v>0</v>
          </cell>
          <cell r="AY306">
            <v>0</v>
          </cell>
          <cell r="AZ306">
            <v>0</v>
          </cell>
          <cell r="BA306"/>
          <cell r="BB306"/>
          <cell r="BC306"/>
          <cell r="BD306"/>
          <cell r="BE306"/>
          <cell r="BF306"/>
          <cell r="BG306"/>
          <cell r="BH306"/>
          <cell r="BI306">
            <v>0</v>
          </cell>
          <cell r="BJ306">
            <v>2</v>
          </cell>
          <cell r="BK306">
            <v>1</v>
          </cell>
          <cell r="BL306">
            <v>0</v>
          </cell>
          <cell r="BM306">
            <v>0</v>
          </cell>
          <cell r="BN306"/>
          <cell r="BO306"/>
          <cell r="BP306"/>
          <cell r="BQ306"/>
          <cell r="BR306"/>
          <cell r="BS306"/>
          <cell r="BT306"/>
          <cell r="BU306"/>
          <cell r="BV306">
            <v>3</v>
          </cell>
          <cell r="BW306">
            <v>3</v>
          </cell>
          <cell r="BX306">
            <v>1</v>
          </cell>
          <cell r="BY306">
            <v>5</v>
          </cell>
          <cell r="BZ306">
            <v>0</v>
          </cell>
          <cell r="CA306">
            <v>0</v>
          </cell>
          <cell r="CB306">
            <v>0</v>
          </cell>
          <cell r="CC306">
            <v>0</v>
          </cell>
          <cell r="CD306">
            <v>0</v>
          </cell>
          <cell r="CE306">
            <v>0</v>
          </cell>
          <cell r="CF306">
            <v>0</v>
          </cell>
          <cell r="CG306">
            <v>0</v>
          </cell>
          <cell r="CH306">
            <v>0</v>
          </cell>
        </row>
        <row r="307">
          <cell r="H307">
            <v>6687</v>
          </cell>
          <cell r="I307" t="str">
            <v>BARRANCA</v>
          </cell>
          <cell r="J307">
            <v>1</v>
          </cell>
          <cell r="K307">
            <v>3</v>
          </cell>
          <cell r="L307">
            <v>2</v>
          </cell>
          <cell r="M307">
            <v>2</v>
          </cell>
          <cell r="N307"/>
          <cell r="O307"/>
          <cell r="P307"/>
          <cell r="Q307"/>
          <cell r="R307"/>
          <cell r="S307"/>
          <cell r="T307"/>
          <cell r="U307"/>
          <cell r="V307">
            <v>8</v>
          </cell>
          <cell r="W307">
            <v>1</v>
          </cell>
          <cell r="X307">
            <v>0</v>
          </cell>
          <cell r="Y307">
            <v>0</v>
          </cell>
          <cell r="Z307">
            <v>0</v>
          </cell>
          <cell r="AA307"/>
          <cell r="AB307"/>
          <cell r="AC307"/>
          <cell r="AD307"/>
          <cell r="AE307"/>
          <cell r="AF307"/>
          <cell r="AG307"/>
          <cell r="AH307"/>
          <cell r="AI307">
            <v>1</v>
          </cell>
          <cell r="AJ307">
            <v>0</v>
          </cell>
          <cell r="AK307">
            <v>0</v>
          </cell>
          <cell r="AL307">
            <v>0</v>
          </cell>
          <cell r="AM307">
            <v>0</v>
          </cell>
          <cell r="AN307"/>
          <cell r="AO307"/>
          <cell r="AP307"/>
          <cell r="AQ307"/>
          <cell r="AR307"/>
          <cell r="AS307"/>
          <cell r="AT307"/>
          <cell r="AU307"/>
          <cell r="AV307">
            <v>0</v>
          </cell>
          <cell r="AW307">
            <v>0</v>
          </cell>
          <cell r="AX307">
            <v>1</v>
          </cell>
          <cell r="AY307">
            <v>0</v>
          </cell>
          <cell r="AZ307">
            <v>1</v>
          </cell>
          <cell r="BA307"/>
          <cell r="BB307"/>
          <cell r="BC307"/>
          <cell r="BD307"/>
          <cell r="BE307"/>
          <cell r="BF307"/>
          <cell r="BG307"/>
          <cell r="BH307"/>
          <cell r="BI307">
            <v>2</v>
          </cell>
          <cell r="BJ307">
            <v>0</v>
          </cell>
          <cell r="BK307">
            <v>0</v>
          </cell>
          <cell r="BL307">
            <v>0</v>
          </cell>
          <cell r="BM307">
            <v>0</v>
          </cell>
          <cell r="BN307"/>
          <cell r="BO307"/>
          <cell r="BP307"/>
          <cell r="BQ307"/>
          <cell r="BR307"/>
          <cell r="BS307"/>
          <cell r="BT307"/>
          <cell r="BU307"/>
          <cell r="BV307">
            <v>0</v>
          </cell>
          <cell r="BW307">
            <v>2</v>
          </cell>
          <cell r="BX307">
            <v>4</v>
          </cell>
          <cell r="BY307">
            <v>2</v>
          </cell>
          <cell r="BZ307">
            <v>3</v>
          </cell>
          <cell r="CA307">
            <v>0</v>
          </cell>
          <cell r="CB307">
            <v>0</v>
          </cell>
          <cell r="CC307">
            <v>0</v>
          </cell>
          <cell r="CD307">
            <v>0</v>
          </cell>
          <cell r="CE307">
            <v>0</v>
          </cell>
          <cell r="CF307">
            <v>0</v>
          </cell>
          <cell r="CG307">
            <v>0</v>
          </cell>
          <cell r="CH307">
            <v>0</v>
          </cell>
        </row>
        <row r="308">
          <cell r="H308">
            <v>6688</v>
          </cell>
          <cell r="I308" t="str">
            <v>SINCHI ROCA</v>
          </cell>
          <cell r="J308">
            <v>8</v>
          </cell>
          <cell r="K308">
            <v>0</v>
          </cell>
          <cell r="L308">
            <v>0</v>
          </cell>
          <cell r="M308">
            <v>0</v>
          </cell>
          <cell r="N308"/>
          <cell r="O308"/>
          <cell r="P308"/>
          <cell r="Q308"/>
          <cell r="R308"/>
          <cell r="S308"/>
          <cell r="T308"/>
          <cell r="U308"/>
          <cell r="V308">
            <v>8</v>
          </cell>
          <cell r="W308">
            <v>14</v>
          </cell>
          <cell r="X308">
            <v>0</v>
          </cell>
          <cell r="Y308">
            <v>0</v>
          </cell>
          <cell r="Z308">
            <v>0</v>
          </cell>
          <cell r="AA308"/>
          <cell r="AB308"/>
          <cell r="AC308"/>
          <cell r="AD308"/>
          <cell r="AE308"/>
          <cell r="AF308"/>
          <cell r="AG308"/>
          <cell r="AH308"/>
          <cell r="AI308">
            <v>14</v>
          </cell>
          <cell r="AJ308">
            <v>0</v>
          </cell>
          <cell r="AK308">
            <v>0</v>
          </cell>
          <cell r="AL308">
            <v>0</v>
          </cell>
          <cell r="AM308">
            <v>0</v>
          </cell>
          <cell r="AN308"/>
          <cell r="AO308"/>
          <cell r="AP308"/>
          <cell r="AQ308"/>
          <cell r="AR308"/>
          <cell r="AS308"/>
          <cell r="AT308"/>
          <cell r="AU308"/>
          <cell r="AV308">
            <v>0</v>
          </cell>
          <cell r="AW308">
            <v>0</v>
          </cell>
          <cell r="AX308">
            <v>0</v>
          </cell>
          <cell r="AY308">
            <v>0</v>
          </cell>
          <cell r="AZ308">
            <v>0</v>
          </cell>
          <cell r="BA308"/>
          <cell r="BB308"/>
          <cell r="BC308"/>
          <cell r="BD308"/>
          <cell r="BE308"/>
          <cell r="BF308"/>
          <cell r="BG308"/>
          <cell r="BH308"/>
          <cell r="BI308">
            <v>0</v>
          </cell>
          <cell r="BJ308">
            <v>0</v>
          </cell>
          <cell r="BK308">
            <v>0</v>
          </cell>
          <cell r="BL308">
            <v>0</v>
          </cell>
          <cell r="BM308">
            <v>0</v>
          </cell>
          <cell r="BN308"/>
          <cell r="BO308"/>
          <cell r="BP308"/>
          <cell r="BQ308"/>
          <cell r="BR308"/>
          <cell r="BS308"/>
          <cell r="BT308"/>
          <cell r="BU308"/>
          <cell r="BV308">
            <v>0</v>
          </cell>
          <cell r="BW308">
            <v>22</v>
          </cell>
          <cell r="BX308">
            <v>0</v>
          </cell>
          <cell r="BY308">
            <v>0</v>
          </cell>
          <cell r="BZ308">
            <v>0</v>
          </cell>
          <cell r="CA308">
            <v>0</v>
          </cell>
          <cell r="CB308">
            <v>0</v>
          </cell>
          <cell r="CC308">
            <v>0</v>
          </cell>
          <cell r="CD308">
            <v>0</v>
          </cell>
          <cell r="CE308">
            <v>0</v>
          </cell>
          <cell r="CF308">
            <v>0</v>
          </cell>
          <cell r="CG308">
            <v>0</v>
          </cell>
          <cell r="CH308">
            <v>0</v>
          </cell>
        </row>
        <row r="309">
          <cell r="H309">
            <v>6689</v>
          </cell>
          <cell r="I309" t="str">
            <v>NUEVO PEVAS</v>
          </cell>
          <cell r="J309">
            <v>3</v>
          </cell>
          <cell r="K309">
            <v>0</v>
          </cell>
          <cell r="L309">
            <v>0</v>
          </cell>
          <cell r="M309">
            <v>0</v>
          </cell>
          <cell r="N309"/>
          <cell r="O309"/>
          <cell r="P309"/>
          <cell r="Q309"/>
          <cell r="R309"/>
          <cell r="S309"/>
          <cell r="T309"/>
          <cell r="U309"/>
          <cell r="V309">
            <v>3</v>
          </cell>
          <cell r="W309">
            <v>12</v>
          </cell>
          <cell r="X309">
            <v>3</v>
          </cell>
          <cell r="Y309">
            <v>4</v>
          </cell>
          <cell r="Z309">
            <v>0</v>
          </cell>
          <cell r="AA309"/>
          <cell r="AB309"/>
          <cell r="AC309"/>
          <cell r="AD309"/>
          <cell r="AE309"/>
          <cell r="AF309"/>
          <cell r="AG309"/>
          <cell r="AH309"/>
          <cell r="AI309">
            <v>19</v>
          </cell>
          <cell r="AJ309">
            <v>0</v>
          </cell>
          <cell r="AK309">
            <v>0</v>
          </cell>
          <cell r="AL309">
            <v>0</v>
          </cell>
          <cell r="AM309">
            <v>0</v>
          </cell>
          <cell r="AN309"/>
          <cell r="AO309"/>
          <cell r="AP309"/>
          <cell r="AQ309"/>
          <cell r="AR309"/>
          <cell r="AS309"/>
          <cell r="AT309"/>
          <cell r="AU309"/>
          <cell r="AV309">
            <v>0</v>
          </cell>
          <cell r="AW309">
            <v>0</v>
          </cell>
          <cell r="AX309">
            <v>0</v>
          </cell>
          <cell r="AY309">
            <v>0</v>
          </cell>
          <cell r="AZ309">
            <v>0</v>
          </cell>
          <cell r="BA309"/>
          <cell r="BB309"/>
          <cell r="BC309"/>
          <cell r="BD309"/>
          <cell r="BE309"/>
          <cell r="BF309"/>
          <cell r="BG309"/>
          <cell r="BH309"/>
          <cell r="BI309">
            <v>0</v>
          </cell>
          <cell r="BJ309">
            <v>0</v>
          </cell>
          <cell r="BK309">
            <v>0</v>
          </cell>
          <cell r="BL309">
            <v>0</v>
          </cell>
          <cell r="BM309">
            <v>0</v>
          </cell>
          <cell r="BN309"/>
          <cell r="BO309"/>
          <cell r="BP309"/>
          <cell r="BQ309"/>
          <cell r="BR309"/>
          <cell r="BS309"/>
          <cell r="BT309"/>
          <cell r="BU309"/>
          <cell r="BV309">
            <v>0</v>
          </cell>
          <cell r="BW309">
            <v>15</v>
          </cell>
          <cell r="BX309">
            <v>3</v>
          </cell>
          <cell r="BY309">
            <v>4</v>
          </cell>
          <cell r="BZ309">
            <v>0</v>
          </cell>
          <cell r="CA309">
            <v>0</v>
          </cell>
          <cell r="CB309">
            <v>0</v>
          </cell>
          <cell r="CC309">
            <v>0</v>
          </cell>
          <cell r="CD309">
            <v>0</v>
          </cell>
          <cell r="CE309">
            <v>0</v>
          </cell>
          <cell r="CF309">
            <v>0</v>
          </cell>
          <cell r="CG309">
            <v>0</v>
          </cell>
          <cell r="CH309">
            <v>0</v>
          </cell>
        </row>
        <row r="310">
          <cell r="H310">
            <v>6690</v>
          </cell>
          <cell r="I310" t="str">
            <v>CARACHAMA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/>
          <cell r="O310"/>
          <cell r="P310"/>
          <cell r="Q310"/>
          <cell r="R310"/>
          <cell r="S310"/>
          <cell r="T310"/>
          <cell r="U310"/>
          <cell r="V310">
            <v>0</v>
          </cell>
          <cell r="W310">
            <v>0</v>
          </cell>
          <cell r="X310">
            <v>0</v>
          </cell>
          <cell r="Y310">
            <v>0</v>
          </cell>
          <cell r="Z310">
            <v>0</v>
          </cell>
          <cell r="AA310"/>
          <cell r="AB310"/>
          <cell r="AC310"/>
          <cell r="AD310"/>
          <cell r="AE310"/>
          <cell r="AF310"/>
          <cell r="AG310"/>
          <cell r="AH310"/>
          <cell r="AI310">
            <v>0</v>
          </cell>
          <cell r="AJ310">
            <v>0</v>
          </cell>
          <cell r="AK310">
            <v>0</v>
          </cell>
          <cell r="AL310">
            <v>0</v>
          </cell>
          <cell r="AM310">
            <v>0</v>
          </cell>
          <cell r="AN310"/>
          <cell r="AO310"/>
          <cell r="AP310"/>
          <cell r="AQ310"/>
          <cell r="AR310"/>
          <cell r="AS310"/>
          <cell r="AT310"/>
          <cell r="AU310"/>
          <cell r="AV310">
            <v>0</v>
          </cell>
          <cell r="AW310">
            <v>0</v>
          </cell>
          <cell r="AX310">
            <v>0</v>
          </cell>
          <cell r="AY310">
            <v>0</v>
          </cell>
          <cell r="AZ310">
            <v>0</v>
          </cell>
          <cell r="BA310"/>
          <cell r="BB310"/>
          <cell r="BC310"/>
          <cell r="BD310"/>
          <cell r="BE310"/>
          <cell r="BF310"/>
          <cell r="BG310"/>
          <cell r="BH310"/>
          <cell r="BI310">
            <v>0</v>
          </cell>
          <cell r="BJ310">
            <v>0</v>
          </cell>
          <cell r="BK310">
            <v>0</v>
          </cell>
          <cell r="BL310">
            <v>0</v>
          </cell>
          <cell r="BM310">
            <v>0</v>
          </cell>
          <cell r="BN310"/>
          <cell r="BO310"/>
          <cell r="BP310"/>
          <cell r="BQ310"/>
          <cell r="BR310"/>
          <cell r="BS310"/>
          <cell r="BT310"/>
          <cell r="BU310"/>
          <cell r="BV310">
            <v>0</v>
          </cell>
          <cell r="BW310">
            <v>0</v>
          </cell>
          <cell r="BX310">
            <v>0</v>
          </cell>
          <cell r="BY310">
            <v>0</v>
          </cell>
          <cell r="BZ310">
            <v>0</v>
          </cell>
          <cell r="CA310">
            <v>0</v>
          </cell>
          <cell r="CB310">
            <v>0</v>
          </cell>
          <cell r="CC310">
            <v>0</v>
          </cell>
          <cell r="CD310">
            <v>0</v>
          </cell>
          <cell r="CE310">
            <v>0</v>
          </cell>
          <cell r="CF310">
            <v>0</v>
          </cell>
          <cell r="CG310">
            <v>0</v>
          </cell>
          <cell r="CH310">
            <v>0</v>
          </cell>
        </row>
        <row r="311">
          <cell r="H311">
            <v>6691</v>
          </cell>
          <cell r="I311" t="str">
            <v>CHIRAPA</v>
          </cell>
          <cell r="J311">
            <v>0</v>
          </cell>
          <cell r="K311">
            <v>0</v>
          </cell>
          <cell r="L311">
            <v>2</v>
          </cell>
          <cell r="M311">
            <v>1</v>
          </cell>
          <cell r="N311"/>
          <cell r="O311"/>
          <cell r="P311"/>
          <cell r="Q311"/>
          <cell r="R311"/>
          <cell r="S311"/>
          <cell r="T311"/>
          <cell r="U311"/>
          <cell r="V311">
            <v>3</v>
          </cell>
          <cell r="W311">
            <v>4</v>
          </cell>
          <cell r="X311">
            <v>5</v>
          </cell>
          <cell r="Y311">
            <v>6</v>
          </cell>
          <cell r="Z311">
            <v>9</v>
          </cell>
          <cell r="AA311"/>
          <cell r="AB311"/>
          <cell r="AC311"/>
          <cell r="AD311"/>
          <cell r="AE311"/>
          <cell r="AF311"/>
          <cell r="AG311"/>
          <cell r="AH311"/>
          <cell r="AI311">
            <v>24</v>
          </cell>
          <cell r="AJ311">
            <v>0</v>
          </cell>
          <cell r="AK311">
            <v>0</v>
          </cell>
          <cell r="AL311">
            <v>0</v>
          </cell>
          <cell r="AM311">
            <v>0</v>
          </cell>
          <cell r="AN311"/>
          <cell r="AO311"/>
          <cell r="AP311"/>
          <cell r="AQ311"/>
          <cell r="AR311"/>
          <cell r="AS311"/>
          <cell r="AT311"/>
          <cell r="AU311"/>
          <cell r="AV311">
            <v>0</v>
          </cell>
          <cell r="AW311">
            <v>0</v>
          </cell>
          <cell r="AX311">
            <v>0</v>
          </cell>
          <cell r="AY311">
            <v>0</v>
          </cell>
          <cell r="AZ311">
            <v>0</v>
          </cell>
          <cell r="BA311"/>
          <cell r="BB311"/>
          <cell r="BC311"/>
          <cell r="BD311"/>
          <cell r="BE311"/>
          <cell r="BF311"/>
          <cell r="BG311"/>
          <cell r="BH311"/>
          <cell r="BI311">
            <v>0</v>
          </cell>
          <cell r="BJ311">
            <v>0</v>
          </cell>
          <cell r="BK311">
            <v>0</v>
          </cell>
          <cell r="BL311">
            <v>0</v>
          </cell>
          <cell r="BM311">
            <v>0</v>
          </cell>
          <cell r="BN311"/>
          <cell r="BO311"/>
          <cell r="BP311"/>
          <cell r="BQ311"/>
          <cell r="BR311"/>
          <cell r="BS311"/>
          <cell r="BT311"/>
          <cell r="BU311"/>
          <cell r="BV311">
            <v>0</v>
          </cell>
          <cell r="BW311">
            <v>4</v>
          </cell>
          <cell r="BX311">
            <v>5</v>
          </cell>
          <cell r="BY311">
            <v>8</v>
          </cell>
          <cell r="BZ311">
            <v>10</v>
          </cell>
          <cell r="CA311">
            <v>0</v>
          </cell>
          <cell r="CB311">
            <v>0</v>
          </cell>
          <cell r="CC311">
            <v>0</v>
          </cell>
          <cell r="CD311">
            <v>0</v>
          </cell>
          <cell r="CE311">
            <v>0</v>
          </cell>
          <cell r="CF311">
            <v>0</v>
          </cell>
          <cell r="CG311">
            <v>0</v>
          </cell>
          <cell r="CH311">
            <v>0</v>
          </cell>
        </row>
        <row r="312">
          <cell r="H312">
            <v>6693</v>
          </cell>
          <cell r="I312" t="str">
            <v>MODELO</v>
          </cell>
          <cell r="J312">
            <v>0</v>
          </cell>
          <cell r="K312">
            <v>3</v>
          </cell>
          <cell r="L312">
            <v>2</v>
          </cell>
          <cell r="M312">
            <v>0</v>
          </cell>
          <cell r="N312"/>
          <cell r="O312"/>
          <cell r="P312"/>
          <cell r="Q312"/>
          <cell r="R312"/>
          <cell r="S312"/>
          <cell r="T312"/>
          <cell r="U312"/>
          <cell r="V312">
            <v>5</v>
          </cell>
          <cell r="W312">
            <v>19</v>
          </cell>
          <cell r="X312">
            <v>36</v>
          </cell>
          <cell r="Y312">
            <v>43</v>
          </cell>
          <cell r="Z312">
            <v>23</v>
          </cell>
          <cell r="AA312"/>
          <cell r="AB312"/>
          <cell r="AC312"/>
          <cell r="AD312"/>
          <cell r="AE312"/>
          <cell r="AF312"/>
          <cell r="AG312"/>
          <cell r="AH312"/>
          <cell r="AI312">
            <v>121</v>
          </cell>
          <cell r="AJ312">
            <v>0</v>
          </cell>
          <cell r="AK312">
            <v>0</v>
          </cell>
          <cell r="AL312">
            <v>0</v>
          </cell>
          <cell r="AM312">
            <v>0</v>
          </cell>
          <cell r="AN312"/>
          <cell r="AO312"/>
          <cell r="AP312"/>
          <cell r="AQ312"/>
          <cell r="AR312"/>
          <cell r="AS312"/>
          <cell r="AT312"/>
          <cell r="AU312"/>
          <cell r="AV312">
            <v>0</v>
          </cell>
          <cell r="AW312">
            <v>0</v>
          </cell>
          <cell r="AX312">
            <v>0</v>
          </cell>
          <cell r="AY312">
            <v>0</v>
          </cell>
          <cell r="AZ312">
            <v>0</v>
          </cell>
          <cell r="BA312"/>
          <cell r="BB312"/>
          <cell r="BC312"/>
          <cell r="BD312"/>
          <cell r="BE312"/>
          <cell r="BF312"/>
          <cell r="BG312"/>
          <cell r="BH312"/>
          <cell r="BI312">
            <v>0</v>
          </cell>
          <cell r="BJ312">
            <v>0</v>
          </cell>
          <cell r="BK312">
            <v>0</v>
          </cell>
          <cell r="BL312">
            <v>0</v>
          </cell>
          <cell r="BM312">
            <v>0</v>
          </cell>
          <cell r="BN312"/>
          <cell r="BO312"/>
          <cell r="BP312"/>
          <cell r="BQ312"/>
          <cell r="BR312"/>
          <cell r="BS312"/>
          <cell r="BT312"/>
          <cell r="BU312"/>
          <cell r="BV312">
            <v>0</v>
          </cell>
          <cell r="BW312">
            <v>19</v>
          </cell>
          <cell r="BX312">
            <v>39</v>
          </cell>
          <cell r="BY312">
            <v>45</v>
          </cell>
          <cell r="BZ312">
            <v>23</v>
          </cell>
          <cell r="CA312">
            <v>0</v>
          </cell>
          <cell r="CB312">
            <v>0</v>
          </cell>
          <cell r="CC312">
            <v>0</v>
          </cell>
          <cell r="CD312">
            <v>0</v>
          </cell>
          <cell r="CE312">
            <v>0</v>
          </cell>
          <cell r="CF312">
            <v>0</v>
          </cell>
          <cell r="CG312">
            <v>0</v>
          </cell>
          <cell r="CH312">
            <v>0</v>
          </cell>
        </row>
        <row r="313">
          <cell r="H313">
            <v>6694</v>
          </cell>
          <cell r="I313" t="str">
            <v>CAHUIDE</v>
          </cell>
          <cell r="J313">
            <v>6</v>
          </cell>
          <cell r="K313">
            <v>1</v>
          </cell>
          <cell r="L313">
            <v>2</v>
          </cell>
          <cell r="M313">
            <v>0</v>
          </cell>
          <cell r="N313"/>
          <cell r="O313"/>
          <cell r="P313"/>
          <cell r="Q313"/>
          <cell r="R313"/>
          <cell r="S313"/>
          <cell r="T313"/>
          <cell r="U313"/>
          <cell r="V313">
            <v>9</v>
          </cell>
          <cell r="W313">
            <v>37</v>
          </cell>
          <cell r="X313">
            <v>38</v>
          </cell>
          <cell r="Y313">
            <v>12</v>
          </cell>
          <cell r="Z313">
            <v>15</v>
          </cell>
          <cell r="AA313"/>
          <cell r="AB313"/>
          <cell r="AC313"/>
          <cell r="AD313"/>
          <cell r="AE313"/>
          <cell r="AF313"/>
          <cell r="AG313"/>
          <cell r="AH313"/>
          <cell r="AI313">
            <v>102</v>
          </cell>
          <cell r="AJ313">
            <v>0</v>
          </cell>
          <cell r="AK313">
            <v>0</v>
          </cell>
          <cell r="AL313">
            <v>0</v>
          </cell>
          <cell r="AM313">
            <v>0</v>
          </cell>
          <cell r="AN313"/>
          <cell r="AO313"/>
          <cell r="AP313"/>
          <cell r="AQ313"/>
          <cell r="AR313"/>
          <cell r="AS313"/>
          <cell r="AT313"/>
          <cell r="AU313"/>
          <cell r="AV313">
            <v>0</v>
          </cell>
          <cell r="AW313">
            <v>0</v>
          </cell>
          <cell r="AX313">
            <v>0</v>
          </cell>
          <cell r="AY313">
            <v>0</v>
          </cell>
          <cell r="AZ313">
            <v>0</v>
          </cell>
          <cell r="BA313"/>
          <cell r="BB313"/>
          <cell r="BC313"/>
          <cell r="BD313"/>
          <cell r="BE313"/>
          <cell r="BF313"/>
          <cell r="BG313"/>
          <cell r="BH313"/>
          <cell r="BI313">
            <v>0</v>
          </cell>
          <cell r="BJ313">
            <v>0</v>
          </cell>
          <cell r="BK313">
            <v>0</v>
          </cell>
          <cell r="BL313">
            <v>1</v>
          </cell>
          <cell r="BM313">
            <v>0</v>
          </cell>
          <cell r="BN313"/>
          <cell r="BO313"/>
          <cell r="BP313"/>
          <cell r="BQ313"/>
          <cell r="BR313"/>
          <cell r="BS313"/>
          <cell r="BT313"/>
          <cell r="BU313"/>
          <cell r="BV313">
            <v>1</v>
          </cell>
          <cell r="BW313">
            <v>43</v>
          </cell>
          <cell r="BX313">
            <v>39</v>
          </cell>
          <cell r="BY313">
            <v>15</v>
          </cell>
          <cell r="BZ313">
            <v>15</v>
          </cell>
          <cell r="CA313">
            <v>0</v>
          </cell>
          <cell r="CB313">
            <v>0</v>
          </cell>
          <cell r="CC313">
            <v>0</v>
          </cell>
          <cell r="CD313">
            <v>0</v>
          </cell>
          <cell r="CE313">
            <v>0</v>
          </cell>
          <cell r="CF313">
            <v>0</v>
          </cell>
          <cell r="CG313">
            <v>0</v>
          </cell>
          <cell r="CH313">
            <v>0</v>
          </cell>
        </row>
        <row r="314">
          <cell r="H314">
            <v>6695</v>
          </cell>
          <cell r="I314" t="str">
            <v>UNION CAMPESINA</v>
          </cell>
          <cell r="J314">
            <v>0</v>
          </cell>
          <cell r="K314">
            <v>0</v>
          </cell>
          <cell r="L314">
            <v>1</v>
          </cell>
          <cell r="M314">
            <v>0</v>
          </cell>
          <cell r="N314"/>
          <cell r="O314"/>
          <cell r="P314"/>
          <cell r="Q314"/>
          <cell r="R314"/>
          <cell r="S314"/>
          <cell r="T314"/>
          <cell r="U314"/>
          <cell r="V314">
            <v>1</v>
          </cell>
          <cell r="W314">
            <v>5</v>
          </cell>
          <cell r="X314">
            <v>1</v>
          </cell>
          <cell r="Y314">
            <v>11</v>
          </cell>
          <cell r="Z314">
            <v>5</v>
          </cell>
          <cell r="AA314"/>
          <cell r="AB314"/>
          <cell r="AC314"/>
          <cell r="AD314"/>
          <cell r="AE314"/>
          <cell r="AF314"/>
          <cell r="AG314"/>
          <cell r="AH314"/>
          <cell r="AI314">
            <v>22</v>
          </cell>
          <cell r="AJ314">
            <v>0</v>
          </cell>
          <cell r="AK314">
            <v>0</v>
          </cell>
          <cell r="AL314">
            <v>2</v>
          </cell>
          <cell r="AM314">
            <v>0</v>
          </cell>
          <cell r="AN314"/>
          <cell r="AO314"/>
          <cell r="AP314"/>
          <cell r="AQ314"/>
          <cell r="AR314"/>
          <cell r="AS314"/>
          <cell r="AT314"/>
          <cell r="AU314"/>
          <cell r="AV314">
            <v>2</v>
          </cell>
          <cell r="AW314">
            <v>0</v>
          </cell>
          <cell r="AX314">
            <v>0</v>
          </cell>
          <cell r="AY314">
            <v>0</v>
          </cell>
          <cell r="AZ314">
            <v>0</v>
          </cell>
          <cell r="BA314"/>
          <cell r="BB314"/>
          <cell r="BC314"/>
          <cell r="BD314"/>
          <cell r="BE314"/>
          <cell r="BF314"/>
          <cell r="BG314"/>
          <cell r="BH314"/>
          <cell r="BI314">
            <v>0</v>
          </cell>
          <cell r="BJ314">
            <v>0</v>
          </cell>
          <cell r="BK314">
            <v>0</v>
          </cell>
          <cell r="BL314">
            <v>0</v>
          </cell>
          <cell r="BM314">
            <v>0</v>
          </cell>
          <cell r="BN314"/>
          <cell r="BO314"/>
          <cell r="BP314"/>
          <cell r="BQ314"/>
          <cell r="BR314"/>
          <cell r="BS314"/>
          <cell r="BT314"/>
          <cell r="BU314"/>
          <cell r="BV314">
            <v>0</v>
          </cell>
          <cell r="BW314">
            <v>5</v>
          </cell>
          <cell r="BX314">
            <v>1</v>
          </cell>
          <cell r="BY314">
            <v>14</v>
          </cell>
          <cell r="BZ314">
            <v>5</v>
          </cell>
          <cell r="CA314">
            <v>0</v>
          </cell>
          <cell r="CB314">
            <v>0</v>
          </cell>
          <cell r="CC314">
            <v>0</v>
          </cell>
          <cell r="CD314">
            <v>0</v>
          </cell>
          <cell r="CE314">
            <v>0</v>
          </cell>
          <cell r="CF314">
            <v>0</v>
          </cell>
          <cell r="CG314">
            <v>0</v>
          </cell>
          <cell r="CH314">
            <v>0</v>
          </cell>
        </row>
        <row r="315">
          <cell r="H315">
            <v>6727</v>
          </cell>
          <cell r="I315" t="str">
            <v>PANGUANA II ZONA</v>
          </cell>
          <cell r="J315">
            <v>0</v>
          </cell>
          <cell r="K315">
            <v>3</v>
          </cell>
          <cell r="L315">
            <v>2</v>
          </cell>
          <cell r="M315">
            <v>3</v>
          </cell>
          <cell r="N315"/>
          <cell r="O315"/>
          <cell r="P315"/>
          <cell r="Q315"/>
          <cell r="R315"/>
          <cell r="S315"/>
          <cell r="T315"/>
          <cell r="U315"/>
          <cell r="V315">
            <v>8</v>
          </cell>
          <cell r="W315">
            <v>11</v>
          </cell>
          <cell r="X315">
            <v>6</v>
          </cell>
          <cell r="Y315">
            <v>12</v>
          </cell>
          <cell r="Z315">
            <v>4</v>
          </cell>
          <cell r="AA315"/>
          <cell r="AB315"/>
          <cell r="AC315"/>
          <cell r="AD315"/>
          <cell r="AE315"/>
          <cell r="AF315"/>
          <cell r="AG315"/>
          <cell r="AH315"/>
          <cell r="AI315">
            <v>33</v>
          </cell>
          <cell r="AJ315">
            <v>0</v>
          </cell>
          <cell r="AK315">
            <v>0</v>
          </cell>
          <cell r="AL315">
            <v>0</v>
          </cell>
          <cell r="AM315">
            <v>0</v>
          </cell>
          <cell r="AN315"/>
          <cell r="AO315"/>
          <cell r="AP315"/>
          <cell r="AQ315"/>
          <cell r="AR315"/>
          <cell r="AS315"/>
          <cell r="AT315"/>
          <cell r="AU315"/>
          <cell r="AV315">
            <v>0</v>
          </cell>
          <cell r="AW315">
            <v>0</v>
          </cell>
          <cell r="AX315">
            <v>0</v>
          </cell>
          <cell r="AY315">
            <v>0</v>
          </cell>
          <cell r="AZ315">
            <v>0</v>
          </cell>
          <cell r="BA315"/>
          <cell r="BB315"/>
          <cell r="BC315"/>
          <cell r="BD315"/>
          <cell r="BE315"/>
          <cell r="BF315"/>
          <cell r="BG315"/>
          <cell r="BH315"/>
          <cell r="BI315">
            <v>0</v>
          </cell>
          <cell r="BJ315">
            <v>0</v>
          </cell>
          <cell r="BK315">
            <v>0</v>
          </cell>
          <cell r="BL315">
            <v>0</v>
          </cell>
          <cell r="BM315">
            <v>0</v>
          </cell>
          <cell r="BN315"/>
          <cell r="BO315"/>
          <cell r="BP315"/>
          <cell r="BQ315"/>
          <cell r="BR315"/>
          <cell r="BS315"/>
          <cell r="BT315"/>
          <cell r="BU315"/>
          <cell r="BV315">
            <v>0</v>
          </cell>
          <cell r="BW315">
            <v>11</v>
          </cell>
          <cell r="BX315">
            <v>9</v>
          </cell>
          <cell r="BY315">
            <v>14</v>
          </cell>
          <cell r="BZ315">
            <v>7</v>
          </cell>
          <cell r="CA315">
            <v>0</v>
          </cell>
          <cell r="CB315">
            <v>0</v>
          </cell>
          <cell r="CC315">
            <v>0</v>
          </cell>
          <cell r="CD315">
            <v>0</v>
          </cell>
          <cell r="CE315">
            <v>0</v>
          </cell>
          <cell r="CF315">
            <v>0</v>
          </cell>
          <cell r="CG315">
            <v>0</v>
          </cell>
          <cell r="CH315">
            <v>0</v>
          </cell>
        </row>
        <row r="316">
          <cell r="H316">
            <v>6728</v>
          </cell>
          <cell r="I316" t="str">
            <v>LEONCIO PRADO</v>
          </cell>
          <cell r="J316">
            <v>0</v>
          </cell>
          <cell r="K316">
            <v>0</v>
          </cell>
          <cell r="L316">
            <v>0</v>
          </cell>
          <cell r="M316">
            <v>3</v>
          </cell>
          <cell r="N316"/>
          <cell r="O316"/>
          <cell r="P316"/>
          <cell r="Q316"/>
          <cell r="R316"/>
          <cell r="S316"/>
          <cell r="T316"/>
          <cell r="U316"/>
          <cell r="V316">
            <v>3</v>
          </cell>
          <cell r="W316">
            <v>3</v>
          </cell>
          <cell r="X316">
            <v>3</v>
          </cell>
          <cell r="Y316">
            <v>7</v>
          </cell>
          <cell r="Z316">
            <v>4</v>
          </cell>
          <cell r="AA316"/>
          <cell r="AB316"/>
          <cell r="AC316"/>
          <cell r="AD316"/>
          <cell r="AE316"/>
          <cell r="AF316"/>
          <cell r="AG316"/>
          <cell r="AH316"/>
          <cell r="AI316">
            <v>17</v>
          </cell>
          <cell r="AJ316">
            <v>0</v>
          </cell>
          <cell r="AK316">
            <v>0</v>
          </cell>
          <cell r="AL316">
            <v>2</v>
          </cell>
          <cell r="AM316">
            <v>0</v>
          </cell>
          <cell r="AN316"/>
          <cell r="AO316"/>
          <cell r="AP316"/>
          <cell r="AQ316"/>
          <cell r="AR316"/>
          <cell r="AS316"/>
          <cell r="AT316"/>
          <cell r="AU316"/>
          <cell r="AV316">
            <v>2</v>
          </cell>
          <cell r="AW316">
            <v>0</v>
          </cell>
          <cell r="AX316">
            <v>0</v>
          </cell>
          <cell r="AY316">
            <v>0</v>
          </cell>
          <cell r="AZ316">
            <v>0</v>
          </cell>
          <cell r="BA316"/>
          <cell r="BB316"/>
          <cell r="BC316"/>
          <cell r="BD316"/>
          <cell r="BE316"/>
          <cell r="BF316"/>
          <cell r="BG316"/>
          <cell r="BH316"/>
          <cell r="BI316">
            <v>0</v>
          </cell>
          <cell r="BJ316">
            <v>0</v>
          </cell>
          <cell r="BK316">
            <v>0</v>
          </cell>
          <cell r="BL316">
            <v>0</v>
          </cell>
          <cell r="BM316">
            <v>0</v>
          </cell>
          <cell r="BN316"/>
          <cell r="BO316"/>
          <cell r="BP316"/>
          <cell r="BQ316"/>
          <cell r="BR316"/>
          <cell r="BS316"/>
          <cell r="BT316"/>
          <cell r="BU316"/>
          <cell r="BV316">
            <v>0</v>
          </cell>
          <cell r="BW316">
            <v>3</v>
          </cell>
          <cell r="BX316">
            <v>3</v>
          </cell>
          <cell r="BY316">
            <v>9</v>
          </cell>
          <cell r="BZ316">
            <v>7</v>
          </cell>
          <cell r="CA316">
            <v>0</v>
          </cell>
          <cell r="CB316">
            <v>0</v>
          </cell>
          <cell r="CC316">
            <v>0</v>
          </cell>
          <cell r="CD316">
            <v>0</v>
          </cell>
          <cell r="CE316">
            <v>0</v>
          </cell>
          <cell r="CF316">
            <v>0</v>
          </cell>
          <cell r="CG316">
            <v>0</v>
          </cell>
          <cell r="CH316">
            <v>0</v>
          </cell>
        </row>
        <row r="317">
          <cell r="H317">
            <v>6729</v>
          </cell>
          <cell r="I317" t="str">
            <v>PORVENIR de Papayacu</v>
          </cell>
          <cell r="J317">
            <v>2</v>
          </cell>
          <cell r="K317">
            <v>4</v>
          </cell>
          <cell r="L317">
            <v>7</v>
          </cell>
          <cell r="M317">
            <v>0</v>
          </cell>
          <cell r="N317"/>
          <cell r="O317"/>
          <cell r="P317"/>
          <cell r="Q317"/>
          <cell r="R317"/>
          <cell r="S317"/>
          <cell r="T317"/>
          <cell r="U317"/>
          <cell r="V317">
            <v>13</v>
          </cell>
          <cell r="W317">
            <v>2</v>
          </cell>
          <cell r="X317">
            <v>11</v>
          </cell>
          <cell r="Y317">
            <v>10</v>
          </cell>
          <cell r="Z317">
            <v>5</v>
          </cell>
          <cell r="AA317"/>
          <cell r="AB317"/>
          <cell r="AC317"/>
          <cell r="AD317"/>
          <cell r="AE317"/>
          <cell r="AF317"/>
          <cell r="AG317"/>
          <cell r="AH317"/>
          <cell r="AI317">
            <v>28</v>
          </cell>
          <cell r="AJ317">
            <v>1</v>
          </cell>
          <cell r="AK317">
            <v>0</v>
          </cell>
          <cell r="AL317">
            <v>0</v>
          </cell>
          <cell r="AM317">
            <v>1</v>
          </cell>
          <cell r="AN317"/>
          <cell r="AO317"/>
          <cell r="AP317"/>
          <cell r="AQ317"/>
          <cell r="AR317"/>
          <cell r="AS317"/>
          <cell r="AT317"/>
          <cell r="AU317"/>
          <cell r="AV317">
            <v>2</v>
          </cell>
          <cell r="AW317">
            <v>0</v>
          </cell>
          <cell r="AX317">
            <v>0</v>
          </cell>
          <cell r="AY317">
            <v>0</v>
          </cell>
          <cell r="AZ317">
            <v>0</v>
          </cell>
          <cell r="BA317"/>
          <cell r="BB317"/>
          <cell r="BC317"/>
          <cell r="BD317"/>
          <cell r="BE317"/>
          <cell r="BF317"/>
          <cell r="BG317"/>
          <cell r="BH317"/>
          <cell r="BI317">
            <v>0</v>
          </cell>
          <cell r="BJ317">
            <v>0</v>
          </cell>
          <cell r="BK317">
            <v>0</v>
          </cell>
          <cell r="BL317">
            <v>0</v>
          </cell>
          <cell r="BM317">
            <v>0</v>
          </cell>
          <cell r="BN317"/>
          <cell r="BO317"/>
          <cell r="BP317"/>
          <cell r="BQ317"/>
          <cell r="BR317"/>
          <cell r="BS317"/>
          <cell r="BT317"/>
          <cell r="BU317"/>
          <cell r="BV317">
            <v>0</v>
          </cell>
          <cell r="BW317">
            <v>5</v>
          </cell>
          <cell r="BX317">
            <v>15</v>
          </cell>
          <cell r="BY317">
            <v>17</v>
          </cell>
          <cell r="BZ317">
            <v>6</v>
          </cell>
          <cell r="CA317">
            <v>0</v>
          </cell>
          <cell r="CB317">
            <v>0</v>
          </cell>
          <cell r="CC317">
            <v>0</v>
          </cell>
          <cell r="CD317">
            <v>0</v>
          </cell>
          <cell r="CE317">
            <v>0</v>
          </cell>
          <cell r="CF317">
            <v>0</v>
          </cell>
          <cell r="CG317">
            <v>0</v>
          </cell>
          <cell r="CH317">
            <v>0</v>
          </cell>
        </row>
        <row r="318">
          <cell r="H318">
            <v>6730</v>
          </cell>
          <cell r="I318" t="str">
            <v>NUEVO JERUSALEN</v>
          </cell>
          <cell r="J318">
            <v>4</v>
          </cell>
          <cell r="K318">
            <v>0</v>
          </cell>
          <cell r="L318">
            <v>5</v>
          </cell>
          <cell r="M318">
            <v>0</v>
          </cell>
          <cell r="N318"/>
          <cell r="O318"/>
          <cell r="P318"/>
          <cell r="Q318"/>
          <cell r="R318"/>
          <cell r="S318"/>
          <cell r="T318"/>
          <cell r="U318"/>
          <cell r="V318">
            <v>9</v>
          </cell>
          <cell r="W318">
            <v>15</v>
          </cell>
          <cell r="X318">
            <v>0</v>
          </cell>
          <cell r="Y318">
            <v>16</v>
          </cell>
          <cell r="Z318">
            <v>0</v>
          </cell>
          <cell r="AA318"/>
          <cell r="AB318"/>
          <cell r="AC318"/>
          <cell r="AD318"/>
          <cell r="AE318"/>
          <cell r="AF318"/>
          <cell r="AG318"/>
          <cell r="AH318"/>
          <cell r="AI318">
            <v>31</v>
          </cell>
          <cell r="AJ318">
            <v>0</v>
          </cell>
          <cell r="AK318">
            <v>0</v>
          </cell>
          <cell r="AL318">
            <v>2</v>
          </cell>
          <cell r="AM318">
            <v>0</v>
          </cell>
          <cell r="AN318"/>
          <cell r="AO318"/>
          <cell r="AP318"/>
          <cell r="AQ318"/>
          <cell r="AR318"/>
          <cell r="AS318"/>
          <cell r="AT318"/>
          <cell r="AU318"/>
          <cell r="AV318">
            <v>2</v>
          </cell>
          <cell r="AW318">
            <v>0</v>
          </cell>
          <cell r="AX318">
            <v>0</v>
          </cell>
          <cell r="AY318">
            <v>0</v>
          </cell>
          <cell r="AZ318">
            <v>0</v>
          </cell>
          <cell r="BA318"/>
          <cell r="BB318"/>
          <cell r="BC318"/>
          <cell r="BD318"/>
          <cell r="BE318"/>
          <cell r="BF318"/>
          <cell r="BG318"/>
          <cell r="BH318"/>
          <cell r="BI318">
            <v>0</v>
          </cell>
          <cell r="BJ318">
            <v>0</v>
          </cell>
          <cell r="BK318">
            <v>0</v>
          </cell>
          <cell r="BL318">
            <v>0</v>
          </cell>
          <cell r="BM318">
            <v>0</v>
          </cell>
          <cell r="BN318"/>
          <cell r="BO318"/>
          <cell r="BP318"/>
          <cell r="BQ318"/>
          <cell r="BR318"/>
          <cell r="BS318"/>
          <cell r="BT318"/>
          <cell r="BU318"/>
          <cell r="BV318">
            <v>0</v>
          </cell>
          <cell r="BW318">
            <v>19</v>
          </cell>
          <cell r="BX318">
            <v>0</v>
          </cell>
          <cell r="BY318">
            <v>23</v>
          </cell>
          <cell r="BZ318">
            <v>0</v>
          </cell>
          <cell r="CA318">
            <v>0</v>
          </cell>
          <cell r="CB318">
            <v>0</v>
          </cell>
          <cell r="CC318">
            <v>0</v>
          </cell>
          <cell r="CD318">
            <v>0</v>
          </cell>
          <cell r="CE318">
            <v>0</v>
          </cell>
          <cell r="CF318">
            <v>0</v>
          </cell>
          <cell r="CG318">
            <v>0</v>
          </cell>
          <cell r="CH318">
            <v>0</v>
          </cell>
        </row>
        <row r="319">
          <cell r="H319">
            <v>6731</v>
          </cell>
          <cell r="I319" t="str">
            <v>CHAPIS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/>
          <cell r="O319"/>
          <cell r="P319"/>
          <cell r="Q319"/>
          <cell r="R319"/>
          <cell r="S319"/>
          <cell r="T319"/>
          <cell r="U319"/>
          <cell r="V319">
            <v>0</v>
          </cell>
          <cell r="W319">
            <v>10</v>
          </cell>
          <cell r="X319">
            <v>5</v>
          </cell>
          <cell r="Y319">
            <v>0</v>
          </cell>
          <cell r="Z319">
            <v>0</v>
          </cell>
          <cell r="AA319"/>
          <cell r="AB319"/>
          <cell r="AC319"/>
          <cell r="AD319"/>
          <cell r="AE319"/>
          <cell r="AF319"/>
          <cell r="AG319"/>
          <cell r="AH319"/>
          <cell r="AI319">
            <v>15</v>
          </cell>
          <cell r="AJ319">
            <v>0</v>
          </cell>
          <cell r="AK319">
            <v>0</v>
          </cell>
          <cell r="AL319">
            <v>0</v>
          </cell>
          <cell r="AM319">
            <v>0</v>
          </cell>
          <cell r="AN319"/>
          <cell r="AO319"/>
          <cell r="AP319"/>
          <cell r="AQ319"/>
          <cell r="AR319"/>
          <cell r="AS319"/>
          <cell r="AT319"/>
          <cell r="AU319"/>
          <cell r="AV319">
            <v>0</v>
          </cell>
          <cell r="AW319">
            <v>0</v>
          </cell>
          <cell r="AX319">
            <v>0</v>
          </cell>
          <cell r="AY319">
            <v>0</v>
          </cell>
          <cell r="AZ319">
            <v>0</v>
          </cell>
          <cell r="BA319"/>
          <cell r="BB319"/>
          <cell r="BC319"/>
          <cell r="BD319"/>
          <cell r="BE319"/>
          <cell r="BF319"/>
          <cell r="BG319"/>
          <cell r="BH319"/>
          <cell r="BI319">
            <v>0</v>
          </cell>
          <cell r="BJ319">
            <v>0</v>
          </cell>
          <cell r="BK319">
            <v>0</v>
          </cell>
          <cell r="BL319">
            <v>0</v>
          </cell>
          <cell r="BM319">
            <v>0</v>
          </cell>
          <cell r="BN319"/>
          <cell r="BO319"/>
          <cell r="BP319"/>
          <cell r="BQ319"/>
          <cell r="BR319"/>
          <cell r="BS319"/>
          <cell r="BT319"/>
          <cell r="BU319"/>
          <cell r="BV319">
            <v>0</v>
          </cell>
          <cell r="BW319">
            <v>10</v>
          </cell>
          <cell r="BX319">
            <v>5</v>
          </cell>
          <cell r="BY319">
            <v>0</v>
          </cell>
          <cell r="BZ319">
            <v>0</v>
          </cell>
          <cell r="CA319">
            <v>0</v>
          </cell>
          <cell r="CB319">
            <v>0</v>
          </cell>
          <cell r="CC319">
            <v>0</v>
          </cell>
          <cell r="CD319">
            <v>0</v>
          </cell>
          <cell r="CE319">
            <v>0</v>
          </cell>
          <cell r="CF319">
            <v>0</v>
          </cell>
          <cell r="CG319">
            <v>0</v>
          </cell>
          <cell r="CH319">
            <v>0</v>
          </cell>
        </row>
        <row r="320">
          <cell r="H320">
            <v>6740</v>
          </cell>
          <cell r="I320" t="str">
            <v>DOMINGO COCHA - Rimachi</v>
          </cell>
          <cell r="J320">
            <v>9</v>
          </cell>
          <cell r="K320">
            <v>1</v>
          </cell>
          <cell r="L320">
            <v>0</v>
          </cell>
          <cell r="M320">
            <v>0</v>
          </cell>
          <cell r="N320"/>
          <cell r="O320"/>
          <cell r="P320"/>
          <cell r="Q320"/>
          <cell r="R320"/>
          <cell r="S320"/>
          <cell r="T320"/>
          <cell r="U320"/>
          <cell r="V320">
            <v>10</v>
          </cell>
          <cell r="W320">
            <v>26</v>
          </cell>
          <cell r="X320">
            <v>16</v>
          </cell>
          <cell r="Y320">
            <v>0</v>
          </cell>
          <cell r="Z320">
            <v>0</v>
          </cell>
          <cell r="AA320"/>
          <cell r="AB320"/>
          <cell r="AC320"/>
          <cell r="AD320"/>
          <cell r="AE320"/>
          <cell r="AF320"/>
          <cell r="AG320"/>
          <cell r="AH320"/>
          <cell r="AI320">
            <v>42</v>
          </cell>
          <cell r="AJ320">
            <v>0</v>
          </cell>
          <cell r="AK320">
            <v>0</v>
          </cell>
          <cell r="AL320">
            <v>0</v>
          </cell>
          <cell r="AM320">
            <v>0</v>
          </cell>
          <cell r="AN320"/>
          <cell r="AO320"/>
          <cell r="AP320"/>
          <cell r="AQ320"/>
          <cell r="AR320"/>
          <cell r="AS320"/>
          <cell r="AT320"/>
          <cell r="AU320"/>
          <cell r="AV320">
            <v>0</v>
          </cell>
          <cell r="AW320">
            <v>0</v>
          </cell>
          <cell r="AX320">
            <v>0</v>
          </cell>
          <cell r="AY320">
            <v>0</v>
          </cell>
          <cell r="AZ320">
            <v>0</v>
          </cell>
          <cell r="BA320"/>
          <cell r="BB320"/>
          <cell r="BC320"/>
          <cell r="BD320"/>
          <cell r="BE320"/>
          <cell r="BF320"/>
          <cell r="BG320"/>
          <cell r="BH320"/>
          <cell r="BI320">
            <v>0</v>
          </cell>
          <cell r="BJ320">
            <v>0</v>
          </cell>
          <cell r="BK320">
            <v>0</v>
          </cell>
          <cell r="BL320">
            <v>0</v>
          </cell>
          <cell r="BM320">
            <v>0</v>
          </cell>
          <cell r="BN320"/>
          <cell r="BO320"/>
          <cell r="BP320"/>
          <cell r="BQ320"/>
          <cell r="BR320"/>
          <cell r="BS320"/>
          <cell r="BT320"/>
          <cell r="BU320"/>
          <cell r="BV320">
            <v>0</v>
          </cell>
          <cell r="BW320">
            <v>35</v>
          </cell>
          <cell r="BX320">
            <v>17</v>
          </cell>
          <cell r="BY320">
            <v>0</v>
          </cell>
          <cell r="BZ320">
            <v>0</v>
          </cell>
          <cell r="CA320">
            <v>0</v>
          </cell>
          <cell r="CB320">
            <v>0</v>
          </cell>
          <cell r="CC320">
            <v>0</v>
          </cell>
          <cell r="CD320">
            <v>0</v>
          </cell>
          <cell r="CE320">
            <v>0</v>
          </cell>
          <cell r="CF320">
            <v>0</v>
          </cell>
          <cell r="CG320">
            <v>0</v>
          </cell>
          <cell r="CH320">
            <v>0</v>
          </cell>
        </row>
        <row r="321">
          <cell r="H321">
            <v>6763</v>
          </cell>
          <cell r="I321" t="str">
            <v>NUEVO OLAYA</v>
          </cell>
          <cell r="J321">
            <v>0</v>
          </cell>
          <cell r="K321">
            <v>0</v>
          </cell>
          <cell r="L321">
            <v>6</v>
          </cell>
          <cell r="M321">
            <v>3</v>
          </cell>
          <cell r="N321"/>
          <cell r="O321"/>
          <cell r="P321"/>
          <cell r="Q321"/>
          <cell r="R321"/>
          <cell r="S321"/>
          <cell r="T321"/>
          <cell r="U321"/>
          <cell r="V321">
            <v>9</v>
          </cell>
          <cell r="W321">
            <v>3</v>
          </cell>
          <cell r="X321">
            <v>0</v>
          </cell>
          <cell r="Y321">
            <v>4</v>
          </cell>
          <cell r="Z321">
            <v>5</v>
          </cell>
          <cell r="AA321"/>
          <cell r="AB321"/>
          <cell r="AC321"/>
          <cell r="AD321"/>
          <cell r="AE321"/>
          <cell r="AF321"/>
          <cell r="AG321"/>
          <cell r="AH321"/>
          <cell r="AI321">
            <v>12</v>
          </cell>
          <cell r="AJ321">
            <v>0</v>
          </cell>
          <cell r="AK321">
            <v>0</v>
          </cell>
          <cell r="AL321">
            <v>1</v>
          </cell>
          <cell r="AM321">
            <v>1</v>
          </cell>
          <cell r="AN321"/>
          <cell r="AO321"/>
          <cell r="AP321"/>
          <cell r="AQ321"/>
          <cell r="AR321"/>
          <cell r="AS321"/>
          <cell r="AT321"/>
          <cell r="AU321"/>
          <cell r="AV321">
            <v>2</v>
          </cell>
          <cell r="AW321">
            <v>0</v>
          </cell>
          <cell r="AX321">
            <v>0</v>
          </cell>
          <cell r="AY321">
            <v>0</v>
          </cell>
          <cell r="AZ321">
            <v>0</v>
          </cell>
          <cell r="BA321"/>
          <cell r="BB321"/>
          <cell r="BC321"/>
          <cell r="BD321"/>
          <cell r="BE321"/>
          <cell r="BF321"/>
          <cell r="BG321"/>
          <cell r="BH321"/>
          <cell r="BI321">
            <v>0</v>
          </cell>
          <cell r="BJ321">
            <v>0</v>
          </cell>
          <cell r="BK321">
            <v>0</v>
          </cell>
          <cell r="BL321">
            <v>0</v>
          </cell>
          <cell r="BM321">
            <v>0</v>
          </cell>
          <cell r="BN321"/>
          <cell r="BO321"/>
          <cell r="BP321"/>
          <cell r="BQ321"/>
          <cell r="BR321"/>
          <cell r="BS321"/>
          <cell r="BT321"/>
          <cell r="BU321"/>
          <cell r="BV321">
            <v>0</v>
          </cell>
          <cell r="BW321">
            <v>3</v>
          </cell>
          <cell r="BX321">
            <v>0</v>
          </cell>
          <cell r="BY321">
            <v>11</v>
          </cell>
          <cell r="BZ321">
            <v>9</v>
          </cell>
          <cell r="CA321">
            <v>0</v>
          </cell>
          <cell r="CB321">
            <v>0</v>
          </cell>
          <cell r="CC321">
            <v>0</v>
          </cell>
          <cell r="CD321">
            <v>0</v>
          </cell>
          <cell r="CE321">
            <v>0</v>
          </cell>
          <cell r="CF321">
            <v>0</v>
          </cell>
          <cell r="CG321">
            <v>0</v>
          </cell>
          <cell r="CH321">
            <v>0</v>
          </cell>
        </row>
        <row r="322">
          <cell r="H322">
            <v>6764</v>
          </cell>
          <cell r="I322" t="str">
            <v>BOLIVAR DE SARAYACU</v>
          </cell>
          <cell r="J322">
            <v>1</v>
          </cell>
          <cell r="K322">
            <v>1</v>
          </cell>
          <cell r="L322">
            <v>1</v>
          </cell>
          <cell r="M322">
            <v>0</v>
          </cell>
          <cell r="N322"/>
          <cell r="O322"/>
          <cell r="P322"/>
          <cell r="Q322"/>
          <cell r="R322"/>
          <cell r="S322"/>
          <cell r="T322"/>
          <cell r="U322"/>
          <cell r="V322">
            <v>3</v>
          </cell>
          <cell r="W322">
            <v>2</v>
          </cell>
          <cell r="X322">
            <v>6</v>
          </cell>
          <cell r="Y322">
            <v>0</v>
          </cell>
          <cell r="Z322">
            <v>0</v>
          </cell>
          <cell r="AA322"/>
          <cell r="AB322"/>
          <cell r="AC322"/>
          <cell r="AD322"/>
          <cell r="AE322"/>
          <cell r="AF322"/>
          <cell r="AG322"/>
          <cell r="AH322"/>
          <cell r="AI322">
            <v>8</v>
          </cell>
          <cell r="AJ322">
            <v>0</v>
          </cell>
          <cell r="AK322">
            <v>0</v>
          </cell>
          <cell r="AL322">
            <v>0</v>
          </cell>
          <cell r="AM322">
            <v>1</v>
          </cell>
          <cell r="AN322"/>
          <cell r="AO322"/>
          <cell r="AP322"/>
          <cell r="AQ322"/>
          <cell r="AR322"/>
          <cell r="AS322"/>
          <cell r="AT322"/>
          <cell r="AU322"/>
          <cell r="AV322">
            <v>1</v>
          </cell>
          <cell r="AW322">
            <v>0</v>
          </cell>
          <cell r="AX322">
            <v>0</v>
          </cell>
          <cell r="AY322">
            <v>0</v>
          </cell>
          <cell r="AZ322">
            <v>0</v>
          </cell>
          <cell r="BA322"/>
          <cell r="BB322"/>
          <cell r="BC322"/>
          <cell r="BD322"/>
          <cell r="BE322"/>
          <cell r="BF322"/>
          <cell r="BG322"/>
          <cell r="BH322"/>
          <cell r="BI322">
            <v>0</v>
          </cell>
          <cell r="BJ322">
            <v>0</v>
          </cell>
          <cell r="BK322">
            <v>0</v>
          </cell>
          <cell r="BL322">
            <v>0</v>
          </cell>
          <cell r="BM322">
            <v>0</v>
          </cell>
          <cell r="BN322"/>
          <cell r="BO322"/>
          <cell r="BP322"/>
          <cell r="BQ322"/>
          <cell r="BR322"/>
          <cell r="BS322"/>
          <cell r="BT322"/>
          <cell r="BU322"/>
          <cell r="BV322">
            <v>0</v>
          </cell>
          <cell r="BW322">
            <v>3</v>
          </cell>
          <cell r="BX322">
            <v>7</v>
          </cell>
          <cell r="BY322">
            <v>1</v>
          </cell>
          <cell r="BZ322">
            <v>1</v>
          </cell>
          <cell r="CA322">
            <v>0</v>
          </cell>
          <cell r="CB322">
            <v>0</v>
          </cell>
          <cell r="CC322">
            <v>0</v>
          </cell>
          <cell r="CD322">
            <v>0</v>
          </cell>
          <cell r="CE322">
            <v>0</v>
          </cell>
          <cell r="CF322">
            <v>0</v>
          </cell>
          <cell r="CG322">
            <v>0</v>
          </cell>
          <cell r="CH322">
            <v>0</v>
          </cell>
        </row>
        <row r="323">
          <cell r="H323">
            <v>6765</v>
          </cell>
          <cell r="I323" t="str">
            <v>PORVENIR de Barranca</v>
          </cell>
          <cell r="J323">
            <v>1</v>
          </cell>
          <cell r="K323">
            <v>6</v>
          </cell>
          <cell r="L323">
            <v>8</v>
          </cell>
          <cell r="M323">
            <v>0</v>
          </cell>
          <cell r="N323"/>
          <cell r="O323"/>
          <cell r="P323"/>
          <cell r="Q323"/>
          <cell r="R323"/>
          <cell r="S323"/>
          <cell r="T323"/>
          <cell r="U323"/>
          <cell r="V323">
            <v>15</v>
          </cell>
          <cell r="W323">
            <v>0</v>
          </cell>
          <cell r="X323">
            <v>1</v>
          </cell>
          <cell r="Y323">
            <v>1</v>
          </cell>
          <cell r="Z323">
            <v>4</v>
          </cell>
          <cell r="AA323"/>
          <cell r="AB323"/>
          <cell r="AC323"/>
          <cell r="AD323"/>
          <cell r="AE323"/>
          <cell r="AF323"/>
          <cell r="AG323"/>
          <cell r="AH323"/>
          <cell r="AI323">
            <v>6</v>
          </cell>
          <cell r="AJ323">
            <v>0</v>
          </cell>
          <cell r="AK323">
            <v>0</v>
          </cell>
          <cell r="AL323">
            <v>0</v>
          </cell>
          <cell r="AM323">
            <v>0</v>
          </cell>
          <cell r="AN323"/>
          <cell r="AO323"/>
          <cell r="AP323"/>
          <cell r="AQ323"/>
          <cell r="AR323"/>
          <cell r="AS323"/>
          <cell r="AT323"/>
          <cell r="AU323"/>
          <cell r="AV323">
            <v>0</v>
          </cell>
          <cell r="AW323">
            <v>0</v>
          </cell>
          <cell r="AX323">
            <v>0</v>
          </cell>
          <cell r="AY323">
            <v>0</v>
          </cell>
          <cell r="AZ323">
            <v>0</v>
          </cell>
          <cell r="BA323"/>
          <cell r="BB323"/>
          <cell r="BC323"/>
          <cell r="BD323"/>
          <cell r="BE323"/>
          <cell r="BF323"/>
          <cell r="BG323"/>
          <cell r="BH323"/>
          <cell r="BI323">
            <v>0</v>
          </cell>
          <cell r="BJ323">
            <v>0</v>
          </cell>
          <cell r="BK323">
            <v>0</v>
          </cell>
          <cell r="BL323">
            <v>0</v>
          </cell>
          <cell r="BM323">
            <v>0</v>
          </cell>
          <cell r="BN323"/>
          <cell r="BO323"/>
          <cell r="BP323"/>
          <cell r="BQ323"/>
          <cell r="BR323"/>
          <cell r="BS323"/>
          <cell r="BT323"/>
          <cell r="BU323"/>
          <cell r="BV323">
            <v>0</v>
          </cell>
          <cell r="BW323">
            <v>1</v>
          </cell>
          <cell r="BX323">
            <v>7</v>
          </cell>
          <cell r="BY323">
            <v>9</v>
          </cell>
          <cell r="BZ323">
            <v>4</v>
          </cell>
          <cell r="CA323">
            <v>0</v>
          </cell>
          <cell r="CB323">
            <v>0</v>
          </cell>
          <cell r="CC323">
            <v>0</v>
          </cell>
          <cell r="CD323">
            <v>0</v>
          </cell>
          <cell r="CE323">
            <v>0</v>
          </cell>
          <cell r="CF323">
            <v>0</v>
          </cell>
          <cell r="CG323">
            <v>0</v>
          </cell>
          <cell r="CH323">
            <v>0</v>
          </cell>
        </row>
        <row r="324">
          <cell r="H324">
            <v>6794</v>
          </cell>
          <cell r="I324" t="str">
            <v xml:space="preserve">LOS DELFINES 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/>
          <cell r="O324"/>
          <cell r="P324"/>
          <cell r="Q324"/>
          <cell r="R324"/>
          <cell r="S324"/>
          <cell r="T324"/>
          <cell r="U324"/>
          <cell r="V324">
            <v>0</v>
          </cell>
          <cell r="W324">
            <v>6</v>
          </cell>
          <cell r="X324">
            <v>6</v>
          </cell>
          <cell r="Y324">
            <v>0</v>
          </cell>
          <cell r="Z324">
            <v>0</v>
          </cell>
          <cell r="AA324"/>
          <cell r="AB324"/>
          <cell r="AC324"/>
          <cell r="AD324"/>
          <cell r="AE324"/>
          <cell r="AF324"/>
          <cell r="AG324"/>
          <cell r="AH324"/>
          <cell r="AI324">
            <v>12</v>
          </cell>
          <cell r="AJ324">
            <v>0</v>
          </cell>
          <cell r="AK324">
            <v>0</v>
          </cell>
          <cell r="AL324">
            <v>0</v>
          </cell>
          <cell r="AM324">
            <v>0</v>
          </cell>
          <cell r="AN324"/>
          <cell r="AO324"/>
          <cell r="AP324"/>
          <cell r="AQ324"/>
          <cell r="AR324"/>
          <cell r="AS324"/>
          <cell r="AT324"/>
          <cell r="AU324"/>
          <cell r="AV324">
            <v>0</v>
          </cell>
          <cell r="AW324">
            <v>0</v>
          </cell>
          <cell r="AX324">
            <v>0</v>
          </cell>
          <cell r="AY324">
            <v>0</v>
          </cell>
          <cell r="AZ324">
            <v>0</v>
          </cell>
          <cell r="BA324"/>
          <cell r="BB324"/>
          <cell r="BC324"/>
          <cell r="BD324"/>
          <cell r="BE324"/>
          <cell r="BF324"/>
          <cell r="BG324"/>
          <cell r="BH324"/>
          <cell r="BI324">
            <v>0</v>
          </cell>
          <cell r="BJ324">
            <v>0</v>
          </cell>
          <cell r="BK324">
            <v>0</v>
          </cell>
          <cell r="BL324">
            <v>0</v>
          </cell>
          <cell r="BM324">
            <v>0</v>
          </cell>
          <cell r="BN324"/>
          <cell r="BO324"/>
          <cell r="BP324"/>
          <cell r="BQ324"/>
          <cell r="BR324"/>
          <cell r="BS324"/>
          <cell r="BT324"/>
          <cell r="BU324"/>
          <cell r="BV324">
            <v>0</v>
          </cell>
          <cell r="BW324">
            <v>6</v>
          </cell>
          <cell r="BX324">
            <v>6</v>
          </cell>
          <cell r="BY324">
            <v>0</v>
          </cell>
          <cell r="BZ324">
            <v>0</v>
          </cell>
          <cell r="CA324">
            <v>0</v>
          </cell>
          <cell r="CB324">
            <v>0</v>
          </cell>
          <cell r="CC324">
            <v>0</v>
          </cell>
          <cell r="CD324">
            <v>0</v>
          </cell>
          <cell r="CE324">
            <v>0</v>
          </cell>
          <cell r="CF324">
            <v>0</v>
          </cell>
          <cell r="CG324">
            <v>0</v>
          </cell>
          <cell r="CH324">
            <v>0</v>
          </cell>
        </row>
        <row r="325">
          <cell r="H325">
            <v>6826</v>
          </cell>
          <cell r="I325" t="str">
            <v>SHOROYA NUEVO</v>
          </cell>
          <cell r="J325">
            <v>3</v>
          </cell>
          <cell r="K325">
            <v>2</v>
          </cell>
          <cell r="L325">
            <v>2</v>
          </cell>
          <cell r="M325">
            <v>7</v>
          </cell>
          <cell r="N325"/>
          <cell r="O325"/>
          <cell r="P325"/>
          <cell r="Q325"/>
          <cell r="R325"/>
          <cell r="S325"/>
          <cell r="T325"/>
          <cell r="U325"/>
          <cell r="V325">
            <v>14</v>
          </cell>
          <cell r="W325">
            <v>29</v>
          </cell>
          <cell r="X325">
            <v>14</v>
          </cell>
          <cell r="Y325">
            <v>15</v>
          </cell>
          <cell r="Z325">
            <v>6</v>
          </cell>
          <cell r="AA325"/>
          <cell r="AB325"/>
          <cell r="AC325"/>
          <cell r="AD325"/>
          <cell r="AE325"/>
          <cell r="AF325"/>
          <cell r="AG325"/>
          <cell r="AH325"/>
          <cell r="AI325">
            <v>64</v>
          </cell>
          <cell r="AJ325">
            <v>0</v>
          </cell>
          <cell r="AK325">
            <v>0</v>
          </cell>
          <cell r="AL325">
            <v>0</v>
          </cell>
          <cell r="AM325">
            <v>1</v>
          </cell>
          <cell r="AN325"/>
          <cell r="AO325"/>
          <cell r="AP325"/>
          <cell r="AQ325"/>
          <cell r="AR325"/>
          <cell r="AS325"/>
          <cell r="AT325"/>
          <cell r="AU325"/>
          <cell r="AV325">
            <v>1</v>
          </cell>
          <cell r="AW325">
            <v>0</v>
          </cell>
          <cell r="AX325">
            <v>0</v>
          </cell>
          <cell r="AY325">
            <v>0</v>
          </cell>
          <cell r="AZ325">
            <v>0</v>
          </cell>
          <cell r="BA325"/>
          <cell r="BB325"/>
          <cell r="BC325"/>
          <cell r="BD325"/>
          <cell r="BE325"/>
          <cell r="BF325"/>
          <cell r="BG325"/>
          <cell r="BH325"/>
          <cell r="BI325">
            <v>0</v>
          </cell>
          <cell r="BJ325">
            <v>0</v>
          </cell>
          <cell r="BK325">
            <v>0</v>
          </cell>
          <cell r="BL325">
            <v>0</v>
          </cell>
          <cell r="BM325">
            <v>0</v>
          </cell>
          <cell r="BN325"/>
          <cell r="BO325"/>
          <cell r="BP325"/>
          <cell r="BQ325"/>
          <cell r="BR325"/>
          <cell r="BS325"/>
          <cell r="BT325"/>
          <cell r="BU325"/>
          <cell r="BV325">
            <v>0</v>
          </cell>
          <cell r="BW325">
            <v>32</v>
          </cell>
          <cell r="BX325">
            <v>16</v>
          </cell>
          <cell r="BY325">
            <v>17</v>
          </cell>
          <cell r="BZ325">
            <v>14</v>
          </cell>
          <cell r="CA325">
            <v>0</v>
          </cell>
          <cell r="CB325">
            <v>0</v>
          </cell>
          <cell r="CC325">
            <v>0</v>
          </cell>
          <cell r="CD325">
            <v>0</v>
          </cell>
          <cell r="CE325">
            <v>0</v>
          </cell>
          <cell r="CF325">
            <v>0</v>
          </cell>
          <cell r="CG325">
            <v>0</v>
          </cell>
          <cell r="CH325">
            <v>0</v>
          </cell>
        </row>
        <row r="326">
          <cell r="H326">
            <v>6846</v>
          </cell>
          <cell r="I326" t="str">
            <v>VILLA BUEN PASTOR</v>
          </cell>
          <cell r="J326">
            <v>3</v>
          </cell>
          <cell r="K326">
            <v>1</v>
          </cell>
          <cell r="L326">
            <v>0</v>
          </cell>
          <cell r="M326">
            <v>4</v>
          </cell>
          <cell r="N326"/>
          <cell r="O326"/>
          <cell r="P326"/>
          <cell r="Q326"/>
          <cell r="R326"/>
          <cell r="S326"/>
          <cell r="T326"/>
          <cell r="U326"/>
          <cell r="V326">
            <v>8</v>
          </cell>
          <cell r="W326">
            <v>6</v>
          </cell>
          <cell r="X326">
            <v>2</v>
          </cell>
          <cell r="Y326">
            <v>1</v>
          </cell>
          <cell r="Z326">
            <v>1</v>
          </cell>
          <cell r="AA326"/>
          <cell r="AB326"/>
          <cell r="AC326"/>
          <cell r="AD326"/>
          <cell r="AE326"/>
          <cell r="AF326"/>
          <cell r="AG326"/>
          <cell r="AH326"/>
          <cell r="AI326">
            <v>10</v>
          </cell>
          <cell r="AJ326">
            <v>0</v>
          </cell>
          <cell r="AK326">
            <v>0</v>
          </cell>
          <cell r="AL326">
            <v>0</v>
          </cell>
          <cell r="AM326">
            <v>0</v>
          </cell>
          <cell r="AN326"/>
          <cell r="AO326"/>
          <cell r="AP326"/>
          <cell r="AQ326"/>
          <cell r="AR326"/>
          <cell r="AS326"/>
          <cell r="AT326"/>
          <cell r="AU326"/>
          <cell r="AV326">
            <v>0</v>
          </cell>
          <cell r="AW326">
            <v>0</v>
          </cell>
          <cell r="AX326">
            <v>0</v>
          </cell>
          <cell r="AY326">
            <v>0</v>
          </cell>
          <cell r="AZ326">
            <v>0</v>
          </cell>
          <cell r="BA326"/>
          <cell r="BB326"/>
          <cell r="BC326"/>
          <cell r="BD326"/>
          <cell r="BE326"/>
          <cell r="BF326"/>
          <cell r="BG326"/>
          <cell r="BH326"/>
          <cell r="BI326">
            <v>0</v>
          </cell>
          <cell r="BJ326">
            <v>0</v>
          </cell>
          <cell r="BK326">
            <v>0</v>
          </cell>
          <cell r="BL326">
            <v>0</v>
          </cell>
          <cell r="BM326">
            <v>0</v>
          </cell>
          <cell r="BN326"/>
          <cell r="BO326"/>
          <cell r="BP326"/>
          <cell r="BQ326"/>
          <cell r="BR326"/>
          <cell r="BS326"/>
          <cell r="BT326"/>
          <cell r="BU326"/>
          <cell r="BV326">
            <v>0</v>
          </cell>
          <cell r="BW326">
            <v>9</v>
          </cell>
          <cell r="BX326">
            <v>3</v>
          </cell>
          <cell r="BY326">
            <v>1</v>
          </cell>
          <cell r="BZ326">
            <v>5</v>
          </cell>
          <cell r="CA326">
            <v>0</v>
          </cell>
          <cell r="CB326">
            <v>0</v>
          </cell>
          <cell r="CC326">
            <v>0</v>
          </cell>
          <cell r="CD326">
            <v>0</v>
          </cell>
          <cell r="CE326">
            <v>0</v>
          </cell>
          <cell r="CF326">
            <v>0</v>
          </cell>
          <cell r="CG326">
            <v>0</v>
          </cell>
          <cell r="CH326">
            <v>0</v>
          </cell>
        </row>
        <row r="327">
          <cell r="H327">
            <v>6847</v>
          </cell>
          <cell r="I327" t="str">
            <v>SAN RAMON DE SINAR</v>
          </cell>
          <cell r="J327">
            <v>18</v>
          </cell>
          <cell r="K327">
            <v>7</v>
          </cell>
          <cell r="L327">
            <v>12</v>
          </cell>
          <cell r="M327">
            <v>2</v>
          </cell>
          <cell r="N327"/>
          <cell r="O327"/>
          <cell r="P327"/>
          <cell r="Q327"/>
          <cell r="R327"/>
          <cell r="S327"/>
          <cell r="T327"/>
          <cell r="U327"/>
          <cell r="V327">
            <v>39</v>
          </cell>
          <cell r="W327">
            <v>8</v>
          </cell>
          <cell r="X327">
            <v>2</v>
          </cell>
          <cell r="Y327">
            <v>15</v>
          </cell>
          <cell r="Z327">
            <v>3</v>
          </cell>
          <cell r="AA327"/>
          <cell r="AB327"/>
          <cell r="AC327"/>
          <cell r="AD327"/>
          <cell r="AE327"/>
          <cell r="AF327"/>
          <cell r="AG327"/>
          <cell r="AH327"/>
          <cell r="AI327">
            <v>28</v>
          </cell>
          <cell r="AJ327">
            <v>0</v>
          </cell>
          <cell r="AK327">
            <v>0</v>
          </cell>
          <cell r="AL327">
            <v>1</v>
          </cell>
          <cell r="AM327">
            <v>0</v>
          </cell>
          <cell r="AN327"/>
          <cell r="AO327"/>
          <cell r="AP327"/>
          <cell r="AQ327"/>
          <cell r="AR327"/>
          <cell r="AS327"/>
          <cell r="AT327"/>
          <cell r="AU327"/>
          <cell r="AV327">
            <v>1</v>
          </cell>
          <cell r="AW327">
            <v>0</v>
          </cell>
          <cell r="AX327">
            <v>0</v>
          </cell>
          <cell r="AY327">
            <v>0</v>
          </cell>
          <cell r="AZ327">
            <v>0</v>
          </cell>
          <cell r="BA327"/>
          <cell r="BB327"/>
          <cell r="BC327"/>
          <cell r="BD327"/>
          <cell r="BE327"/>
          <cell r="BF327"/>
          <cell r="BG327"/>
          <cell r="BH327"/>
          <cell r="BI327">
            <v>0</v>
          </cell>
          <cell r="BJ327">
            <v>0</v>
          </cell>
          <cell r="BK327">
            <v>0</v>
          </cell>
          <cell r="BL327">
            <v>1</v>
          </cell>
          <cell r="BM327">
            <v>0</v>
          </cell>
          <cell r="BN327"/>
          <cell r="BO327"/>
          <cell r="BP327"/>
          <cell r="BQ327"/>
          <cell r="BR327"/>
          <cell r="BS327"/>
          <cell r="BT327"/>
          <cell r="BU327"/>
          <cell r="BV327">
            <v>1</v>
          </cell>
          <cell r="BW327">
            <v>26</v>
          </cell>
          <cell r="BX327">
            <v>9</v>
          </cell>
          <cell r="BY327">
            <v>29</v>
          </cell>
          <cell r="BZ327">
            <v>5</v>
          </cell>
          <cell r="CA327">
            <v>0</v>
          </cell>
          <cell r="CB327">
            <v>0</v>
          </cell>
          <cell r="CC327">
            <v>0</v>
          </cell>
          <cell r="CD327">
            <v>0</v>
          </cell>
          <cell r="CE327">
            <v>0</v>
          </cell>
          <cell r="CF327">
            <v>0</v>
          </cell>
          <cell r="CG327">
            <v>0</v>
          </cell>
          <cell r="CH327">
            <v>0</v>
          </cell>
        </row>
        <row r="328">
          <cell r="H328">
            <v>6848</v>
          </cell>
          <cell r="I328" t="str">
            <v>LUPUNA</v>
          </cell>
          <cell r="J328">
            <v>0</v>
          </cell>
          <cell r="K328">
            <v>0</v>
          </cell>
          <cell r="L328">
            <v>0</v>
          </cell>
          <cell r="M328">
            <v>4</v>
          </cell>
          <cell r="N328"/>
          <cell r="O328"/>
          <cell r="P328"/>
          <cell r="Q328"/>
          <cell r="R328"/>
          <cell r="S328"/>
          <cell r="T328"/>
          <cell r="U328"/>
          <cell r="V328">
            <v>4</v>
          </cell>
          <cell r="W328">
            <v>9</v>
          </cell>
          <cell r="X328">
            <v>0</v>
          </cell>
          <cell r="Y328">
            <v>3</v>
          </cell>
          <cell r="Z328">
            <v>3</v>
          </cell>
          <cell r="AA328"/>
          <cell r="AB328"/>
          <cell r="AC328"/>
          <cell r="AD328"/>
          <cell r="AE328"/>
          <cell r="AF328"/>
          <cell r="AG328"/>
          <cell r="AH328"/>
          <cell r="AI328">
            <v>15</v>
          </cell>
          <cell r="AJ328">
            <v>0</v>
          </cell>
          <cell r="AK328">
            <v>0</v>
          </cell>
          <cell r="AL328">
            <v>0</v>
          </cell>
          <cell r="AM328">
            <v>0</v>
          </cell>
          <cell r="AN328"/>
          <cell r="AO328"/>
          <cell r="AP328"/>
          <cell r="AQ328"/>
          <cell r="AR328"/>
          <cell r="AS328"/>
          <cell r="AT328"/>
          <cell r="AU328"/>
          <cell r="AV328">
            <v>0</v>
          </cell>
          <cell r="AW328">
            <v>0</v>
          </cell>
          <cell r="AX328">
            <v>0</v>
          </cell>
          <cell r="AY328">
            <v>0</v>
          </cell>
          <cell r="AZ328">
            <v>0</v>
          </cell>
          <cell r="BA328"/>
          <cell r="BB328"/>
          <cell r="BC328"/>
          <cell r="BD328"/>
          <cell r="BE328"/>
          <cell r="BF328"/>
          <cell r="BG328"/>
          <cell r="BH328"/>
          <cell r="BI328">
            <v>0</v>
          </cell>
          <cell r="BJ328">
            <v>0</v>
          </cell>
          <cell r="BK328">
            <v>0</v>
          </cell>
          <cell r="BL328">
            <v>0</v>
          </cell>
          <cell r="BM328">
            <v>0</v>
          </cell>
          <cell r="BN328"/>
          <cell r="BO328"/>
          <cell r="BP328"/>
          <cell r="BQ328"/>
          <cell r="BR328"/>
          <cell r="BS328"/>
          <cell r="BT328"/>
          <cell r="BU328"/>
          <cell r="BV328">
            <v>0</v>
          </cell>
          <cell r="BW328">
            <v>9</v>
          </cell>
          <cell r="BX328">
            <v>0</v>
          </cell>
          <cell r="BY328">
            <v>3</v>
          </cell>
          <cell r="BZ328">
            <v>7</v>
          </cell>
          <cell r="CA328">
            <v>0</v>
          </cell>
          <cell r="CB328">
            <v>0</v>
          </cell>
          <cell r="CC328">
            <v>0</v>
          </cell>
          <cell r="CD328">
            <v>0</v>
          </cell>
          <cell r="CE328">
            <v>0</v>
          </cell>
          <cell r="CF328">
            <v>0</v>
          </cell>
          <cell r="CG328">
            <v>0</v>
          </cell>
          <cell r="CH328">
            <v>0</v>
          </cell>
        </row>
        <row r="329">
          <cell r="H329">
            <v>6924</v>
          </cell>
          <cell r="I329" t="str">
            <v>ANGORA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/>
          <cell r="O329"/>
          <cell r="P329"/>
          <cell r="Q329"/>
          <cell r="R329"/>
          <cell r="S329"/>
          <cell r="T329"/>
          <cell r="U329"/>
          <cell r="V329">
            <v>0</v>
          </cell>
          <cell r="W329">
            <v>0</v>
          </cell>
          <cell r="X329">
            <v>0</v>
          </cell>
          <cell r="Y329">
            <v>0</v>
          </cell>
          <cell r="Z329">
            <v>0</v>
          </cell>
          <cell r="AA329"/>
          <cell r="AB329"/>
          <cell r="AC329"/>
          <cell r="AD329"/>
          <cell r="AE329"/>
          <cell r="AF329"/>
          <cell r="AG329"/>
          <cell r="AH329"/>
          <cell r="AI329">
            <v>0</v>
          </cell>
          <cell r="AJ329">
            <v>0</v>
          </cell>
          <cell r="AK329">
            <v>0</v>
          </cell>
          <cell r="AL329">
            <v>0</v>
          </cell>
          <cell r="AM329">
            <v>0</v>
          </cell>
          <cell r="AN329"/>
          <cell r="AO329"/>
          <cell r="AP329"/>
          <cell r="AQ329"/>
          <cell r="AR329"/>
          <cell r="AS329"/>
          <cell r="AT329"/>
          <cell r="AU329"/>
          <cell r="AV329">
            <v>0</v>
          </cell>
          <cell r="AW329">
            <v>0</v>
          </cell>
          <cell r="AX329">
            <v>0</v>
          </cell>
          <cell r="AY329">
            <v>0</v>
          </cell>
          <cell r="AZ329">
            <v>0</v>
          </cell>
          <cell r="BA329"/>
          <cell r="BB329"/>
          <cell r="BC329"/>
          <cell r="BD329"/>
          <cell r="BE329"/>
          <cell r="BF329"/>
          <cell r="BG329"/>
          <cell r="BH329"/>
          <cell r="BI329">
            <v>0</v>
          </cell>
          <cell r="BJ329">
            <v>0</v>
          </cell>
          <cell r="BK329">
            <v>0</v>
          </cell>
          <cell r="BL329">
            <v>0</v>
          </cell>
          <cell r="BM329">
            <v>0</v>
          </cell>
          <cell r="BN329"/>
          <cell r="BO329"/>
          <cell r="BP329"/>
          <cell r="BQ329"/>
          <cell r="BR329"/>
          <cell r="BS329"/>
          <cell r="BT329"/>
          <cell r="BU329"/>
          <cell r="BV329">
            <v>0</v>
          </cell>
          <cell r="BW329">
            <v>0</v>
          </cell>
          <cell r="BX329">
            <v>0</v>
          </cell>
          <cell r="BY329">
            <v>0</v>
          </cell>
          <cell r="BZ329">
            <v>0</v>
          </cell>
          <cell r="CA329">
            <v>0</v>
          </cell>
          <cell r="CB329">
            <v>0</v>
          </cell>
          <cell r="CC329">
            <v>0</v>
          </cell>
          <cell r="CD329">
            <v>0</v>
          </cell>
          <cell r="CE329">
            <v>0</v>
          </cell>
          <cell r="CF329">
            <v>0</v>
          </cell>
          <cell r="CG329">
            <v>0</v>
          </cell>
          <cell r="CH329">
            <v>0</v>
          </cell>
        </row>
        <row r="330">
          <cell r="H330">
            <v>6945</v>
          </cell>
          <cell r="I330" t="str">
            <v>NUEVO LIBERTAD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/>
          <cell r="O330"/>
          <cell r="P330"/>
          <cell r="Q330"/>
          <cell r="R330"/>
          <cell r="S330"/>
          <cell r="T330"/>
          <cell r="U330"/>
          <cell r="V330">
            <v>0</v>
          </cell>
          <cell r="W330">
            <v>8</v>
          </cell>
          <cell r="X330">
            <v>5</v>
          </cell>
          <cell r="Y330">
            <v>6</v>
          </cell>
          <cell r="Z330">
            <v>0</v>
          </cell>
          <cell r="AA330"/>
          <cell r="AB330"/>
          <cell r="AC330"/>
          <cell r="AD330"/>
          <cell r="AE330"/>
          <cell r="AF330"/>
          <cell r="AG330"/>
          <cell r="AH330"/>
          <cell r="AI330">
            <v>19</v>
          </cell>
          <cell r="AJ330">
            <v>0</v>
          </cell>
          <cell r="AK330">
            <v>0</v>
          </cell>
          <cell r="AL330">
            <v>0</v>
          </cell>
          <cell r="AM330">
            <v>0</v>
          </cell>
          <cell r="AN330"/>
          <cell r="AO330"/>
          <cell r="AP330"/>
          <cell r="AQ330"/>
          <cell r="AR330"/>
          <cell r="AS330"/>
          <cell r="AT330"/>
          <cell r="AU330"/>
          <cell r="AV330">
            <v>0</v>
          </cell>
          <cell r="AW330">
            <v>0</v>
          </cell>
          <cell r="AX330">
            <v>0</v>
          </cell>
          <cell r="AY330">
            <v>0</v>
          </cell>
          <cell r="AZ330">
            <v>0</v>
          </cell>
          <cell r="BA330"/>
          <cell r="BB330"/>
          <cell r="BC330"/>
          <cell r="BD330"/>
          <cell r="BE330"/>
          <cell r="BF330"/>
          <cell r="BG330"/>
          <cell r="BH330"/>
          <cell r="BI330">
            <v>0</v>
          </cell>
          <cell r="BJ330">
            <v>0</v>
          </cell>
          <cell r="BK330">
            <v>0</v>
          </cell>
          <cell r="BL330">
            <v>0</v>
          </cell>
          <cell r="BM330">
            <v>0</v>
          </cell>
          <cell r="BN330"/>
          <cell r="BO330"/>
          <cell r="BP330"/>
          <cell r="BQ330"/>
          <cell r="BR330"/>
          <cell r="BS330"/>
          <cell r="BT330"/>
          <cell r="BU330"/>
          <cell r="BV330">
            <v>0</v>
          </cell>
          <cell r="BW330">
            <v>8</v>
          </cell>
          <cell r="BX330">
            <v>5</v>
          </cell>
          <cell r="BY330">
            <v>6</v>
          </cell>
          <cell r="BZ330">
            <v>0</v>
          </cell>
          <cell r="CA330">
            <v>0</v>
          </cell>
          <cell r="CB330">
            <v>0</v>
          </cell>
          <cell r="CC330">
            <v>0</v>
          </cell>
          <cell r="CD330">
            <v>0</v>
          </cell>
          <cell r="CE330">
            <v>0</v>
          </cell>
          <cell r="CF330">
            <v>0</v>
          </cell>
          <cell r="CG330">
            <v>0</v>
          </cell>
          <cell r="CH330">
            <v>0</v>
          </cell>
        </row>
        <row r="331">
          <cell r="H331">
            <v>6946</v>
          </cell>
          <cell r="I331" t="str">
            <v>SAN PEDRO DE MANATI</v>
          </cell>
          <cell r="J331">
            <v>5</v>
          </cell>
          <cell r="K331">
            <v>8</v>
          </cell>
          <cell r="L331">
            <v>20</v>
          </cell>
          <cell r="M331">
            <v>9</v>
          </cell>
          <cell r="N331"/>
          <cell r="O331"/>
          <cell r="P331"/>
          <cell r="Q331"/>
          <cell r="R331"/>
          <cell r="S331"/>
          <cell r="T331"/>
          <cell r="U331"/>
          <cell r="V331">
            <v>42</v>
          </cell>
          <cell r="W331">
            <v>0</v>
          </cell>
          <cell r="X331">
            <v>0</v>
          </cell>
          <cell r="Y331">
            <v>0</v>
          </cell>
          <cell r="Z331">
            <v>0</v>
          </cell>
          <cell r="AA331"/>
          <cell r="AB331"/>
          <cell r="AC331"/>
          <cell r="AD331"/>
          <cell r="AE331"/>
          <cell r="AF331"/>
          <cell r="AG331"/>
          <cell r="AH331"/>
          <cell r="AI331">
            <v>0</v>
          </cell>
          <cell r="AJ331">
            <v>0</v>
          </cell>
          <cell r="AK331">
            <v>0</v>
          </cell>
          <cell r="AL331">
            <v>0</v>
          </cell>
          <cell r="AM331">
            <v>0</v>
          </cell>
          <cell r="AN331"/>
          <cell r="AO331"/>
          <cell r="AP331"/>
          <cell r="AQ331"/>
          <cell r="AR331"/>
          <cell r="AS331"/>
          <cell r="AT331"/>
          <cell r="AU331"/>
          <cell r="AV331">
            <v>0</v>
          </cell>
          <cell r="AW331">
            <v>0</v>
          </cell>
          <cell r="AX331">
            <v>0</v>
          </cell>
          <cell r="AY331">
            <v>0</v>
          </cell>
          <cell r="AZ331">
            <v>2</v>
          </cell>
          <cell r="BA331"/>
          <cell r="BB331"/>
          <cell r="BC331"/>
          <cell r="BD331"/>
          <cell r="BE331"/>
          <cell r="BF331"/>
          <cell r="BG331"/>
          <cell r="BH331"/>
          <cell r="BI331">
            <v>2</v>
          </cell>
          <cell r="BJ331">
            <v>2</v>
          </cell>
          <cell r="BK331">
            <v>0</v>
          </cell>
          <cell r="BL331">
            <v>0</v>
          </cell>
          <cell r="BM331">
            <v>0</v>
          </cell>
          <cell r="BN331"/>
          <cell r="BO331"/>
          <cell r="BP331"/>
          <cell r="BQ331"/>
          <cell r="BR331"/>
          <cell r="BS331"/>
          <cell r="BT331"/>
          <cell r="BU331"/>
          <cell r="BV331">
            <v>2</v>
          </cell>
          <cell r="BW331">
            <v>7</v>
          </cell>
          <cell r="BX331">
            <v>8</v>
          </cell>
          <cell r="BY331">
            <v>20</v>
          </cell>
          <cell r="BZ331">
            <v>11</v>
          </cell>
          <cell r="CA331">
            <v>0</v>
          </cell>
          <cell r="CB331">
            <v>0</v>
          </cell>
          <cell r="CC331">
            <v>0</v>
          </cell>
          <cell r="CD331">
            <v>0</v>
          </cell>
          <cell r="CE331">
            <v>0</v>
          </cell>
          <cell r="CF331">
            <v>0</v>
          </cell>
          <cell r="CG331">
            <v>0</v>
          </cell>
          <cell r="CH331">
            <v>0</v>
          </cell>
        </row>
        <row r="332">
          <cell r="H332">
            <v>6964</v>
          </cell>
          <cell r="I332" t="str">
            <v>PUCAPANGA</v>
          </cell>
          <cell r="J332">
            <v>0</v>
          </cell>
          <cell r="K332">
            <v>5</v>
          </cell>
          <cell r="L332">
            <v>1</v>
          </cell>
          <cell r="M332">
            <v>1</v>
          </cell>
          <cell r="N332"/>
          <cell r="O332"/>
          <cell r="P332"/>
          <cell r="Q332"/>
          <cell r="R332"/>
          <cell r="S332"/>
          <cell r="T332"/>
          <cell r="U332"/>
          <cell r="V332">
            <v>7</v>
          </cell>
          <cell r="W332">
            <v>1</v>
          </cell>
          <cell r="X332">
            <v>0</v>
          </cell>
          <cell r="Y332">
            <v>2</v>
          </cell>
          <cell r="Z332">
            <v>2</v>
          </cell>
          <cell r="AA332"/>
          <cell r="AB332"/>
          <cell r="AC332"/>
          <cell r="AD332"/>
          <cell r="AE332"/>
          <cell r="AF332"/>
          <cell r="AG332"/>
          <cell r="AH332"/>
          <cell r="AI332">
            <v>5</v>
          </cell>
          <cell r="AJ332">
            <v>0</v>
          </cell>
          <cell r="AK332">
            <v>0</v>
          </cell>
          <cell r="AL332">
            <v>0</v>
          </cell>
          <cell r="AM332">
            <v>0</v>
          </cell>
          <cell r="AN332"/>
          <cell r="AO332"/>
          <cell r="AP332"/>
          <cell r="AQ332"/>
          <cell r="AR332"/>
          <cell r="AS332"/>
          <cell r="AT332"/>
          <cell r="AU332"/>
          <cell r="AV332">
            <v>0</v>
          </cell>
          <cell r="AW332">
            <v>0</v>
          </cell>
          <cell r="AX332">
            <v>0</v>
          </cell>
          <cell r="AY332">
            <v>0</v>
          </cell>
          <cell r="AZ332">
            <v>0</v>
          </cell>
          <cell r="BA332"/>
          <cell r="BB332"/>
          <cell r="BC332"/>
          <cell r="BD332"/>
          <cell r="BE332"/>
          <cell r="BF332"/>
          <cell r="BG332"/>
          <cell r="BH332"/>
          <cell r="BI332">
            <v>0</v>
          </cell>
          <cell r="BJ332">
            <v>0</v>
          </cell>
          <cell r="BK332">
            <v>0</v>
          </cell>
          <cell r="BL332">
            <v>0</v>
          </cell>
          <cell r="BM332">
            <v>0</v>
          </cell>
          <cell r="BN332"/>
          <cell r="BO332"/>
          <cell r="BP332"/>
          <cell r="BQ332"/>
          <cell r="BR332"/>
          <cell r="BS332"/>
          <cell r="BT332"/>
          <cell r="BU332"/>
          <cell r="BV332">
            <v>0</v>
          </cell>
          <cell r="BW332">
            <v>1</v>
          </cell>
          <cell r="BX332">
            <v>5</v>
          </cell>
          <cell r="BY332">
            <v>3</v>
          </cell>
          <cell r="BZ332">
            <v>3</v>
          </cell>
          <cell r="CA332">
            <v>0</v>
          </cell>
          <cell r="CB332">
            <v>0</v>
          </cell>
          <cell r="CC332">
            <v>0</v>
          </cell>
          <cell r="CD332">
            <v>0</v>
          </cell>
          <cell r="CE332">
            <v>0</v>
          </cell>
          <cell r="CF332">
            <v>0</v>
          </cell>
          <cell r="CG332">
            <v>0</v>
          </cell>
          <cell r="CH332">
            <v>0</v>
          </cell>
        </row>
        <row r="333">
          <cell r="H333">
            <v>6992</v>
          </cell>
          <cell r="I333" t="str">
            <v>NUEVO PAPAPLAYA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/>
          <cell r="O333"/>
          <cell r="P333"/>
          <cell r="Q333"/>
          <cell r="R333"/>
          <cell r="S333"/>
          <cell r="T333"/>
          <cell r="U333"/>
          <cell r="V333">
            <v>0</v>
          </cell>
          <cell r="W333">
            <v>6</v>
          </cell>
          <cell r="X333">
            <v>3</v>
          </cell>
          <cell r="Y333">
            <v>2</v>
          </cell>
          <cell r="Z333">
            <v>0</v>
          </cell>
          <cell r="AA333"/>
          <cell r="AB333"/>
          <cell r="AC333"/>
          <cell r="AD333"/>
          <cell r="AE333"/>
          <cell r="AF333"/>
          <cell r="AG333"/>
          <cell r="AH333"/>
          <cell r="AI333">
            <v>11</v>
          </cell>
          <cell r="AJ333">
            <v>0</v>
          </cell>
          <cell r="AK333">
            <v>0</v>
          </cell>
          <cell r="AL333">
            <v>0</v>
          </cell>
          <cell r="AM333">
            <v>0</v>
          </cell>
          <cell r="AN333"/>
          <cell r="AO333"/>
          <cell r="AP333"/>
          <cell r="AQ333"/>
          <cell r="AR333"/>
          <cell r="AS333"/>
          <cell r="AT333"/>
          <cell r="AU333"/>
          <cell r="AV333">
            <v>0</v>
          </cell>
          <cell r="AW333">
            <v>0</v>
          </cell>
          <cell r="AX333">
            <v>0</v>
          </cell>
          <cell r="AY333">
            <v>0</v>
          </cell>
          <cell r="AZ333">
            <v>0</v>
          </cell>
          <cell r="BA333"/>
          <cell r="BB333"/>
          <cell r="BC333"/>
          <cell r="BD333"/>
          <cell r="BE333"/>
          <cell r="BF333"/>
          <cell r="BG333"/>
          <cell r="BH333"/>
          <cell r="BI333">
            <v>0</v>
          </cell>
          <cell r="BJ333">
            <v>0</v>
          </cell>
          <cell r="BK333">
            <v>0</v>
          </cell>
          <cell r="BL333">
            <v>0</v>
          </cell>
          <cell r="BM333">
            <v>0</v>
          </cell>
          <cell r="BN333"/>
          <cell r="BO333"/>
          <cell r="BP333"/>
          <cell r="BQ333"/>
          <cell r="BR333"/>
          <cell r="BS333"/>
          <cell r="BT333"/>
          <cell r="BU333"/>
          <cell r="BV333">
            <v>0</v>
          </cell>
          <cell r="BW333">
            <v>6</v>
          </cell>
          <cell r="BX333">
            <v>3</v>
          </cell>
          <cell r="BY333">
            <v>2</v>
          </cell>
          <cell r="BZ333">
            <v>0</v>
          </cell>
          <cell r="CA333">
            <v>0</v>
          </cell>
          <cell r="CB333">
            <v>0</v>
          </cell>
          <cell r="CC333">
            <v>0</v>
          </cell>
          <cell r="CD333">
            <v>0</v>
          </cell>
          <cell r="CE333">
            <v>0</v>
          </cell>
          <cell r="CF333">
            <v>0</v>
          </cell>
          <cell r="CG333">
            <v>0</v>
          </cell>
          <cell r="CH333">
            <v>0</v>
          </cell>
        </row>
        <row r="334">
          <cell r="H334">
            <v>7014</v>
          </cell>
          <cell r="I334" t="str">
            <v>YANKUNTICH</v>
          </cell>
          <cell r="J334">
            <v>0</v>
          </cell>
          <cell r="K334">
            <v>1</v>
          </cell>
          <cell r="L334">
            <v>9</v>
          </cell>
          <cell r="M334">
            <v>0</v>
          </cell>
          <cell r="N334"/>
          <cell r="O334"/>
          <cell r="P334"/>
          <cell r="Q334"/>
          <cell r="R334"/>
          <cell r="S334"/>
          <cell r="T334"/>
          <cell r="U334"/>
          <cell r="V334">
            <v>10</v>
          </cell>
          <cell r="W334">
            <v>2</v>
          </cell>
          <cell r="X334">
            <v>0</v>
          </cell>
          <cell r="Y334">
            <v>0</v>
          </cell>
          <cell r="Z334">
            <v>0</v>
          </cell>
          <cell r="AA334"/>
          <cell r="AB334"/>
          <cell r="AC334"/>
          <cell r="AD334"/>
          <cell r="AE334"/>
          <cell r="AF334"/>
          <cell r="AG334"/>
          <cell r="AH334"/>
          <cell r="AI334">
            <v>2</v>
          </cell>
          <cell r="AJ334">
            <v>0</v>
          </cell>
          <cell r="AK334">
            <v>1</v>
          </cell>
          <cell r="AL334">
            <v>0</v>
          </cell>
          <cell r="AM334">
            <v>0</v>
          </cell>
          <cell r="AN334"/>
          <cell r="AO334"/>
          <cell r="AP334"/>
          <cell r="AQ334"/>
          <cell r="AR334"/>
          <cell r="AS334"/>
          <cell r="AT334"/>
          <cell r="AU334"/>
          <cell r="AV334">
            <v>1</v>
          </cell>
          <cell r="AW334">
            <v>0</v>
          </cell>
          <cell r="AX334">
            <v>0</v>
          </cell>
          <cell r="AY334">
            <v>0</v>
          </cell>
          <cell r="AZ334">
            <v>0</v>
          </cell>
          <cell r="BA334"/>
          <cell r="BB334"/>
          <cell r="BC334"/>
          <cell r="BD334"/>
          <cell r="BE334"/>
          <cell r="BF334"/>
          <cell r="BG334"/>
          <cell r="BH334"/>
          <cell r="BI334">
            <v>0</v>
          </cell>
          <cell r="BJ334">
            <v>0</v>
          </cell>
          <cell r="BK334">
            <v>0</v>
          </cell>
          <cell r="BL334">
            <v>0</v>
          </cell>
          <cell r="BM334">
            <v>0</v>
          </cell>
          <cell r="BN334"/>
          <cell r="BO334"/>
          <cell r="BP334"/>
          <cell r="BQ334"/>
          <cell r="BR334"/>
          <cell r="BS334"/>
          <cell r="BT334"/>
          <cell r="BU334"/>
          <cell r="BV334">
            <v>0</v>
          </cell>
          <cell r="BW334">
            <v>2</v>
          </cell>
          <cell r="BX334">
            <v>2</v>
          </cell>
          <cell r="BY334">
            <v>9</v>
          </cell>
          <cell r="BZ334">
            <v>0</v>
          </cell>
          <cell r="CA334">
            <v>0</v>
          </cell>
          <cell r="CB334">
            <v>0</v>
          </cell>
          <cell r="CC334">
            <v>0</v>
          </cell>
          <cell r="CD334">
            <v>0</v>
          </cell>
          <cell r="CE334">
            <v>0</v>
          </cell>
          <cell r="CF334">
            <v>0</v>
          </cell>
          <cell r="CG334">
            <v>0</v>
          </cell>
          <cell r="CH334">
            <v>0</v>
          </cell>
        </row>
        <row r="335">
          <cell r="H335">
            <v>7035</v>
          </cell>
          <cell r="I335" t="str">
            <v>NUEVA GALILEA</v>
          </cell>
          <cell r="J335">
            <v>4</v>
          </cell>
          <cell r="K335">
            <v>2</v>
          </cell>
          <cell r="L335">
            <v>0</v>
          </cell>
          <cell r="M335">
            <v>1</v>
          </cell>
          <cell r="N335"/>
          <cell r="O335"/>
          <cell r="P335"/>
          <cell r="Q335"/>
          <cell r="R335"/>
          <cell r="S335"/>
          <cell r="T335"/>
          <cell r="U335"/>
          <cell r="V335">
            <v>7</v>
          </cell>
          <cell r="W335">
            <v>3</v>
          </cell>
          <cell r="X335">
            <v>5</v>
          </cell>
          <cell r="Y335">
            <v>3</v>
          </cell>
          <cell r="Z335">
            <v>1</v>
          </cell>
          <cell r="AA335"/>
          <cell r="AB335"/>
          <cell r="AC335"/>
          <cell r="AD335"/>
          <cell r="AE335"/>
          <cell r="AF335"/>
          <cell r="AG335"/>
          <cell r="AH335"/>
          <cell r="AI335">
            <v>12</v>
          </cell>
          <cell r="AJ335">
            <v>0</v>
          </cell>
          <cell r="AK335">
            <v>0</v>
          </cell>
          <cell r="AL335">
            <v>1</v>
          </cell>
          <cell r="AM335">
            <v>0</v>
          </cell>
          <cell r="AN335"/>
          <cell r="AO335"/>
          <cell r="AP335"/>
          <cell r="AQ335"/>
          <cell r="AR335"/>
          <cell r="AS335"/>
          <cell r="AT335"/>
          <cell r="AU335"/>
          <cell r="AV335">
            <v>1</v>
          </cell>
          <cell r="AW335">
            <v>0</v>
          </cell>
          <cell r="AX335">
            <v>0</v>
          </cell>
          <cell r="AY335">
            <v>0</v>
          </cell>
          <cell r="AZ335">
            <v>0</v>
          </cell>
          <cell r="BA335"/>
          <cell r="BB335"/>
          <cell r="BC335"/>
          <cell r="BD335"/>
          <cell r="BE335"/>
          <cell r="BF335"/>
          <cell r="BG335"/>
          <cell r="BH335"/>
          <cell r="BI335">
            <v>0</v>
          </cell>
          <cell r="BJ335">
            <v>0</v>
          </cell>
          <cell r="BK335">
            <v>0</v>
          </cell>
          <cell r="BL335">
            <v>0</v>
          </cell>
          <cell r="BM335">
            <v>0</v>
          </cell>
          <cell r="BN335"/>
          <cell r="BO335"/>
          <cell r="BP335"/>
          <cell r="BQ335"/>
          <cell r="BR335"/>
          <cell r="BS335"/>
          <cell r="BT335"/>
          <cell r="BU335"/>
          <cell r="BV335">
            <v>0</v>
          </cell>
          <cell r="BW335">
            <v>7</v>
          </cell>
          <cell r="BX335">
            <v>7</v>
          </cell>
          <cell r="BY335">
            <v>4</v>
          </cell>
          <cell r="BZ335">
            <v>2</v>
          </cell>
          <cell r="CA335">
            <v>0</v>
          </cell>
          <cell r="CB335">
            <v>0</v>
          </cell>
          <cell r="CC335">
            <v>0</v>
          </cell>
          <cell r="CD335">
            <v>0</v>
          </cell>
          <cell r="CE335">
            <v>0</v>
          </cell>
          <cell r="CF335">
            <v>0</v>
          </cell>
          <cell r="CG335">
            <v>0</v>
          </cell>
          <cell r="CH335">
            <v>0</v>
          </cell>
        </row>
        <row r="336">
          <cell r="H336">
            <v>7041</v>
          </cell>
          <cell r="I336" t="str">
            <v>NUEVA YORK</v>
          </cell>
          <cell r="J336">
            <v>3</v>
          </cell>
          <cell r="K336">
            <v>0</v>
          </cell>
          <cell r="L336">
            <v>4</v>
          </cell>
          <cell r="M336">
            <v>0</v>
          </cell>
          <cell r="N336"/>
          <cell r="O336"/>
          <cell r="P336"/>
          <cell r="Q336"/>
          <cell r="R336"/>
          <cell r="S336"/>
          <cell r="T336"/>
          <cell r="U336"/>
          <cell r="V336">
            <v>7</v>
          </cell>
          <cell r="W336">
            <v>0</v>
          </cell>
          <cell r="X336">
            <v>0</v>
          </cell>
          <cell r="Y336">
            <v>4</v>
          </cell>
          <cell r="Z336">
            <v>0</v>
          </cell>
          <cell r="AA336"/>
          <cell r="AB336"/>
          <cell r="AC336"/>
          <cell r="AD336"/>
          <cell r="AE336"/>
          <cell r="AF336"/>
          <cell r="AG336"/>
          <cell r="AH336"/>
          <cell r="AI336">
            <v>4</v>
          </cell>
          <cell r="AJ336">
            <v>0</v>
          </cell>
          <cell r="AK336">
            <v>0</v>
          </cell>
          <cell r="AL336">
            <v>0</v>
          </cell>
          <cell r="AM336">
            <v>0</v>
          </cell>
          <cell r="AN336"/>
          <cell r="AO336"/>
          <cell r="AP336"/>
          <cell r="AQ336"/>
          <cell r="AR336"/>
          <cell r="AS336"/>
          <cell r="AT336"/>
          <cell r="AU336"/>
          <cell r="AV336">
            <v>0</v>
          </cell>
          <cell r="AW336">
            <v>0</v>
          </cell>
          <cell r="AX336">
            <v>0</v>
          </cell>
          <cell r="AY336">
            <v>0</v>
          </cell>
          <cell r="AZ336">
            <v>0</v>
          </cell>
          <cell r="BA336"/>
          <cell r="BB336"/>
          <cell r="BC336"/>
          <cell r="BD336"/>
          <cell r="BE336"/>
          <cell r="BF336"/>
          <cell r="BG336"/>
          <cell r="BH336"/>
          <cell r="BI336">
            <v>0</v>
          </cell>
          <cell r="BJ336">
            <v>0</v>
          </cell>
          <cell r="BK336">
            <v>0</v>
          </cell>
          <cell r="BL336">
            <v>0</v>
          </cell>
          <cell r="BM336">
            <v>0</v>
          </cell>
          <cell r="BN336"/>
          <cell r="BO336"/>
          <cell r="BP336"/>
          <cell r="BQ336"/>
          <cell r="BR336"/>
          <cell r="BS336"/>
          <cell r="BT336"/>
          <cell r="BU336"/>
          <cell r="BV336">
            <v>0</v>
          </cell>
          <cell r="BW336">
            <v>3</v>
          </cell>
          <cell r="BX336">
            <v>0</v>
          </cell>
          <cell r="BY336">
            <v>8</v>
          </cell>
          <cell r="BZ336">
            <v>0</v>
          </cell>
          <cell r="CA336">
            <v>0</v>
          </cell>
          <cell r="CB336">
            <v>0</v>
          </cell>
          <cell r="CC336">
            <v>0</v>
          </cell>
          <cell r="CD336">
            <v>0</v>
          </cell>
          <cell r="CE336">
            <v>0</v>
          </cell>
          <cell r="CF336">
            <v>0</v>
          </cell>
          <cell r="CG336">
            <v>0</v>
          </cell>
          <cell r="CH336">
            <v>0</v>
          </cell>
        </row>
        <row r="337">
          <cell r="H337">
            <v>7131</v>
          </cell>
          <cell r="I337" t="str">
            <v>DOS DE MAYO De Yurimaguas</v>
          </cell>
          <cell r="J337">
            <v>0</v>
          </cell>
          <cell r="K337">
            <v>2</v>
          </cell>
          <cell r="L337">
            <v>1</v>
          </cell>
          <cell r="M337">
            <v>0</v>
          </cell>
          <cell r="N337"/>
          <cell r="O337"/>
          <cell r="P337"/>
          <cell r="Q337"/>
          <cell r="R337"/>
          <cell r="S337"/>
          <cell r="T337"/>
          <cell r="U337"/>
          <cell r="V337">
            <v>3</v>
          </cell>
          <cell r="W337">
            <v>0</v>
          </cell>
          <cell r="X337">
            <v>3</v>
          </cell>
          <cell r="Y337">
            <v>0</v>
          </cell>
          <cell r="Z337">
            <v>0</v>
          </cell>
          <cell r="AA337"/>
          <cell r="AB337"/>
          <cell r="AC337"/>
          <cell r="AD337"/>
          <cell r="AE337"/>
          <cell r="AF337"/>
          <cell r="AG337"/>
          <cell r="AH337"/>
          <cell r="AI337">
            <v>3</v>
          </cell>
          <cell r="AJ337">
            <v>0</v>
          </cell>
          <cell r="AK337">
            <v>0</v>
          </cell>
          <cell r="AL337">
            <v>0</v>
          </cell>
          <cell r="AM337">
            <v>0</v>
          </cell>
          <cell r="AN337"/>
          <cell r="AO337"/>
          <cell r="AP337"/>
          <cell r="AQ337"/>
          <cell r="AR337"/>
          <cell r="AS337"/>
          <cell r="AT337"/>
          <cell r="AU337"/>
          <cell r="AV337">
            <v>0</v>
          </cell>
          <cell r="AW337">
            <v>0</v>
          </cell>
          <cell r="AX337">
            <v>0</v>
          </cell>
          <cell r="AY337">
            <v>0</v>
          </cell>
          <cell r="AZ337">
            <v>0</v>
          </cell>
          <cell r="BA337"/>
          <cell r="BB337"/>
          <cell r="BC337"/>
          <cell r="BD337"/>
          <cell r="BE337"/>
          <cell r="BF337"/>
          <cell r="BG337"/>
          <cell r="BH337"/>
          <cell r="BI337">
            <v>0</v>
          </cell>
          <cell r="BJ337">
            <v>0</v>
          </cell>
          <cell r="BK337">
            <v>0</v>
          </cell>
          <cell r="BL337">
            <v>0</v>
          </cell>
          <cell r="BM337">
            <v>0</v>
          </cell>
          <cell r="BN337"/>
          <cell r="BO337"/>
          <cell r="BP337"/>
          <cell r="BQ337"/>
          <cell r="BR337"/>
          <cell r="BS337"/>
          <cell r="BT337"/>
          <cell r="BU337"/>
          <cell r="BV337">
            <v>0</v>
          </cell>
          <cell r="BW337">
            <v>0</v>
          </cell>
          <cell r="BX337">
            <v>5</v>
          </cell>
          <cell r="BY337">
            <v>1</v>
          </cell>
          <cell r="BZ337">
            <v>0</v>
          </cell>
          <cell r="CA337">
            <v>0</v>
          </cell>
          <cell r="CB337">
            <v>0</v>
          </cell>
          <cell r="CC337">
            <v>0</v>
          </cell>
          <cell r="CD337">
            <v>0</v>
          </cell>
          <cell r="CE337">
            <v>0</v>
          </cell>
          <cell r="CF337">
            <v>0</v>
          </cell>
          <cell r="CG337">
            <v>0</v>
          </cell>
          <cell r="CH337">
            <v>0</v>
          </cell>
        </row>
        <row r="338">
          <cell r="H338">
            <v>7132</v>
          </cell>
          <cell r="I338" t="str">
            <v>VISTA ALEGRE De Yurimaguas</v>
          </cell>
          <cell r="J338">
            <v>8</v>
          </cell>
          <cell r="K338">
            <v>12</v>
          </cell>
          <cell r="L338">
            <v>5</v>
          </cell>
          <cell r="M338">
            <v>2</v>
          </cell>
          <cell r="N338"/>
          <cell r="O338"/>
          <cell r="P338"/>
          <cell r="Q338"/>
          <cell r="R338"/>
          <cell r="S338"/>
          <cell r="T338"/>
          <cell r="U338"/>
          <cell r="V338">
            <v>27</v>
          </cell>
          <cell r="W338">
            <v>7</v>
          </cell>
          <cell r="X338">
            <v>3</v>
          </cell>
          <cell r="Y338">
            <v>5</v>
          </cell>
          <cell r="Z338">
            <v>0</v>
          </cell>
          <cell r="AA338"/>
          <cell r="AB338"/>
          <cell r="AC338"/>
          <cell r="AD338"/>
          <cell r="AE338"/>
          <cell r="AF338"/>
          <cell r="AG338"/>
          <cell r="AH338"/>
          <cell r="AI338">
            <v>15</v>
          </cell>
          <cell r="AJ338">
            <v>0</v>
          </cell>
          <cell r="AK338">
            <v>0</v>
          </cell>
          <cell r="AL338">
            <v>0</v>
          </cell>
          <cell r="AM338">
            <v>0</v>
          </cell>
          <cell r="AN338"/>
          <cell r="AO338"/>
          <cell r="AP338"/>
          <cell r="AQ338"/>
          <cell r="AR338"/>
          <cell r="AS338"/>
          <cell r="AT338"/>
          <cell r="AU338"/>
          <cell r="AV338">
            <v>0</v>
          </cell>
          <cell r="AW338">
            <v>0</v>
          </cell>
          <cell r="AX338">
            <v>0</v>
          </cell>
          <cell r="AY338">
            <v>0</v>
          </cell>
          <cell r="AZ338">
            <v>0</v>
          </cell>
          <cell r="BA338"/>
          <cell r="BB338"/>
          <cell r="BC338"/>
          <cell r="BD338"/>
          <cell r="BE338"/>
          <cell r="BF338"/>
          <cell r="BG338"/>
          <cell r="BH338"/>
          <cell r="BI338">
            <v>0</v>
          </cell>
          <cell r="BJ338">
            <v>0</v>
          </cell>
          <cell r="BK338">
            <v>0</v>
          </cell>
          <cell r="BL338">
            <v>0</v>
          </cell>
          <cell r="BM338">
            <v>0</v>
          </cell>
          <cell r="BN338"/>
          <cell r="BO338"/>
          <cell r="BP338"/>
          <cell r="BQ338"/>
          <cell r="BR338"/>
          <cell r="BS338"/>
          <cell r="BT338"/>
          <cell r="BU338"/>
          <cell r="BV338">
            <v>0</v>
          </cell>
          <cell r="BW338">
            <v>15</v>
          </cell>
          <cell r="BX338">
            <v>15</v>
          </cell>
          <cell r="BY338">
            <v>10</v>
          </cell>
          <cell r="BZ338">
            <v>2</v>
          </cell>
          <cell r="CA338">
            <v>0</v>
          </cell>
          <cell r="CB338">
            <v>0</v>
          </cell>
          <cell r="CC338">
            <v>0</v>
          </cell>
          <cell r="CD338">
            <v>0</v>
          </cell>
          <cell r="CE338">
            <v>0</v>
          </cell>
          <cell r="CF338">
            <v>0</v>
          </cell>
          <cell r="CG338">
            <v>0</v>
          </cell>
          <cell r="CH338">
            <v>0</v>
          </cell>
        </row>
        <row r="339">
          <cell r="H339">
            <v>7220</v>
          </cell>
          <cell r="I339" t="str">
            <v>PUNTO ALEGRE</v>
          </cell>
          <cell r="J339">
            <v>0</v>
          </cell>
          <cell r="K339">
            <v>0</v>
          </cell>
          <cell r="L339">
            <v>3</v>
          </cell>
          <cell r="M339">
            <v>2</v>
          </cell>
          <cell r="N339"/>
          <cell r="O339"/>
          <cell r="P339"/>
          <cell r="Q339"/>
          <cell r="R339"/>
          <cell r="S339"/>
          <cell r="T339"/>
          <cell r="U339"/>
          <cell r="V339">
            <v>5</v>
          </cell>
          <cell r="W339">
            <v>5</v>
          </cell>
          <cell r="X339">
            <v>7</v>
          </cell>
          <cell r="Y339">
            <v>13</v>
          </cell>
          <cell r="Z339">
            <v>2</v>
          </cell>
          <cell r="AA339"/>
          <cell r="AB339"/>
          <cell r="AC339"/>
          <cell r="AD339"/>
          <cell r="AE339"/>
          <cell r="AF339"/>
          <cell r="AG339"/>
          <cell r="AH339"/>
          <cell r="AI339">
            <v>27</v>
          </cell>
          <cell r="AJ339">
            <v>0</v>
          </cell>
          <cell r="AK339">
            <v>0</v>
          </cell>
          <cell r="AL339">
            <v>0</v>
          </cell>
          <cell r="AM339">
            <v>0</v>
          </cell>
          <cell r="AN339"/>
          <cell r="AO339"/>
          <cell r="AP339"/>
          <cell r="AQ339"/>
          <cell r="AR339"/>
          <cell r="AS339"/>
          <cell r="AT339"/>
          <cell r="AU339"/>
          <cell r="AV339">
            <v>0</v>
          </cell>
          <cell r="AW339">
            <v>0</v>
          </cell>
          <cell r="AX339">
            <v>0</v>
          </cell>
          <cell r="AY339">
            <v>0</v>
          </cell>
          <cell r="AZ339">
            <v>0</v>
          </cell>
          <cell r="BA339"/>
          <cell r="BB339"/>
          <cell r="BC339"/>
          <cell r="BD339"/>
          <cell r="BE339"/>
          <cell r="BF339"/>
          <cell r="BG339"/>
          <cell r="BH339"/>
          <cell r="BI339">
            <v>0</v>
          </cell>
          <cell r="BJ339">
            <v>0</v>
          </cell>
          <cell r="BK339">
            <v>0</v>
          </cell>
          <cell r="BL339">
            <v>0</v>
          </cell>
          <cell r="BM339">
            <v>0</v>
          </cell>
          <cell r="BN339"/>
          <cell r="BO339"/>
          <cell r="BP339"/>
          <cell r="BQ339"/>
          <cell r="BR339"/>
          <cell r="BS339"/>
          <cell r="BT339"/>
          <cell r="BU339"/>
          <cell r="BV339">
            <v>0</v>
          </cell>
          <cell r="BW339">
            <v>5</v>
          </cell>
          <cell r="BX339">
            <v>7</v>
          </cell>
          <cell r="BY339">
            <v>16</v>
          </cell>
          <cell r="BZ339">
            <v>4</v>
          </cell>
          <cell r="CA339">
            <v>0</v>
          </cell>
          <cell r="CB339">
            <v>0</v>
          </cell>
          <cell r="CC339">
            <v>0</v>
          </cell>
          <cell r="CD339">
            <v>0</v>
          </cell>
          <cell r="CE339">
            <v>0</v>
          </cell>
          <cell r="CF339">
            <v>0</v>
          </cell>
          <cell r="CG339">
            <v>0</v>
          </cell>
          <cell r="CH339">
            <v>0</v>
          </cell>
        </row>
        <row r="340">
          <cell r="H340">
            <v>7221</v>
          </cell>
          <cell r="I340" t="str">
            <v>CANTA GALLO</v>
          </cell>
          <cell r="J340">
            <v>1</v>
          </cell>
          <cell r="K340">
            <v>4</v>
          </cell>
          <cell r="L340">
            <v>1</v>
          </cell>
          <cell r="M340">
            <v>0</v>
          </cell>
          <cell r="N340"/>
          <cell r="O340"/>
          <cell r="P340"/>
          <cell r="Q340"/>
          <cell r="R340"/>
          <cell r="S340"/>
          <cell r="T340"/>
          <cell r="U340"/>
          <cell r="V340">
            <v>6</v>
          </cell>
          <cell r="W340">
            <v>7</v>
          </cell>
          <cell r="X340">
            <v>6</v>
          </cell>
          <cell r="Y340">
            <v>15</v>
          </cell>
          <cell r="Z340">
            <v>10</v>
          </cell>
          <cell r="AA340"/>
          <cell r="AB340"/>
          <cell r="AC340"/>
          <cell r="AD340"/>
          <cell r="AE340"/>
          <cell r="AF340"/>
          <cell r="AG340"/>
          <cell r="AH340"/>
          <cell r="AI340">
            <v>38</v>
          </cell>
          <cell r="AJ340">
            <v>0</v>
          </cell>
          <cell r="AK340">
            <v>0</v>
          </cell>
          <cell r="AL340">
            <v>0</v>
          </cell>
          <cell r="AM340">
            <v>0</v>
          </cell>
          <cell r="AN340"/>
          <cell r="AO340"/>
          <cell r="AP340"/>
          <cell r="AQ340"/>
          <cell r="AR340"/>
          <cell r="AS340"/>
          <cell r="AT340"/>
          <cell r="AU340"/>
          <cell r="AV340">
            <v>0</v>
          </cell>
          <cell r="AW340">
            <v>0</v>
          </cell>
          <cell r="AX340">
            <v>0</v>
          </cell>
          <cell r="AY340">
            <v>0</v>
          </cell>
          <cell r="AZ340">
            <v>0</v>
          </cell>
          <cell r="BA340"/>
          <cell r="BB340"/>
          <cell r="BC340"/>
          <cell r="BD340"/>
          <cell r="BE340"/>
          <cell r="BF340"/>
          <cell r="BG340"/>
          <cell r="BH340"/>
          <cell r="BI340">
            <v>0</v>
          </cell>
          <cell r="BJ340">
            <v>0</v>
          </cell>
          <cell r="BK340">
            <v>0</v>
          </cell>
          <cell r="BL340">
            <v>0</v>
          </cell>
          <cell r="BM340">
            <v>0</v>
          </cell>
          <cell r="BN340"/>
          <cell r="BO340"/>
          <cell r="BP340"/>
          <cell r="BQ340"/>
          <cell r="BR340"/>
          <cell r="BS340"/>
          <cell r="BT340"/>
          <cell r="BU340"/>
          <cell r="BV340">
            <v>0</v>
          </cell>
          <cell r="BW340">
            <v>8</v>
          </cell>
          <cell r="BX340">
            <v>10</v>
          </cell>
          <cell r="BY340">
            <v>16</v>
          </cell>
          <cell r="BZ340">
            <v>10</v>
          </cell>
          <cell r="CA340">
            <v>0</v>
          </cell>
          <cell r="CB340">
            <v>0</v>
          </cell>
          <cell r="CC340">
            <v>0</v>
          </cell>
          <cell r="CD340">
            <v>0</v>
          </cell>
          <cell r="CE340">
            <v>0</v>
          </cell>
          <cell r="CF340">
            <v>0</v>
          </cell>
          <cell r="CG340">
            <v>0</v>
          </cell>
          <cell r="CH340">
            <v>0</v>
          </cell>
        </row>
        <row r="341">
          <cell r="H341">
            <v>7325</v>
          </cell>
          <cell r="I341" t="str">
            <v>NATIVIDAD</v>
          </cell>
          <cell r="J341">
            <v>0</v>
          </cell>
          <cell r="K341">
            <v>0</v>
          </cell>
          <cell r="L341">
            <v>2</v>
          </cell>
          <cell r="M341">
            <v>0</v>
          </cell>
          <cell r="N341"/>
          <cell r="O341"/>
          <cell r="P341"/>
          <cell r="Q341"/>
          <cell r="R341"/>
          <cell r="S341"/>
          <cell r="T341"/>
          <cell r="U341"/>
          <cell r="V341">
            <v>2</v>
          </cell>
          <cell r="W341">
            <v>6</v>
          </cell>
          <cell r="X341">
            <v>0</v>
          </cell>
          <cell r="Y341">
            <v>6</v>
          </cell>
          <cell r="Z341">
            <v>1</v>
          </cell>
          <cell r="AA341"/>
          <cell r="AB341"/>
          <cell r="AC341"/>
          <cell r="AD341"/>
          <cell r="AE341"/>
          <cell r="AF341"/>
          <cell r="AG341"/>
          <cell r="AH341"/>
          <cell r="AI341">
            <v>13</v>
          </cell>
          <cell r="AJ341">
            <v>2</v>
          </cell>
          <cell r="AK341">
            <v>1</v>
          </cell>
          <cell r="AL341">
            <v>1</v>
          </cell>
          <cell r="AM341">
            <v>1</v>
          </cell>
          <cell r="AN341"/>
          <cell r="AO341"/>
          <cell r="AP341"/>
          <cell r="AQ341"/>
          <cell r="AR341"/>
          <cell r="AS341"/>
          <cell r="AT341"/>
          <cell r="AU341"/>
          <cell r="AV341">
            <v>5</v>
          </cell>
          <cell r="AW341">
            <v>0</v>
          </cell>
          <cell r="AX341">
            <v>0</v>
          </cell>
          <cell r="AY341">
            <v>0</v>
          </cell>
          <cell r="AZ341">
            <v>0</v>
          </cell>
          <cell r="BA341"/>
          <cell r="BB341"/>
          <cell r="BC341"/>
          <cell r="BD341"/>
          <cell r="BE341"/>
          <cell r="BF341"/>
          <cell r="BG341"/>
          <cell r="BH341"/>
          <cell r="BI341">
            <v>0</v>
          </cell>
          <cell r="BJ341">
            <v>0</v>
          </cell>
          <cell r="BK341">
            <v>0</v>
          </cell>
          <cell r="BL341">
            <v>0</v>
          </cell>
          <cell r="BM341">
            <v>0</v>
          </cell>
          <cell r="BN341"/>
          <cell r="BO341"/>
          <cell r="BP341"/>
          <cell r="BQ341"/>
          <cell r="BR341"/>
          <cell r="BS341"/>
          <cell r="BT341"/>
          <cell r="BU341"/>
          <cell r="BV341">
            <v>0</v>
          </cell>
          <cell r="BW341">
            <v>8</v>
          </cell>
          <cell r="BX341">
            <v>1</v>
          </cell>
          <cell r="BY341">
            <v>9</v>
          </cell>
          <cell r="BZ341">
            <v>2</v>
          </cell>
          <cell r="CA341">
            <v>0</v>
          </cell>
          <cell r="CB341">
            <v>0</v>
          </cell>
          <cell r="CC341">
            <v>0</v>
          </cell>
          <cell r="CD341">
            <v>0</v>
          </cell>
          <cell r="CE341">
            <v>0</v>
          </cell>
          <cell r="CF341">
            <v>0</v>
          </cell>
          <cell r="CG341">
            <v>0</v>
          </cell>
          <cell r="CH341">
            <v>0</v>
          </cell>
        </row>
        <row r="342">
          <cell r="H342">
            <v>7326</v>
          </cell>
          <cell r="I342" t="str">
            <v>INDEPENDENCIA</v>
          </cell>
          <cell r="J342">
            <v>0</v>
          </cell>
          <cell r="K342">
            <v>4</v>
          </cell>
          <cell r="L342">
            <v>9</v>
          </cell>
          <cell r="M342">
            <v>2</v>
          </cell>
          <cell r="N342"/>
          <cell r="O342"/>
          <cell r="P342"/>
          <cell r="Q342"/>
          <cell r="R342"/>
          <cell r="S342"/>
          <cell r="T342"/>
          <cell r="U342"/>
          <cell r="V342">
            <v>15</v>
          </cell>
          <cell r="W342">
            <v>9</v>
          </cell>
          <cell r="X342">
            <v>12</v>
          </cell>
          <cell r="Y342">
            <v>31</v>
          </cell>
          <cell r="Z342">
            <v>19</v>
          </cell>
          <cell r="AA342"/>
          <cell r="AB342"/>
          <cell r="AC342"/>
          <cell r="AD342"/>
          <cell r="AE342"/>
          <cell r="AF342"/>
          <cell r="AG342"/>
          <cell r="AH342"/>
          <cell r="AI342">
            <v>71</v>
          </cell>
          <cell r="AJ342">
            <v>0</v>
          </cell>
          <cell r="AK342">
            <v>2</v>
          </cell>
          <cell r="AL342">
            <v>0</v>
          </cell>
          <cell r="AM342">
            <v>0</v>
          </cell>
          <cell r="AN342"/>
          <cell r="AO342"/>
          <cell r="AP342"/>
          <cell r="AQ342"/>
          <cell r="AR342"/>
          <cell r="AS342"/>
          <cell r="AT342"/>
          <cell r="AU342"/>
          <cell r="AV342">
            <v>2</v>
          </cell>
          <cell r="AW342">
            <v>0</v>
          </cell>
          <cell r="AX342">
            <v>1</v>
          </cell>
          <cell r="AY342">
            <v>0</v>
          </cell>
          <cell r="AZ342">
            <v>0</v>
          </cell>
          <cell r="BA342"/>
          <cell r="BB342"/>
          <cell r="BC342"/>
          <cell r="BD342"/>
          <cell r="BE342"/>
          <cell r="BF342"/>
          <cell r="BG342"/>
          <cell r="BH342"/>
          <cell r="BI342">
            <v>1</v>
          </cell>
          <cell r="BJ342">
            <v>2</v>
          </cell>
          <cell r="BK342">
            <v>5</v>
          </cell>
          <cell r="BL342">
            <v>13</v>
          </cell>
          <cell r="BM342">
            <v>12</v>
          </cell>
          <cell r="BN342"/>
          <cell r="BO342"/>
          <cell r="BP342"/>
          <cell r="BQ342"/>
          <cell r="BR342"/>
          <cell r="BS342"/>
          <cell r="BT342"/>
          <cell r="BU342"/>
          <cell r="BV342">
            <v>32</v>
          </cell>
          <cell r="BW342">
            <v>11</v>
          </cell>
          <cell r="BX342">
            <v>24</v>
          </cell>
          <cell r="BY342">
            <v>53</v>
          </cell>
          <cell r="BZ342">
            <v>33</v>
          </cell>
          <cell r="CA342">
            <v>0</v>
          </cell>
          <cell r="CB342">
            <v>0</v>
          </cell>
          <cell r="CC342">
            <v>0</v>
          </cell>
          <cell r="CD342">
            <v>0</v>
          </cell>
          <cell r="CE342">
            <v>0</v>
          </cell>
          <cell r="CF342">
            <v>0</v>
          </cell>
          <cell r="CG342">
            <v>0</v>
          </cell>
          <cell r="CH342">
            <v>0</v>
          </cell>
        </row>
        <row r="343">
          <cell r="H343">
            <v>7412</v>
          </cell>
          <cell r="I343" t="str">
            <v>PUERTO ARTURO</v>
          </cell>
          <cell r="J343">
            <v>0</v>
          </cell>
          <cell r="K343">
            <v>0</v>
          </cell>
          <cell r="L343">
            <v>0</v>
          </cell>
          <cell r="M343">
            <v>2</v>
          </cell>
          <cell r="N343"/>
          <cell r="O343"/>
          <cell r="P343"/>
          <cell r="Q343"/>
          <cell r="R343"/>
          <cell r="S343"/>
          <cell r="T343"/>
          <cell r="U343"/>
          <cell r="V343">
            <v>2</v>
          </cell>
          <cell r="W343">
            <v>0</v>
          </cell>
          <cell r="X343">
            <v>0</v>
          </cell>
          <cell r="Y343">
            <v>0</v>
          </cell>
          <cell r="Z343">
            <v>3</v>
          </cell>
          <cell r="AA343"/>
          <cell r="AB343"/>
          <cell r="AC343"/>
          <cell r="AD343"/>
          <cell r="AE343"/>
          <cell r="AF343"/>
          <cell r="AG343"/>
          <cell r="AH343"/>
          <cell r="AI343">
            <v>3</v>
          </cell>
          <cell r="AJ343">
            <v>0</v>
          </cell>
          <cell r="AK343">
            <v>0</v>
          </cell>
          <cell r="AL343">
            <v>0</v>
          </cell>
          <cell r="AM343">
            <v>0</v>
          </cell>
          <cell r="AN343"/>
          <cell r="AO343"/>
          <cell r="AP343"/>
          <cell r="AQ343"/>
          <cell r="AR343"/>
          <cell r="AS343"/>
          <cell r="AT343"/>
          <cell r="AU343"/>
          <cell r="AV343">
            <v>0</v>
          </cell>
          <cell r="AW343">
            <v>0</v>
          </cell>
          <cell r="AX343">
            <v>0</v>
          </cell>
          <cell r="AY343">
            <v>0</v>
          </cell>
          <cell r="AZ343">
            <v>0</v>
          </cell>
          <cell r="BA343"/>
          <cell r="BB343"/>
          <cell r="BC343"/>
          <cell r="BD343"/>
          <cell r="BE343"/>
          <cell r="BF343"/>
          <cell r="BG343"/>
          <cell r="BH343"/>
          <cell r="BI343">
            <v>0</v>
          </cell>
          <cell r="BJ343">
            <v>0</v>
          </cell>
          <cell r="BK343">
            <v>0</v>
          </cell>
          <cell r="BL343">
            <v>0</v>
          </cell>
          <cell r="BM343">
            <v>0</v>
          </cell>
          <cell r="BN343"/>
          <cell r="BO343"/>
          <cell r="BP343"/>
          <cell r="BQ343"/>
          <cell r="BR343"/>
          <cell r="BS343"/>
          <cell r="BT343"/>
          <cell r="BU343"/>
          <cell r="BV343">
            <v>0</v>
          </cell>
          <cell r="BW343">
            <v>0</v>
          </cell>
          <cell r="BX343">
            <v>0</v>
          </cell>
          <cell r="BY343">
            <v>0</v>
          </cell>
          <cell r="BZ343">
            <v>5</v>
          </cell>
          <cell r="CA343">
            <v>0</v>
          </cell>
          <cell r="CB343">
            <v>0</v>
          </cell>
          <cell r="CC343">
            <v>0</v>
          </cell>
          <cell r="CD343">
            <v>0</v>
          </cell>
          <cell r="CE343">
            <v>0</v>
          </cell>
          <cell r="CF343">
            <v>0</v>
          </cell>
          <cell r="CG343">
            <v>0</v>
          </cell>
          <cell r="CH343">
            <v>0</v>
          </cell>
        </row>
        <row r="344">
          <cell r="H344">
            <v>7413</v>
          </cell>
          <cell r="I344" t="str">
            <v>SOLEDAD De Balsapuerto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/>
          <cell r="O344"/>
          <cell r="P344"/>
          <cell r="Q344"/>
          <cell r="R344"/>
          <cell r="S344"/>
          <cell r="T344"/>
          <cell r="U344"/>
          <cell r="V344">
            <v>0</v>
          </cell>
          <cell r="W344">
            <v>0</v>
          </cell>
          <cell r="X344">
            <v>9</v>
          </cell>
          <cell r="Y344">
            <v>10</v>
          </cell>
          <cell r="Z344">
            <v>7</v>
          </cell>
          <cell r="AA344"/>
          <cell r="AB344"/>
          <cell r="AC344"/>
          <cell r="AD344"/>
          <cell r="AE344"/>
          <cell r="AF344"/>
          <cell r="AG344"/>
          <cell r="AH344"/>
          <cell r="AI344">
            <v>26</v>
          </cell>
          <cell r="AJ344">
            <v>0</v>
          </cell>
          <cell r="AK344">
            <v>0</v>
          </cell>
          <cell r="AL344">
            <v>0</v>
          </cell>
          <cell r="AM344">
            <v>0</v>
          </cell>
          <cell r="AN344"/>
          <cell r="AO344"/>
          <cell r="AP344"/>
          <cell r="AQ344"/>
          <cell r="AR344"/>
          <cell r="AS344"/>
          <cell r="AT344"/>
          <cell r="AU344"/>
          <cell r="AV344">
            <v>0</v>
          </cell>
          <cell r="AW344">
            <v>0</v>
          </cell>
          <cell r="AX344">
            <v>0</v>
          </cell>
          <cell r="AY344">
            <v>0</v>
          </cell>
          <cell r="AZ344">
            <v>0</v>
          </cell>
          <cell r="BA344"/>
          <cell r="BB344"/>
          <cell r="BC344"/>
          <cell r="BD344"/>
          <cell r="BE344"/>
          <cell r="BF344"/>
          <cell r="BG344"/>
          <cell r="BH344"/>
          <cell r="BI344">
            <v>0</v>
          </cell>
          <cell r="BJ344">
            <v>0</v>
          </cell>
          <cell r="BK344">
            <v>0</v>
          </cell>
          <cell r="BL344">
            <v>0</v>
          </cell>
          <cell r="BM344">
            <v>0</v>
          </cell>
          <cell r="BN344"/>
          <cell r="BO344"/>
          <cell r="BP344"/>
          <cell r="BQ344"/>
          <cell r="BR344"/>
          <cell r="BS344"/>
          <cell r="BT344"/>
          <cell r="BU344"/>
          <cell r="BV344">
            <v>0</v>
          </cell>
          <cell r="BW344">
            <v>0</v>
          </cell>
          <cell r="BX344">
            <v>9</v>
          </cell>
          <cell r="BY344">
            <v>10</v>
          </cell>
          <cell r="BZ344">
            <v>7</v>
          </cell>
          <cell r="CA344">
            <v>0</v>
          </cell>
          <cell r="CB344">
            <v>0</v>
          </cell>
          <cell r="CC344">
            <v>0</v>
          </cell>
          <cell r="CD344">
            <v>0</v>
          </cell>
          <cell r="CE344">
            <v>0</v>
          </cell>
          <cell r="CF344">
            <v>0</v>
          </cell>
          <cell r="CG344">
            <v>0</v>
          </cell>
          <cell r="CH344">
            <v>0</v>
          </cell>
        </row>
        <row r="345">
          <cell r="H345">
            <v>7448</v>
          </cell>
          <cell r="I345" t="str">
            <v>BELEN DE TROMPETEROS</v>
          </cell>
          <cell r="J345">
            <v>0</v>
          </cell>
          <cell r="K345">
            <v>0</v>
          </cell>
          <cell r="L345">
            <v>1</v>
          </cell>
          <cell r="M345">
            <v>0</v>
          </cell>
          <cell r="N345"/>
          <cell r="O345"/>
          <cell r="P345"/>
          <cell r="Q345"/>
          <cell r="R345"/>
          <cell r="S345"/>
          <cell r="T345"/>
          <cell r="U345"/>
          <cell r="V345">
            <v>1</v>
          </cell>
          <cell r="W345">
            <v>0</v>
          </cell>
          <cell r="X345">
            <v>0</v>
          </cell>
          <cell r="Y345">
            <v>4</v>
          </cell>
          <cell r="Z345">
            <v>0</v>
          </cell>
          <cell r="AA345"/>
          <cell r="AB345"/>
          <cell r="AC345"/>
          <cell r="AD345"/>
          <cell r="AE345"/>
          <cell r="AF345"/>
          <cell r="AG345"/>
          <cell r="AH345"/>
          <cell r="AI345">
            <v>4</v>
          </cell>
          <cell r="AJ345">
            <v>0</v>
          </cell>
          <cell r="AK345">
            <v>0</v>
          </cell>
          <cell r="AL345">
            <v>0</v>
          </cell>
          <cell r="AM345">
            <v>0</v>
          </cell>
          <cell r="AN345"/>
          <cell r="AO345"/>
          <cell r="AP345"/>
          <cell r="AQ345"/>
          <cell r="AR345"/>
          <cell r="AS345"/>
          <cell r="AT345"/>
          <cell r="AU345"/>
          <cell r="AV345">
            <v>0</v>
          </cell>
          <cell r="AW345">
            <v>0</v>
          </cell>
          <cell r="AX345">
            <v>0</v>
          </cell>
          <cell r="AY345">
            <v>0</v>
          </cell>
          <cell r="AZ345">
            <v>0</v>
          </cell>
          <cell r="BA345"/>
          <cell r="BB345"/>
          <cell r="BC345"/>
          <cell r="BD345"/>
          <cell r="BE345"/>
          <cell r="BF345"/>
          <cell r="BG345"/>
          <cell r="BH345"/>
          <cell r="BI345">
            <v>0</v>
          </cell>
          <cell r="BJ345">
            <v>0</v>
          </cell>
          <cell r="BK345">
            <v>0</v>
          </cell>
          <cell r="BL345">
            <v>1</v>
          </cell>
          <cell r="BM345">
            <v>0</v>
          </cell>
          <cell r="BN345"/>
          <cell r="BO345"/>
          <cell r="BP345"/>
          <cell r="BQ345"/>
          <cell r="BR345"/>
          <cell r="BS345"/>
          <cell r="BT345"/>
          <cell r="BU345"/>
          <cell r="BV345">
            <v>1</v>
          </cell>
          <cell r="BW345">
            <v>0</v>
          </cell>
          <cell r="BX345">
            <v>0</v>
          </cell>
          <cell r="BY345">
            <v>6</v>
          </cell>
          <cell r="BZ345">
            <v>0</v>
          </cell>
          <cell r="CA345">
            <v>0</v>
          </cell>
          <cell r="CB345">
            <v>0</v>
          </cell>
          <cell r="CC345">
            <v>0</v>
          </cell>
          <cell r="CD345">
            <v>0</v>
          </cell>
          <cell r="CE345">
            <v>0</v>
          </cell>
          <cell r="CF345">
            <v>0</v>
          </cell>
          <cell r="CG345">
            <v>0</v>
          </cell>
          <cell r="CH345">
            <v>0</v>
          </cell>
        </row>
        <row r="346">
          <cell r="H346">
            <v>7458</v>
          </cell>
          <cell r="I346" t="str">
            <v>LAS AMAZONAS</v>
          </cell>
          <cell r="J346">
            <v>3</v>
          </cell>
          <cell r="K346">
            <v>3</v>
          </cell>
          <cell r="L346">
            <v>4</v>
          </cell>
          <cell r="M346">
            <v>0</v>
          </cell>
          <cell r="N346"/>
          <cell r="O346"/>
          <cell r="P346"/>
          <cell r="Q346"/>
          <cell r="R346"/>
          <cell r="S346"/>
          <cell r="T346"/>
          <cell r="U346"/>
          <cell r="V346">
            <v>10</v>
          </cell>
          <cell r="W346">
            <v>4</v>
          </cell>
          <cell r="X346">
            <v>4</v>
          </cell>
          <cell r="Y346">
            <v>4</v>
          </cell>
          <cell r="Z346">
            <v>0</v>
          </cell>
          <cell r="AA346"/>
          <cell r="AB346"/>
          <cell r="AC346"/>
          <cell r="AD346"/>
          <cell r="AE346"/>
          <cell r="AF346"/>
          <cell r="AG346"/>
          <cell r="AH346"/>
          <cell r="AI346">
            <v>12</v>
          </cell>
          <cell r="AJ346">
            <v>0</v>
          </cell>
          <cell r="AK346">
            <v>0</v>
          </cell>
          <cell r="AL346">
            <v>1</v>
          </cell>
          <cell r="AM346">
            <v>0</v>
          </cell>
          <cell r="AN346"/>
          <cell r="AO346"/>
          <cell r="AP346"/>
          <cell r="AQ346"/>
          <cell r="AR346"/>
          <cell r="AS346"/>
          <cell r="AT346"/>
          <cell r="AU346"/>
          <cell r="AV346">
            <v>1</v>
          </cell>
          <cell r="AW346">
            <v>0</v>
          </cell>
          <cell r="AX346">
            <v>0</v>
          </cell>
          <cell r="AY346">
            <v>0</v>
          </cell>
          <cell r="AZ346">
            <v>0</v>
          </cell>
          <cell r="BA346"/>
          <cell r="BB346"/>
          <cell r="BC346"/>
          <cell r="BD346"/>
          <cell r="BE346"/>
          <cell r="BF346"/>
          <cell r="BG346"/>
          <cell r="BH346"/>
          <cell r="BI346">
            <v>0</v>
          </cell>
          <cell r="BJ346">
            <v>0</v>
          </cell>
          <cell r="BK346">
            <v>0</v>
          </cell>
          <cell r="BL346">
            <v>0</v>
          </cell>
          <cell r="BM346">
            <v>0</v>
          </cell>
          <cell r="BN346"/>
          <cell r="BO346"/>
          <cell r="BP346"/>
          <cell r="BQ346"/>
          <cell r="BR346"/>
          <cell r="BS346"/>
          <cell r="BT346"/>
          <cell r="BU346"/>
          <cell r="BV346">
            <v>0</v>
          </cell>
          <cell r="BW346">
            <v>7</v>
          </cell>
          <cell r="BX346">
            <v>7</v>
          </cell>
          <cell r="BY346">
            <v>9</v>
          </cell>
          <cell r="BZ346">
            <v>0</v>
          </cell>
          <cell r="CA346">
            <v>0</v>
          </cell>
          <cell r="CB346">
            <v>0</v>
          </cell>
          <cell r="CC346">
            <v>0</v>
          </cell>
          <cell r="CD346">
            <v>0</v>
          </cell>
          <cell r="CE346">
            <v>0</v>
          </cell>
          <cell r="CF346">
            <v>0</v>
          </cell>
          <cell r="CG346">
            <v>0</v>
          </cell>
          <cell r="CH346">
            <v>0</v>
          </cell>
        </row>
        <row r="347">
          <cell r="H347">
            <v>7459</v>
          </cell>
          <cell r="I347" t="str">
            <v>PUCACURO DE TROMPETEROS</v>
          </cell>
          <cell r="J347">
            <v>21</v>
          </cell>
          <cell r="K347">
            <v>3</v>
          </cell>
          <cell r="L347">
            <v>1</v>
          </cell>
          <cell r="M347">
            <v>0</v>
          </cell>
          <cell r="N347"/>
          <cell r="O347"/>
          <cell r="P347"/>
          <cell r="Q347"/>
          <cell r="R347"/>
          <cell r="S347"/>
          <cell r="T347"/>
          <cell r="U347"/>
          <cell r="V347">
            <v>25</v>
          </cell>
          <cell r="W347">
            <v>30</v>
          </cell>
          <cell r="X347">
            <v>0</v>
          </cell>
          <cell r="Y347">
            <v>29</v>
          </cell>
          <cell r="Z347">
            <v>0</v>
          </cell>
          <cell r="AA347"/>
          <cell r="AB347"/>
          <cell r="AC347"/>
          <cell r="AD347"/>
          <cell r="AE347"/>
          <cell r="AF347"/>
          <cell r="AG347"/>
          <cell r="AH347"/>
          <cell r="AI347">
            <v>59</v>
          </cell>
          <cell r="AJ347">
            <v>0</v>
          </cell>
          <cell r="AK347">
            <v>0</v>
          </cell>
          <cell r="AL347">
            <v>0</v>
          </cell>
          <cell r="AM347">
            <v>0</v>
          </cell>
          <cell r="AN347"/>
          <cell r="AO347"/>
          <cell r="AP347"/>
          <cell r="AQ347"/>
          <cell r="AR347"/>
          <cell r="AS347"/>
          <cell r="AT347"/>
          <cell r="AU347"/>
          <cell r="AV347">
            <v>0</v>
          </cell>
          <cell r="AW347">
            <v>0</v>
          </cell>
          <cell r="AX347">
            <v>0</v>
          </cell>
          <cell r="AY347">
            <v>0</v>
          </cell>
          <cell r="AZ347">
            <v>0</v>
          </cell>
          <cell r="BA347"/>
          <cell r="BB347"/>
          <cell r="BC347"/>
          <cell r="BD347"/>
          <cell r="BE347"/>
          <cell r="BF347"/>
          <cell r="BG347"/>
          <cell r="BH347"/>
          <cell r="BI347">
            <v>0</v>
          </cell>
          <cell r="BJ347">
            <v>1</v>
          </cell>
          <cell r="BK347">
            <v>0</v>
          </cell>
          <cell r="BL347">
            <v>0</v>
          </cell>
          <cell r="BM347">
            <v>0</v>
          </cell>
          <cell r="BN347"/>
          <cell r="BO347"/>
          <cell r="BP347"/>
          <cell r="BQ347"/>
          <cell r="BR347"/>
          <cell r="BS347"/>
          <cell r="BT347"/>
          <cell r="BU347"/>
          <cell r="BV347">
            <v>1</v>
          </cell>
          <cell r="BW347">
            <v>52</v>
          </cell>
          <cell r="BX347">
            <v>3</v>
          </cell>
          <cell r="BY347">
            <v>30</v>
          </cell>
          <cell r="BZ347">
            <v>0</v>
          </cell>
          <cell r="CA347">
            <v>0</v>
          </cell>
          <cell r="CB347">
            <v>0</v>
          </cell>
          <cell r="CC347">
            <v>0</v>
          </cell>
          <cell r="CD347">
            <v>0</v>
          </cell>
          <cell r="CE347">
            <v>0</v>
          </cell>
          <cell r="CF347">
            <v>0</v>
          </cell>
          <cell r="CG347">
            <v>0</v>
          </cell>
          <cell r="CH347">
            <v>0</v>
          </cell>
        </row>
        <row r="348">
          <cell r="H348">
            <v>7462</v>
          </cell>
          <cell r="I348" t="str">
            <v>FRAY MARTIN</v>
          </cell>
          <cell r="J348">
            <v>0</v>
          </cell>
          <cell r="K348">
            <v>0</v>
          </cell>
          <cell r="L348">
            <v>1</v>
          </cell>
          <cell r="M348">
            <v>0</v>
          </cell>
          <cell r="N348"/>
          <cell r="O348"/>
          <cell r="P348"/>
          <cell r="Q348"/>
          <cell r="R348"/>
          <cell r="S348"/>
          <cell r="T348"/>
          <cell r="U348"/>
          <cell r="V348">
            <v>1</v>
          </cell>
          <cell r="W348">
            <v>1</v>
          </cell>
          <cell r="X348">
            <v>0</v>
          </cell>
          <cell r="Y348">
            <v>0</v>
          </cell>
          <cell r="Z348">
            <v>0</v>
          </cell>
          <cell r="AA348"/>
          <cell r="AB348"/>
          <cell r="AC348"/>
          <cell r="AD348"/>
          <cell r="AE348"/>
          <cell r="AF348"/>
          <cell r="AG348"/>
          <cell r="AH348"/>
          <cell r="AI348">
            <v>1</v>
          </cell>
          <cell r="AJ348">
            <v>0</v>
          </cell>
          <cell r="AK348">
            <v>0</v>
          </cell>
          <cell r="AL348">
            <v>0</v>
          </cell>
          <cell r="AM348">
            <v>0</v>
          </cell>
          <cell r="AN348"/>
          <cell r="AO348"/>
          <cell r="AP348"/>
          <cell r="AQ348"/>
          <cell r="AR348"/>
          <cell r="AS348"/>
          <cell r="AT348"/>
          <cell r="AU348"/>
          <cell r="AV348">
            <v>0</v>
          </cell>
          <cell r="AW348">
            <v>0</v>
          </cell>
          <cell r="AX348">
            <v>0</v>
          </cell>
          <cell r="AY348">
            <v>0</v>
          </cell>
          <cell r="AZ348">
            <v>0</v>
          </cell>
          <cell r="BA348"/>
          <cell r="BB348"/>
          <cell r="BC348"/>
          <cell r="BD348"/>
          <cell r="BE348"/>
          <cell r="BF348"/>
          <cell r="BG348"/>
          <cell r="BH348"/>
          <cell r="BI348">
            <v>0</v>
          </cell>
          <cell r="BJ348">
            <v>0</v>
          </cell>
          <cell r="BK348">
            <v>0</v>
          </cell>
          <cell r="BL348">
            <v>0</v>
          </cell>
          <cell r="BM348">
            <v>0</v>
          </cell>
          <cell r="BN348"/>
          <cell r="BO348"/>
          <cell r="BP348"/>
          <cell r="BQ348"/>
          <cell r="BR348"/>
          <cell r="BS348"/>
          <cell r="BT348"/>
          <cell r="BU348"/>
          <cell r="BV348">
            <v>0</v>
          </cell>
          <cell r="BW348">
            <v>1</v>
          </cell>
          <cell r="BX348">
            <v>0</v>
          </cell>
          <cell r="BY348">
            <v>1</v>
          </cell>
          <cell r="BZ348">
            <v>0</v>
          </cell>
          <cell r="CA348">
            <v>0</v>
          </cell>
          <cell r="CB348">
            <v>0</v>
          </cell>
          <cell r="CC348">
            <v>0</v>
          </cell>
          <cell r="CD348">
            <v>0</v>
          </cell>
          <cell r="CE348">
            <v>0</v>
          </cell>
          <cell r="CF348">
            <v>0</v>
          </cell>
          <cell r="CG348">
            <v>0</v>
          </cell>
          <cell r="CH348">
            <v>0</v>
          </cell>
        </row>
        <row r="349">
          <cell r="H349">
            <v>9720</v>
          </cell>
          <cell r="I349" t="str">
            <v>ROCA FUERTE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/>
          <cell r="O349"/>
          <cell r="P349"/>
          <cell r="Q349"/>
          <cell r="R349"/>
          <cell r="S349"/>
          <cell r="T349"/>
          <cell r="U349"/>
          <cell r="V349">
            <v>0</v>
          </cell>
          <cell r="W349">
            <v>13</v>
          </cell>
          <cell r="X349">
            <v>5</v>
          </cell>
          <cell r="Y349">
            <v>8</v>
          </cell>
          <cell r="Z349">
            <v>5</v>
          </cell>
          <cell r="AA349"/>
          <cell r="AB349"/>
          <cell r="AC349"/>
          <cell r="AD349"/>
          <cell r="AE349"/>
          <cell r="AF349"/>
          <cell r="AG349"/>
          <cell r="AH349"/>
          <cell r="AI349">
            <v>31</v>
          </cell>
          <cell r="AJ349">
            <v>0</v>
          </cell>
          <cell r="AK349">
            <v>0</v>
          </cell>
          <cell r="AL349">
            <v>0</v>
          </cell>
          <cell r="AM349">
            <v>0</v>
          </cell>
          <cell r="AN349"/>
          <cell r="AO349"/>
          <cell r="AP349"/>
          <cell r="AQ349"/>
          <cell r="AR349"/>
          <cell r="AS349"/>
          <cell r="AT349"/>
          <cell r="AU349"/>
          <cell r="AV349">
            <v>0</v>
          </cell>
          <cell r="AW349">
            <v>0</v>
          </cell>
          <cell r="AX349">
            <v>0</v>
          </cell>
          <cell r="AY349">
            <v>0</v>
          </cell>
          <cell r="AZ349">
            <v>0</v>
          </cell>
          <cell r="BA349"/>
          <cell r="BB349"/>
          <cell r="BC349"/>
          <cell r="BD349"/>
          <cell r="BE349"/>
          <cell r="BF349"/>
          <cell r="BG349"/>
          <cell r="BH349"/>
          <cell r="BI349">
            <v>0</v>
          </cell>
          <cell r="BJ349">
            <v>0</v>
          </cell>
          <cell r="BK349">
            <v>0</v>
          </cell>
          <cell r="BL349">
            <v>0</v>
          </cell>
          <cell r="BM349">
            <v>0</v>
          </cell>
          <cell r="BN349"/>
          <cell r="BO349"/>
          <cell r="BP349"/>
          <cell r="BQ349"/>
          <cell r="BR349"/>
          <cell r="BS349"/>
          <cell r="BT349"/>
          <cell r="BU349"/>
          <cell r="BV349">
            <v>0</v>
          </cell>
          <cell r="BW349">
            <v>13</v>
          </cell>
          <cell r="BX349">
            <v>5</v>
          </cell>
          <cell r="BY349">
            <v>8</v>
          </cell>
          <cell r="BZ349">
            <v>5</v>
          </cell>
          <cell r="CA349">
            <v>0</v>
          </cell>
          <cell r="CB349">
            <v>0</v>
          </cell>
          <cell r="CC349">
            <v>0</v>
          </cell>
          <cell r="CD349">
            <v>0</v>
          </cell>
          <cell r="CE349">
            <v>0</v>
          </cell>
          <cell r="CF349">
            <v>0</v>
          </cell>
          <cell r="CG349">
            <v>0</v>
          </cell>
          <cell r="CH349">
            <v>0</v>
          </cell>
        </row>
        <row r="350">
          <cell r="H350">
            <v>9721</v>
          </cell>
          <cell r="I350" t="str">
            <v>SANTA LUCIA</v>
          </cell>
          <cell r="J350">
            <v>0</v>
          </cell>
          <cell r="K350">
            <v>0</v>
          </cell>
          <cell r="L350">
            <v>1</v>
          </cell>
          <cell r="M350">
            <v>0</v>
          </cell>
          <cell r="N350"/>
          <cell r="O350"/>
          <cell r="P350"/>
          <cell r="Q350"/>
          <cell r="R350"/>
          <cell r="S350"/>
          <cell r="T350"/>
          <cell r="U350"/>
          <cell r="V350">
            <v>1</v>
          </cell>
          <cell r="W350">
            <v>3</v>
          </cell>
          <cell r="X350">
            <v>12</v>
          </cell>
          <cell r="Y350">
            <v>11</v>
          </cell>
          <cell r="Z350">
            <v>14</v>
          </cell>
          <cell r="AA350"/>
          <cell r="AB350"/>
          <cell r="AC350"/>
          <cell r="AD350"/>
          <cell r="AE350"/>
          <cell r="AF350"/>
          <cell r="AG350"/>
          <cell r="AH350"/>
          <cell r="AI350">
            <v>40</v>
          </cell>
          <cell r="AJ350">
            <v>0</v>
          </cell>
          <cell r="AK350">
            <v>1</v>
          </cell>
          <cell r="AL350">
            <v>0</v>
          </cell>
          <cell r="AM350">
            <v>0</v>
          </cell>
          <cell r="AN350"/>
          <cell r="AO350"/>
          <cell r="AP350"/>
          <cell r="AQ350"/>
          <cell r="AR350"/>
          <cell r="AS350"/>
          <cell r="AT350"/>
          <cell r="AU350"/>
          <cell r="AV350">
            <v>1</v>
          </cell>
          <cell r="AW350">
            <v>0</v>
          </cell>
          <cell r="AX350">
            <v>0</v>
          </cell>
          <cell r="AY350">
            <v>0</v>
          </cell>
          <cell r="AZ350">
            <v>0</v>
          </cell>
          <cell r="BA350"/>
          <cell r="BB350"/>
          <cell r="BC350"/>
          <cell r="BD350"/>
          <cell r="BE350"/>
          <cell r="BF350"/>
          <cell r="BG350"/>
          <cell r="BH350"/>
          <cell r="BI350">
            <v>0</v>
          </cell>
          <cell r="BJ350">
            <v>0</v>
          </cell>
          <cell r="BK350">
            <v>0</v>
          </cell>
          <cell r="BL350">
            <v>0</v>
          </cell>
          <cell r="BM350">
            <v>0</v>
          </cell>
          <cell r="BN350"/>
          <cell r="BO350"/>
          <cell r="BP350"/>
          <cell r="BQ350"/>
          <cell r="BR350"/>
          <cell r="BS350"/>
          <cell r="BT350"/>
          <cell r="BU350"/>
          <cell r="BV350">
            <v>0</v>
          </cell>
          <cell r="BW350">
            <v>3</v>
          </cell>
          <cell r="BX350">
            <v>13</v>
          </cell>
          <cell r="BY350">
            <v>12</v>
          </cell>
          <cell r="BZ350">
            <v>14</v>
          </cell>
          <cell r="CA350">
            <v>0</v>
          </cell>
          <cell r="CB350">
            <v>0</v>
          </cell>
          <cell r="CC350">
            <v>0</v>
          </cell>
          <cell r="CD350">
            <v>0</v>
          </cell>
          <cell r="CE350">
            <v>0</v>
          </cell>
          <cell r="CF350">
            <v>0</v>
          </cell>
          <cell r="CG350">
            <v>0</v>
          </cell>
          <cell r="CH350">
            <v>0</v>
          </cell>
        </row>
        <row r="351">
          <cell r="H351">
            <v>9723</v>
          </cell>
          <cell r="I351" t="str">
            <v>NUEVA ESPERANZA de Balsapuerto</v>
          </cell>
          <cell r="J351">
            <v>0</v>
          </cell>
          <cell r="K351">
            <v>3</v>
          </cell>
          <cell r="L351">
            <v>6</v>
          </cell>
          <cell r="M351">
            <v>0</v>
          </cell>
          <cell r="N351"/>
          <cell r="O351"/>
          <cell r="P351"/>
          <cell r="Q351"/>
          <cell r="R351"/>
          <cell r="S351"/>
          <cell r="T351"/>
          <cell r="U351"/>
          <cell r="V351">
            <v>9</v>
          </cell>
          <cell r="W351">
            <v>1</v>
          </cell>
          <cell r="X351">
            <v>0</v>
          </cell>
          <cell r="Y351">
            <v>3</v>
          </cell>
          <cell r="Z351">
            <v>1</v>
          </cell>
          <cell r="AA351"/>
          <cell r="AB351"/>
          <cell r="AC351"/>
          <cell r="AD351"/>
          <cell r="AE351"/>
          <cell r="AF351"/>
          <cell r="AG351"/>
          <cell r="AH351"/>
          <cell r="AI351">
            <v>5</v>
          </cell>
          <cell r="AJ351">
            <v>0</v>
          </cell>
          <cell r="AK351">
            <v>0</v>
          </cell>
          <cell r="AL351">
            <v>0</v>
          </cell>
          <cell r="AM351">
            <v>0</v>
          </cell>
          <cell r="AN351"/>
          <cell r="AO351"/>
          <cell r="AP351"/>
          <cell r="AQ351"/>
          <cell r="AR351"/>
          <cell r="AS351"/>
          <cell r="AT351"/>
          <cell r="AU351"/>
          <cell r="AV351">
            <v>0</v>
          </cell>
          <cell r="AW351">
            <v>0</v>
          </cell>
          <cell r="AX351">
            <v>0</v>
          </cell>
          <cell r="AY351">
            <v>0</v>
          </cell>
          <cell r="AZ351">
            <v>0</v>
          </cell>
          <cell r="BA351"/>
          <cell r="BB351"/>
          <cell r="BC351"/>
          <cell r="BD351"/>
          <cell r="BE351"/>
          <cell r="BF351"/>
          <cell r="BG351"/>
          <cell r="BH351"/>
          <cell r="BI351">
            <v>0</v>
          </cell>
          <cell r="BJ351">
            <v>0</v>
          </cell>
          <cell r="BK351">
            <v>0</v>
          </cell>
          <cell r="BL351">
            <v>0</v>
          </cell>
          <cell r="BM351">
            <v>0</v>
          </cell>
          <cell r="BN351"/>
          <cell r="BO351"/>
          <cell r="BP351"/>
          <cell r="BQ351"/>
          <cell r="BR351"/>
          <cell r="BS351"/>
          <cell r="BT351"/>
          <cell r="BU351"/>
          <cell r="BV351">
            <v>0</v>
          </cell>
          <cell r="BW351">
            <v>1</v>
          </cell>
          <cell r="BX351">
            <v>3</v>
          </cell>
          <cell r="BY351">
            <v>9</v>
          </cell>
          <cell r="BZ351">
            <v>1</v>
          </cell>
          <cell r="CA351">
            <v>0</v>
          </cell>
          <cell r="CB351">
            <v>0</v>
          </cell>
          <cell r="CC351">
            <v>0</v>
          </cell>
          <cell r="CD351">
            <v>0</v>
          </cell>
          <cell r="CE351">
            <v>0</v>
          </cell>
          <cell r="CF351">
            <v>0</v>
          </cell>
          <cell r="CG351">
            <v>0</v>
          </cell>
          <cell r="CH351">
            <v>0</v>
          </cell>
        </row>
        <row r="352">
          <cell r="H352">
            <v>9729</v>
          </cell>
          <cell r="I352" t="str">
            <v>PUCALPILLO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/>
          <cell r="O352"/>
          <cell r="P352"/>
          <cell r="Q352"/>
          <cell r="R352"/>
          <cell r="S352"/>
          <cell r="T352"/>
          <cell r="U352"/>
          <cell r="V352">
            <v>0</v>
          </cell>
          <cell r="W352">
            <v>0</v>
          </cell>
          <cell r="X352">
            <v>0</v>
          </cell>
          <cell r="Y352">
            <v>2</v>
          </cell>
          <cell r="Z352">
            <v>0</v>
          </cell>
          <cell r="AA352"/>
          <cell r="AB352"/>
          <cell r="AC352"/>
          <cell r="AD352"/>
          <cell r="AE352"/>
          <cell r="AF352"/>
          <cell r="AG352"/>
          <cell r="AH352"/>
          <cell r="AI352">
            <v>2</v>
          </cell>
          <cell r="AJ352">
            <v>0</v>
          </cell>
          <cell r="AK352">
            <v>0</v>
          </cell>
          <cell r="AL352">
            <v>0</v>
          </cell>
          <cell r="AM352">
            <v>0</v>
          </cell>
          <cell r="AN352"/>
          <cell r="AO352"/>
          <cell r="AP352"/>
          <cell r="AQ352"/>
          <cell r="AR352"/>
          <cell r="AS352"/>
          <cell r="AT352"/>
          <cell r="AU352"/>
          <cell r="AV352">
            <v>0</v>
          </cell>
          <cell r="AW352">
            <v>0</v>
          </cell>
          <cell r="AX352">
            <v>0</v>
          </cell>
          <cell r="AY352">
            <v>0</v>
          </cell>
          <cell r="AZ352">
            <v>0</v>
          </cell>
          <cell r="BA352"/>
          <cell r="BB352"/>
          <cell r="BC352"/>
          <cell r="BD352"/>
          <cell r="BE352"/>
          <cell r="BF352"/>
          <cell r="BG352"/>
          <cell r="BH352"/>
          <cell r="BI352">
            <v>0</v>
          </cell>
          <cell r="BJ352">
            <v>0</v>
          </cell>
          <cell r="BK352">
            <v>0</v>
          </cell>
          <cell r="BL352">
            <v>0</v>
          </cell>
          <cell r="BM352">
            <v>0</v>
          </cell>
          <cell r="BN352"/>
          <cell r="BO352"/>
          <cell r="BP352"/>
          <cell r="BQ352"/>
          <cell r="BR352"/>
          <cell r="BS352"/>
          <cell r="BT352"/>
          <cell r="BU352"/>
          <cell r="BV352">
            <v>0</v>
          </cell>
          <cell r="BW352">
            <v>0</v>
          </cell>
          <cell r="BX352">
            <v>0</v>
          </cell>
          <cell r="BY352">
            <v>2</v>
          </cell>
          <cell r="BZ352">
            <v>0</v>
          </cell>
          <cell r="CA352">
            <v>0</v>
          </cell>
          <cell r="CB352">
            <v>0</v>
          </cell>
          <cell r="CC352">
            <v>0</v>
          </cell>
          <cell r="CD352">
            <v>0</v>
          </cell>
          <cell r="CE352">
            <v>0</v>
          </cell>
          <cell r="CF352">
            <v>0</v>
          </cell>
          <cell r="CG352">
            <v>0</v>
          </cell>
          <cell r="CH352">
            <v>0</v>
          </cell>
        </row>
        <row r="353">
          <cell r="H353">
            <v>10259</v>
          </cell>
          <cell r="I353" t="str">
            <v>SAN JUAN de Balsapuerto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/>
          <cell r="O353"/>
          <cell r="P353"/>
          <cell r="Q353"/>
          <cell r="R353"/>
          <cell r="S353"/>
          <cell r="T353"/>
          <cell r="U353"/>
          <cell r="V353">
            <v>0</v>
          </cell>
          <cell r="W353">
            <v>2</v>
          </cell>
          <cell r="X353">
            <v>5</v>
          </cell>
          <cell r="Y353">
            <v>3</v>
          </cell>
          <cell r="Z353">
            <v>2</v>
          </cell>
          <cell r="AA353"/>
          <cell r="AB353"/>
          <cell r="AC353"/>
          <cell r="AD353"/>
          <cell r="AE353"/>
          <cell r="AF353"/>
          <cell r="AG353"/>
          <cell r="AH353"/>
          <cell r="AI353">
            <v>12</v>
          </cell>
          <cell r="AJ353">
            <v>0</v>
          </cell>
          <cell r="AK353">
            <v>0</v>
          </cell>
          <cell r="AL353">
            <v>0</v>
          </cell>
          <cell r="AM353">
            <v>0</v>
          </cell>
          <cell r="AN353"/>
          <cell r="AO353"/>
          <cell r="AP353"/>
          <cell r="AQ353"/>
          <cell r="AR353"/>
          <cell r="AS353"/>
          <cell r="AT353"/>
          <cell r="AU353"/>
          <cell r="AV353">
            <v>0</v>
          </cell>
          <cell r="AW353">
            <v>0</v>
          </cell>
          <cell r="AX353">
            <v>0</v>
          </cell>
          <cell r="AY353">
            <v>0</v>
          </cell>
          <cell r="AZ353">
            <v>0</v>
          </cell>
          <cell r="BA353"/>
          <cell r="BB353"/>
          <cell r="BC353"/>
          <cell r="BD353"/>
          <cell r="BE353"/>
          <cell r="BF353"/>
          <cell r="BG353"/>
          <cell r="BH353"/>
          <cell r="BI353">
            <v>0</v>
          </cell>
          <cell r="BJ353">
            <v>0</v>
          </cell>
          <cell r="BK353">
            <v>0</v>
          </cell>
          <cell r="BL353">
            <v>0</v>
          </cell>
          <cell r="BM353">
            <v>0</v>
          </cell>
          <cell r="BN353"/>
          <cell r="BO353"/>
          <cell r="BP353"/>
          <cell r="BQ353"/>
          <cell r="BR353"/>
          <cell r="BS353"/>
          <cell r="BT353"/>
          <cell r="BU353"/>
          <cell r="BV353">
            <v>0</v>
          </cell>
          <cell r="BW353">
            <v>2</v>
          </cell>
          <cell r="BX353">
            <v>5</v>
          </cell>
          <cell r="BY353">
            <v>3</v>
          </cell>
          <cell r="BZ353">
            <v>2</v>
          </cell>
          <cell r="CA353">
            <v>0</v>
          </cell>
          <cell r="CB353">
            <v>0</v>
          </cell>
          <cell r="CC353">
            <v>0</v>
          </cell>
          <cell r="CD353">
            <v>0</v>
          </cell>
          <cell r="CE353">
            <v>0</v>
          </cell>
          <cell r="CF353">
            <v>0</v>
          </cell>
          <cell r="CG353">
            <v>0</v>
          </cell>
          <cell r="CH353">
            <v>0</v>
          </cell>
        </row>
        <row r="354">
          <cell r="H354">
            <v>10488</v>
          </cell>
          <cell r="I354" t="str">
            <v>SAN JOSE DE COCHIQUINAS</v>
          </cell>
          <cell r="J354">
            <v>24</v>
          </cell>
          <cell r="K354">
            <v>4</v>
          </cell>
          <cell r="L354">
            <v>0</v>
          </cell>
          <cell r="M354">
            <v>0</v>
          </cell>
          <cell r="N354"/>
          <cell r="O354"/>
          <cell r="P354"/>
          <cell r="Q354"/>
          <cell r="R354"/>
          <cell r="S354"/>
          <cell r="T354"/>
          <cell r="U354"/>
          <cell r="V354">
            <v>28</v>
          </cell>
          <cell r="W354">
            <v>17</v>
          </cell>
          <cell r="X354">
            <v>0</v>
          </cell>
          <cell r="Y354">
            <v>0</v>
          </cell>
          <cell r="Z354">
            <v>0</v>
          </cell>
          <cell r="AA354"/>
          <cell r="AB354"/>
          <cell r="AC354"/>
          <cell r="AD354"/>
          <cell r="AE354"/>
          <cell r="AF354"/>
          <cell r="AG354"/>
          <cell r="AH354"/>
          <cell r="AI354">
            <v>17</v>
          </cell>
          <cell r="AJ354">
            <v>0</v>
          </cell>
          <cell r="AK354">
            <v>0</v>
          </cell>
          <cell r="AL354">
            <v>0</v>
          </cell>
          <cell r="AM354">
            <v>0</v>
          </cell>
          <cell r="AN354"/>
          <cell r="AO354"/>
          <cell r="AP354"/>
          <cell r="AQ354"/>
          <cell r="AR354"/>
          <cell r="AS354"/>
          <cell r="AT354"/>
          <cell r="AU354"/>
          <cell r="AV354">
            <v>0</v>
          </cell>
          <cell r="AW354">
            <v>0</v>
          </cell>
          <cell r="AX354">
            <v>0</v>
          </cell>
          <cell r="AY354">
            <v>0</v>
          </cell>
          <cell r="AZ354">
            <v>0</v>
          </cell>
          <cell r="BA354"/>
          <cell r="BB354"/>
          <cell r="BC354"/>
          <cell r="BD354"/>
          <cell r="BE354"/>
          <cell r="BF354"/>
          <cell r="BG354"/>
          <cell r="BH354"/>
          <cell r="BI354">
            <v>0</v>
          </cell>
          <cell r="BJ354">
            <v>0</v>
          </cell>
          <cell r="BK354">
            <v>0</v>
          </cell>
          <cell r="BL354">
            <v>0</v>
          </cell>
          <cell r="BM354">
            <v>0</v>
          </cell>
          <cell r="BN354"/>
          <cell r="BO354"/>
          <cell r="BP354"/>
          <cell r="BQ354"/>
          <cell r="BR354"/>
          <cell r="BS354"/>
          <cell r="BT354"/>
          <cell r="BU354"/>
          <cell r="BV354">
            <v>0</v>
          </cell>
          <cell r="BW354">
            <v>41</v>
          </cell>
          <cell r="BX354">
            <v>4</v>
          </cell>
          <cell r="BY354">
            <v>0</v>
          </cell>
          <cell r="BZ354">
            <v>0</v>
          </cell>
          <cell r="CA354">
            <v>0</v>
          </cell>
          <cell r="CB354">
            <v>0</v>
          </cell>
          <cell r="CC354">
            <v>0</v>
          </cell>
          <cell r="CD354">
            <v>0</v>
          </cell>
          <cell r="CE354">
            <v>0</v>
          </cell>
          <cell r="CF354">
            <v>0</v>
          </cell>
          <cell r="CG354">
            <v>0</v>
          </cell>
          <cell r="CH354">
            <v>0</v>
          </cell>
        </row>
        <row r="355">
          <cell r="H355">
            <v>11579</v>
          </cell>
          <cell r="I355" t="str">
            <v>SANTA ISABEL</v>
          </cell>
          <cell r="J355">
            <v>0</v>
          </cell>
          <cell r="K355">
            <v>1</v>
          </cell>
          <cell r="L355">
            <v>0</v>
          </cell>
          <cell r="M355">
            <v>0</v>
          </cell>
          <cell r="N355"/>
          <cell r="O355"/>
          <cell r="P355"/>
          <cell r="Q355"/>
          <cell r="R355"/>
          <cell r="S355"/>
          <cell r="T355"/>
          <cell r="U355"/>
          <cell r="V355">
            <v>1</v>
          </cell>
          <cell r="W355">
            <v>5</v>
          </cell>
          <cell r="X355">
            <v>0</v>
          </cell>
          <cell r="Y355">
            <v>3</v>
          </cell>
          <cell r="Z355">
            <v>2</v>
          </cell>
          <cell r="AA355"/>
          <cell r="AB355"/>
          <cell r="AC355"/>
          <cell r="AD355"/>
          <cell r="AE355"/>
          <cell r="AF355"/>
          <cell r="AG355"/>
          <cell r="AH355"/>
          <cell r="AI355">
            <v>10</v>
          </cell>
          <cell r="AJ355">
            <v>0</v>
          </cell>
          <cell r="AK355">
            <v>0</v>
          </cell>
          <cell r="AL355">
            <v>0</v>
          </cell>
          <cell r="AM355">
            <v>0</v>
          </cell>
          <cell r="AN355"/>
          <cell r="AO355"/>
          <cell r="AP355"/>
          <cell r="AQ355"/>
          <cell r="AR355"/>
          <cell r="AS355"/>
          <cell r="AT355"/>
          <cell r="AU355"/>
          <cell r="AV355">
            <v>0</v>
          </cell>
          <cell r="AW355">
            <v>0</v>
          </cell>
          <cell r="AX355">
            <v>0</v>
          </cell>
          <cell r="AY355">
            <v>0</v>
          </cell>
          <cell r="AZ355">
            <v>0</v>
          </cell>
          <cell r="BA355"/>
          <cell r="BB355"/>
          <cell r="BC355"/>
          <cell r="BD355"/>
          <cell r="BE355"/>
          <cell r="BF355"/>
          <cell r="BG355"/>
          <cell r="BH355"/>
          <cell r="BI355">
            <v>0</v>
          </cell>
          <cell r="BJ355">
            <v>0</v>
          </cell>
          <cell r="BK355">
            <v>0</v>
          </cell>
          <cell r="BL355">
            <v>0</v>
          </cell>
          <cell r="BM355">
            <v>0</v>
          </cell>
          <cell r="BN355"/>
          <cell r="BO355"/>
          <cell r="BP355"/>
          <cell r="BQ355"/>
          <cell r="BR355"/>
          <cell r="BS355"/>
          <cell r="BT355"/>
          <cell r="BU355"/>
          <cell r="BV355">
            <v>0</v>
          </cell>
          <cell r="BW355">
            <v>5</v>
          </cell>
          <cell r="BX355">
            <v>1</v>
          </cell>
          <cell r="BY355">
            <v>3</v>
          </cell>
          <cell r="BZ355">
            <v>2</v>
          </cell>
          <cell r="CA355">
            <v>0</v>
          </cell>
          <cell r="CB355">
            <v>0</v>
          </cell>
          <cell r="CC355">
            <v>0</v>
          </cell>
          <cell r="CD355">
            <v>0</v>
          </cell>
          <cell r="CE355">
            <v>0</v>
          </cell>
          <cell r="CF355">
            <v>0</v>
          </cell>
          <cell r="CG355">
            <v>0</v>
          </cell>
          <cell r="CH355">
            <v>0</v>
          </cell>
        </row>
        <row r="356">
          <cell r="H356">
            <v>11687</v>
          </cell>
          <cell r="I356" t="str">
            <v>SAN ANTONIO DE YANAYACU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/>
          <cell r="O356"/>
          <cell r="P356"/>
          <cell r="Q356"/>
          <cell r="R356"/>
          <cell r="S356"/>
          <cell r="T356"/>
          <cell r="U356"/>
          <cell r="V356">
            <v>0</v>
          </cell>
          <cell r="W356">
            <v>0</v>
          </cell>
          <cell r="X356">
            <v>0</v>
          </cell>
          <cell r="Y356">
            <v>3</v>
          </cell>
          <cell r="Z356">
            <v>0</v>
          </cell>
          <cell r="AA356"/>
          <cell r="AB356"/>
          <cell r="AC356"/>
          <cell r="AD356"/>
          <cell r="AE356"/>
          <cell r="AF356"/>
          <cell r="AG356"/>
          <cell r="AH356"/>
          <cell r="AI356">
            <v>3</v>
          </cell>
          <cell r="AJ356">
            <v>0</v>
          </cell>
          <cell r="AK356">
            <v>0</v>
          </cell>
          <cell r="AL356">
            <v>0</v>
          </cell>
          <cell r="AM356">
            <v>0</v>
          </cell>
          <cell r="AN356"/>
          <cell r="AO356"/>
          <cell r="AP356"/>
          <cell r="AQ356"/>
          <cell r="AR356"/>
          <cell r="AS356"/>
          <cell r="AT356"/>
          <cell r="AU356"/>
          <cell r="AV356">
            <v>0</v>
          </cell>
          <cell r="AW356">
            <v>0</v>
          </cell>
          <cell r="AX356">
            <v>0</v>
          </cell>
          <cell r="AY356">
            <v>0</v>
          </cell>
          <cell r="AZ356">
            <v>0</v>
          </cell>
          <cell r="BA356"/>
          <cell r="BB356"/>
          <cell r="BC356"/>
          <cell r="BD356"/>
          <cell r="BE356"/>
          <cell r="BF356"/>
          <cell r="BG356"/>
          <cell r="BH356"/>
          <cell r="BI356">
            <v>0</v>
          </cell>
          <cell r="BJ356">
            <v>0</v>
          </cell>
          <cell r="BK356">
            <v>0</v>
          </cell>
          <cell r="BL356">
            <v>0</v>
          </cell>
          <cell r="BM356">
            <v>0</v>
          </cell>
          <cell r="BN356"/>
          <cell r="BO356"/>
          <cell r="BP356"/>
          <cell r="BQ356"/>
          <cell r="BR356"/>
          <cell r="BS356"/>
          <cell r="BT356"/>
          <cell r="BU356"/>
          <cell r="BV356">
            <v>0</v>
          </cell>
          <cell r="BW356">
            <v>0</v>
          </cell>
          <cell r="BX356">
            <v>0</v>
          </cell>
          <cell r="BY356">
            <v>3</v>
          </cell>
          <cell r="BZ356">
            <v>0</v>
          </cell>
          <cell r="CA356">
            <v>0</v>
          </cell>
          <cell r="CB356">
            <v>0</v>
          </cell>
          <cell r="CC356">
            <v>0</v>
          </cell>
          <cell r="CD356">
            <v>0</v>
          </cell>
          <cell r="CE356">
            <v>0</v>
          </cell>
          <cell r="CF356">
            <v>0</v>
          </cell>
          <cell r="CG356">
            <v>0</v>
          </cell>
          <cell r="CH356">
            <v>0</v>
          </cell>
        </row>
        <row r="357">
          <cell r="H357">
            <v>11689</v>
          </cell>
          <cell r="I357" t="str">
            <v>PUERTO PORVENIR</v>
          </cell>
          <cell r="J357">
            <v>0</v>
          </cell>
          <cell r="K357">
            <v>0</v>
          </cell>
          <cell r="L357">
            <v>1</v>
          </cell>
          <cell r="M357">
            <v>0</v>
          </cell>
          <cell r="N357"/>
          <cell r="O357"/>
          <cell r="P357"/>
          <cell r="Q357"/>
          <cell r="R357"/>
          <cell r="S357"/>
          <cell r="T357"/>
          <cell r="U357"/>
          <cell r="V357">
            <v>1</v>
          </cell>
          <cell r="W357">
            <v>0</v>
          </cell>
          <cell r="X357">
            <v>0</v>
          </cell>
          <cell r="Y357">
            <v>2</v>
          </cell>
          <cell r="Z357">
            <v>0</v>
          </cell>
          <cell r="AA357"/>
          <cell r="AB357"/>
          <cell r="AC357"/>
          <cell r="AD357"/>
          <cell r="AE357"/>
          <cell r="AF357"/>
          <cell r="AG357"/>
          <cell r="AH357"/>
          <cell r="AI357">
            <v>2</v>
          </cell>
          <cell r="AJ357">
            <v>0</v>
          </cell>
          <cell r="AK357">
            <v>0</v>
          </cell>
          <cell r="AL357">
            <v>0</v>
          </cell>
          <cell r="AM357">
            <v>0</v>
          </cell>
          <cell r="AN357"/>
          <cell r="AO357"/>
          <cell r="AP357"/>
          <cell r="AQ357"/>
          <cell r="AR357"/>
          <cell r="AS357"/>
          <cell r="AT357"/>
          <cell r="AU357"/>
          <cell r="AV357">
            <v>0</v>
          </cell>
          <cell r="AW357">
            <v>0</v>
          </cell>
          <cell r="AX357">
            <v>0</v>
          </cell>
          <cell r="AY357">
            <v>0</v>
          </cell>
          <cell r="AZ357">
            <v>0</v>
          </cell>
          <cell r="BA357"/>
          <cell r="BB357"/>
          <cell r="BC357"/>
          <cell r="BD357"/>
          <cell r="BE357"/>
          <cell r="BF357"/>
          <cell r="BG357"/>
          <cell r="BH357"/>
          <cell r="BI357">
            <v>0</v>
          </cell>
          <cell r="BJ357">
            <v>0</v>
          </cell>
          <cell r="BK357">
            <v>0</v>
          </cell>
          <cell r="BL357">
            <v>0</v>
          </cell>
          <cell r="BM357">
            <v>0</v>
          </cell>
          <cell r="BN357"/>
          <cell r="BO357"/>
          <cell r="BP357"/>
          <cell r="BQ357"/>
          <cell r="BR357"/>
          <cell r="BS357"/>
          <cell r="BT357"/>
          <cell r="BU357"/>
          <cell r="BV357">
            <v>0</v>
          </cell>
          <cell r="BW357">
            <v>0</v>
          </cell>
          <cell r="BX357">
            <v>0</v>
          </cell>
          <cell r="BY357">
            <v>3</v>
          </cell>
          <cell r="BZ357">
            <v>0</v>
          </cell>
          <cell r="CA357">
            <v>0</v>
          </cell>
          <cell r="CB357">
            <v>0</v>
          </cell>
          <cell r="CC357">
            <v>0</v>
          </cell>
          <cell r="CD357">
            <v>0</v>
          </cell>
          <cell r="CE357">
            <v>0</v>
          </cell>
          <cell r="CF357">
            <v>0</v>
          </cell>
          <cell r="CG357">
            <v>0</v>
          </cell>
          <cell r="CH357">
            <v>0</v>
          </cell>
        </row>
        <row r="358">
          <cell r="H358">
            <v>11690</v>
          </cell>
          <cell r="I358" t="str">
            <v>TRUENO COCHA</v>
          </cell>
          <cell r="J358">
            <v>2</v>
          </cell>
          <cell r="K358">
            <v>2</v>
          </cell>
          <cell r="L358">
            <v>0</v>
          </cell>
          <cell r="M358">
            <v>0</v>
          </cell>
          <cell r="N358"/>
          <cell r="O358"/>
          <cell r="P358"/>
          <cell r="Q358"/>
          <cell r="R358"/>
          <cell r="S358"/>
          <cell r="T358"/>
          <cell r="U358"/>
          <cell r="V358">
            <v>4</v>
          </cell>
          <cell r="W358">
            <v>18</v>
          </cell>
          <cell r="X358">
            <v>6</v>
          </cell>
          <cell r="Y358">
            <v>4</v>
          </cell>
          <cell r="Z358">
            <v>0</v>
          </cell>
          <cell r="AA358"/>
          <cell r="AB358"/>
          <cell r="AC358"/>
          <cell r="AD358"/>
          <cell r="AE358"/>
          <cell r="AF358"/>
          <cell r="AG358"/>
          <cell r="AH358"/>
          <cell r="AI358">
            <v>28</v>
          </cell>
          <cell r="AJ358">
            <v>0</v>
          </cell>
          <cell r="AK358">
            <v>0</v>
          </cell>
          <cell r="AL358">
            <v>0</v>
          </cell>
          <cell r="AM358">
            <v>0</v>
          </cell>
          <cell r="AN358"/>
          <cell r="AO358"/>
          <cell r="AP358"/>
          <cell r="AQ358"/>
          <cell r="AR358"/>
          <cell r="AS358"/>
          <cell r="AT358"/>
          <cell r="AU358"/>
          <cell r="AV358">
            <v>0</v>
          </cell>
          <cell r="AW358">
            <v>0</v>
          </cell>
          <cell r="AX358">
            <v>0</v>
          </cell>
          <cell r="AY358">
            <v>0</v>
          </cell>
          <cell r="AZ358">
            <v>0</v>
          </cell>
          <cell r="BA358"/>
          <cell r="BB358"/>
          <cell r="BC358"/>
          <cell r="BD358"/>
          <cell r="BE358"/>
          <cell r="BF358"/>
          <cell r="BG358"/>
          <cell r="BH358"/>
          <cell r="BI358">
            <v>0</v>
          </cell>
          <cell r="BJ358">
            <v>0</v>
          </cell>
          <cell r="BK358">
            <v>0</v>
          </cell>
          <cell r="BL358">
            <v>0</v>
          </cell>
          <cell r="BM358">
            <v>0</v>
          </cell>
          <cell r="BN358"/>
          <cell r="BO358"/>
          <cell r="BP358"/>
          <cell r="BQ358"/>
          <cell r="BR358"/>
          <cell r="BS358"/>
          <cell r="BT358"/>
          <cell r="BU358"/>
          <cell r="BV358">
            <v>0</v>
          </cell>
          <cell r="BW358">
            <v>20</v>
          </cell>
          <cell r="BX358">
            <v>8</v>
          </cell>
          <cell r="BY358">
            <v>4</v>
          </cell>
          <cell r="BZ358">
            <v>0</v>
          </cell>
          <cell r="CA358">
            <v>0</v>
          </cell>
          <cell r="CB358">
            <v>0</v>
          </cell>
          <cell r="CC358">
            <v>0</v>
          </cell>
          <cell r="CD358">
            <v>0</v>
          </cell>
          <cell r="CE358">
            <v>0</v>
          </cell>
          <cell r="CF358">
            <v>0</v>
          </cell>
          <cell r="CG358">
            <v>0</v>
          </cell>
          <cell r="CH358">
            <v>0</v>
          </cell>
        </row>
        <row r="359">
          <cell r="H359">
            <v>11691</v>
          </cell>
          <cell r="I359" t="str">
            <v>INCA ROCA</v>
          </cell>
          <cell r="J359">
            <v>7</v>
          </cell>
          <cell r="K359">
            <v>2</v>
          </cell>
          <cell r="L359">
            <v>1</v>
          </cell>
          <cell r="M359">
            <v>0</v>
          </cell>
          <cell r="N359"/>
          <cell r="O359"/>
          <cell r="P359"/>
          <cell r="Q359"/>
          <cell r="R359"/>
          <cell r="S359"/>
          <cell r="T359"/>
          <cell r="U359"/>
          <cell r="V359">
            <v>10</v>
          </cell>
          <cell r="W359">
            <v>6</v>
          </cell>
          <cell r="X359">
            <v>1</v>
          </cell>
          <cell r="Y359">
            <v>0</v>
          </cell>
          <cell r="Z359">
            <v>0</v>
          </cell>
          <cell r="AA359"/>
          <cell r="AB359"/>
          <cell r="AC359"/>
          <cell r="AD359"/>
          <cell r="AE359"/>
          <cell r="AF359"/>
          <cell r="AG359"/>
          <cell r="AH359"/>
          <cell r="AI359">
            <v>7</v>
          </cell>
          <cell r="AJ359">
            <v>2</v>
          </cell>
          <cell r="AK359">
            <v>1</v>
          </cell>
          <cell r="AL359">
            <v>0</v>
          </cell>
          <cell r="AM359">
            <v>0</v>
          </cell>
          <cell r="AN359"/>
          <cell r="AO359"/>
          <cell r="AP359"/>
          <cell r="AQ359"/>
          <cell r="AR359"/>
          <cell r="AS359"/>
          <cell r="AT359"/>
          <cell r="AU359"/>
          <cell r="AV359">
            <v>3</v>
          </cell>
          <cell r="AW359">
            <v>1</v>
          </cell>
          <cell r="AX359">
            <v>0</v>
          </cell>
          <cell r="AY359">
            <v>0</v>
          </cell>
          <cell r="AZ359">
            <v>0</v>
          </cell>
          <cell r="BA359"/>
          <cell r="BB359"/>
          <cell r="BC359"/>
          <cell r="BD359"/>
          <cell r="BE359"/>
          <cell r="BF359"/>
          <cell r="BG359"/>
          <cell r="BH359"/>
          <cell r="BI359">
            <v>1</v>
          </cell>
          <cell r="BJ359">
            <v>6</v>
          </cell>
          <cell r="BK359">
            <v>3</v>
          </cell>
          <cell r="BL359">
            <v>5</v>
          </cell>
          <cell r="BM359">
            <v>0</v>
          </cell>
          <cell r="BN359"/>
          <cell r="BO359"/>
          <cell r="BP359"/>
          <cell r="BQ359"/>
          <cell r="BR359"/>
          <cell r="BS359"/>
          <cell r="BT359"/>
          <cell r="BU359"/>
          <cell r="BV359">
            <v>14</v>
          </cell>
          <cell r="BW359">
            <v>22</v>
          </cell>
          <cell r="BX359">
            <v>7</v>
          </cell>
          <cell r="BY359">
            <v>6</v>
          </cell>
          <cell r="BZ359">
            <v>0</v>
          </cell>
          <cell r="CA359">
            <v>0</v>
          </cell>
          <cell r="CB359">
            <v>0</v>
          </cell>
          <cell r="CC359">
            <v>0</v>
          </cell>
          <cell r="CD359">
            <v>0</v>
          </cell>
          <cell r="CE359">
            <v>0</v>
          </cell>
          <cell r="CF359">
            <v>0</v>
          </cell>
          <cell r="CG359">
            <v>0</v>
          </cell>
          <cell r="CH359">
            <v>0</v>
          </cell>
        </row>
        <row r="360">
          <cell r="H360">
            <v>13005</v>
          </cell>
          <cell r="I360" t="str">
            <v>PUINAHUA BAJO NAPO</v>
          </cell>
          <cell r="J360">
            <v>12</v>
          </cell>
          <cell r="K360">
            <v>1</v>
          </cell>
          <cell r="L360">
            <v>4</v>
          </cell>
          <cell r="M360">
            <v>0</v>
          </cell>
          <cell r="N360"/>
          <cell r="O360"/>
          <cell r="P360"/>
          <cell r="Q360"/>
          <cell r="R360"/>
          <cell r="S360"/>
          <cell r="T360"/>
          <cell r="U360"/>
          <cell r="V360">
            <v>17</v>
          </cell>
          <cell r="W360">
            <v>3</v>
          </cell>
          <cell r="X360">
            <v>3</v>
          </cell>
          <cell r="Y360">
            <v>9</v>
          </cell>
          <cell r="Z360">
            <v>0</v>
          </cell>
          <cell r="AA360"/>
          <cell r="AB360"/>
          <cell r="AC360"/>
          <cell r="AD360"/>
          <cell r="AE360"/>
          <cell r="AF360"/>
          <cell r="AG360"/>
          <cell r="AH360"/>
          <cell r="AI360">
            <v>15</v>
          </cell>
          <cell r="AJ360">
            <v>0</v>
          </cell>
          <cell r="AK360">
            <v>0</v>
          </cell>
          <cell r="AL360">
            <v>1</v>
          </cell>
          <cell r="AM360">
            <v>0</v>
          </cell>
          <cell r="AN360"/>
          <cell r="AO360"/>
          <cell r="AP360"/>
          <cell r="AQ360"/>
          <cell r="AR360"/>
          <cell r="AS360"/>
          <cell r="AT360"/>
          <cell r="AU360"/>
          <cell r="AV360">
            <v>1</v>
          </cell>
          <cell r="AW360">
            <v>0</v>
          </cell>
          <cell r="AX360">
            <v>0</v>
          </cell>
          <cell r="AY360">
            <v>0</v>
          </cell>
          <cell r="AZ360">
            <v>0</v>
          </cell>
          <cell r="BA360"/>
          <cell r="BB360"/>
          <cell r="BC360"/>
          <cell r="BD360"/>
          <cell r="BE360"/>
          <cell r="BF360"/>
          <cell r="BG360"/>
          <cell r="BH360"/>
          <cell r="BI360">
            <v>0</v>
          </cell>
          <cell r="BJ360">
            <v>0</v>
          </cell>
          <cell r="BK360">
            <v>0</v>
          </cell>
          <cell r="BL360">
            <v>0</v>
          </cell>
          <cell r="BM360">
            <v>0</v>
          </cell>
          <cell r="BN360"/>
          <cell r="BO360"/>
          <cell r="BP360"/>
          <cell r="BQ360"/>
          <cell r="BR360"/>
          <cell r="BS360"/>
          <cell r="BT360"/>
          <cell r="BU360"/>
          <cell r="BV360">
            <v>0</v>
          </cell>
          <cell r="BW360">
            <v>15</v>
          </cell>
          <cell r="BX360">
            <v>4</v>
          </cell>
          <cell r="BY360">
            <v>14</v>
          </cell>
          <cell r="BZ360">
            <v>0</v>
          </cell>
          <cell r="CA360">
            <v>0</v>
          </cell>
          <cell r="CB360">
            <v>0</v>
          </cell>
          <cell r="CC360">
            <v>0</v>
          </cell>
          <cell r="CD360">
            <v>0</v>
          </cell>
          <cell r="CE360">
            <v>0</v>
          </cell>
          <cell r="CF360">
            <v>0</v>
          </cell>
          <cell r="CG360">
            <v>0</v>
          </cell>
          <cell r="CH360">
            <v>0</v>
          </cell>
        </row>
        <row r="361">
          <cell r="H361">
            <v>14090</v>
          </cell>
          <cell r="I361" t="str">
            <v>LABORATORIO DE SALUD PUBLICA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/>
          <cell r="O361"/>
          <cell r="P361"/>
          <cell r="Q361"/>
          <cell r="R361"/>
          <cell r="S361"/>
          <cell r="T361"/>
          <cell r="U361"/>
          <cell r="V361">
            <v>0</v>
          </cell>
          <cell r="W361">
            <v>0</v>
          </cell>
          <cell r="X361">
            <v>0</v>
          </cell>
          <cell r="Y361">
            <v>0</v>
          </cell>
          <cell r="Z361">
            <v>0</v>
          </cell>
          <cell r="AA361"/>
          <cell r="AB361"/>
          <cell r="AC361"/>
          <cell r="AD361"/>
          <cell r="AE361"/>
          <cell r="AF361"/>
          <cell r="AG361"/>
          <cell r="AH361"/>
          <cell r="AI361">
            <v>0</v>
          </cell>
          <cell r="AJ361">
            <v>0</v>
          </cell>
          <cell r="AK361">
            <v>0</v>
          </cell>
          <cell r="AL361">
            <v>0</v>
          </cell>
          <cell r="AM361">
            <v>0</v>
          </cell>
          <cell r="AN361"/>
          <cell r="AO361"/>
          <cell r="AP361"/>
          <cell r="AQ361"/>
          <cell r="AR361"/>
          <cell r="AS361"/>
          <cell r="AT361"/>
          <cell r="AU361"/>
          <cell r="AV361">
            <v>0</v>
          </cell>
          <cell r="AW361">
            <v>0</v>
          </cell>
          <cell r="AX361">
            <v>0</v>
          </cell>
          <cell r="AY361">
            <v>0</v>
          </cell>
          <cell r="AZ361">
            <v>0</v>
          </cell>
          <cell r="BA361"/>
          <cell r="BB361"/>
          <cell r="BC361"/>
          <cell r="BD361"/>
          <cell r="BE361"/>
          <cell r="BF361"/>
          <cell r="BG361"/>
          <cell r="BH361"/>
          <cell r="BI361">
            <v>0</v>
          </cell>
          <cell r="BJ361">
            <v>0</v>
          </cell>
          <cell r="BK361">
            <v>0</v>
          </cell>
          <cell r="BL361">
            <v>0</v>
          </cell>
          <cell r="BM361">
            <v>0</v>
          </cell>
          <cell r="BN361"/>
          <cell r="BO361"/>
          <cell r="BP361"/>
          <cell r="BQ361"/>
          <cell r="BR361"/>
          <cell r="BS361"/>
          <cell r="BT361"/>
          <cell r="BU361"/>
          <cell r="BV361">
            <v>0</v>
          </cell>
          <cell r="BW361">
            <v>0</v>
          </cell>
          <cell r="BX361">
            <v>0</v>
          </cell>
          <cell r="BY361">
            <v>0</v>
          </cell>
          <cell r="BZ361">
            <v>0</v>
          </cell>
          <cell r="CA361">
            <v>0</v>
          </cell>
          <cell r="CB361">
            <v>0</v>
          </cell>
          <cell r="CC361">
            <v>0</v>
          </cell>
          <cell r="CD361">
            <v>0</v>
          </cell>
          <cell r="CE361">
            <v>0</v>
          </cell>
          <cell r="CF361">
            <v>0</v>
          </cell>
          <cell r="CG361">
            <v>0</v>
          </cell>
          <cell r="CH361">
            <v>0</v>
          </cell>
        </row>
        <row r="362">
          <cell r="H362">
            <v>14253</v>
          </cell>
          <cell r="I362" t="str">
            <v>SANGAMAYO ALTO PAUYA</v>
          </cell>
          <cell r="J362">
            <v>0</v>
          </cell>
          <cell r="K362">
            <v>7</v>
          </cell>
          <cell r="L362">
            <v>0</v>
          </cell>
          <cell r="M362">
            <v>0</v>
          </cell>
          <cell r="N362"/>
          <cell r="O362"/>
          <cell r="P362"/>
          <cell r="Q362"/>
          <cell r="R362"/>
          <cell r="S362"/>
          <cell r="T362"/>
          <cell r="U362"/>
          <cell r="V362">
            <v>7</v>
          </cell>
          <cell r="W362">
            <v>0</v>
          </cell>
          <cell r="X362">
            <v>13</v>
          </cell>
          <cell r="Y362">
            <v>0</v>
          </cell>
          <cell r="Z362">
            <v>0</v>
          </cell>
          <cell r="AA362"/>
          <cell r="AB362"/>
          <cell r="AC362"/>
          <cell r="AD362"/>
          <cell r="AE362"/>
          <cell r="AF362"/>
          <cell r="AG362"/>
          <cell r="AH362"/>
          <cell r="AI362">
            <v>13</v>
          </cell>
          <cell r="AJ362">
            <v>0</v>
          </cell>
          <cell r="AK362">
            <v>0</v>
          </cell>
          <cell r="AL362">
            <v>0</v>
          </cell>
          <cell r="AM362">
            <v>0</v>
          </cell>
          <cell r="AN362"/>
          <cell r="AO362"/>
          <cell r="AP362"/>
          <cell r="AQ362"/>
          <cell r="AR362"/>
          <cell r="AS362"/>
          <cell r="AT362"/>
          <cell r="AU362"/>
          <cell r="AV362">
            <v>0</v>
          </cell>
          <cell r="AW362">
            <v>0</v>
          </cell>
          <cell r="AX362">
            <v>0</v>
          </cell>
          <cell r="AY362">
            <v>0</v>
          </cell>
          <cell r="AZ362">
            <v>0</v>
          </cell>
          <cell r="BA362"/>
          <cell r="BB362"/>
          <cell r="BC362"/>
          <cell r="BD362"/>
          <cell r="BE362"/>
          <cell r="BF362"/>
          <cell r="BG362"/>
          <cell r="BH362"/>
          <cell r="BI362">
            <v>0</v>
          </cell>
          <cell r="BJ362">
            <v>0</v>
          </cell>
          <cell r="BK362">
            <v>0</v>
          </cell>
          <cell r="BL362">
            <v>0</v>
          </cell>
          <cell r="BM362">
            <v>0</v>
          </cell>
          <cell r="BN362"/>
          <cell r="BO362"/>
          <cell r="BP362"/>
          <cell r="BQ362"/>
          <cell r="BR362"/>
          <cell r="BS362"/>
          <cell r="BT362"/>
          <cell r="BU362"/>
          <cell r="BV362">
            <v>0</v>
          </cell>
          <cell r="BW362">
            <v>0</v>
          </cell>
          <cell r="BX362">
            <v>20</v>
          </cell>
          <cell r="BY362">
            <v>0</v>
          </cell>
          <cell r="BZ362">
            <v>0</v>
          </cell>
          <cell r="CA362">
            <v>0</v>
          </cell>
          <cell r="CB362">
            <v>0</v>
          </cell>
          <cell r="CC362">
            <v>0</v>
          </cell>
          <cell r="CD362">
            <v>0</v>
          </cell>
          <cell r="CE362">
            <v>0</v>
          </cell>
          <cell r="CF362">
            <v>0</v>
          </cell>
          <cell r="CG362">
            <v>0</v>
          </cell>
          <cell r="CH362">
            <v>0</v>
          </cell>
        </row>
        <row r="363">
          <cell r="H363">
            <v>14370</v>
          </cell>
          <cell r="I363" t="str">
            <v>NUEVA VIDA DEL NAPO</v>
          </cell>
          <cell r="J363">
            <v>0</v>
          </cell>
          <cell r="K363">
            <v>0</v>
          </cell>
          <cell r="L363">
            <v>1</v>
          </cell>
          <cell r="M363">
            <v>1</v>
          </cell>
          <cell r="N363"/>
          <cell r="O363"/>
          <cell r="P363"/>
          <cell r="Q363"/>
          <cell r="R363"/>
          <cell r="S363"/>
          <cell r="T363"/>
          <cell r="U363"/>
          <cell r="V363">
            <v>2</v>
          </cell>
          <cell r="W363">
            <v>5</v>
          </cell>
          <cell r="X363">
            <v>0</v>
          </cell>
          <cell r="Y363">
            <v>2</v>
          </cell>
          <cell r="Z363">
            <v>1</v>
          </cell>
          <cell r="AA363"/>
          <cell r="AB363"/>
          <cell r="AC363"/>
          <cell r="AD363"/>
          <cell r="AE363"/>
          <cell r="AF363"/>
          <cell r="AG363"/>
          <cell r="AH363"/>
          <cell r="AI363">
            <v>8</v>
          </cell>
          <cell r="AJ363">
            <v>0</v>
          </cell>
          <cell r="AK363">
            <v>0</v>
          </cell>
          <cell r="AL363">
            <v>0</v>
          </cell>
          <cell r="AM363">
            <v>0</v>
          </cell>
          <cell r="AN363"/>
          <cell r="AO363"/>
          <cell r="AP363"/>
          <cell r="AQ363"/>
          <cell r="AR363"/>
          <cell r="AS363"/>
          <cell r="AT363"/>
          <cell r="AU363"/>
          <cell r="AV363">
            <v>0</v>
          </cell>
          <cell r="AW363">
            <v>0</v>
          </cell>
          <cell r="AX363">
            <v>0</v>
          </cell>
          <cell r="AY363">
            <v>0</v>
          </cell>
          <cell r="AZ363">
            <v>0</v>
          </cell>
          <cell r="BA363"/>
          <cell r="BB363"/>
          <cell r="BC363"/>
          <cell r="BD363"/>
          <cell r="BE363"/>
          <cell r="BF363"/>
          <cell r="BG363"/>
          <cell r="BH363"/>
          <cell r="BI363">
            <v>0</v>
          </cell>
          <cell r="BJ363">
            <v>0</v>
          </cell>
          <cell r="BK363">
            <v>0</v>
          </cell>
          <cell r="BL363">
            <v>0</v>
          </cell>
          <cell r="BM363">
            <v>0</v>
          </cell>
          <cell r="BN363"/>
          <cell r="BO363"/>
          <cell r="BP363"/>
          <cell r="BQ363"/>
          <cell r="BR363"/>
          <cell r="BS363"/>
          <cell r="BT363"/>
          <cell r="BU363"/>
          <cell r="BV363">
            <v>0</v>
          </cell>
          <cell r="BW363">
            <v>5</v>
          </cell>
          <cell r="BX363">
            <v>0</v>
          </cell>
          <cell r="BY363">
            <v>3</v>
          </cell>
          <cell r="BZ363">
            <v>2</v>
          </cell>
          <cell r="CA363">
            <v>0</v>
          </cell>
          <cell r="CB363">
            <v>0</v>
          </cell>
          <cell r="CC363">
            <v>0</v>
          </cell>
          <cell r="CD363">
            <v>0</v>
          </cell>
          <cell r="CE363">
            <v>0</v>
          </cell>
          <cell r="CF363">
            <v>0</v>
          </cell>
          <cell r="CG363">
            <v>0</v>
          </cell>
          <cell r="CH363">
            <v>0</v>
          </cell>
        </row>
        <row r="364">
          <cell r="H364">
            <v>14717</v>
          </cell>
          <cell r="I364" t="str">
            <v>SAN JUAN DE PAVAYACU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/>
          <cell r="O364"/>
          <cell r="P364"/>
          <cell r="Q364"/>
          <cell r="R364"/>
          <cell r="S364"/>
          <cell r="T364"/>
          <cell r="U364"/>
          <cell r="V364">
            <v>0</v>
          </cell>
          <cell r="W364">
            <v>0</v>
          </cell>
          <cell r="X364">
            <v>6</v>
          </cell>
          <cell r="Y364">
            <v>0</v>
          </cell>
          <cell r="Z364">
            <v>0</v>
          </cell>
          <cell r="AA364"/>
          <cell r="AB364"/>
          <cell r="AC364"/>
          <cell r="AD364"/>
          <cell r="AE364"/>
          <cell r="AF364"/>
          <cell r="AG364"/>
          <cell r="AH364"/>
          <cell r="AI364">
            <v>6</v>
          </cell>
          <cell r="AJ364">
            <v>0</v>
          </cell>
          <cell r="AK364">
            <v>0</v>
          </cell>
          <cell r="AL364">
            <v>0</v>
          </cell>
          <cell r="AM364">
            <v>0</v>
          </cell>
          <cell r="AN364"/>
          <cell r="AO364"/>
          <cell r="AP364"/>
          <cell r="AQ364"/>
          <cell r="AR364"/>
          <cell r="AS364"/>
          <cell r="AT364"/>
          <cell r="AU364"/>
          <cell r="AV364">
            <v>0</v>
          </cell>
          <cell r="AW364">
            <v>0</v>
          </cell>
          <cell r="AX364">
            <v>0</v>
          </cell>
          <cell r="AY364">
            <v>0</v>
          </cell>
          <cell r="AZ364">
            <v>0</v>
          </cell>
          <cell r="BA364"/>
          <cell r="BB364"/>
          <cell r="BC364"/>
          <cell r="BD364"/>
          <cell r="BE364"/>
          <cell r="BF364"/>
          <cell r="BG364"/>
          <cell r="BH364"/>
          <cell r="BI364">
            <v>0</v>
          </cell>
          <cell r="BJ364">
            <v>0</v>
          </cell>
          <cell r="BK364">
            <v>0</v>
          </cell>
          <cell r="BL364">
            <v>0</v>
          </cell>
          <cell r="BM364">
            <v>0</v>
          </cell>
          <cell r="BN364"/>
          <cell r="BO364"/>
          <cell r="BP364"/>
          <cell r="BQ364"/>
          <cell r="BR364"/>
          <cell r="BS364"/>
          <cell r="BT364"/>
          <cell r="BU364"/>
          <cell r="BV364">
            <v>0</v>
          </cell>
          <cell r="BW364">
            <v>0</v>
          </cell>
          <cell r="BX364">
            <v>6</v>
          </cell>
          <cell r="BY364">
            <v>0</v>
          </cell>
          <cell r="BZ364">
            <v>0</v>
          </cell>
          <cell r="CA364">
            <v>0</v>
          </cell>
          <cell r="CB364">
            <v>0</v>
          </cell>
          <cell r="CC364">
            <v>0</v>
          </cell>
          <cell r="CD364">
            <v>0</v>
          </cell>
          <cell r="CE364">
            <v>0</v>
          </cell>
          <cell r="CF364">
            <v>0</v>
          </cell>
          <cell r="CG364">
            <v>0</v>
          </cell>
          <cell r="CH364">
            <v>0</v>
          </cell>
        </row>
        <row r="365">
          <cell r="H365">
            <v>15140</v>
          </cell>
          <cell r="I365" t="str">
            <v>BARRANQUILLO CHAPURI</v>
          </cell>
          <cell r="J365">
            <v>1</v>
          </cell>
          <cell r="K365">
            <v>0</v>
          </cell>
          <cell r="L365">
            <v>0</v>
          </cell>
          <cell r="M365">
            <v>0</v>
          </cell>
          <cell r="N365"/>
          <cell r="O365"/>
          <cell r="P365"/>
          <cell r="Q365"/>
          <cell r="R365"/>
          <cell r="S365"/>
          <cell r="T365"/>
          <cell r="U365"/>
          <cell r="V365">
            <v>1</v>
          </cell>
          <cell r="W365">
            <v>0</v>
          </cell>
          <cell r="X365">
            <v>0</v>
          </cell>
          <cell r="Y365">
            <v>0</v>
          </cell>
          <cell r="Z365">
            <v>0</v>
          </cell>
          <cell r="AA365"/>
          <cell r="AB365"/>
          <cell r="AC365"/>
          <cell r="AD365"/>
          <cell r="AE365"/>
          <cell r="AF365"/>
          <cell r="AG365"/>
          <cell r="AH365"/>
          <cell r="AI365">
            <v>0</v>
          </cell>
          <cell r="AJ365">
            <v>0</v>
          </cell>
          <cell r="AK365">
            <v>0</v>
          </cell>
          <cell r="AL365">
            <v>0</v>
          </cell>
          <cell r="AM365">
            <v>0</v>
          </cell>
          <cell r="AN365"/>
          <cell r="AO365"/>
          <cell r="AP365"/>
          <cell r="AQ365"/>
          <cell r="AR365"/>
          <cell r="AS365"/>
          <cell r="AT365"/>
          <cell r="AU365"/>
          <cell r="AV365">
            <v>0</v>
          </cell>
          <cell r="AW365">
            <v>0</v>
          </cell>
          <cell r="AX365">
            <v>0</v>
          </cell>
          <cell r="AY365">
            <v>0</v>
          </cell>
          <cell r="AZ365">
            <v>0</v>
          </cell>
          <cell r="BA365"/>
          <cell r="BB365"/>
          <cell r="BC365"/>
          <cell r="BD365"/>
          <cell r="BE365"/>
          <cell r="BF365"/>
          <cell r="BG365"/>
          <cell r="BH365"/>
          <cell r="BI365">
            <v>0</v>
          </cell>
          <cell r="BJ365">
            <v>0</v>
          </cell>
          <cell r="BK365">
            <v>0</v>
          </cell>
          <cell r="BL365">
            <v>0</v>
          </cell>
          <cell r="BM365">
            <v>0</v>
          </cell>
          <cell r="BN365"/>
          <cell r="BO365"/>
          <cell r="BP365"/>
          <cell r="BQ365"/>
          <cell r="BR365"/>
          <cell r="BS365"/>
          <cell r="BT365"/>
          <cell r="BU365"/>
          <cell r="BV365">
            <v>0</v>
          </cell>
          <cell r="BW365">
            <v>1</v>
          </cell>
          <cell r="BX365">
            <v>0</v>
          </cell>
          <cell r="BY365">
            <v>0</v>
          </cell>
          <cell r="BZ365">
            <v>0</v>
          </cell>
          <cell r="CA365">
            <v>0</v>
          </cell>
          <cell r="CB365">
            <v>0</v>
          </cell>
          <cell r="CC365">
            <v>0</v>
          </cell>
          <cell r="CD365">
            <v>0</v>
          </cell>
          <cell r="CE365">
            <v>0</v>
          </cell>
          <cell r="CF365">
            <v>0</v>
          </cell>
          <cell r="CG365">
            <v>0</v>
          </cell>
          <cell r="CH365">
            <v>0</v>
          </cell>
        </row>
        <row r="366">
          <cell r="H366">
            <v>15291</v>
          </cell>
          <cell r="I366" t="str">
            <v>NUEVO PORVENIR</v>
          </cell>
          <cell r="J366">
            <v>1</v>
          </cell>
          <cell r="K366">
            <v>4</v>
          </cell>
          <cell r="L366">
            <v>0</v>
          </cell>
          <cell r="M366">
            <v>2</v>
          </cell>
          <cell r="N366"/>
          <cell r="O366"/>
          <cell r="P366"/>
          <cell r="Q366"/>
          <cell r="R366"/>
          <cell r="S366"/>
          <cell r="T366"/>
          <cell r="U366"/>
          <cell r="V366">
            <v>7</v>
          </cell>
          <cell r="W366">
            <v>0</v>
          </cell>
          <cell r="X366">
            <v>0</v>
          </cell>
          <cell r="Y366">
            <v>0</v>
          </cell>
          <cell r="Z366">
            <v>0</v>
          </cell>
          <cell r="AA366"/>
          <cell r="AB366"/>
          <cell r="AC366"/>
          <cell r="AD366"/>
          <cell r="AE366"/>
          <cell r="AF366"/>
          <cell r="AG366"/>
          <cell r="AH366"/>
          <cell r="AI366">
            <v>0</v>
          </cell>
          <cell r="AJ366">
            <v>0</v>
          </cell>
          <cell r="AK366">
            <v>0</v>
          </cell>
          <cell r="AL366">
            <v>0</v>
          </cell>
          <cell r="AM366">
            <v>0</v>
          </cell>
          <cell r="AN366"/>
          <cell r="AO366"/>
          <cell r="AP366"/>
          <cell r="AQ366"/>
          <cell r="AR366"/>
          <cell r="AS366"/>
          <cell r="AT366"/>
          <cell r="AU366"/>
          <cell r="AV366">
            <v>0</v>
          </cell>
          <cell r="AW366">
            <v>0</v>
          </cell>
          <cell r="AX366">
            <v>0</v>
          </cell>
          <cell r="AY366">
            <v>0</v>
          </cell>
          <cell r="AZ366">
            <v>0</v>
          </cell>
          <cell r="BA366"/>
          <cell r="BB366"/>
          <cell r="BC366"/>
          <cell r="BD366"/>
          <cell r="BE366"/>
          <cell r="BF366"/>
          <cell r="BG366"/>
          <cell r="BH366"/>
          <cell r="BI366">
            <v>0</v>
          </cell>
          <cell r="BJ366">
            <v>0</v>
          </cell>
          <cell r="BK366">
            <v>0</v>
          </cell>
          <cell r="BL366">
            <v>0</v>
          </cell>
          <cell r="BM366">
            <v>0</v>
          </cell>
          <cell r="BN366"/>
          <cell r="BO366"/>
          <cell r="BP366"/>
          <cell r="BQ366"/>
          <cell r="BR366"/>
          <cell r="BS366"/>
          <cell r="BT366"/>
          <cell r="BU366"/>
          <cell r="BV366">
            <v>0</v>
          </cell>
          <cell r="BW366">
            <v>1</v>
          </cell>
          <cell r="BX366">
            <v>4</v>
          </cell>
          <cell r="BY366">
            <v>0</v>
          </cell>
          <cell r="BZ366">
            <v>2</v>
          </cell>
          <cell r="CA366">
            <v>0</v>
          </cell>
          <cell r="CB366">
            <v>0</v>
          </cell>
          <cell r="CC366">
            <v>0</v>
          </cell>
          <cell r="CD366">
            <v>0</v>
          </cell>
          <cell r="CE366">
            <v>0</v>
          </cell>
          <cell r="CF366">
            <v>0</v>
          </cell>
          <cell r="CG366">
            <v>0</v>
          </cell>
          <cell r="CH366">
            <v>0</v>
          </cell>
        </row>
        <row r="367">
          <cell r="H367">
            <v>15306</v>
          </cell>
          <cell r="I367" t="str">
            <v>CANAAN DEL CHIRIYACU</v>
          </cell>
          <cell r="J367">
            <v>4</v>
          </cell>
          <cell r="K367">
            <v>0</v>
          </cell>
          <cell r="L367">
            <v>4</v>
          </cell>
          <cell r="M367">
            <v>0</v>
          </cell>
          <cell r="N367"/>
          <cell r="O367"/>
          <cell r="P367"/>
          <cell r="Q367"/>
          <cell r="R367"/>
          <cell r="S367"/>
          <cell r="T367"/>
          <cell r="U367"/>
          <cell r="V367">
            <v>8</v>
          </cell>
          <cell r="W367">
            <v>3</v>
          </cell>
          <cell r="X367">
            <v>1</v>
          </cell>
          <cell r="Y367">
            <v>5</v>
          </cell>
          <cell r="Z367">
            <v>0</v>
          </cell>
          <cell r="AA367"/>
          <cell r="AB367"/>
          <cell r="AC367"/>
          <cell r="AD367"/>
          <cell r="AE367"/>
          <cell r="AF367"/>
          <cell r="AG367"/>
          <cell r="AH367"/>
          <cell r="AI367">
            <v>9</v>
          </cell>
          <cell r="AJ367">
            <v>0</v>
          </cell>
          <cell r="AK367">
            <v>0</v>
          </cell>
          <cell r="AL367">
            <v>0</v>
          </cell>
          <cell r="AM367">
            <v>0</v>
          </cell>
          <cell r="AN367"/>
          <cell r="AO367"/>
          <cell r="AP367"/>
          <cell r="AQ367"/>
          <cell r="AR367"/>
          <cell r="AS367"/>
          <cell r="AT367"/>
          <cell r="AU367"/>
          <cell r="AV367">
            <v>0</v>
          </cell>
          <cell r="AW367">
            <v>0</v>
          </cell>
          <cell r="AX367">
            <v>0</v>
          </cell>
          <cell r="AY367">
            <v>0</v>
          </cell>
          <cell r="AZ367">
            <v>0</v>
          </cell>
          <cell r="BA367"/>
          <cell r="BB367"/>
          <cell r="BC367"/>
          <cell r="BD367"/>
          <cell r="BE367"/>
          <cell r="BF367"/>
          <cell r="BG367"/>
          <cell r="BH367"/>
          <cell r="BI367">
            <v>0</v>
          </cell>
          <cell r="BJ367">
            <v>0</v>
          </cell>
          <cell r="BK367">
            <v>0</v>
          </cell>
          <cell r="BL367">
            <v>0</v>
          </cell>
          <cell r="BM367">
            <v>0</v>
          </cell>
          <cell r="BN367"/>
          <cell r="BO367"/>
          <cell r="BP367"/>
          <cell r="BQ367"/>
          <cell r="BR367"/>
          <cell r="BS367"/>
          <cell r="BT367"/>
          <cell r="BU367"/>
          <cell r="BV367">
            <v>0</v>
          </cell>
          <cell r="BW367">
            <v>7</v>
          </cell>
          <cell r="BX367">
            <v>1</v>
          </cell>
          <cell r="BY367">
            <v>9</v>
          </cell>
          <cell r="BZ367">
            <v>0</v>
          </cell>
          <cell r="CA367">
            <v>0</v>
          </cell>
          <cell r="CB367">
            <v>0</v>
          </cell>
          <cell r="CC367">
            <v>0</v>
          </cell>
          <cell r="CD367">
            <v>0</v>
          </cell>
          <cell r="CE367">
            <v>0</v>
          </cell>
          <cell r="CF367">
            <v>0</v>
          </cell>
          <cell r="CG367">
            <v>0</v>
          </cell>
          <cell r="CH367">
            <v>0</v>
          </cell>
        </row>
        <row r="368">
          <cell r="H368">
            <v>15311</v>
          </cell>
          <cell r="I368" t="str">
            <v>SAN ROQUE DE YURIMAGUAS</v>
          </cell>
          <cell r="J368">
            <v>0</v>
          </cell>
          <cell r="K368">
            <v>1</v>
          </cell>
          <cell r="L368">
            <v>0</v>
          </cell>
          <cell r="M368">
            <v>0</v>
          </cell>
          <cell r="N368"/>
          <cell r="O368"/>
          <cell r="P368"/>
          <cell r="Q368"/>
          <cell r="R368"/>
          <cell r="S368"/>
          <cell r="T368"/>
          <cell r="U368"/>
          <cell r="V368">
            <v>1</v>
          </cell>
          <cell r="W368">
            <v>0</v>
          </cell>
          <cell r="X368">
            <v>7</v>
          </cell>
          <cell r="Y368">
            <v>3</v>
          </cell>
          <cell r="Z368">
            <v>11</v>
          </cell>
          <cell r="AA368"/>
          <cell r="AB368"/>
          <cell r="AC368"/>
          <cell r="AD368"/>
          <cell r="AE368"/>
          <cell r="AF368"/>
          <cell r="AG368"/>
          <cell r="AH368"/>
          <cell r="AI368">
            <v>21</v>
          </cell>
          <cell r="AJ368">
            <v>0</v>
          </cell>
          <cell r="AK368">
            <v>0</v>
          </cell>
          <cell r="AL368">
            <v>0</v>
          </cell>
          <cell r="AM368">
            <v>0</v>
          </cell>
          <cell r="AN368"/>
          <cell r="AO368"/>
          <cell r="AP368"/>
          <cell r="AQ368"/>
          <cell r="AR368"/>
          <cell r="AS368"/>
          <cell r="AT368"/>
          <cell r="AU368"/>
          <cell r="AV368">
            <v>0</v>
          </cell>
          <cell r="AW368">
            <v>0</v>
          </cell>
          <cell r="AX368">
            <v>0</v>
          </cell>
          <cell r="AY368">
            <v>0</v>
          </cell>
          <cell r="AZ368">
            <v>0</v>
          </cell>
          <cell r="BA368"/>
          <cell r="BB368"/>
          <cell r="BC368"/>
          <cell r="BD368"/>
          <cell r="BE368"/>
          <cell r="BF368"/>
          <cell r="BG368"/>
          <cell r="BH368"/>
          <cell r="BI368">
            <v>0</v>
          </cell>
          <cell r="BJ368">
            <v>0</v>
          </cell>
          <cell r="BK368">
            <v>0</v>
          </cell>
          <cell r="BL368">
            <v>0</v>
          </cell>
          <cell r="BM368">
            <v>0</v>
          </cell>
          <cell r="BN368"/>
          <cell r="BO368"/>
          <cell r="BP368"/>
          <cell r="BQ368"/>
          <cell r="BR368"/>
          <cell r="BS368"/>
          <cell r="BT368"/>
          <cell r="BU368"/>
          <cell r="BV368">
            <v>0</v>
          </cell>
          <cell r="BW368">
            <v>0</v>
          </cell>
          <cell r="BX368">
            <v>8</v>
          </cell>
          <cell r="BY368">
            <v>3</v>
          </cell>
          <cell r="BZ368">
            <v>11</v>
          </cell>
          <cell r="CA368">
            <v>0</v>
          </cell>
          <cell r="CB368">
            <v>0</v>
          </cell>
          <cell r="CC368">
            <v>0</v>
          </cell>
          <cell r="CD368">
            <v>0</v>
          </cell>
          <cell r="CE368">
            <v>0</v>
          </cell>
          <cell r="CF368">
            <v>0</v>
          </cell>
          <cell r="CG368">
            <v>0</v>
          </cell>
          <cell r="CH368">
            <v>0</v>
          </cell>
        </row>
        <row r="369">
          <cell r="H369">
            <v>15657</v>
          </cell>
          <cell r="I369" t="str">
            <v>PROGRESO DE SANTA CRUZ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/>
          <cell r="O369"/>
          <cell r="P369"/>
          <cell r="Q369"/>
          <cell r="R369"/>
          <cell r="S369"/>
          <cell r="T369"/>
          <cell r="U369"/>
          <cell r="V369">
            <v>0</v>
          </cell>
          <cell r="W369">
            <v>12</v>
          </cell>
          <cell r="X369">
            <v>5</v>
          </cell>
          <cell r="Y369">
            <v>10</v>
          </cell>
          <cell r="Z369">
            <v>8</v>
          </cell>
          <cell r="AA369"/>
          <cell r="AB369"/>
          <cell r="AC369"/>
          <cell r="AD369"/>
          <cell r="AE369"/>
          <cell r="AF369"/>
          <cell r="AG369"/>
          <cell r="AH369"/>
          <cell r="AI369">
            <v>35</v>
          </cell>
          <cell r="AJ369">
            <v>0</v>
          </cell>
          <cell r="AK369">
            <v>0</v>
          </cell>
          <cell r="AL369">
            <v>0</v>
          </cell>
          <cell r="AM369">
            <v>0</v>
          </cell>
          <cell r="AN369"/>
          <cell r="AO369"/>
          <cell r="AP369"/>
          <cell r="AQ369"/>
          <cell r="AR369"/>
          <cell r="AS369"/>
          <cell r="AT369"/>
          <cell r="AU369"/>
          <cell r="AV369">
            <v>0</v>
          </cell>
          <cell r="AW369">
            <v>0</v>
          </cell>
          <cell r="AX369">
            <v>0</v>
          </cell>
          <cell r="AY369">
            <v>0</v>
          </cell>
          <cell r="AZ369">
            <v>0</v>
          </cell>
          <cell r="BA369"/>
          <cell r="BB369"/>
          <cell r="BC369"/>
          <cell r="BD369"/>
          <cell r="BE369"/>
          <cell r="BF369"/>
          <cell r="BG369"/>
          <cell r="BH369"/>
          <cell r="BI369">
            <v>0</v>
          </cell>
          <cell r="BJ369">
            <v>0</v>
          </cell>
          <cell r="BK369">
            <v>0</v>
          </cell>
          <cell r="BL369">
            <v>0</v>
          </cell>
          <cell r="BM369">
            <v>0</v>
          </cell>
          <cell r="BN369"/>
          <cell r="BO369"/>
          <cell r="BP369"/>
          <cell r="BQ369"/>
          <cell r="BR369"/>
          <cell r="BS369"/>
          <cell r="BT369"/>
          <cell r="BU369"/>
          <cell r="BV369">
            <v>0</v>
          </cell>
          <cell r="BW369">
            <v>12</v>
          </cell>
          <cell r="BX369">
            <v>5</v>
          </cell>
          <cell r="BY369">
            <v>10</v>
          </cell>
          <cell r="BZ369">
            <v>8</v>
          </cell>
          <cell r="CA369">
            <v>0</v>
          </cell>
          <cell r="CB369">
            <v>0</v>
          </cell>
          <cell r="CC369">
            <v>0</v>
          </cell>
          <cell r="CD369">
            <v>0</v>
          </cell>
          <cell r="CE369">
            <v>0</v>
          </cell>
          <cell r="CF369">
            <v>0</v>
          </cell>
          <cell r="CG369">
            <v>0</v>
          </cell>
          <cell r="CH369">
            <v>0</v>
          </cell>
        </row>
        <row r="370">
          <cell r="H370">
            <v>15854</v>
          </cell>
          <cell r="I370" t="str">
            <v>NUEVO TRIUNFO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/>
          <cell r="O370"/>
          <cell r="P370"/>
          <cell r="Q370"/>
          <cell r="R370"/>
          <cell r="S370"/>
          <cell r="T370"/>
          <cell r="U370"/>
          <cell r="V370">
            <v>0</v>
          </cell>
          <cell r="W370">
            <v>2</v>
          </cell>
          <cell r="X370">
            <v>0</v>
          </cell>
          <cell r="Y370">
            <v>10</v>
          </cell>
          <cell r="Z370">
            <v>4</v>
          </cell>
          <cell r="AA370"/>
          <cell r="AB370"/>
          <cell r="AC370"/>
          <cell r="AD370"/>
          <cell r="AE370"/>
          <cell r="AF370"/>
          <cell r="AG370"/>
          <cell r="AH370"/>
          <cell r="AI370">
            <v>16</v>
          </cell>
          <cell r="AJ370">
            <v>0</v>
          </cell>
          <cell r="AK370">
            <v>0</v>
          </cell>
          <cell r="AL370">
            <v>0</v>
          </cell>
          <cell r="AM370">
            <v>0</v>
          </cell>
          <cell r="AN370"/>
          <cell r="AO370"/>
          <cell r="AP370"/>
          <cell r="AQ370"/>
          <cell r="AR370"/>
          <cell r="AS370"/>
          <cell r="AT370"/>
          <cell r="AU370"/>
          <cell r="AV370">
            <v>0</v>
          </cell>
          <cell r="AW370">
            <v>0</v>
          </cell>
          <cell r="AX370">
            <v>0</v>
          </cell>
          <cell r="AY370">
            <v>0</v>
          </cell>
          <cell r="AZ370">
            <v>0</v>
          </cell>
          <cell r="BA370"/>
          <cell r="BB370"/>
          <cell r="BC370"/>
          <cell r="BD370"/>
          <cell r="BE370"/>
          <cell r="BF370"/>
          <cell r="BG370"/>
          <cell r="BH370"/>
          <cell r="BI370">
            <v>0</v>
          </cell>
          <cell r="BJ370">
            <v>0</v>
          </cell>
          <cell r="BK370">
            <v>0</v>
          </cell>
          <cell r="BL370">
            <v>0</v>
          </cell>
          <cell r="BM370">
            <v>0</v>
          </cell>
          <cell r="BN370"/>
          <cell r="BO370"/>
          <cell r="BP370"/>
          <cell r="BQ370"/>
          <cell r="BR370"/>
          <cell r="BS370"/>
          <cell r="BT370"/>
          <cell r="BU370"/>
          <cell r="BV370">
            <v>0</v>
          </cell>
          <cell r="BW370">
            <v>2</v>
          </cell>
          <cell r="BX370">
            <v>0</v>
          </cell>
          <cell r="BY370">
            <v>10</v>
          </cell>
          <cell r="BZ370">
            <v>4</v>
          </cell>
          <cell r="CA370">
            <v>0</v>
          </cell>
          <cell r="CB370">
            <v>0</v>
          </cell>
          <cell r="CC370">
            <v>0</v>
          </cell>
          <cell r="CD370">
            <v>0</v>
          </cell>
          <cell r="CE370">
            <v>0</v>
          </cell>
          <cell r="CF370">
            <v>0</v>
          </cell>
          <cell r="CG370">
            <v>0</v>
          </cell>
          <cell r="CH370">
            <v>0</v>
          </cell>
        </row>
        <row r="371">
          <cell r="H371">
            <v>16641</v>
          </cell>
          <cell r="I371" t="str">
            <v>NUEVO ARICA</v>
          </cell>
          <cell r="J371">
            <v>2</v>
          </cell>
          <cell r="K371">
            <v>0</v>
          </cell>
          <cell r="L371">
            <v>3</v>
          </cell>
          <cell r="M371">
            <v>0</v>
          </cell>
          <cell r="N371"/>
          <cell r="O371"/>
          <cell r="P371"/>
          <cell r="Q371"/>
          <cell r="R371"/>
          <cell r="S371"/>
          <cell r="T371"/>
          <cell r="U371"/>
          <cell r="V371">
            <v>5</v>
          </cell>
          <cell r="W371">
            <v>4</v>
          </cell>
          <cell r="X371">
            <v>1</v>
          </cell>
          <cell r="Y371">
            <v>4</v>
          </cell>
          <cell r="Z371">
            <v>0</v>
          </cell>
          <cell r="AA371"/>
          <cell r="AB371"/>
          <cell r="AC371"/>
          <cell r="AD371"/>
          <cell r="AE371"/>
          <cell r="AF371"/>
          <cell r="AG371"/>
          <cell r="AH371"/>
          <cell r="AI371">
            <v>9</v>
          </cell>
          <cell r="AJ371">
            <v>0</v>
          </cell>
          <cell r="AK371">
            <v>0</v>
          </cell>
          <cell r="AL371">
            <v>0</v>
          </cell>
          <cell r="AM371">
            <v>0</v>
          </cell>
          <cell r="AN371"/>
          <cell r="AO371"/>
          <cell r="AP371"/>
          <cell r="AQ371"/>
          <cell r="AR371"/>
          <cell r="AS371"/>
          <cell r="AT371"/>
          <cell r="AU371"/>
          <cell r="AV371">
            <v>0</v>
          </cell>
          <cell r="AW371">
            <v>0</v>
          </cell>
          <cell r="AX371">
            <v>0</v>
          </cell>
          <cell r="AY371">
            <v>0</v>
          </cell>
          <cell r="AZ371">
            <v>0</v>
          </cell>
          <cell r="BA371"/>
          <cell r="BB371"/>
          <cell r="BC371"/>
          <cell r="BD371"/>
          <cell r="BE371"/>
          <cell r="BF371"/>
          <cell r="BG371"/>
          <cell r="BH371"/>
          <cell r="BI371">
            <v>0</v>
          </cell>
          <cell r="BJ371">
            <v>0</v>
          </cell>
          <cell r="BK371">
            <v>0</v>
          </cell>
          <cell r="BL371">
            <v>0</v>
          </cell>
          <cell r="BM371">
            <v>0</v>
          </cell>
          <cell r="BN371"/>
          <cell r="BO371"/>
          <cell r="BP371"/>
          <cell r="BQ371"/>
          <cell r="BR371"/>
          <cell r="BS371"/>
          <cell r="BT371"/>
          <cell r="BU371"/>
          <cell r="BV371">
            <v>0</v>
          </cell>
          <cell r="BW371">
            <v>6</v>
          </cell>
          <cell r="BX371">
            <v>1</v>
          </cell>
          <cell r="BY371">
            <v>7</v>
          </cell>
          <cell r="BZ371">
            <v>0</v>
          </cell>
          <cell r="CA371">
            <v>0</v>
          </cell>
          <cell r="CB371">
            <v>0</v>
          </cell>
          <cell r="CC371">
            <v>0</v>
          </cell>
          <cell r="CD371">
            <v>0</v>
          </cell>
          <cell r="CE371">
            <v>0</v>
          </cell>
          <cell r="CF371">
            <v>0</v>
          </cell>
          <cell r="CG371">
            <v>0</v>
          </cell>
          <cell r="CH371">
            <v>0</v>
          </cell>
        </row>
        <row r="372">
          <cell r="H372">
            <v>16651</v>
          </cell>
          <cell r="I372" t="str">
            <v>SEIS DE JULIO</v>
          </cell>
          <cell r="J372">
            <v>1</v>
          </cell>
          <cell r="K372">
            <v>6</v>
          </cell>
          <cell r="L372">
            <v>9</v>
          </cell>
          <cell r="M372">
            <v>0</v>
          </cell>
          <cell r="N372"/>
          <cell r="O372"/>
          <cell r="P372"/>
          <cell r="Q372"/>
          <cell r="R372"/>
          <cell r="S372"/>
          <cell r="T372"/>
          <cell r="U372"/>
          <cell r="V372">
            <v>16</v>
          </cell>
          <cell r="W372">
            <v>2</v>
          </cell>
          <cell r="X372">
            <v>0</v>
          </cell>
          <cell r="Y372">
            <v>0</v>
          </cell>
          <cell r="Z372">
            <v>0</v>
          </cell>
          <cell r="AA372"/>
          <cell r="AB372"/>
          <cell r="AC372"/>
          <cell r="AD372"/>
          <cell r="AE372"/>
          <cell r="AF372"/>
          <cell r="AG372"/>
          <cell r="AH372"/>
          <cell r="AI372">
            <v>2</v>
          </cell>
          <cell r="AJ372">
            <v>0</v>
          </cell>
          <cell r="AK372">
            <v>0</v>
          </cell>
          <cell r="AL372">
            <v>0</v>
          </cell>
          <cell r="AM372">
            <v>0</v>
          </cell>
          <cell r="AN372"/>
          <cell r="AO372"/>
          <cell r="AP372"/>
          <cell r="AQ372"/>
          <cell r="AR372"/>
          <cell r="AS372"/>
          <cell r="AT372"/>
          <cell r="AU372"/>
          <cell r="AV372">
            <v>0</v>
          </cell>
          <cell r="AW372">
            <v>0</v>
          </cell>
          <cell r="AX372">
            <v>0</v>
          </cell>
          <cell r="AY372">
            <v>0</v>
          </cell>
          <cell r="AZ372">
            <v>0</v>
          </cell>
          <cell r="BA372"/>
          <cell r="BB372"/>
          <cell r="BC372"/>
          <cell r="BD372"/>
          <cell r="BE372"/>
          <cell r="BF372"/>
          <cell r="BG372"/>
          <cell r="BH372"/>
          <cell r="BI372">
            <v>0</v>
          </cell>
          <cell r="BJ372">
            <v>0</v>
          </cell>
          <cell r="BK372">
            <v>0</v>
          </cell>
          <cell r="BL372">
            <v>0</v>
          </cell>
          <cell r="BM372">
            <v>0</v>
          </cell>
          <cell r="BN372"/>
          <cell r="BO372"/>
          <cell r="BP372"/>
          <cell r="BQ372"/>
          <cell r="BR372"/>
          <cell r="BS372"/>
          <cell r="BT372"/>
          <cell r="BU372"/>
          <cell r="BV372">
            <v>0</v>
          </cell>
          <cell r="BW372">
            <v>3</v>
          </cell>
          <cell r="BX372">
            <v>6</v>
          </cell>
          <cell r="BY372">
            <v>9</v>
          </cell>
          <cell r="BZ372">
            <v>0</v>
          </cell>
          <cell r="CA372">
            <v>0</v>
          </cell>
          <cell r="CB372">
            <v>0</v>
          </cell>
          <cell r="CC372">
            <v>0</v>
          </cell>
          <cell r="CD372">
            <v>0</v>
          </cell>
          <cell r="CE372">
            <v>0</v>
          </cell>
          <cell r="CF372">
            <v>0</v>
          </cell>
          <cell r="CG372">
            <v>0</v>
          </cell>
          <cell r="CH372">
            <v>0</v>
          </cell>
        </row>
        <row r="373">
          <cell r="H373">
            <v>16653</v>
          </cell>
          <cell r="I373" t="str">
            <v>MONTE CRISTO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/>
          <cell r="O373"/>
          <cell r="P373"/>
          <cell r="Q373"/>
          <cell r="R373"/>
          <cell r="S373"/>
          <cell r="T373"/>
          <cell r="U373"/>
          <cell r="V373">
            <v>0</v>
          </cell>
          <cell r="W373">
            <v>0</v>
          </cell>
          <cell r="X373">
            <v>0</v>
          </cell>
          <cell r="Y373">
            <v>2</v>
          </cell>
          <cell r="Z373">
            <v>0</v>
          </cell>
          <cell r="AA373"/>
          <cell r="AB373"/>
          <cell r="AC373"/>
          <cell r="AD373"/>
          <cell r="AE373"/>
          <cell r="AF373"/>
          <cell r="AG373"/>
          <cell r="AH373"/>
          <cell r="AI373">
            <v>2</v>
          </cell>
          <cell r="AJ373">
            <v>0</v>
          </cell>
          <cell r="AK373">
            <v>0</v>
          </cell>
          <cell r="AL373">
            <v>0</v>
          </cell>
          <cell r="AM373">
            <v>0</v>
          </cell>
          <cell r="AN373"/>
          <cell r="AO373"/>
          <cell r="AP373"/>
          <cell r="AQ373"/>
          <cell r="AR373"/>
          <cell r="AS373"/>
          <cell r="AT373"/>
          <cell r="AU373"/>
          <cell r="AV373">
            <v>0</v>
          </cell>
          <cell r="AW373">
            <v>0</v>
          </cell>
          <cell r="AX373">
            <v>0</v>
          </cell>
          <cell r="AY373">
            <v>0</v>
          </cell>
          <cell r="AZ373">
            <v>0</v>
          </cell>
          <cell r="BA373"/>
          <cell r="BB373"/>
          <cell r="BC373"/>
          <cell r="BD373"/>
          <cell r="BE373"/>
          <cell r="BF373"/>
          <cell r="BG373"/>
          <cell r="BH373"/>
          <cell r="BI373">
            <v>0</v>
          </cell>
          <cell r="BJ373">
            <v>0</v>
          </cell>
          <cell r="BK373">
            <v>0</v>
          </cell>
          <cell r="BL373">
            <v>0</v>
          </cell>
          <cell r="BM373">
            <v>0</v>
          </cell>
          <cell r="BN373"/>
          <cell r="BO373"/>
          <cell r="BP373"/>
          <cell r="BQ373"/>
          <cell r="BR373"/>
          <cell r="BS373"/>
          <cell r="BT373"/>
          <cell r="BU373"/>
          <cell r="BV373">
            <v>0</v>
          </cell>
          <cell r="BW373">
            <v>0</v>
          </cell>
          <cell r="BX373">
            <v>0</v>
          </cell>
          <cell r="BY373">
            <v>2</v>
          </cell>
          <cell r="BZ373">
            <v>0</v>
          </cell>
          <cell r="CA373">
            <v>0</v>
          </cell>
          <cell r="CB373">
            <v>0</v>
          </cell>
          <cell r="CC373">
            <v>0</v>
          </cell>
          <cell r="CD373">
            <v>0</v>
          </cell>
          <cell r="CE373">
            <v>0</v>
          </cell>
          <cell r="CF373">
            <v>0</v>
          </cell>
          <cell r="CG373">
            <v>0</v>
          </cell>
          <cell r="CH373">
            <v>0</v>
          </cell>
        </row>
        <row r="374">
          <cell r="H374">
            <v>16827</v>
          </cell>
          <cell r="I374" t="str">
            <v>SAN JUAN DE ZAPOTE</v>
          </cell>
          <cell r="J374">
            <v>0</v>
          </cell>
          <cell r="K374">
            <v>0</v>
          </cell>
          <cell r="L374">
            <v>1</v>
          </cell>
          <cell r="M374">
            <v>0</v>
          </cell>
          <cell r="N374"/>
          <cell r="O374"/>
          <cell r="P374"/>
          <cell r="Q374"/>
          <cell r="R374"/>
          <cell r="S374"/>
          <cell r="T374"/>
          <cell r="U374"/>
          <cell r="V374">
            <v>1</v>
          </cell>
          <cell r="W374">
            <v>0</v>
          </cell>
          <cell r="X374">
            <v>1</v>
          </cell>
          <cell r="Y374">
            <v>1</v>
          </cell>
          <cell r="Z374">
            <v>1</v>
          </cell>
          <cell r="AA374"/>
          <cell r="AB374"/>
          <cell r="AC374"/>
          <cell r="AD374"/>
          <cell r="AE374"/>
          <cell r="AF374"/>
          <cell r="AG374"/>
          <cell r="AH374"/>
          <cell r="AI374">
            <v>3</v>
          </cell>
          <cell r="AJ374">
            <v>0</v>
          </cell>
          <cell r="AK374">
            <v>0</v>
          </cell>
          <cell r="AL374">
            <v>0</v>
          </cell>
          <cell r="AM374">
            <v>0</v>
          </cell>
          <cell r="AN374"/>
          <cell r="AO374"/>
          <cell r="AP374"/>
          <cell r="AQ374"/>
          <cell r="AR374"/>
          <cell r="AS374"/>
          <cell r="AT374"/>
          <cell r="AU374"/>
          <cell r="AV374">
            <v>0</v>
          </cell>
          <cell r="AW374">
            <v>0</v>
          </cell>
          <cell r="AX374">
            <v>0</v>
          </cell>
          <cell r="AY374">
            <v>0</v>
          </cell>
          <cell r="AZ374">
            <v>0</v>
          </cell>
          <cell r="BA374"/>
          <cell r="BB374"/>
          <cell r="BC374"/>
          <cell r="BD374"/>
          <cell r="BE374"/>
          <cell r="BF374"/>
          <cell r="BG374"/>
          <cell r="BH374"/>
          <cell r="BI374">
            <v>0</v>
          </cell>
          <cell r="BJ374">
            <v>0</v>
          </cell>
          <cell r="BK374">
            <v>0</v>
          </cell>
          <cell r="BL374">
            <v>0</v>
          </cell>
          <cell r="BM374">
            <v>0</v>
          </cell>
          <cell r="BN374"/>
          <cell r="BO374"/>
          <cell r="BP374"/>
          <cell r="BQ374"/>
          <cell r="BR374"/>
          <cell r="BS374"/>
          <cell r="BT374"/>
          <cell r="BU374"/>
          <cell r="BV374">
            <v>0</v>
          </cell>
          <cell r="BW374">
            <v>0</v>
          </cell>
          <cell r="BX374">
            <v>1</v>
          </cell>
          <cell r="BY374">
            <v>2</v>
          </cell>
          <cell r="BZ374">
            <v>1</v>
          </cell>
          <cell r="CA374">
            <v>0</v>
          </cell>
          <cell r="CB374">
            <v>0</v>
          </cell>
          <cell r="CC374">
            <v>0</v>
          </cell>
          <cell r="CD374">
            <v>0</v>
          </cell>
          <cell r="CE374">
            <v>0</v>
          </cell>
          <cell r="CF374">
            <v>0</v>
          </cell>
          <cell r="CG374">
            <v>0</v>
          </cell>
          <cell r="CH374">
            <v>0</v>
          </cell>
        </row>
        <row r="375">
          <cell r="H375">
            <v>17213</v>
          </cell>
          <cell r="I375" t="str">
            <v>PEÑA NEGRA</v>
          </cell>
          <cell r="J375">
            <v>0</v>
          </cell>
          <cell r="K375">
            <v>0</v>
          </cell>
          <cell r="L375">
            <v>1</v>
          </cell>
          <cell r="M375">
            <v>2</v>
          </cell>
          <cell r="N375"/>
          <cell r="O375"/>
          <cell r="P375"/>
          <cell r="Q375"/>
          <cell r="R375"/>
          <cell r="S375"/>
          <cell r="T375"/>
          <cell r="U375"/>
          <cell r="V375">
            <v>3</v>
          </cell>
          <cell r="W375">
            <v>0</v>
          </cell>
          <cell r="X375">
            <v>0</v>
          </cell>
          <cell r="Y375">
            <v>1</v>
          </cell>
          <cell r="Z375">
            <v>8</v>
          </cell>
          <cell r="AA375"/>
          <cell r="AB375"/>
          <cell r="AC375"/>
          <cell r="AD375"/>
          <cell r="AE375"/>
          <cell r="AF375"/>
          <cell r="AG375"/>
          <cell r="AH375"/>
          <cell r="AI375">
            <v>9</v>
          </cell>
          <cell r="AJ375">
            <v>0</v>
          </cell>
          <cell r="AK375">
            <v>0</v>
          </cell>
          <cell r="AL375">
            <v>0</v>
          </cell>
          <cell r="AM375">
            <v>0</v>
          </cell>
          <cell r="AN375"/>
          <cell r="AO375"/>
          <cell r="AP375"/>
          <cell r="AQ375"/>
          <cell r="AR375"/>
          <cell r="AS375"/>
          <cell r="AT375"/>
          <cell r="AU375"/>
          <cell r="AV375">
            <v>0</v>
          </cell>
          <cell r="AW375">
            <v>0</v>
          </cell>
          <cell r="AX375">
            <v>0</v>
          </cell>
          <cell r="AY375">
            <v>0</v>
          </cell>
          <cell r="AZ375">
            <v>0</v>
          </cell>
          <cell r="BA375"/>
          <cell r="BB375"/>
          <cell r="BC375"/>
          <cell r="BD375"/>
          <cell r="BE375"/>
          <cell r="BF375"/>
          <cell r="BG375"/>
          <cell r="BH375"/>
          <cell r="BI375">
            <v>0</v>
          </cell>
          <cell r="BJ375">
            <v>0</v>
          </cell>
          <cell r="BK375">
            <v>0</v>
          </cell>
          <cell r="BL375">
            <v>0</v>
          </cell>
          <cell r="BM375">
            <v>0</v>
          </cell>
          <cell r="BN375"/>
          <cell r="BO375"/>
          <cell r="BP375"/>
          <cell r="BQ375"/>
          <cell r="BR375"/>
          <cell r="BS375"/>
          <cell r="BT375"/>
          <cell r="BU375"/>
          <cell r="BV375">
            <v>0</v>
          </cell>
          <cell r="BW375">
            <v>0</v>
          </cell>
          <cell r="BX375">
            <v>0</v>
          </cell>
          <cell r="BY375">
            <v>2</v>
          </cell>
          <cell r="BZ375">
            <v>10</v>
          </cell>
          <cell r="CA375">
            <v>0</v>
          </cell>
          <cell r="CB375">
            <v>0</v>
          </cell>
          <cell r="CC375">
            <v>0</v>
          </cell>
          <cell r="CD375">
            <v>0</v>
          </cell>
          <cell r="CE375">
            <v>0</v>
          </cell>
          <cell r="CF375">
            <v>0</v>
          </cell>
          <cell r="CG375">
            <v>0</v>
          </cell>
          <cell r="CH375">
            <v>0</v>
          </cell>
        </row>
        <row r="376">
          <cell r="H376">
            <v>17455</v>
          </cell>
          <cell r="I376" t="str">
            <v>JOSE OLAYA DE INAHUAYA</v>
          </cell>
          <cell r="J376">
            <v>12</v>
          </cell>
          <cell r="K376">
            <v>6</v>
          </cell>
          <cell r="L376">
            <v>6</v>
          </cell>
          <cell r="M376">
            <v>5</v>
          </cell>
          <cell r="N376"/>
          <cell r="O376"/>
          <cell r="P376"/>
          <cell r="Q376"/>
          <cell r="R376"/>
          <cell r="S376"/>
          <cell r="T376"/>
          <cell r="U376"/>
          <cell r="V376">
            <v>29</v>
          </cell>
          <cell r="W376">
            <v>10</v>
          </cell>
          <cell r="X376">
            <v>7</v>
          </cell>
          <cell r="Y376">
            <v>7</v>
          </cell>
          <cell r="Z376">
            <v>6</v>
          </cell>
          <cell r="AA376"/>
          <cell r="AB376"/>
          <cell r="AC376"/>
          <cell r="AD376"/>
          <cell r="AE376"/>
          <cell r="AF376"/>
          <cell r="AG376"/>
          <cell r="AH376"/>
          <cell r="AI376">
            <v>30</v>
          </cell>
          <cell r="AJ376">
            <v>0</v>
          </cell>
          <cell r="AK376">
            <v>0</v>
          </cell>
          <cell r="AL376">
            <v>0</v>
          </cell>
          <cell r="AM376">
            <v>0</v>
          </cell>
          <cell r="AN376"/>
          <cell r="AO376"/>
          <cell r="AP376"/>
          <cell r="AQ376"/>
          <cell r="AR376"/>
          <cell r="AS376"/>
          <cell r="AT376"/>
          <cell r="AU376"/>
          <cell r="AV376">
            <v>0</v>
          </cell>
          <cell r="AW376">
            <v>0</v>
          </cell>
          <cell r="AX376">
            <v>0</v>
          </cell>
          <cell r="AY376">
            <v>0</v>
          </cell>
          <cell r="AZ376">
            <v>0</v>
          </cell>
          <cell r="BA376"/>
          <cell r="BB376"/>
          <cell r="BC376"/>
          <cell r="BD376"/>
          <cell r="BE376"/>
          <cell r="BF376"/>
          <cell r="BG376"/>
          <cell r="BH376"/>
          <cell r="BI376">
            <v>0</v>
          </cell>
          <cell r="BJ376">
            <v>0</v>
          </cell>
          <cell r="BK376">
            <v>0</v>
          </cell>
          <cell r="BL376">
            <v>0</v>
          </cell>
          <cell r="BM376">
            <v>0</v>
          </cell>
          <cell r="BN376"/>
          <cell r="BO376"/>
          <cell r="BP376"/>
          <cell r="BQ376"/>
          <cell r="BR376"/>
          <cell r="BS376"/>
          <cell r="BT376"/>
          <cell r="BU376"/>
          <cell r="BV376">
            <v>0</v>
          </cell>
          <cell r="BW376">
            <v>22</v>
          </cell>
          <cell r="BX376">
            <v>13</v>
          </cell>
          <cell r="BY376">
            <v>13</v>
          </cell>
          <cell r="BZ376">
            <v>11</v>
          </cell>
          <cell r="CA376">
            <v>0</v>
          </cell>
          <cell r="CB376">
            <v>0</v>
          </cell>
          <cell r="CC376">
            <v>0</v>
          </cell>
          <cell r="CD376">
            <v>0</v>
          </cell>
          <cell r="CE376">
            <v>0</v>
          </cell>
          <cell r="CF376">
            <v>0</v>
          </cell>
          <cell r="CG376">
            <v>0</v>
          </cell>
          <cell r="CH376">
            <v>0</v>
          </cell>
        </row>
        <row r="377">
          <cell r="H377">
            <v>17569</v>
          </cell>
          <cell r="I377" t="str">
            <v>LIBERTAD DE BALSAPUERTO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/>
          <cell r="O377"/>
          <cell r="P377"/>
          <cell r="Q377"/>
          <cell r="R377"/>
          <cell r="S377"/>
          <cell r="T377"/>
          <cell r="U377"/>
          <cell r="V377">
            <v>0</v>
          </cell>
          <cell r="W377">
            <v>0</v>
          </cell>
          <cell r="X377">
            <v>0</v>
          </cell>
          <cell r="Y377">
            <v>0</v>
          </cell>
          <cell r="Z377">
            <v>0</v>
          </cell>
          <cell r="AA377"/>
          <cell r="AB377"/>
          <cell r="AC377"/>
          <cell r="AD377"/>
          <cell r="AE377"/>
          <cell r="AF377"/>
          <cell r="AG377"/>
          <cell r="AH377"/>
          <cell r="AI377">
            <v>0</v>
          </cell>
          <cell r="AJ377">
            <v>0</v>
          </cell>
          <cell r="AK377">
            <v>0</v>
          </cell>
          <cell r="AL377">
            <v>0</v>
          </cell>
          <cell r="AM377">
            <v>0</v>
          </cell>
          <cell r="AN377"/>
          <cell r="AO377"/>
          <cell r="AP377"/>
          <cell r="AQ377"/>
          <cell r="AR377"/>
          <cell r="AS377"/>
          <cell r="AT377"/>
          <cell r="AU377"/>
          <cell r="AV377">
            <v>0</v>
          </cell>
          <cell r="AW377">
            <v>0</v>
          </cell>
          <cell r="AX377">
            <v>0</v>
          </cell>
          <cell r="AY377">
            <v>0</v>
          </cell>
          <cell r="AZ377">
            <v>0</v>
          </cell>
          <cell r="BA377"/>
          <cell r="BB377"/>
          <cell r="BC377"/>
          <cell r="BD377"/>
          <cell r="BE377"/>
          <cell r="BF377"/>
          <cell r="BG377"/>
          <cell r="BH377"/>
          <cell r="BI377">
            <v>0</v>
          </cell>
          <cell r="BJ377">
            <v>0</v>
          </cell>
          <cell r="BK377">
            <v>0</v>
          </cell>
          <cell r="BL377">
            <v>0</v>
          </cell>
          <cell r="BM377">
            <v>0</v>
          </cell>
          <cell r="BN377"/>
          <cell r="BO377"/>
          <cell r="BP377"/>
          <cell r="BQ377"/>
          <cell r="BR377"/>
          <cell r="BS377"/>
          <cell r="BT377"/>
          <cell r="BU377"/>
          <cell r="BV377">
            <v>0</v>
          </cell>
          <cell r="BW377">
            <v>0</v>
          </cell>
          <cell r="BX377">
            <v>0</v>
          </cell>
          <cell r="BY377">
            <v>0</v>
          </cell>
          <cell r="BZ377">
            <v>0</v>
          </cell>
          <cell r="CA377">
            <v>0</v>
          </cell>
          <cell r="CB377">
            <v>0</v>
          </cell>
          <cell r="CC377">
            <v>0</v>
          </cell>
          <cell r="CD377">
            <v>0</v>
          </cell>
          <cell r="CE377">
            <v>0</v>
          </cell>
          <cell r="CF377">
            <v>0</v>
          </cell>
          <cell r="CG377">
            <v>0</v>
          </cell>
          <cell r="CH377">
            <v>0</v>
          </cell>
        </row>
        <row r="378">
          <cell r="H378">
            <v>17570</v>
          </cell>
          <cell r="I378" t="str">
            <v>INDEPENDENCIA DEL SHANUSI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/>
          <cell r="O378"/>
          <cell r="P378"/>
          <cell r="Q378"/>
          <cell r="R378"/>
          <cell r="S378"/>
          <cell r="T378"/>
          <cell r="U378"/>
          <cell r="V378">
            <v>0</v>
          </cell>
          <cell r="W378">
            <v>0</v>
          </cell>
          <cell r="X378">
            <v>0</v>
          </cell>
          <cell r="Y378">
            <v>4</v>
          </cell>
          <cell r="Z378">
            <v>2</v>
          </cell>
          <cell r="AA378"/>
          <cell r="AB378"/>
          <cell r="AC378"/>
          <cell r="AD378"/>
          <cell r="AE378"/>
          <cell r="AF378"/>
          <cell r="AG378"/>
          <cell r="AH378"/>
          <cell r="AI378">
            <v>6</v>
          </cell>
          <cell r="AJ378">
            <v>0</v>
          </cell>
          <cell r="AK378">
            <v>0</v>
          </cell>
          <cell r="AL378">
            <v>0</v>
          </cell>
          <cell r="AM378">
            <v>0</v>
          </cell>
          <cell r="AN378"/>
          <cell r="AO378"/>
          <cell r="AP378"/>
          <cell r="AQ378"/>
          <cell r="AR378"/>
          <cell r="AS378"/>
          <cell r="AT378"/>
          <cell r="AU378"/>
          <cell r="AV378">
            <v>0</v>
          </cell>
          <cell r="AW378">
            <v>0</v>
          </cell>
          <cell r="AX378">
            <v>0</v>
          </cell>
          <cell r="AY378">
            <v>0</v>
          </cell>
          <cell r="AZ378">
            <v>0</v>
          </cell>
          <cell r="BA378"/>
          <cell r="BB378"/>
          <cell r="BC378"/>
          <cell r="BD378"/>
          <cell r="BE378"/>
          <cell r="BF378"/>
          <cell r="BG378"/>
          <cell r="BH378"/>
          <cell r="BI378">
            <v>0</v>
          </cell>
          <cell r="BJ378">
            <v>0</v>
          </cell>
          <cell r="BK378">
            <v>0</v>
          </cell>
          <cell r="BL378">
            <v>0</v>
          </cell>
          <cell r="BM378">
            <v>0</v>
          </cell>
          <cell r="BN378"/>
          <cell r="BO378"/>
          <cell r="BP378"/>
          <cell r="BQ378"/>
          <cell r="BR378"/>
          <cell r="BS378"/>
          <cell r="BT378"/>
          <cell r="BU378"/>
          <cell r="BV378">
            <v>0</v>
          </cell>
          <cell r="BW378">
            <v>0</v>
          </cell>
          <cell r="BX378">
            <v>0</v>
          </cell>
          <cell r="BY378">
            <v>4</v>
          </cell>
          <cell r="BZ378">
            <v>2</v>
          </cell>
          <cell r="CA378">
            <v>0</v>
          </cell>
          <cell r="CB378">
            <v>0</v>
          </cell>
          <cell r="CC378">
            <v>0</v>
          </cell>
          <cell r="CD378">
            <v>0</v>
          </cell>
          <cell r="CE378">
            <v>0</v>
          </cell>
          <cell r="CF378">
            <v>0</v>
          </cell>
          <cell r="CG378">
            <v>0</v>
          </cell>
          <cell r="CH378">
            <v>0</v>
          </cell>
        </row>
        <row r="379">
          <cell r="H379">
            <v>17571</v>
          </cell>
          <cell r="I379" t="str">
            <v>ANTIOQUIA DE BALSAPUERTO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/>
          <cell r="O379"/>
          <cell r="P379"/>
          <cell r="Q379"/>
          <cell r="R379"/>
          <cell r="S379"/>
          <cell r="T379"/>
          <cell r="U379"/>
          <cell r="V379">
            <v>0</v>
          </cell>
          <cell r="W379">
            <v>0</v>
          </cell>
          <cell r="X379">
            <v>0</v>
          </cell>
          <cell r="Y379">
            <v>0</v>
          </cell>
          <cell r="Z379">
            <v>0</v>
          </cell>
          <cell r="AA379"/>
          <cell r="AB379"/>
          <cell r="AC379"/>
          <cell r="AD379"/>
          <cell r="AE379"/>
          <cell r="AF379"/>
          <cell r="AG379"/>
          <cell r="AH379"/>
          <cell r="AI379">
            <v>0</v>
          </cell>
          <cell r="AJ379">
            <v>0</v>
          </cell>
          <cell r="AK379">
            <v>0</v>
          </cell>
          <cell r="AL379">
            <v>0</v>
          </cell>
          <cell r="AM379">
            <v>0</v>
          </cell>
          <cell r="AN379"/>
          <cell r="AO379"/>
          <cell r="AP379"/>
          <cell r="AQ379"/>
          <cell r="AR379"/>
          <cell r="AS379"/>
          <cell r="AT379"/>
          <cell r="AU379"/>
          <cell r="AV379">
            <v>0</v>
          </cell>
          <cell r="AW379">
            <v>0</v>
          </cell>
          <cell r="AX379">
            <v>0</v>
          </cell>
          <cell r="AY379">
            <v>0</v>
          </cell>
          <cell r="AZ379">
            <v>0</v>
          </cell>
          <cell r="BA379"/>
          <cell r="BB379"/>
          <cell r="BC379"/>
          <cell r="BD379"/>
          <cell r="BE379"/>
          <cell r="BF379"/>
          <cell r="BG379"/>
          <cell r="BH379"/>
          <cell r="BI379">
            <v>0</v>
          </cell>
          <cell r="BJ379">
            <v>0</v>
          </cell>
          <cell r="BK379">
            <v>0</v>
          </cell>
          <cell r="BL379">
            <v>0</v>
          </cell>
          <cell r="BM379">
            <v>0</v>
          </cell>
          <cell r="BN379"/>
          <cell r="BO379"/>
          <cell r="BP379"/>
          <cell r="BQ379"/>
          <cell r="BR379"/>
          <cell r="BS379"/>
          <cell r="BT379"/>
          <cell r="BU379"/>
          <cell r="BV379">
            <v>0</v>
          </cell>
          <cell r="BW379">
            <v>0</v>
          </cell>
          <cell r="BX379">
            <v>0</v>
          </cell>
          <cell r="BY379">
            <v>0</v>
          </cell>
          <cell r="BZ379">
            <v>0</v>
          </cell>
          <cell r="CA379">
            <v>0</v>
          </cell>
          <cell r="CB379">
            <v>0</v>
          </cell>
          <cell r="CC379">
            <v>0</v>
          </cell>
          <cell r="CD379">
            <v>0</v>
          </cell>
          <cell r="CE379">
            <v>0</v>
          </cell>
          <cell r="CF379">
            <v>0</v>
          </cell>
          <cell r="CG379">
            <v>0</v>
          </cell>
          <cell r="CH379">
            <v>0</v>
          </cell>
        </row>
        <row r="380">
          <cell r="H380">
            <v>17572</v>
          </cell>
          <cell r="I380" t="str">
            <v>SAN MIGUEL DE YANAYACU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/>
          <cell r="O380"/>
          <cell r="P380"/>
          <cell r="Q380"/>
          <cell r="R380"/>
          <cell r="S380"/>
          <cell r="T380"/>
          <cell r="U380"/>
          <cell r="V380">
            <v>0</v>
          </cell>
          <cell r="W380">
            <v>4</v>
          </cell>
          <cell r="X380">
            <v>3</v>
          </cell>
          <cell r="Y380">
            <v>14</v>
          </cell>
          <cell r="Z380">
            <v>0</v>
          </cell>
          <cell r="AA380"/>
          <cell r="AB380"/>
          <cell r="AC380"/>
          <cell r="AD380"/>
          <cell r="AE380"/>
          <cell r="AF380"/>
          <cell r="AG380"/>
          <cell r="AH380"/>
          <cell r="AI380">
            <v>21</v>
          </cell>
          <cell r="AJ380">
            <v>0</v>
          </cell>
          <cell r="AK380">
            <v>0</v>
          </cell>
          <cell r="AL380">
            <v>0</v>
          </cell>
          <cell r="AM380">
            <v>0</v>
          </cell>
          <cell r="AN380"/>
          <cell r="AO380"/>
          <cell r="AP380"/>
          <cell r="AQ380"/>
          <cell r="AR380"/>
          <cell r="AS380"/>
          <cell r="AT380"/>
          <cell r="AU380"/>
          <cell r="AV380">
            <v>0</v>
          </cell>
          <cell r="AW380">
            <v>0</v>
          </cell>
          <cell r="AX380">
            <v>0</v>
          </cell>
          <cell r="AY380">
            <v>0</v>
          </cell>
          <cell r="AZ380">
            <v>0</v>
          </cell>
          <cell r="BA380"/>
          <cell r="BB380"/>
          <cell r="BC380"/>
          <cell r="BD380"/>
          <cell r="BE380"/>
          <cell r="BF380"/>
          <cell r="BG380"/>
          <cell r="BH380"/>
          <cell r="BI380">
            <v>0</v>
          </cell>
          <cell r="BJ380">
            <v>0</v>
          </cell>
          <cell r="BK380">
            <v>0</v>
          </cell>
          <cell r="BL380">
            <v>0</v>
          </cell>
          <cell r="BM380">
            <v>0</v>
          </cell>
          <cell r="BN380"/>
          <cell r="BO380"/>
          <cell r="BP380"/>
          <cell r="BQ380"/>
          <cell r="BR380"/>
          <cell r="BS380"/>
          <cell r="BT380"/>
          <cell r="BU380"/>
          <cell r="BV380">
            <v>0</v>
          </cell>
          <cell r="BW380">
            <v>4</v>
          </cell>
          <cell r="BX380">
            <v>3</v>
          </cell>
          <cell r="BY380">
            <v>14</v>
          </cell>
          <cell r="BZ380">
            <v>0</v>
          </cell>
          <cell r="CA380">
            <v>0</v>
          </cell>
          <cell r="CB380">
            <v>0</v>
          </cell>
          <cell r="CC380">
            <v>0</v>
          </cell>
          <cell r="CD380">
            <v>0</v>
          </cell>
          <cell r="CE380">
            <v>0</v>
          </cell>
          <cell r="CF380">
            <v>0</v>
          </cell>
          <cell r="CG380">
            <v>0</v>
          </cell>
          <cell r="CH380">
            <v>0</v>
          </cell>
        </row>
        <row r="381">
          <cell r="H381">
            <v>17685</v>
          </cell>
          <cell r="I381" t="str">
            <v>HUATAPI DEL RIO HUALLAGA</v>
          </cell>
          <cell r="J381">
            <v>0</v>
          </cell>
          <cell r="K381">
            <v>1</v>
          </cell>
          <cell r="L381">
            <v>1</v>
          </cell>
          <cell r="M381">
            <v>0</v>
          </cell>
          <cell r="N381"/>
          <cell r="O381"/>
          <cell r="P381"/>
          <cell r="Q381"/>
          <cell r="R381"/>
          <cell r="S381"/>
          <cell r="T381"/>
          <cell r="U381"/>
          <cell r="V381">
            <v>2</v>
          </cell>
          <cell r="W381">
            <v>4</v>
          </cell>
          <cell r="X381">
            <v>7</v>
          </cell>
          <cell r="Y381">
            <v>15</v>
          </cell>
          <cell r="Z381">
            <v>0</v>
          </cell>
          <cell r="AA381"/>
          <cell r="AB381"/>
          <cell r="AC381"/>
          <cell r="AD381"/>
          <cell r="AE381"/>
          <cell r="AF381"/>
          <cell r="AG381"/>
          <cell r="AH381"/>
          <cell r="AI381">
            <v>26</v>
          </cell>
          <cell r="AJ381">
            <v>0</v>
          </cell>
          <cell r="AK381">
            <v>0</v>
          </cell>
          <cell r="AL381">
            <v>0</v>
          </cell>
          <cell r="AM381">
            <v>0</v>
          </cell>
          <cell r="AN381"/>
          <cell r="AO381"/>
          <cell r="AP381"/>
          <cell r="AQ381"/>
          <cell r="AR381"/>
          <cell r="AS381"/>
          <cell r="AT381"/>
          <cell r="AU381"/>
          <cell r="AV381">
            <v>0</v>
          </cell>
          <cell r="AW381">
            <v>0</v>
          </cell>
          <cell r="AX381">
            <v>0</v>
          </cell>
          <cell r="AY381">
            <v>0</v>
          </cell>
          <cell r="AZ381">
            <v>0</v>
          </cell>
          <cell r="BA381"/>
          <cell r="BB381"/>
          <cell r="BC381"/>
          <cell r="BD381"/>
          <cell r="BE381"/>
          <cell r="BF381"/>
          <cell r="BG381"/>
          <cell r="BH381"/>
          <cell r="BI381">
            <v>0</v>
          </cell>
          <cell r="BJ381">
            <v>0</v>
          </cell>
          <cell r="BK381">
            <v>0</v>
          </cell>
          <cell r="BL381">
            <v>0</v>
          </cell>
          <cell r="BM381">
            <v>0</v>
          </cell>
          <cell r="BN381"/>
          <cell r="BO381"/>
          <cell r="BP381"/>
          <cell r="BQ381"/>
          <cell r="BR381"/>
          <cell r="BS381"/>
          <cell r="BT381"/>
          <cell r="BU381"/>
          <cell r="BV381">
            <v>0</v>
          </cell>
          <cell r="BW381">
            <v>4</v>
          </cell>
          <cell r="BX381">
            <v>8</v>
          </cell>
          <cell r="BY381">
            <v>16</v>
          </cell>
          <cell r="BZ381">
            <v>0</v>
          </cell>
          <cell r="CA381">
            <v>0</v>
          </cell>
          <cell r="CB381">
            <v>0</v>
          </cell>
          <cell r="CC381">
            <v>0</v>
          </cell>
          <cell r="CD381">
            <v>0</v>
          </cell>
          <cell r="CE381">
            <v>0</v>
          </cell>
          <cell r="CF381">
            <v>0</v>
          </cell>
          <cell r="CG381">
            <v>0</v>
          </cell>
          <cell r="CH381">
            <v>0</v>
          </cell>
        </row>
        <row r="382">
          <cell r="H382">
            <v>18148</v>
          </cell>
          <cell r="I382" t="str">
            <v>SANTA ISABEL DE COPAL</v>
          </cell>
          <cell r="J382">
            <v>0</v>
          </cell>
          <cell r="K382">
            <v>1</v>
          </cell>
          <cell r="L382">
            <v>0</v>
          </cell>
          <cell r="M382">
            <v>0</v>
          </cell>
          <cell r="N382"/>
          <cell r="O382"/>
          <cell r="P382"/>
          <cell r="Q382"/>
          <cell r="R382"/>
          <cell r="S382"/>
          <cell r="T382"/>
          <cell r="U382"/>
          <cell r="V382">
            <v>1</v>
          </cell>
          <cell r="W382">
            <v>0</v>
          </cell>
          <cell r="X382">
            <v>0</v>
          </cell>
          <cell r="Y382">
            <v>0</v>
          </cell>
          <cell r="Z382">
            <v>0</v>
          </cell>
          <cell r="AA382"/>
          <cell r="AB382"/>
          <cell r="AC382"/>
          <cell r="AD382"/>
          <cell r="AE382"/>
          <cell r="AF382"/>
          <cell r="AG382"/>
          <cell r="AH382"/>
          <cell r="AI382">
            <v>0</v>
          </cell>
          <cell r="AJ382">
            <v>0</v>
          </cell>
          <cell r="AK382">
            <v>0</v>
          </cell>
          <cell r="AL382">
            <v>0</v>
          </cell>
          <cell r="AM382">
            <v>0</v>
          </cell>
          <cell r="AN382"/>
          <cell r="AO382"/>
          <cell r="AP382"/>
          <cell r="AQ382"/>
          <cell r="AR382"/>
          <cell r="AS382"/>
          <cell r="AT382"/>
          <cell r="AU382"/>
          <cell r="AV382">
            <v>0</v>
          </cell>
          <cell r="AW382">
            <v>0</v>
          </cell>
          <cell r="AX382">
            <v>0</v>
          </cell>
          <cell r="AY382">
            <v>0</v>
          </cell>
          <cell r="AZ382">
            <v>0</v>
          </cell>
          <cell r="BA382"/>
          <cell r="BB382"/>
          <cell r="BC382"/>
          <cell r="BD382"/>
          <cell r="BE382"/>
          <cell r="BF382"/>
          <cell r="BG382"/>
          <cell r="BH382"/>
          <cell r="BI382">
            <v>0</v>
          </cell>
          <cell r="BJ382">
            <v>0</v>
          </cell>
          <cell r="BK382">
            <v>0</v>
          </cell>
          <cell r="BL382">
            <v>0</v>
          </cell>
          <cell r="BM382">
            <v>0</v>
          </cell>
          <cell r="BN382"/>
          <cell r="BO382"/>
          <cell r="BP382"/>
          <cell r="BQ382"/>
          <cell r="BR382"/>
          <cell r="BS382"/>
          <cell r="BT382"/>
          <cell r="BU382"/>
          <cell r="BV382">
            <v>0</v>
          </cell>
          <cell r="BW382">
            <v>0</v>
          </cell>
          <cell r="BX382">
            <v>1</v>
          </cell>
          <cell r="BY382">
            <v>0</v>
          </cell>
          <cell r="BZ382">
            <v>0</v>
          </cell>
          <cell r="CA382">
            <v>0</v>
          </cell>
          <cell r="CB382">
            <v>0</v>
          </cell>
          <cell r="CC382">
            <v>0</v>
          </cell>
          <cell r="CD382">
            <v>0</v>
          </cell>
          <cell r="CE382">
            <v>0</v>
          </cell>
          <cell r="CF382">
            <v>0</v>
          </cell>
          <cell r="CG382">
            <v>0</v>
          </cell>
          <cell r="CH382">
            <v>0</v>
          </cell>
        </row>
        <row r="383">
          <cell r="H383">
            <v>18573</v>
          </cell>
          <cell r="I383" t="str">
            <v>VISTA ALEGRE DE EL ALTO TIGRE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/>
          <cell r="O383"/>
          <cell r="P383"/>
          <cell r="Q383"/>
          <cell r="R383"/>
          <cell r="S383"/>
          <cell r="T383"/>
          <cell r="U383"/>
          <cell r="V383">
            <v>0</v>
          </cell>
          <cell r="W383">
            <v>2</v>
          </cell>
          <cell r="X383">
            <v>1</v>
          </cell>
          <cell r="Y383">
            <v>0</v>
          </cell>
          <cell r="Z383">
            <v>0</v>
          </cell>
          <cell r="AA383"/>
          <cell r="AB383"/>
          <cell r="AC383"/>
          <cell r="AD383"/>
          <cell r="AE383"/>
          <cell r="AF383"/>
          <cell r="AG383"/>
          <cell r="AH383"/>
          <cell r="AI383">
            <v>3</v>
          </cell>
          <cell r="AJ383">
            <v>0</v>
          </cell>
          <cell r="AK383">
            <v>0</v>
          </cell>
          <cell r="AL383">
            <v>0</v>
          </cell>
          <cell r="AM383">
            <v>0</v>
          </cell>
          <cell r="AN383"/>
          <cell r="AO383"/>
          <cell r="AP383"/>
          <cell r="AQ383"/>
          <cell r="AR383"/>
          <cell r="AS383"/>
          <cell r="AT383"/>
          <cell r="AU383"/>
          <cell r="AV383">
            <v>0</v>
          </cell>
          <cell r="AW383">
            <v>0</v>
          </cell>
          <cell r="AX383">
            <v>0</v>
          </cell>
          <cell r="AY383">
            <v>0</v>
          </cell>
          <cell r="AZ383">
            <v>0</v>
          </cell>
          <cell r="BA383"/>
          <cell r="BB383"/>
          <cell r="BC383"/>
          <cell r="BD383"/>
          <cell r="BE383"/>
          <cell r="BF383"/>
          <cell r="BG383"/>
          <cell r="BH383"/>
          <cell r="BI383">
            <v>0</v>
          </cell>
          <cell r="BJ383">
            <v>0</v>
          </cell>
          <cell r="BK383">
            <v>0</v>
          </cell>
          <cell r="BL383">
            <v>0</v>
          </cell>
          <cell r="BM383">
            <v>0</v>
          </cell>
          <cell r="BN383"/>
          <cell r="BO383"/>
          <cell r="BP383"/>
          <cell r="BQ383"/>
          <cell r="BR383"/>
          <cell r="BS383"/>
          <cell r="BT383"/>
          <cell r="BU383"/>
          <cell r="BV383">
            <v>0</v>
          </cell>
          <cell r="BW383">
            <v>2</v>
          </cell>
          <cell r="BX383">
            <v>1</v>
          </cell>
          <cell r="BY383">
            <v>0</v>
          </cell>
          <cell r="BZ383">
            <v>0</v>
          </cell>
          <cell r="CA383">
            <v>0</v>
          </cell>
          <cell r="CB383">
            <v>0</v>
          </cell>
          <cell r="CC383">
            <v>0</v>
          </cell>
          <cell r="CD383">
            <v>0</v>
          </cell>
          <cell r="CE383">
            <v>0</v>
          </cell>
          <cell r="CF383">
            <v>0</v>
          </cell>
          <cell r="CG383">
            <v>0</v>
          </cell>
          <cell r="CH383">
            <v>0</v>
          </cell>
        </row>
        <row r="384">
          <cell r="H384">
            <v>18666</v>
          </cell>
          <cell r="I384" t="str">
            <v>BOCA DEL COPA DEL RIO CORRIENTES</v>
          </cell>
          <cell r="J384">
            <v>0</v>
          </cell>
          <cell r="K384">
            <v>1</v>
          </cell>
          <cell r="L384">
            <v>1</v>
          </cell>
          <cell r="M384">
            <v>1</v>
          </cell>
          <cell r="N384"/>
          <cell r="O384"/>
          <cell r="P384"/>
          <cell r="Q384"/>
          <cell r="R384"/>
          <cell r="S384"/>
          <cell r="T384"/>
          <cell r="U384"/>
          <cell r="V384">
            <v>3</v>
          </cell>
          <cell r="W384">
            <v>0</v>
          </cell>
          <cell r="X384">
            <v>0</v>
          </cell>
          <cell r="Y384">
            <v>0</v>
          </cell>
          <cell r="Z384">
            <v>0</v>
          </cell>
          <cell r="AA384"/>
          <cell r="AB384"/>
          <cell r="AC384"/>
          <cell r="AD384"/>
          <cell r="AE384"/>
          <cell r="AF384"/>
          <cell r="AG384"/>
          <cell r="AH384"/>
          <cell r="AI384">
            <v>0</v>
          </cell>
          <cell r="AJ384">
            <v>0</v>
          </cell>
          <cell r="AK384">
            <v>0</v>
          </cell>
          <cell r="AL384">
            <v>0</v>
          </cell>
          <cell r="AM384">
            <v>0</v>
          </cell>
          <cell r="AN384"/>
          <cell r="AO384"/>
          <cell r="AP384"/>
          <cell r="AQ384"/>
          <cell r="AR384"/>
          <cell r="AS384"/>
          <cell r="AT384"/>
          <cell r="AU384"/>
          <cell r="AV384">
            <v>0</v>
          </cell>
          <cell r="AW384">
            <v>0</v>
          </cell>
          <cell r="AX384">
            <v>0</v>
          </cell>
          <cell r="AY384">
            <v>0</v>
          </cell>
          <cell r="AZ384">
            <v>0</v>
          </cell>
          <cell r="BA384"/>
          <cell r="BB384"/>
          <cell r="BC384"/>
          <cell r="BD384"/>
          <cell r="BE384"/>
          <cell r="BF384"/>
          <cell r="BG384"/>
          <cell r="BH384"/>
          <cell r="BI384">
            <v>0</v>
          </cell>
          <cell r="BJ384">
            <v>0</v>
          </cell>
          <cell r="BK384">
            <v>0</v>
          </cell>
          <cell r="BL384">
            <v>0</v>
          </cell>
          <cell r="BM384">
            <v>0</v>
          </cell>
          <cell r="BN384"/>
          <cell r="BO384"/>
          <cell r="BP384"/>
          <cell r="BQ384"/>
          <cell r="BR384"/>
          <cell r="BS384"/>
          <cell r="BT384"/>
          <cell r="BU384"/>
          <cell r="BV384">
            <v>0</v>
          </cell>
          <cell r="BW384">
            <v>0</v>
          </cell>
          <cell r="BX384">
            <v>1</v>
          </cell>
          <cell r="BY384">
            <v>1</v>
          </cell>
          <cell r="BZ384">
            <v>1</v>
          </cell>
          <cell r="CA384">
            <v>0</v>
          </cell>
          <cell r="CB384">
            <v>0</v>
          </cell>
          <cell r="CC384">
            <v>0</v>
          </cell>
          <cell r="CD384">
            <v>0</v>
          </cell>
          <cell r="CE384">
            <v>0</v>
          </cell>
          <cell r="CF384">
            <v>0</v>
          </cell>
          <cell r="CG384">
            <v>0</v>
          </cell>
          <cell r="CH384">
            <v>0</v>
          </cell>
        </row>
        <row r="385">
          <cell r="H385">
            <v>18739</v>
          </cell>
          <cell r="I385" t="str">
            <v>NUEVO SAN MARTIN</v>
          </cell>
          <cell r="J385">
            <v>3</v>
          </cell>
          <cell r="K385">
            <v>2</v>
          </cell>
          <cell r="L385">
            <v>0</v>
          </cell>
          <cell r="M385">
            <v>0</v>
          </cell>
          <cell r="N385"/>
          <cell r="O385"/>
          <cell r="P385"/>
          <cell r="Q385"/>
          <cell r="R385"/>
          <cell r="S385"/>
          <cell r="T385"/>
          <cell r="U385"/>
          <cell r="V385">
            <v>5</v>
          </cell>
          <cell r="W385">
            <v>0</v>
          </cell>
          <cell r="X385">
            <v>0</v>
          </cell>
          <cell r="Y385">
            <v>0</v>
          </cell>
          <cell r="Z385">
            <v>0</v>
          </cell>
          <cell r="AA385"/>
          <cell r="AB385"/>
          <cell r="AC385"/>
          <cell r="AD385"/>
          <cell r="AE385"/>
          <cell r="AF385"/>
          <cell r="AG385"/>
          <cell r="AH385"/>
          <cell r="AI385">
            <v>0</v>
          </cell>
          <cell r="AJ385">
            <v>0</v>
          </cell>
          <cell r="AK385">
            <v>0</v>
          </cell>
          <cell r="AL385">
            <v>0</v>
          </cell>
          <cell r="AM385">
            <v>0</v>
          </cell>
          <cell r="AN385"/>
          <cell r="AO385"/>
          <cell r="AP385"/>
          <cell r="AQ385"/>
          <cell r="AR385"/>
          <cell r="AS385"/>
          <cell r="AT385"/>
          <cell r="AU385"/>
          <cell r="AV385">
            <v>0</v>
          </cell>
          <cell r="AW385">
            <v>0</v>
          </cell>
          <cell r="AX385">
            <v>0</v>
          </cell>
          <cell r="AY385">
            <v>0</v>
          </cell>
          <cell r="AZ385">
            <v>0</v>
          </cell>
          <cell r="BA385"/>
          <cell r="BB385"/>
          <cell r="BC385"/>
          <cell r="BD385"/>
          <cell r="BE385"/>
          <cell r="BF385"/>
          <cell r="BG385"/>
          <cell r="BH385"/>
          <cell r="BI385">
            <v>0</v>
          </cell>
          <cell r="BJ385">
            <v>0</v>
          </cell>
          <cell r="BK385">
            <v>0</v>
          </cell>
          <cell r="BL385">
            <v>0</v>
          </cell>
          <cell r="BM385">
            <v>0</v>
          </cell>
          <cell r="BN385"/>
          <cell r="BO385"/>
          <cell r="BP385"/>
          <cell r="BQ385"/>
          <cell r="BR385"/>
          <cell r="BS385"/>
          <cell r="BT385"/>
          <cell r="BU385"/>
          <cell r="BV385">
            <v>0</v>
          </cell>
          <cell r="BW385">
            <v>3</v>
          </cell>
          <cell r="BX385">
            <v>2</v>
          </cell>
          <cell r="BY385">
            <v>0</v>
          </cell>
          <cell r="BZ385">
            <v>0</v>
          </cell>
          <cell r="CA385">
            <v>0</v>
          </cell>
          <cell r="CB385">
            <v>0</v>
          </cell>
          <cell r="CC385">
            <v>0</v>
          </cell>
          <cell r="CD385">
            <v>0</v>
          </cell>
          <cell r="CE385">
            <v>0</v>
          </cell>
          <cell r="CF385">
            <v>0</v>
          </cell>
          <cell r="CG385">
            <v>0</v>
          </cell>
          <cell r="CH385">
            <v>0</v>
          </cell>
        </row>
        <row r="386">
          <cell r="H386">
            <v>18740</v>
          </cell>
          <cell r="I386" t="str">
            <v>VALENCIA</v>
          </cell>
          <cell r="J386">
            <v>2</v>
          </cell>
          <cell r="K386">
            <v>0</v>
          </cell>
          <cell r="L386">
            <v>1</v>
          </cell>
          <cell r="M386">
            <v>1</v>
          </cell>
          <cell r="N386"/>
          <cell r="O386"/>
          <cell r="P386"/>
          <cell r="Q386"/>
          <cell r="R386"/>
          <cell r="S386"/>
          <cell r="T386"/>
          <cell r="U386"/>
          <cell r="V386">
            <v>4</v>
          </cell>
          <cell r="W386">
            <v>0</v>
          </cell>
          <cell r="X386">
            <v>0</v>
          </cell>
          <cell r="Y386">
            <v>0</v>
          </cell>
          <cell r="Z386">
            <v>0</v>
          </cell>
          <cell r="AA386"/>
          <cell r="AB386"/>
          <cell r="AC386"/>
          <cell r="AD386"/>
          <cell r="AE386"/>
          <cell r="AF386"/>
          <cell r="AG386"/>
          <cell r="AH386"/>
          <cell r="AI386">
            <v>0</v>
          </cell>
          <cell r="AJ386">
            <v>0</v>
          </cell>
          <cell r="AK386">
            <v>0</v>
          </cell>
          <cell r="AL386">
            <v>0</v>
          </cell>
          <cell r="AM386">
            <v>0</v>
          </cell>
          <cell r="AN386"/>
          <cell r="AO386"/>
          <cell r="AP386"/>
          <cell r="AQ386"/>
          <cell r="AR386"/>
          <cell r="AS386"/>
          <cell r="AT386"/>
          <cell r="AU386"/>
          <cell r="AV386">
            <v>0</v>
          </cell>
          <cell r="AW386">
            <v>0</v>
          </cell>
          <cell r="AX386">
            <v>0</v>
          </cell>
          <cell r="AY386">
            <v>0</v>
          </cell>
          <cell r="AZ386">
            <v>0</v>
          </cell>
          <cell r="BA386"/>
          <cell r="BB386"/>
          <cell r="BC386"/>
          <cell r="BD386"/>
          <cell r="BE386"/>
          <cell r="BF386"/>
          <cell r="BG386"/>
          <cell r="BH386"/>
          <cell r="BI386">
            <v>0</v>
          </cell>
          <cell r="BJ386">
            <v>0</v>
          </cell>
          <cell r="BK386">
            <v>0</v>
          </cell>
          <cell r="BL386">
            <v>0</v>
          </cell>
          <cell r="BM386">
            <v>0</v>
          </cell>
          <cell r="BN386"/>
          <cell r="BO386"/>
          <cell r="BP386"/>
          <cell r="BQ386"/>
          <cell r="BR386"/>
          <cell r="BS386"/>
          <cell r="BT386"/>
          <cell r="BU386"/>
          <cell r="BV386">
            <v>0</v>
          </cell>
          <cell r="BW386">
            <v>2</v>
          </cell>
          <cell r="BX386">
            <v>0</v>
          </cell>
          <cell r="BY386">
            <v>1</v>
          </cell>
          <cell r="BZ386">
            <v>1</v>
          </cell>
          <cell r="CA386">
            <v>0</v>
          </cell>
          <cell r="CB386">
            <v>0</v>
          </cell>
          <cell r="CC386">
            <v>0</v>
          </cell>
          <cell r="CD386">
            <v>0</v>
          </cell>
          <cell r="CE386">
            <v>0</v>
          </cell>
          <cell r="CF386">
            <v>0</v>
          </cell>
          <cell r="CG386">
            <v>0</v>
          </cell>
          <cell r="CH386">
            <v>0</v>
          </cell>
        </row>
        <row r="387">
          <cell r="H387">
            <v>18741</v>
          </cell>
          <cell r="I387" t="str">
            <v>JOSE OLAYA DEL RIO CORRIENTES</v>
          </cell>
          <cell r="J387">
            <v>0</v>
          </cell>
          <cell r="K387">
            <v>1</v>
          </cell>
          <cell r="L387">
            <v>0</v>
          </cell>
          <cell r="M387">
            <v>0</v>
          </cell>
          <cell r="N387"/>
          <cell r="O387"/>
          <cell r="P387"/>
          <cell r="Q387"/>
          <cell r="R387"/>
          <cell r="S387"/>
          <cell r="T387"/>
          <cell r="U387"/>
          <cell r="V387">
            <v>1</v>
          </cell>
          <cell r="W387">
            <v>0</v>
          </cell>
          <cell r="X387">
            <v>3</v>
          </cell>
          <cell r="Y387">
            <v>0</v>
          </cell>
          <cell r="Z387">
            <v>0</v>
          </cell>
          <cell r="AA387"/>
          <cell r="AB387"/>
          <cell r="AC387"/>
          <cell r="AD387"/>
          <cell r="AE387"/>
          <cell r="AF387"/>
          <cell r="AG387"/>
          <cell r="AH387"/>
          <cell r="AI387">
            <v>3</v>
          </cell>
          <cell r="AJ387">
            <v>0</v>
          </cell>
          <cell r="AK387">
            <v>0</v>
          </cell>
          <cell r="AL387">
            <v>0</v>
          </cell>
          <cell r="AM387">
            <v>0</v>
          </cell>
          <cell r="AN387"/>
          <cell r="AO387"/>
          <cell r="AP387"/>
          <cell r="AQ387"/>
          <cell r="AR387"/>
          <cell r="AS387"/>
          <cell r="AT387"/>
          <cell r="AU387"/>
          <cell r="AV387">
            <v>0</v>
          </cell>
          <cell r="AW387">
            <v>0</v>
          </cell>
          <cell r="AX387">
            <v>0</v>
          </cell>
          <cell r="AY387">
            <v>0</v>
          </cell>
          <cell r="AZ387">
            <v>0</v>
          </cell>
          <cell r="BA387"/>
          <cell r="BB387"/>
          <cell r="BC387"/>
          <cell r="BD387"/>
          <cell r="BE387"/>
          <cell r="BF387"/>
          <cell r="BG387"/>
          <cell r="BH387"/>
          <cell r="BI387">
            <v>0</v>
          </cell>
          <cell r="BJ387">
            <v>0</v>
          </cell>
          <cell r="BK387">
            <v>0</v>
          </cell>
          <cell r="BL387">
            <v>0</v>
          </cell>
          <cell r="BM387">
            <v>0</v>
          </cell>
          <cell r="BN387"/>
          <cell r="BO387"/>
          <cell r="BP387"/>
          <cell r="BQ387"/>
          <cell r="BR387"/>
          <cell r="BS387"/>
          <cell r="BT387"/>
          <cell r="BU387"/>
          <cell r="BV387">
            <v>0</v>
          </cell>
          <cell r="BW387">
            <v>0</v>
          </cell>
          <cell r="BX387">
            <v>4</v>
          </cell>
          <cell r="BY387">
            <v>0</v>
          </cell>
          <cell r="BZ387">
            <v>0</v>
          </cell>
          <cell r="CA387">
            <v>0</v>
          </cell>
          <cell r="CB387">
            <v>0</v>
          </cell>
          <cell r="CC387">
            <v>0</v>
          </cell>
          <cell r="CD387">
            <v>0</v>
          </cell>
          <cell r="CE387">
            <v>0</v>
          </cell>
          <cell r="CF387">
            <v>0</v>
          </cell>
          <cell r="CG387">
            <v>0</v>
          </cell>
          <cell r="CH387">
            <v>0</v>
          </cell>
        </row>
        <row r="388">
          <cell r="H388">
            <v>21146</v>
          </cell>
          <cell r="I388" t="str">
            <v>SAMU DIRESA LORETO-CPCED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/>
          <cell r="O388"/>
          <cell r="P388"/>
          <cell r="Q388"/>
          <cell r="R388"/>
          <cell r="S388"/>
          <cell r="T388"/>
          <cell r="U388"/>
          <cell r="V388">
            <v>0</v>
          </cell>
          <cell r="W388">
            <v>0</v>
          </cell>
          <cell r="X388">
            <v>0</v>
          </cell>
          <cell r="Y388">
            <v>0</v>
          </cell>
          <cell r="Z388">
            <v>0</v>
          </cell>
          <cell r="AA388"/>
          <cell r="AB388"/>
          <cell r="AC388"/>
          <cell r="AD388"/>
          <cell r="AE388"/>
          <cell r="AF388"/>
          <cell r="AG388"/>
          <cell r="AH388"/>
          <cell r="AI388">
            <v>0</v>
          </cell>
          <cell r="AJ388">
            <v>0</v>
          </cell>
          <cell r="AK388">
            <v>0</v>
          </cell>
          <cell r="AL388">
            <v>0</v>
          </cell>
          <cell r="AM388">
            <v>0</v>
          </cell>
          <cell r="AN388"/>
          <cell r="AO388"/>
          <cell r="AP388"/>
          <cell r="AQ388"/>
          <cell r="AR388"/>
          <cell r="AS388"/>
          <cell r="AT388"/>
          <cell r="AU388"/>
          <cell r="AV388">
            <v>0</v>
          </cell>
          <cell r="AW388">
            <v>0</v>
          </cell>
          <cell r="AX388">
            <v>0</v>
          </cell>
          <cell r="AY388">
            <v>0</v>
          </cell>
          <cell r="AZ388">
            <v>0</v>
          </cell>
          <cell r="BA388"/>
          <cell r="BB388"/>
          <cell r="BC388"/>
          <cell r="BD388"/>
          <cell r="BE388"/>
          <cell r="BF388"/>
          <cell r="BG388"/>
          <cell r="BH388"/>
          <cell r="BI388">
            <v>0</v>
          </cell>
          <cell r="BJ388">
            <v>0</v>
          </cell>
          <cell r="BK388">
            <v>0</v>
          </cell>
          <cell r="BL388">
            <v>0</v>
          </cell>
          <cell r="BM388">
            <v>0</v>
          </cell>
          <cell r="BN388"/>
          <cell r="BO388"/>
          <cell r="BP388"/>
          <cell r="BQ388"/>
          <cell r="BR388"/>
          <cell r="BS388"/>
          <cell r="BT388"/>
          <cell r="BU388"/>
          <cell r="BV388">
            <v>0</v>
          </cell>
          <cell r="BW388">
            <v>0</v>
          </cell>
          <cell r="BX388">
            <v>0</v>
          </cell>
          <cell r="BY388">
            <v>0</v>
          </cell>
          <cell r="BZ388">
            <v>0</v>
          </cell>
          <cell r="CA388">
            <v>0</v>
          </cell>
          <cell r="CB388">
            <v>0</v>
          </cell>
          <cell r="CC388">
            <v>0</v>
          </cell>
          <cell r="CD388">
            <v>0</v>
          </cell>
          <cell r="CE388">
            <v>0</v>
          </cell>
          <cell r="CF388">
            <v>0</v>
          </cell>
          <cell r="CG388">
            <v>0</v>
          </cell>
          <cell r="CH388">
            <v>0</v>
          </cell>
        </row>
        <row r="389">
          <cell r="H389">
            <v>21334</v>
          </cell>
          <cell r="I389" t="str">
            <v>SANTA RITA DE NANAY</v>
          </cell>
          <cell r="J389">
            <v>0</v>
          </cell>
          <cell r="K389">
            <v>3</v>
          </cell>
          <cell r="L389">
            <v>8</v>
          </cell>
          <cell r="M389">
            <v>8</v>
          </cell>
          <cell r="N389"/>
          <cell r="O389"/>
          <cell r="P389"/>
          <cell r="Q389"/>
          <cell r="R389"/>
          <cell r="S389"/>
          <cell r="T389"/>
          <cell r="U389"/>
          <cell r="V389">
            <v>19</v>
          </cell>
          <cell r="W389">
            <v>0</v>
          </cell>
          <cell r="X389">
            <v>1</v>
          </cell>
          <cell r="Y389">
            <v>0</v>
          </cell>
          <cell r="Z389">
            <v>0</v>
          </cell>
          <cell r="AA389"/>
          <cell r="AB389"/>
          <cell r="AC389"/>
          <cell r="AD389"/>
          <cell r="AE389"/>
          <cell r="AF389"/>
          <cell r="AG389"/>
          <cell r="AH389"/>
          <cell r="AI389">
            <v>1</v>
          </cell>
          <cell r="AJ389">
            <v>0</v>
          </cell>
          <cell r="AK389">
            <v>0</v>
          </cell>
          <cell r="AL389">
            <v>0</v>
          </cell>
          <cell r="AM389">
            <v>0</v>
          </cell>
          <cell r="AN389"/>
          <cell r="AO389"/>
          <cell r="AP389"/>
          <cell r="AQ389"/>
          <cell r="AR389"/>
          <cell r="AS389"/>
          <cell r="AT389"/>
          <cell r="AU389"/>
          <cell r="AV389">
            <v>0</v>
          </cell>
          <cell r="AW389">
            <v>0</v>
          </cell>
          <cell r="AX389">
            <v>0</v>
          </cell>
          <cell r="AY389">
            <v>0</v>
          </cell>
          <cell r="AZ389">
            <v>0</v>
          </cell>
          <cell r="BA389"/>
          <cell r="BB389"/>
          <cell r="BC389"/>
          <cell r="BD389"/>
          <cell r="BE389"/>
          <cell r="BF389"/>
          <cell r="BG389"/>
          <cell r="BH389"/>
          <cell r="BI389">
            <v>0</v>
          </cell>
          <cell r="BJ389">
            <v>0</v>
          </cell>
          <cell r="BK389">
            <v>0</v>
          </cell>
          <cell r="BL389">
            <v>0</v>
          </cell>
          <cell r="BM389">
            <v>0</v>
          </cell>
          <cell r="BN389"/>
          <cell r="BO389"/>
          <cell r="BP389"/>
          <cell r="BQ389"/>
          <cell r="BR389"/>
          <cell r="BS389"/>
          <cell r="BT389"/>
          <cell r="BU389"/>
          <cell r="BV389">
            <v>0</v>
          </cell>
          <cell r="BW389">
            <v>0</v>
          </cell>
          <cell r="BX389">
            <v>4</v>
          </cell>
          <cell r="BY389">
            <v>8</v>
          </cell>
          <cell r="BZ389">
            <v>8</v>
          </cell>
          <cell r="CA389">
            <v>0</v>
          </cell>
          <cell r="CB389">
            <v>0</v>
          </cell>
          <cell r="CC389">
            <v>0</v>
          </cell>
          <cell r="CD389">
            <v>0</v>
          </cell>
          <cell r="CE389">
            <v>0</v>
          </cell>
          <cell r="CF389">
            <v>0</v>
          </cell>
          <cell r="CG389">
            <v>0</v>
          </cell>
          <cell r="CH389">
            <v>0</v>
          </cell>
        </row>
        <row r="390">
          <cell r="H390">
            <v>21348</v>
          </cell>
          <cell r="I390" t="str">
            <v>SAN FELIPE</v>
          </cell>
          <cell r="J390">
            <v>1</v>
          </cell>
          <cell r="K390">
            <v>1</v>
          </cell>
          <cell r="L390">
            <v>4</v>
          </cell>
          <cell r="M390">
            <v>0</v>
          </cell>
          <cell r="N390"/>
          <cell r="O390"/>
          <cell r="P390"/>
          <cell r="Q390"/>
          <cell r="R390"/>
          <cell r="S390"/>
          <cell r="T390"/>
          <cell r="U390"/>
          <cell r="V390">
            <v>6</v>
          </cell>
          <cell r="W390">
            <v>0</v>
          </cell>
          <cell r="X390">
            <v>2</v>
          </cell>
          <cell r="Y390">
            <v>1</v>
          </cell>
          <cell r="Z390">
            <v>0</v>
          </cell>
          <cell r="AA390"/>
          <cell r="AB390"/>
          <cell r="AC390"/>
          <cell r="AD390"/>
          <cell r="AE390"/>
          <cell r="AF390"/>
          <cell r="AG390"/>
          <cell r="AH390"/>
          <cell r="AI390">
            <v>3</v>
          </cell>
          <cell r="AJ390">
            <v>0</v>
          </cell>
          <cell r="AK390">
            <v>0</v>
          </cell>
          <cell r="AL390">
            <v>0</v>
          </cell>
          <cell r="AM390">
            <v>0</v>
          </cell>
          <cell r="AN390"/>
          <cell r="AO390"/>
          <cell r="AP390"/>
          <cell r="AQ390"/>
          <cell r="AR390"/>
          <cell r="AS390"/>
          <cell r="AT390"/>
          <cell r="AU390"/>
          <cell r="AV390">
            <v>0</v>
          </cell>
          <cell r="AW390">
            <v>0</v>
          </cell>
          <cell r="AX390">
            <v>0</v>
          </cell>
          <cell r="AY390">
            <v>0</v>
          </cell>
          <cell r="AZ390">
            <v>0</v>
          </cell>
          <cell r="BA390"/>
          <cell r="BB390"/>
          <cell r="BC390"/>
          <cell r="BD390"/>
          <cell r="BE390"/>
          <cell r="BF390"/>
          <cell r="BG390"/>
          <cell r="BH390"/>
          <cell r="BI390">
            <v>0</v>
          </cell>
          <cell r="BJ390">
            <v>0</v>
          </cell>
          <cell r="BK390">
            <v>0</v>
          </cell>
          <cell r="BL390">
            <v>0</v>
          </cell>
          <cell r="BM390">
            <v>0</v>
          </cell>
          <cell r="BN390"/>
          <cell r="BO390"/>
          <cell r="BP390"/>
          <cell r="BQ390"/>
          <cell r="BR390"/>
          <cell r="BS390"/>
          <cell r="BT390"/>
          <cell r="BU390"/>
          <cell r="BV390">
            <v>0</v>
          </cell>
          <cell r="BW390">
            <v>1</v>
          </cell>
          <cell r="BX390">
            <v>3</v>
          </cell>
          <cell r="BY390">
            <v>5</v>
          </cell>
          <cell r="BZ390">
            <v>0</v>
          </cell>
          <cell r="CA390">
            <v>0</v>
          </cell>
          <cell r="CB390">
            <v>0</v>
          </cell>
          <cell r="CC390">
            <v>0</v>
          </cell>
          <cell r="CD390">
            <v>0</v>
          </cell>
          <cell r="CE390">
            <v>0</v>
          </cell>
          <cell r="CF390">
            <v>0</v>
          </cell>
          <cell r="CG390">
            <v>0</v>
          </cell>
          <cell r="CH390">
            <v>0</v>
          </cell>
        </row>
        <row r="391">
          <cell r="H391">
            <v>21349</v>
          </cell>
          <cell r="I391" t="str">
            <v>SAN ISIDRO</v>
          </cell>
          <cell r="J391">
            <v>0</v>
          </cell>
          <cell r="K391">
            <v>2</v>
          </cell>
          <cell r="L391">
            <v>16</v>
          </cell>
          <cell r="M391">
            <v>0</v>
          </cell>
          <cell r="N391"/>
          <cell r="O391"/>
          <cell r="P391"/>
          <cell r="Q391"/>
          <cell r="R391"/>
          <cell r="S391"/>
          <cell r="T391"/>
          <cell r="U391"/>
          <cell r="V391">
            <v>18</v>
          </cell>
          <cell r="W391">
            <v>2</v>
          </cell>
          <cell r="X391">
            <v>3</v>
          </cell>
          <cell r="Y391">
            <v>5</v>
          </cell>
          <cell r="Z391">
            <v>0</v>
          </cell>
          <cell r="AA391"/>
          <cell r="AB391"/>
          <cell r="AC391"/>
          <cell r="AD391"/>
          <cell r="AE391"/>
          <cell r="AF391"/>
          <cell r="AG391"/>
          <cell r="AH391"/>
          <cell r="AI391">
            <v>10</v>
          </cell>
          <cell r="AJ391">
            <v>0</v>
          </cell>
          <cell r="AK391">
            <v>0</v>
          </cell>
          <cell r="AL391">
            <v>0</v>
          </cell>
          <cell r="AM391">
            <v>0</v>
          </cell>
          <cell r="AN391"/>
          <cell r="AO391"/>
          <cell r="AP391"/>
          <cell r="AQ391"/>
          <cell r="AR391"/>
          <cell r="AS391"/>
          <cell r="AT391"/>
          <cell r="AU391"/>
          <cell r="AV391">
            <v>0</v>
          </cell>
          <cell r="AW391">
            <v>0</v>
          </cell>
          <cell r="AX391">
            <v>0</v>
          </cell>
          <cell r="AY391">
            <v>0</v>
          </cell>
          <cell r="AZ391">
            <v>0</v>
          </cell>
          <cell r="BA391"/>
          <cell r="BB391"/>
          <cell r="BC391"/>
          <cell r="BD391"/>
          <cell r="BE391"/>
          <cell r="BF391"/>
          <cell r="BG391"/>
          <cell r="BH391"/>
          <cell r="BI391">
            <v>0</v>
          </cell>
          <cell r="BJ391">
            <v>0</v>
          </cell>
          <cell r="BK391">
            <v>0</v>
          </cell>
          <cell r="BL391">
            <v>0</v>
          </cell>
          <cell r="BM391">
            <v>0</v>
          </cell>
          <cell r="BN391"/>
          <cell r="BO391"/>
          <cell r="BP391"/>
          <cell r="BQ391"/>
          <cell r="BR391"/>
          <cell r="BS391"/>
          <cell r="BT391"/>
          <cell r="BU391"/>
          <cell r="BV391">
            <v>0</v>
          </cell>
          <cell r="BW391">
            <v>2</v>
          </cell>
          <cell r="BX391">
            <v>5</v>
          </cell>
          <cell r="BY391">
            <v>21</v>
          </cell>
          <cell r="BZ391">
            <v>0</v>
          </cell>
          <cell r="CA391">
            <v>0</v>
          </cell>
          <cell r="CB391">
            <v>0</v>
          </cell>
          <cell r="CC391">
            <v>0</v>
          </cell>
          <cell r="CD391">
            <v>0</v>
          </cell>
          <cell r="CE391">
            <v>0</v>
          </cell>
          <cell r="CF391">
            <v>0</v>
          </cell>
          <cell r="CG391">
            <v>0</v>
          </cell>
          <cell r="CH391">
            <v>0</v>
          </cell>
        </row>
        <row r="392">
          <cell r="H392">
            <v>21486</v>
          </cell>
          <cell r="I392" t="str">
            <v>TUCUNARE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/>
          <cell r="O392"/>
          <cell r="P392"/>
          <cell r="Q392"/>
          <cell r="R392"/>
          <cell r="S392"/>
          <cell r="T392"/>
          <cell r="U392"/>
          <cell r="V392">
            <v>0</v>
          </cell>
          <cell r="W392">
            <v>0</v>
          </cell>
          <cell r="X392">
            <v>0</v>
          </cell>
          <cell r="Y392">
            <v>0</v>
          </cell>
          <cell r="Z392">
            <v>0</v>
          </cell>
          <cell r="AA392"/>
          <cell r="AB392"/>
          <cell r="AC392"/>
          <cell r="AD392"/>
          <cell r="AE392"/>
          <cell r="AF392"/>
          <cell r="AG392"/>
          <cell r="AH392"/>
          <cell r="AI392">
            <v>0</v>
          </cell>
          <cell r="AJ392">
            <v>0</v>
          </cell>
          <cell r="AK392">
            <v>0</v>
          </cell>
          <cell r="AL392">
            <v>0</v>
          </cell>
          <cell r="AM392">
            <v>0</v>
          </cell>
          <cell r="AN392"/>
          <cell r="AO392"/>
          <cell r="AP392"/>
          <cell r="AQ392"/>
          <cell r="AR392"/>
          <cell r="AS392"/>
          <cell r="AT392"/>
          <cell r="AU392"/>
          <cell r="AV392">
            <v>0</v>
          </cell>
          <cell r="AW392">
            <v>0</v>
          </cell>
          <cell r="AX392">
            <v>0</v>
          </cell>
          <cell r="AY392">
            <v>0</v>
          </cell>
          <cell r="AZ392">
            <v>0</v>
          </cell>
          <cell r="BA392"/>
          <cell r="BB392"/>
          <cell r="BC392"/>
          <cell r="BD392"/>
          <cell r="BE392"/>
          <cell r="BF392"/>
          <cell r="BG392"/>
          <cell r="BH392"/>
          <cell r="BI392">
            <v>0</v>
          </cell>
          <cell r="BJ392">
            <v>0</v>
          </cell>
          <cell r="BK392">
            <v>0</v>
          </cell>
          <cell r="BL392">
            <v>0</v>
          </cell>
          <cell r="BM392">
            <v>0</v>
          </cell>
          <cell r="BN392"/>
          <cell r="BO392"/>
          <cell r="BP392"/>
          <cell r="BQ392"/>
          <cell r="BR392"/>
          <cell r="BS392"/>
          <cell r="BT392"/>
          <cell r="BU392"/>
          <cell r="BV392">
            <v>0</v>
          </cell>
          <cell r="BW392">
            <v>0</v>
          </cell>
          <cell r="BX392">
            <v>0</v>
          </cell>
          <cell r="BY392">
            <v>0</v>
          </cell>
          <cell r="BZ392">
            <v>0</v>
          </cell>
          <cell r="CA392">
            <v>0</v>
          </cell>
          <cell r="CB392">
            <v>0</v>
          </cell>
          <cell r="CC392">
            <v>0</v>
          </cell>
          <cell r="CD392">
            <v>0</v>
          </cell>
          <cell r="CE392">
            <v>0</v>
          </cell>
          <cell r="CF392">
            <v>0</v>
          </cell>
          <cell r="CG392">
            <v>0</v>
          </cell>
          <cell r="CH392">
            <v>0</v>
          </cell>
        </row>
        <row r="393">
          <cell r="H393">
            <v>24047</v>
          </cell>
          <cell r="I393" t="str">
            <v>BUEN JESUS DE PAZ</v>
          </cell>
          <cell r="J393">
            <v>5</v>
          </cell>
          <cell r="K393">
            <v>1</v>
          </cell>
          <cell r="L393">
            <v>0</v>
          </cell>
          <cell r="M393">
            <v>0</v>
          </cell>
          <cell r="N393"/>
          <cell r="O393"/>
          <cell r="P393"/>
          <cell r="Q393"/>
          <cell r="R393"/>
          <cell r="S393"/>
          <cell r="T393"/>
          <cell r="U393"/>
          <cell r="V393">
            <v>6</v>
          </cell>
          <cell r="W393">
            <v>5</v>
          </cell>
          <cell r="X393">
            <v>2</v>
          </cell>
          <cell r="Y393">
            <v>0</v>
          </cell>
          <cell r="Z393">
            <v>0</v>
          </cell>
          <cell r="AA393"/>
          <cell r="AB393"/>
          <cell r="AC393"/>
          <cell r="AD393"/>
          <cell r="AE393"/>
          <cell r="AF393"/>
          <cell r="AG393"/>
          <cell r="AH393"/>
          <cell r="AI393">
            <v>7</v>
          </cell>
          <cell r="AJ393">
            <v>0</v>
          </cell>
          <cell r="AK393">
            <v>0</v>
          </cell>
          <cell r="AL393">
            <v>0</v>
          </cell>
          <cell r="AM393">
            <v>0</v>
          </cell>
          <cell r="AN393"/>
          <cell r="AO393"/>
          <cell r="AP393"/>
          <cell r="AQ393"/>
          <cell r="AR393"/>
          <cell r="AS393"/>
          <cell r="AT393"/>
          <cell r="AU393"/>
          <cell r="AV393">
            <v>0</v>
          </cell>
          <cell r="AW393">
            <v>0</v>
          </cell>
          <cell r="AX393">
            <v>0</v>
          </cell>
          <cell r="AY393">
            <v>0</v>
          </cell>
          <cell r="AZ393">
            <v>0</v>
          </cell>
          <cell r="BA393"/>
          <cell r="BB393"/>
          <cell r="BC393"/>
          <cell r="BD393"/>
          <cell r="BE393"/>
          <cell r="BF393"/>
          <cell r="BG393"/>
          <cell r="BH393"/>
          <cell r="BI393">
            <v>0</v>
          </cell>
          <cell r="BJ393">
            <v>0</v>
          </cell>
          <cell r="BK393">
            <v>0</v>
          </cell>
          <cell r="BL393">
            <v>0</v>
          </cell>
          <cell r="BM393">
            <v>0</v>
          </cell>
          <cell r="BN393"/>
          <cell r="BO393"/>
          <cell r="BP393"/>
          <cell r="BQ393"/>
          <cell r="BR393"/>
          <cell r="BS393"/>
          <cell r="BT393"/>
          <cell r="BU393"/>
          <cell r="BV393">
            <v>0</v>
          </cell>
          <cell r="BW393">
            <v>10</v>
          </cell>
          <cell r="BX393">
            <v>3</v>
          </cell>
          <cell r="BY393">
            <v>0</v>
          </cell>
          <cell r="BZ393">
            <v>0</v>
          </cell>
          <cell r="CA393">
            <v>0</v>
          </cell>
          <cell r="CB393">
            <v>0</v>
          </cell>
          <cell r="CC393">
            <v>0</v>
          </cell>
          <cell r="CD393">
            <v>0</v>
          </cell>
          <cell r="CE393">
            <v>0</v>
          </cell>
          <cell r="CF393">
            <v>0</v>
          </cell>
          <cell r="CG393">
            <v>0</v>
          </cell>
          <cell r="CH393">
            <v>0</v>
          </cell>
        </row>
        <row r="394">
          <cell r="H394">
            <v>24407</v>
          </cell>
          <cell r="I394" t="str">
            <v>CONSTANCIA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/>
          <cell r="O394"/>
          <cell r="P394"/>
          <cell r="Q394"/>
          <cell r="R394"/>
          <cell r="S394"/>
          <cell r="T394"/>
          <cell r="U394"/>
          <cell r="V394">
            <v>0</v>
          </cell>
          <cell r="W394">
            <v>0</v>
          </cell>
          <cell r="X394">
            <v>0</v>
          </cell>
          <cell r="Y394">
            <v>0</v>
          </cell>
          <cell r="Z394">
            <v>0</v>
          </cell>
          <cell r="AA394"/>
          <cell r="AB394"/>
          <cell r="AC394"/>
          <cell r="AD394"/>
          <cell r="AE394"/>
          <cell r="AF394"/>
          <cell r="AG394"/>
          <cell r="AH394"/>
          <cell r="AI394">
            <v>0</v>
          </cell>
          <cell r="AJ394">
            <v>0</v>
          </cell>
          <cell r="AK394">
            <v>0</v>
          </cell>
          <cell r="AL394">
            <v>0</v>
          </cell>
          <cell r="AM394">
            <v>0</v>
          </cell>
          <cell r="AN394"/>
          <cell r="AO394"/>
          <cell r="AP394"/>
          <cell r="AQ394"/>
          <cell r="AR394"/>
          <cell r="AS394"/>
          <cell r="AT394"/>
          <cell r="AU394"/>
          <cell r="AV394">
            <v>0</v>
          </cell>
          <cell r="AW394">
            <v>0</v>
          </cell>
          <cell r="AX394">
            <v>0</v>
          </cell>
          <cell r="AY394">
            <v>0</v>
          </cell>
          <cell r="AZ394">
            <v>0</v>
          </cell>
          <cell r="BA394"/>
          <cell r="BB394"/>
          <cell r="BC394"/>
          <cell r="BD394"/>
          <cell r="BE394"/>
          <cell r="BF394"/>
          <cell r="BG394"/>
          <cell r="BH394"/>
          <cell r="BI394">
            <v>0</v>
          </cell>
          <cell r="BJ394">
            <v>0</v>
          </cell>
          <cell r="BK394">
            <v>0</v>
          </cell>
          <cell r="BL394">
            <v>0</v>
          </cell>
          <cell r="BM394">
            <v>0</v>
          </cell>
          <cell r="BN394"/>
          <cell r="BO394"/>
          <cell r="BP394"/>
          <cell r="BQ394"/>
          <cell r="BR394"/>
          <cell r="BS394"/>
          <cell r="BT394"/>
          <cell r="BU394"/>
          <cell r="BV394">
            <v>0</v>
          </cell>
          <cell r="BW394">
            <v>0</v>
          </cell>
          <cell r="BX394">
            <v>0</v>
          </cell>
          <cell r="BY394">
            <v>0</v>
          </cell>
          <cell r="BZ394">
            <v>0</v>
          </cell>
          <cell r="CA394">
            <v>0</v>
          </cell>
          <cell r="CB394">
            <v>0</v>
          </cell>
          <cell r="CC394">
            <v>0</v>
          </cell>
          <cell r="CD394">
            <v>0</v>
          </cell>
          <cell r="CE394">
            <v>0</v>
          </cell>
          <cell r="CF394">
            <v>0</v>
          </cell>
          <cell r="CG394">
            <v>0</v>
          </cell>
          <cell r="CH394">
            <v>0</v>
          </cell>
        </row>
        <row r="395">
          <cell r="H395">
            <v>24414</v>
          </cell>
          <cell r="I395" t="str">
            <v>NUEVO PROGRESO DEL DATEM DEL MARAÑON</v>
          </cell>
          <cell r="J395">
            <v>0</v>
          </cell>
          <cell r="K395">
            <v>1</v>
          </cell>
          <cell r="L395">
            <v>0</v>
          </cell>
          <cell r="M395">
            <v>0</v>
          </cell>
          <cell r="N395"/>
          <cell r="O395"/>
          <cell r="P395"/>
          <cell r="Q395"/>
          <cell r="R395"/>
          <cell r="S395"/>
          <cell r="T395"/>
          <cell r="U395"/>
          <cell r="V395">
            <v>1</v>
          </cell>
          <cell r="W395">
            <v>0</v>
          </cell>
          <cell r="X395">
            <v>2</v>
          </cell>
          <cell r="Y395">
            <v>1</v>
          </cell>
          <cell r="Z395">
            <v>0</v>
          </cell>
          <cell r="AA395"/>
          <cell r="AB395"/>
          <cell r="AC395"/>
          <cell r="AD395"/>
          <cell r="AE395"/>
          <cell r="AF395"/>
          <cell r="AG395"/>
          <cell r="AH395"/>
          <cell r="AI395">
            <v>3</v>
          </cell>
          <cell r="AJ395">
            <v>0</v>
          </cell>
          <cell r="AK395">
            <v>0</v>
          </cell>
          <cell r="AL395">
            <v>0</v>
          </cell>
          <cell r="AM395">
            <v>0</v>
          </cell>
          <cell r="AN395"/>
          <cell r="AO395"/>
          <cell r="AP395"/>
          <cell r="AQ395"/>
          <cell r="AR395"/>
          <cell r="AS395"/>
          <cell r="AT395"/>
          <cell r="AU395"/>
          <cell r="AV395">
            <v>0</v>
          </cell>
          <cell r="AW395">
            <v>0</v>
          </cell>
          <cell r="AX395">
            <v>0</v>
          </cell>
          <cell r="AY395">
            <v>0</v>
          </cell>
          <cell r="AZ395">
            <v>0</v>
          </cell>
          <cell r="BA395"/>
          <cell r="BB395"/>
          <cell r="BC395"/>
          <cell r="BD395"/>
          <cell r="BE395"/>
          <cell r="BF395"/>
          <cell r="BG395"/>
          <cell r="BH395"/>
          <cell r="BI395">
            <v>0</v>
          </cell>
          <cell r="BJ395">
            <v>0</v>
          </cell>
          <cell r="BK395">
            <v>0</v>
          </cell>
          <cell r="BL395">
            <v>0</v>
          </cell>
          <cell r="BM395">
            <v>0</v>
          </cell>
          <cell r="BN395"/>
          <cell r="BO395"/>
          <cell r="BP395"/>
          <cell r="BQ395"/>
          <cell r="BR395"/>
          <cell r="BS395"/>
          <cell r="BT395"/>
          <cell r="BU395"/>
          <cell r="BV395">
            <v>0</v>
          </cell>
          <cell r="BW395">
            <v>0</v>
          </cell>
          <cell r="BX395">
            <v>3</v>
          </cell>
          <cell r="BY395">
            <v>1</v>
          </cell>
          <cell r="BZ395">
            <v>0</v>
          </cell>
          <cell r="CA395">
            <v>0</v>
          </cell>
          <cell r="CB395">
            <v>0</v>
          </cell>
          <cell r="CC395">
            <v>0</v>
          </cell>
          <cell r="CD395">
            <v>0</v>
          </cell>
          <cell r="CE395">
            <v>0</v>
          </cell>
          <cell r="CF395">
            <v>0</v>
          </cell>
          <cell r="CG395">
            <v>0</v>
          </cell>
          <cell r="CH395">
            <v>0</v>
          </cell>
        </row>
        <row r="396">
          <cell r="H396">
            <v>25007</v>
          </cell>
          <cell r="I396" t="str">
            <v>ROCA FUERTE DE PARINARI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/>
          <cell r="O396"/>
          <cell r="P396"/>
          <cell r="Q396"/>
          <cell r="R396"/>
          <cell r="S396"/>
          <cell r="T396"/>
          <cell r="U396"/>
          <cell r="V396">
            <v>0</v>
          </cell>
          <cell r="W396">
            <v>2</v>
          </cell>
          <cell r="X396">
            <v>5</v>
          </cell>
          <cell r="Y396">
            <v>4</v>
          </cell>
          <cell r="Z396">
            <v>7</v>
          </cell>
          <cell r="AA396"/>
          <cell r="AB396"/>
          <cell r="AC396"/>
          <cell r="AD396"/>
          <cell r="AE396"/>
          <cell r="AF396"/>
          <cell r="AG396"/>
          <cell r="AH396"/>
          <cell r="AI396">
            <v>18</v>
          </cell>
          <cell r="AJ396">
            <v>0</v>
          </cell>
          <cell r="AK396">
            <v>1</v>
          </cell>
          <cell r="AL396">
            <v>0</v>
          </cell>
          <cell r="AM396">
            <v>0</v>
          </cell>
          <cell r="AN396"/>
          <cell r="AO396"/>
          <cell r="AP396"/>
          <cell r="AQ396"/>
          <cell r="AR396"/>
          <cell r="AS396"/>
          <cell r="AT396"/>
          <cell r="AU396"/>
          <cell r="AV396">
            <v>1</v>
          </cell>
          <cell r="AW396">
            <v>0</v>
          </cell>
          <cell r="AX396">
            <v>0</v>
          </cell>
          <cell r="AY396">
            <v>0</v>
          </cell>
          <cell r="AZ396">
            <v>0</v>
          </cell>
          <cell r="BA396"/>
          <cell r="BB396"/>
          <cell r="BC396"/>
          <cell r="BD396"/>
          <cell r="BE396"/>
          <cell r="BF396"/>
          <cell r="BG396"/>
          <cell r="BH396"/>
          <cell r="BI396">
            <v>0</v>
          </cell>
          <cell r="BJ396">
            <v>0</v>
          </cell>
          <cell r="BK396">
            <v>0</v>
          </cell>
          <cell r="BL396">
            <v>0</v>
          </cell>
          <cell r="BM396">
            <v>0</v>
          </cell>
          <cell r="BN396"/>
          <cell r="BO396"/>
          <cell r="BP396"/>
          <cell r="BQ396"/>
          <cell r="BR396"/>
          <cell r="BS396"/>
          <cell r="BT396"/>
          <cell r="BU396"/>
          <cell r="BV396">
            <v>0</v>
          </cell>
          <cell r="BW396">
            <v>2</v>
          </cell>
          <cell r="BX396">
            <v>6</v>
          </cell>
          <cell r="BY396">
            <v>4</v>
          </cell>
          <cell r="BZ396">
            <v>7</v>
          </cell>
          <cell r="CA396">
            <v>0</v>
          </cell>
          <cell r="CB396">
            <v>0</v>
          </cell>
          <cell r="CC396">
            <v>0</v>
          </cell>
          <cell r="CD396">
            <v>0</v>
          </cell>
          <cell r="CE396">
            <v>0</v>
          </cell>
          <cell r="CF396">
            <v>0</v>
          </cell>
          <cell r="CG396">
            <v>0</v>
          </cell>
          <cell r="CH396">
            <v>0</v>
          </cell>
        </row>
        <row r="397">
          <cell r="H397">
            <v>25127</v>
          </cell>
          <cell r="I397" t="str">
            <v>SANTA ROSA DE SARAMIRIZA</v>
          </cell>
          <cell r="J397">
            <v>11</v>
          </cell>
          <cell r="K397">
            <v>0</v>
          </cell>
          <cell r="L397">
            <v>0</v>
          </cell>
          <cell r="M397">
            <v>0</v>
          </cell>
          <cell r="N397"/>
          <cell r="O397"/>
          <cell r="P397"/>
          <cell r="Q397"/>
          <cell r="R397"/>
          <cell r="S397"/>
          <cell r="T397"/>
          <cell r="U397"/>
          <cell r="V397">
            <v>11</v>
          </cell>
          <cell r="W397">
            <v>0</v>
          </cell>
          <cell r="X397">
            <v>0</v>
          </cell>
          <cell r="Y397">
            <v>0</v>
          </cell>
          <cell r="Z397">
            <v>0</v>
          </cell>
          <cell r="AA397"/>
          <cell r="AB397"/>
          <cell r="AC397"/>
          <cell r="AD397"/>
          <cell r="AE397"/>
          <cell r="AF397"/>
          <cell r="AG397"/>
          <cell r="AH397"/>
          <cell r="AI397">
            <v>0</v>
          </cell>
          <cell r="AJ397">
            <v>1</v>
          </cell>
          <cell r="AK397">
            <v>0</v>
          </cell>
          <cell r="AL397">
            <v>0</v>
          </cell>
          <cell r="AM397">
            <v>0</v>
          </cell>
          <cell r="AN397"/>
          <cell r="AO397"/>
          <cell r="AP397"/>
          <cell r="AQ397"/>
          <cell r="AR397"/>
          <cell r="AS397"/>
          <cell r="AT397"/>
          <cell r="AU397"/>
          <cell r="AV397">
            <v>1</v>
          </cell>
          <cell r="AW397">
            <v>0</v>
          </cell>
          <cell r="AX397">
            <v>0</v>
          </cell>
          <cell r="AY397">
            <v>0</v>
          </cell>
          <cell r="AZ397">
            <v>0</v>
          </cell>
          <cell r="BA397"/>
          <cell r="BB397"/>
          <cell r="BC397"/>
          <cell r="BD397"/>
          <cell r="BE397"/>
          <cell r="BF397"/>
          <cell r="BG397"/>
          <cell r="BH397"/>
          <cell r="BI397">
            <v>0</v>
          </cell>
          <cell r="BJ397">
            <v>2</v>
          </cell>
          <cell r="BK397">
            <v>0</v>
          </cell>
          <cell r="BL397">
            <v>0</v>
          </cell>
          <cell r="BM397">
            <v>0</v>
          </cell>
          <cell r="BN397"/>
          <cell r="BO397"/>
          <cell r="BP397"/>
          <cell r="BQ397"/>
          <cell r="BR397"/>
          <cell r="BS397"/>
          <cell r="BT397"/>
          <cell r="BU397"/>
          <cell r="BV397">
            <v>2</v>
          </cell>
          <cell r="BW397">
            <v>14</v>
          </cell>
          <cell r="BX397">
            <v>0</v>
          </cell>
          <cell r="BY397">
            <v>0</v>
          </cell>
          <cell r="BZ397">
            <v>0</v>
          </cell>
          <cell r="CA397">
            <v>0</v>
          </cell>
          <cell r="CB397">
            <v>0</v>
          </cell>
          <cell r="CC397">
            <v>0</v>
          </cell>
          <cell r="CD397">
            <v>0</v>
          </cell>
          <cell r="CE397">
            <v>0</v>
          </cell>
          <cell r="CF397">
            <v>0</v>
          </cell>
          <cell r="CG397">
            <v>0</v>
          </cell>
          <cell r="CH397">
            <v>0</v>
          </cell>
        </row>
        <row r="398">
          <cell r="H398">
            <v>25338</v>
          </cell>
          <cell r="I398" t="str">
            <v>VISTA ALEGRE DE JEBEROS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/>
          <cell r="O398"/>
          <cell r="P398"/>
          <cell r="Q398"/>
          <cell r="R398"/>
          <cell r="S398"/>
          <cell r="T398"/>
          <cell r="U398"/>
          <cell r="V398">
            <v>0</v>
          </cell>
          <cell r="W398">
            <v>7</v>
          </cell>
          <cell r="X398">
            <v>0</v>
          </cell>
          <cell r="Y398">
            <v>8</v>
          </cell>
          <cell r="Z398">
            <v>6</v>
          </cell>
          <cell r="AA398"/>
          <cell r="AB398"/>
          <cell r="AC398"/>
          <cell r="AD398"/>
          <cell r="AE398"/>
          <cell r="AF398"/>
          <cell r="AG398"/>
          <cell r="AH398"/>
          <cell r="AI398">
            <v>21</v>
          </cell>
          <cell r="AJ398">
            <v>0</v>
          </cell>
          <cell r="AK398">
            <v>0</v>
          </cell>
          <cell r="AL398">
            <v>0</v>
          </cell>
          <cell r="AM398">
            <v>0</v>
          </cell>
          <cell r="AN398"/>
          <cell r="AO398"/>
          <cell r="AP398"/>
          <cell r="AQ398"/>
          <cell r="AR398"/>
          <cell r="AS398"/>
          <cell r="AT398"/>
          <cell r="AU398"/>
          <cell r="AV398">
            <v>0</v>
          </cell>
          <cell r="AW398">
            <v>0</v>
          </cell>
          <cell r="AX398">
            <v>0</v>
          </cell>
          <cell r="AY398">
            <v>0</v>
          </cell>
          <cell r="AZ398">
            <v>0</v>
          </cell>
          <cell r="BA398"/>
          <cell r="BB398"/>
          <cell r="BC398"/>
          <cell r="BD398"/>
          <cell r="BE398"/>
          <cell r="BF398"/>
          <cell r="BG398"/>
          <cell r="BH398"/>
          <cell r="BI398">
            <v>0</v>
          </cell>
          <cell r="BJ398">
            <v>0</v>
          </cell>
          <cell r="BK398">
            <v>0</v>
          </cell>
          <cell r="BL398">
            <v>0</v>
          </cell>
          <cell r="BM398">
            <v>0</v>
          </cell>
          <cell r="BN398"/>
          <cell r="BO398"/>
          <cell r="BP398"/>
          <cell r="BQ398"/>
          <cell r="BR398"/>
          <cell r="BS398"/>
          <cell r="BT398"/>
          <cell r="BU398"/>
          <cell r="BV398">
            <v>0</v>
          </cell>
          <cell r="BW398">
            <v>7</v>
          </cell>
          <cell r="BX398">
            <v>0</v>
          </cell>
          <cell r="BY398">
            <v>8</v>
          </cell>
          <cell r="BZ398">
            <v>6</v>
          </cell>
          <cell r="CA398">
            <v>0</v>
          </cell>
          <cell r="CB398">
            <v>0</v>
          </cell>
          <cell r="CC398">
            <v>0</v>
          </cell>
          <cell r="CD398">
            <v>0</v>
          </cell>
          <cell r="CE398">
            <v>0</v>
          </cell>
          <cell r="CF398">
            <v>0</v>
          </cell>
          <cell r="CG398">
            <v>0</v>
          </cell>
          <cell r="CH398">
            <v>0</v>
          </cell>
        </row>
        <row r="399">
          <cell r="H399">
            <v>25340</v>
          </cell>
          <cell r="I399" t="str">
            <v>SAN MIGUEL DE TENIENTE CESAR LOPEZ ROJAS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/>
          <cell r="O399"/>
          <cell r="P399"/>
          <cell r="Q399"/>
          <cell r="R399"/>
          <cell r="S399"/>
          <cell r="T399"/>
          <cell r="U399"/>
          <cell r="V399">
            <v>0</v>
          </cell>
          <cell r="W399">
            <v>1</v>
          </cell>
          <cell r="X399">
            <v>7</v>
          </cell>
          <cell r="Y399">
            <v>2</v>
          </cell>
          <cell r="Z399">
            <v>0</v>
          </cell>
          <cell r="AA399"/>
          <cell r="AB399"/>
          <cell r="AC399"/>
          <cell r="AD399"/>
          <cell r="AE399"/>
          <cell r="AF399"/>
          <cell r="AG399"/>
          <cell r="AH399"/>
          <cell r="AI399">
            <v>10</v>
          </cell>
          <cell r="AJ399">
            <v>0</v>
          </cell>
          <cell r="AK399">
            <v>0</v>
          </cell>
          <cell r="AL399">
            <v>0</v>
          </cell>
          <cell r="AM399">
            <v>0</v>
          </cell>
          <cell r="AN399"/>
          <cell r="AO399"/>
          <cell r="AP399"/>
          <cell r="AQ399"/>
          <cell r="AR399"/>
          <cell r="AS399"/>
          <cell r="AT399"/>
          <cell r="AU399"/>
          <cell r="AV399">
            <v>0</v>
          </cell>
          <cell r="AW399">
            <v>0</v>
          </cell>
          <cell r="AX399">
            <v>0</v>
          </cell>
          <cell r="AY399">
            <v>0</v>
          </cell>
          <cell r="AZ399">
            <v>0</v>
          </cell>
          <cell r="BA399"/>
          <cell r="BB399"/>
          <cell r="BC399"/>
          <cell r="BD399"/>
          <cell r="BE399"/>
          <cell r="BF399"/>
          <cell r="BG399"/>
          <cell r="BH399"/>
          <cell r="BI399">
            <v>0</v>
          </cell>
          <cell r="BJ399">
            <v>0</v>
          </cell>
          <cell r="BK399">
            <v>0</v>
          </cell>
          <cell r="BL399">
            <v>0</v>
          </cell>
          <cell r="BM399">
            <v>0</v>
          </cell>
          <cell r="BN399"/>
          <cell r="BO399"/>
          <cell r="BP399"/>
          <cell r="BQ399"/>
          <cell r="BR399"/>
          <cell r="BS399"/>
          <cell r="BT399"/>
          <cell r="BU399"/>
          <cell r="BV399">
            <v>0</v>
          </cell>
          <cell r="BW399">
            <v>1</v>
          </cell>
          <cell r="BX399">
            <v>7</v>
          </cell>
          <cell r="BY399">
            <v>2</v>
          </cell>
          <cell r="BZ399">
            <v>0</v>
          </cell>
          <cell r="CA399">
            <v>0</v>
          </cell>
          <cell r="CB399">
            <v>0</v>
          </cell>
          <cell r="CC399">
            <v>0</v>
          </cell>
          <cell r="CD399">
            <v>0</v>
          </cell>
          <cell r="CE399">
            <v>0</v>
          </cell>
          <cell r="CF399">
            <v>0</v>
          </cell>
          <cell r="CG399">
            <v>0</v>
          </cell>
          <cell r="CH399">
            <v>0</v>
          </cell>
        </row>
        <row r="400">
          <cell r="H400">
            <v>25343</v>
          </cell>
          <cell r="I400" t="str">
            <v>BETHEL DE JEBEROS</v>
          </cell>
          <cell r="J400">
            <v>7</v>
          </cell>
          <cell r="K400">
            <v>7</v>
          </cell>
          <cell r="L400">
            <v>8</v>
          </cell>
          <cell r="M400">
            <v>6</v>
          </cell>
          <cell r="N400"/>
          <cell r="O400"/>
          <cell r="P400"/>
          <cell r="Q400"/>
          <cell r="R400"/>
          <cell r="S400"/>
          <cell r="T400"/>
          <cell r="U400"/>
          <cell r="V400">
            <v>28</v>
          </cell>
          <cell r="W400">
            <v>6</v>
          </cell>
          <cell r="X400">
            <v>3</v>
          </cell>
          <cell r="Y400">
            <v>7</v>
          </cell>
          <cell r="Z400">
            <v>10</v>
          </cell>
          <cell r="AA400"/>
          <cell r="AB400"/>
          <cell r="AC400"/>
          <cell r="AD400"/>
          <cell r="AE400"/>
          <cell r="AF400"/>
          <cell r="AG400"/>
          <cell r="AH400"/>
          <cell r="AI400">
            <v>26</v>
          </cell>
          <cell r="AJ400">
            <v>0</v>
          </cell>
          <cell r="AK400">
            <v>0</v>
          </cell>
          <cell r="AL400">
            <v>0</v>
          </cell>
          <cell r="AM400">
            <v>0</v>
          </cell>
          <cell r="AN400"/>
          <cell r="AO400"/>
          <cell r="AP400"/>
          <cell r="AQ400"/>
          <cell r="AR400"/>
          <cell r="AS400"/>
          <cell r="AT400"/>
          <cell r="AU400"/>
          <cell r="AV400">
            <v>0</v>
          </cell>
          <cell r="AW400">
            <v>0</v>
          </cell>
          <cell r="AX400">
            <v>0</v>
          </cell>
          <cell r="AY400">
            <v>0</v>
          </cell>
          <cell r="AZ400">
            <v>0</v>
          </cell>
          <cell r="BA400"/>
          <cell r="BB400"/>
          <cell r="BC400"/>
          <cell r="BD400"/>
          <cell r="BE400"/>
          <cell r="BF400"/>
          <cell r="BG400"/>
          <cell r="BH400"/>
          <cell r="BI400">
            <v>0</v>
          </cell>
          <cell r="BJ400">
            <v>0</v>
          </cell>
          <cell r="BK400">
            <v>0</v>
          </cell>
          <cell r="BL400">
            <v>0</v>
          </cell>
          <cell r="BM400">
            <v>0</v>
          </cell>
          <cell r="BN400"/>
          <cell r="BO400"/>
          <cell r="BP400"/>
          <cell r="BQ400"/>
          <cell r="BR400"/>
          <cell r="BS400"/>
          <cell r="BT400"/>
          <cell r="BU400"/>
          <cell r="BV400">
            <v>0</v>
          </cell>
          <cell r="BW400">
            <v>13</v>
          </cell>
          <cell r="BX400">
            <v>10</v>
          </cell>
          <cell r="BY400">
            <v>15</v>
          </cell>
          <cell r="BZ400">
            <v>16</v>
          </cell>
          <cell r="CA400">
            <v>0</v>
          </cell>
          <cell r="CB400">
            <v>0</v>
          </cell>
          <cell r="CC400">
            <v>0</v>
          </cell>
          <cell r="CD400">
            <v>0</v>
          </cell>
          <cell r="CE400">
            <v>0</v>
          </cell>
          <cell r="CF400">
            <v>0</v>
          </cell>
          <cell r="CG400">
            <v>0</v>
          </cell>
          <cell r="CH400">
            <v>0</v>
          </cell>
        </row>
        <row r="401">
          <cell r="H401">
            <v>25346</v>
          </cell>
          <cell r="I401" t="str">
            <v>NUEVA UNION DE LAGUNAS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/>
          <cell r="O401"/>
          <cell r="P401"/>
          <cell r="Q401"/>
          <cell r="R401"/>
          <cell r="S401"/>
          <cell r="T401"/>
          <cell r="U401"/>
          <cell r="V401">
            <v>0</v>
          </cell>
          <cell r="W401">
            <v>6</v>
          </cell>
          <cell r="X401">
            <v>11</v>
          </cell>
          <cell r="Y401">
            <v>3</v>
          </cell>
          <cell r="Z401">
            <v>11</v>
          </cell>
          <cell r="AA401"/>
          <cell r="AB401"/>
          <cell r="AC401"/>
          <cell r="AD401"/>
          <cell r="AE401"/>
          <cell r="AF401"/>
          <cell r="AG401"/>
          <cell r="AH401"/>
          <cell r="AI401">
            <v>31</v>
          </cell>
          <cell r="AJ401">
            <v>0</v>
          </cell>
          <cell r="AK401">
            <v>0</v>
          </cell>
          <cell r="AL401">
            <v>0</v>
          </cell>
          <cell r="AM401">
            <v>0</v>
          </cell>
          <cell r="AN401"/>
          <cell r="AO401"/>
          <cell r="AP401"/>
          <cell r="AQ401"/>
          <cell r="AR401"/>
          <cell r="AS401"/>
          <cell r="AT401"/>
          <cell r="AU401"/>
          <cell r="AV401">
            <v>0</v>
          </cell>
          <cell r="AW401">
            <v>0</v>
          </cell>
          <cell r="AX401">
            <v>0</v>
          </cell>
          <cell r="AY401">
            <v>0</v>
          </cell>
          <cell r="AZ401">
            <v>0</v>
          </cell>
          <cell r="BA401"/>
          <cell r="BB401"/>
          <cell r="BC401"/>
          <cell r="BD401"/>
          <cell r="BE401"/>
          <cell r="BF401"/>
          <cell r="BG401"/>
          <cell r="BH401"/>
          <cell r="BI401">
            <v>0</v>
          </cell>
          <cell r="BJ401">
            <v>0</v>
          </cell>
          <cell r="BK401">
            <v>0</v>
          </cell>
          <cell r="BL401">
            <v>0</v>
          </cell>
          <cell r="BM401">
            <v>0</v>
          </cell>
          <cell r="BN401"/>
          <cell r="BO401"/>
          <cell r="BP401"/>
          <cell r="BQ401"/>
          <cell r="BR401"/>
          <cell r="BS401"/>
          <cell r="BT401"/>
          <cell r="BU401"/>
          <cell r="BV401">
            <v>0</v>
          </cell>
          <cell r="BW401">
            <v>6</v>
          </cell>
          <cell r="BX401">
            <v>11</v>
          </cell>
          <cell r="BY401">
            <v>3</v>
          </cell>
          <cell r="BZ401">
            <v>11</v>
          </cell>
          <cell r="CA401">
            <v>0</v>
          </cell>
          <cell r="CB401">
            <v>0</v>
          </cell>
          <cell r="CC401">
            <v>0</v>
          </cell>
          <cell r="CD401">
            <v>0</v>
          </cell>
          <cell r="CE401">
            <v>0</v>
          </cell>
          <cell r="CF401">
            <v>0</v>
          </cell>
          <cell r="CG401">
            <v>0</v>
          </cell>
          <cell r="CH401">
            <v>0</v>
          </cell>
        </row>
        <row r="402">
          <cell r="H402">
            <v>25393</v>
          </cell>
          <cell r="I402" t="str">
            <v>LUZ DEL ORIENTE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/>
          <cell r="O402"/>
          <cell r="P402"/>
          <cell r="Q402"/>
          <cell r="R402"/>
          <cell r="S402"/>
          <cell r="T402"/>
          <cell r="U402"/>
          <cell r="V402">
            <v>0</v>
          </cell>
          <cell r="W402">
            <v>5</v>
          </cell>
          <cell r="X402">
            <v>2</v>
          </cell>
          <cell r="Y402">
            <v>1</v>
          </cell>
          <cell r="Z402">
            <v>4</v>
          </cell>
          <cell r="AA402"/>
          <cell r="AB402"/>
          <cell r="AC402"/>
          <cell r="AD402"/>
          <cell r="AE402"/>
          <cell r="AF402"/>
          <cell r="AG402"/>
          <cell r="AH402"/>
          <cell r="AI402">
            <v>12</v>
          </cell>
          <cell r="AJ402">
            <v>0</v>
          </cell>
          <cell r="AK402">
            <v>0</v>
          </cell>
          <cell r="AL402">
            <v>0</v>
          </cell>
          <cell r="AM402">
            <v>0</v>
          </cell>
          <cell r="AN402"/>
          <cell r="AO402"/>
          <cell r="AP402"/>
          <cell r="AQ402"/>
          <cell r="AR402"/>
          <cell r="AS402"/>
          <cell r="AT402"/>
          <cell r="AU402"/>
          <cell r="AV402">
            <v>0</v>
          </cell>
          <cell r="AW402">
            <v>0</v>
          </cell>
          <cell r="AX402">
            <v>0</v>
          </cell>
          <cell r="AY402">
            <v>0</v>
          </cell>
          <cell r="AZ402">
            <v>0</v>
          </cell>
          <cell r="BA402"/>
          <cell r="BB402"/>
          <cell r="BC402"/>
          <cell r="BD402"/>
          <cell r="BE402"/>
          <cell r="BF402"/>
          <cell r="BG402"/>
          <cell r="BH402"/>
          <cell r="BI402">
            <v>0</v>
          </cell>
          <cell r="BJ402">
            <v>0</v>
          </cell>
          <cell r="BK402">
            <v>0</v>
          </cell>
          <cell r="BL402">
            <v>0</v>
          </cell>
          <cell r="BM402">
            <v>0</v>
          </cell>
          <cell r="BN402"/>
          <cell r="BO402"/>
          <cell r="BP402"/>
          <cell r="BQ402"/>
          <cell r="BR402"/>
          <cell r="BS402"/>
          <cell r="BT402"/>
          <cell r="BU402"/>
          <cell r="BV402">
            <v>0</v>
          </cell>
          <cell r="BW402">
            <v>5</v>
          </cell>
          <cell r="BX402">
            <v>2</v>
          </cell>
          <cell r="BY402">
            <v>1</v>
          </cell>
          <cell r="BZ402">
            <v>4</v>
          </cell>
          <cell r="CA402">
            <v>0</v>
          </cell>
          <cell r="CB402">
            <v>0</v>
          </cell>
          <cell r="CC402">
            <v>0</v>
          </cell>
          <cell r="CD402">
            <v>0</v>
          </cell>
          <cell r="CE402">
            <v>0</v>
          </cell>
          <cell r="CF402">
            <v>0</v>
          </cell>
          <cell r="CG402">
            <v>0</v>
          </cell>
          <cell r="CH402">
            <v>0</v>
          </cell>
        </row>
        <row r="403">
          <cell r="H403">
            <v>25449</v>
          </cell>
          <cell r="I403" t="str">
            <v>CENTRO HEMODADOR REGIONAL DE LORETO - BS TIPO II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/>
          <cell r="O403"/>
          <cell r="P403"/>
          <cell r="Q403"/>
          <cell r="R403"/>
          <cell r="S403"/>
          <cell r="T403"/>
          <cell r="U403"/>
          <cell r="V403">
            <v>0</v>
          </cell>
          <cell r="W403">
            <v>0</v>
          </cell>
          <cell r="X403">
            <v>0</v>
          </cell>
          <cell r="Y403">
            <v>0</v>
          </cell>
          <cell r="Z403">
            <v>0</v>
          </cell>
          <cell r="AA403"/>
          <cell r="AB403"/>
          <cell r="AC403"/>
          <cell r="AD403"/>
          <cell r="AE403"/>
          <cell r="AF403"/>
          <cell r="AG403"/>
          <cell r="AH403"/>
          <cell r="AI403">
            <v>0</v>
          </cell>
          <cell r="AJ403">
            <v>0</v>
          </cell>
          <cell r="AK403">
            <v>0</v>
          </cell>
          <cell r="AL403">
            <v>0</v>
          </cell>
          <cell r="AM403">
            <v>0</v>
          </cell>
          <cell r="AN403"/>
          <cell r="AO403"/>
          <cell r="AP403"/>
          <cell r="AQ403"/>
          <cell r="AR403"/>
          <cell r="AS403"/>
          <cell r="AT403"/>
          <cell r="AU403"/>
          <cell r="AV403">
            <v>0</v>
          </cell>
          <cell r="AW403">
            <v>0</v>
          </cell>
          <cell r="AX403">
            <v>0</v>
          </cell>
          <cell r="AY403">
            <v>0</v>
          </cell>
          <cell r="AZ403">
            <v>0</v>
          </cell>
          <cell r="BA403"/>
          <cell r="BB403"/>
          <cell r="BC403"/>
          <cell r="BD403"/>
          <cell r="BE403"/>
          <cell r="BF403"/>
          <cell r="BG403"/>
          <cell r="BH403"/>
          <cell r="BI403">
            <v>0</v>
          </cell>
          <cell r="BJ403">
            <v>0</v>
          </cell>
          <cell r="BK403">
            <v>0</v>
          </cell>
          <cell r="BL403">
            <v>0</v>
          </cell>
          <cell r="BM403">
            <v>0</v>
          </cell>
          <cell r="BN403"/>
          <cell r="BO403"/>
          <cell r="BP403"/>
          <cell r="BQ403"/>
          <cell r="BR403"/>
          <cell r="BS403"/>
          <cell r="BT403"/>
          <cell r="BU403"/>
          <cell r="BV403">
            <v>0</v>
          </cell>
          <cell r="BW403">
            <v>0</v>
          </cell>
          <cell r="BX403">
            <v>0</v>
          </cell>
          <cell r="BY403">
            <v>0</v>
          </cell>
          <cell r="BZ403">
            <v>0</v>
          </cell>
          <cell r="CA403">
            <v>0</v>
          </cell>
          <cell r="CB403">
            <v>0</v>
          </cell>
          <cell r="CC403">
            <v>0</v>
          </cell>
          <cell r="CD403">
            <v>0</v>
          </cell>
          <cell r="CE403">
            <v>0</v>
          </cell>
          <cell r="CF403">
            <v>0</v>
          </cell>
          <cell r="CG403">
            <v>0</v>
          </cell>
          <cell r="CH403">
            <v>0</v>
          </cell>
        </row>
        <row r="404">
          <cell r="H404">
            <v>25574</v>
          </cell>
          <cell r="I404" t="str">
            <v>SARAMURILLO</v>
          </cell>
          <cell r="J404">
            <v>1</v>
          </cell>
          <cell r="K404">
            <v>2</v>
          </cell>
          <cell r="L404">
            <v>0</v>
          </cell>
          <cell r="M404">
            <v>0</v>
          </cell>
          <cell r="N404"/>
          <cell r="O404"/>
          <cell r="P404"/>
          <cell r="Q404"/>
          <cell r="R404"/>
          <cell r="S404"/>
          <cell r="T404"/>
          <cell r="U404"/>
          <cell r="V404">
            <v>3</v>
          </cell>
          <cell r="W404">
            <v>0</v>
          </cell>
          <cell r="X404">
            <v>1</v>
          </cell>
          <cell r="Y404">
            <v>0</v>
          </cell>
          <cell r="Z404">
            <v>0</v>
          </cell>
          <cell r="AA404"/>
          <cell r="AB404"/>
          <cell r="AC404"/>
          <cell r="AD404"/>
          <cell r="AE404"/>
          <cell r="AF404"/>
          <cell r="AG404"/>
          <cell r="AH404"/>
          <cell r="AI404">
            <v>1</v>
          </cell>
          <cell r="AJ404">
            <v>0</v>
          </cell>
          <cell r="AK404">
            <v>0</v>
          </cell>
          <cell r="AL404">
            <v>0</v>
          </cell>
          <cell r="AM404">
            <v>0</v>
          </cell>
          <cell r="AN404"/>
          <cell r="AO404"/>
          <cell r="AP404"/>
          <cell r="AQ404"/>
          <cell r="AR404"/>
          <cell r="AS404"/>
          <cell r="AT404"/>
          <cell r="AU404"/>
          <cell r="AV404">
            <v>0</v>
          </cell>
          <cell r="AW404">
            <v>0</v>
          </cell>
          <cell r="AX404">
            <v>0</v>
          </cell>
          <cell r="AY404">
            <v>0</v>
          </cell>
          <cell r="AZ404">
            <v>0</v>
          </cell>
          <cell r="BA404"/>
          <cell r="BB404"/>
          <cell r="BC404"/>
          <cell r="BD404"/>
          <cell r="BE404"/>
          <cell r="BF404"/>
          <cell r="BG404"/>
          <cell r="BH404"/>
          <cell r="BI404">
            <v>0</v>
          </cell>
          <cell r="BJ404">
            <v>0</v>
          </cell>
          <cell r="BK404">
            <v>0</v>
          </cell>
          <cell r="BL404">
            <v>0</v>
          </cell>
          <cell r="BM404">
            <v>0</v>
          </cell>
          <cell r="BN404"/>
          <cell r="BO404"/>
          <cell r="BP404"/>
          <cell r="BQ404"/>
          <cell r="BR404"/>
          <cell r="BS404"/>
          <cell r="BT404"/>
          <cell r="BU404"/>
          <cell r="BV404">
            <v>0</v>
          </cell>
          <cell r="BW404">
            <v>1</v>
          </cell>
          <cell r="BX404">
            <v>3</v>
          </cell>
          <cell r="BY404">
            <v>0</v>
          </cell>
          <cell r="BZ404">
            <v>0</v>
          </cell>
          <cell r="CA404">
            <v>0</v>
          </cell>
          <cell r="CB404">
            <v>0</v>
          </cell>
          <cell r="CC404">
            <v>0</v>
          </cell>
          <cell r="CD404">
            <v>0</v>
          </cell>
          <cell r="CE404">
            <v>0</v>
          </cell>
          <cell r="CF404">
            <v>0</v>
          </cell>
          <cell r="CG404">
            <v>0</v>
          </cell>
          <cell r="CH404">
            <v>0</v>
          </cell>
        </row>
        <row r="405">
          <cell r="H405">
            <v>25590</v>
          </cell>
          <cell r="I405" t="str">
            <v>SAN JUAN DE PURITANIA</v>
          </cell>
          <cell r="J405">
            <v>1</v>
          </cell>
          <cell r="K405">
            <v>1</v>
          </cell>
          <cell r="L405">
            <v>0</v>
          </cell>
          <cell r="M405">
            <v>0</v>
          </cell>
          <cell r="N405"/>
          <cell r="O405"/>
          <cell r="P405"/>
          <cell r="Q405"/>
          <cell r="R405"/>
          <cell r="S405"/>
          <cell r="T405"/>
          <cell r="U405"/>
          <cell r="V405">
            <v>2</v>
          </cell>
          <cell r="W405">
            <v>1</v>
          </cell>
          <cell r="X405">
            <v>2</v>
          </cell>
          <cell r="Y405">
            <v>3</v>
          </cell>
          <cell r="Z405">
            <v>0</v>
          </cell>
          <cell r="AA405"/>
          <cell r="AB405"/>
          <cell r="AC405"/>
          <cell r="AD405"/>
          <cell r="AE405"/>
          <cell r="AF405"/>
          <cell r="AG405"/>
          <cell r="AH405"/>
          <cell r="AI405">
            <v>6</v>
          </cell>
          <cell r="AJ405">
            <v>0</v>
          </cell>
          <cell r="AK405">
            <v>1</v>
          </cell>
          <cell r="AL405">
            <v>0</v>
          </cell>
          <cell r="AM405">
            <v>0</v>
          </cell>
          <cell r="AN405"/>
          <cell r="AO405"/>
          <cell r="AP405"/>
          <cell r="AQ405"/>
          <cell r="AR405"/>
          <cell r="AS405"/>
          <cell r="AT405"/>
          <cell r="AU405"/>
          <cell r="AV405">
            <v>1</v>
          </cell>
          <cell r="AW405">
            <v>0</v>
          </cell>
          <cell r="AX405">
            <v>0</v>
          </cell>
          <cell r="AY405">
            <v>0</v>
          </cell>
          <cell r="AZ405">
            <v>0</v>
          </cell>
          <cell r="BA405"/>
          <cell r="BB405"/>
          <cell r="BC405"/>
          <cell r="BD405"/>
          <cell r="BE405"/>
          <cell r="BF405"/>
          <cell r="BG405"/>
          <cell r="BH405"/>
          <cell r="BI405">
            <v>0</v>
          </cell>
          <cell r="BJ405">
            <v>0</v>
          </cell>
          <cell r="BK405">
            <v>0</v>
          </cell>
          <cell r="BL405">
            <v>0</v>
          </cell>
          <cell r="BM405">
            <v>0</v>
          </cell>
          <cell r="BN405"/>
          <cell r="BO405"/>
          <cell r="BP405"/>
          <cell r="BQ405"/>
          <cell r="BR405"/>
          <cell r="BS405"/>
          <cell r="BT405"/>
          <cell r="BU405"/>
          <cell r="BV405">
            <v>0</v>
          </cell>
          <cell r="BW405">
            <v>2</v>
          </cell>
          <cell r="BX405">
            <v>4</v>
          </cell>
          <cell r="BY405">
            <v>3</v>
          </cell>
          <cell r="BZ405">
            <v>0</v>
          </cell>
          <cell r="CA405">
            <v>0</v>
          </cell>
          <cell r="CB405">
            <v>0</v>
          </cell>
          <cell r="CC405">
            <v>0</v>
          </cell>
          <cell r="CD405">
            <v>0</v>
          </cell>
          <cell r="CE405">
            <v>0</v>
          </cell>
          <cell r="CF405">
            <v>0</v>
          </cell>
          <cell r="CG405">
            <v>0</v>
          </cell>
          <cell r="CH405">
            <v>0</v>
          </cell>
        </row>
        <row r="406">
          <cell r="H406">
            <v>25605</v>
          </cell>
          <cell r="I406" t="str">
            <v>SAN JOSE DE NUEVA ESPERANZA</v>
          </cell>
          <cell r="J406">
            <v>1</v>
          </cell>
          <cell r="K406">
            <v>0</v>
          </cell>
          <cell r="L406">
            <v>0</v>
          </cell>
          <cell r="M406">
            <v>0</v>
          </cell>
          <cell r="N406"/>
          <cell r="O406"/>
          <cell r="P406"/>
          <cell r="Q406"/>
          <cell r="R406"/>
          <cell r="S406"/>
          <cell r="T406"/>
          <cell r="U406"/>
          <cell r="V406">
            <v>1</v>
          </cell>
          <cell r="W406">
            <v>0</v>
          </cell>
          <cell r="X406">
            <v>0</v>
          </cell>
          <cell r="Y406">
            <v>3</v>
          </cell>
          <cell r="Z406">
            <v>0</v>
          </cell>
          <cell r="AA406"/>
          <cell r="AB406"/>
          <cell r="AC406"/>
          <cell r="AD406"/>
          <cell r="AE406"/>
          <cell r="AF406"/>
          <cell r="AG406"/>
          <cell r="AH406"/>
          <cell r="AI406">
            <v>3</v>
          </cell>
          <cell r="AJ406">
            <v>0</v>
          </cell>
          <cell r="AK406">
            <v>0</v>
          </cell>
          <cell r="AL406">
            <v>0</v>
          </cell>
          <cell r="AM406">
            <v>0</v>
          </cell>
          <cell r="AN406"/>
          <cell r="AO406"/>
          <cell r="AP406"/>
          <cell r="AQ406"/>
          <cell r="AR406"/>
          <cell r="AS406"/>
          <cell r="AT406"/>
          <cell r="AU406"/>
          <cell r="AV406">
            <v>0</v>
          </cell>
          <cell r="AW406">
            <v>0</v>
          </cell>
          <cell r="AX406">
            <v>0</v>
          </cell>
          <cell r="AY406">
            <v>0</v>
          </cell>
          <cell r="AZ406">
            <v>0</v>
          </cell>
          <cell r="BA406"/>
          <cell r="BB406"/>
          <cell r="BC406"/>
          <cell r="BD406"/>
          <cell r="BE406"/>
          <cell r="BF406"/>
          <cell r="BG406"/>
          <cell r="BH406"/>
          <cell r="BI406">
            <v>0</v>
          </cell>
          <cell r="BJ406">
            <v>0</v>
          </cell>
          <cell r="BK406">
            <v>0</v>
          </cell>
          <cell r="BL406">
            <v>0</v>
          </cell>
          <cell r="BM406">
            <v>0</v>
          </cell>
          <cell r="BN406"/>
          <cell r="BO406"/>
          <cell r="BP406"/>
          <cell r="BQ406"/>
          <cell r="BR406"/>
          <cell r="BS406"/>
          <cell r="BT406"/>
          <cell r="BU406"/>
          <cell r="BV406">
            <v>0</v>
          </cell>
          <cell r="BW406">
            <v>1</v>
          </cell>
          <cell r="BX406">
            <v>0</v>
          </cell>
          <cell r="BY406">
            <v>3</v>
          </cell>
          <cell r="BZ406">
            <v>0</v>
          </cell>
          <cell r="CA406">
            <v>0</v>
          </cell>
          <cell r="CB406">
            <v>0</v>
          </cell>
          <cell r="CC406">
            <v>0</v>
          </cell>
          <cell r="CD406">
            <v>0</v>
          </cell>
          <cell r="CE406">
            <v>0</v>
          </cell>
          <cell r="CF406">
            <v>0</v>
          </cell>
          <cell r="CG406">
            <v>0</v>
          </cell>
          <cell r="CH406">
            <v>0</v>
          </cell>
        </row>
        <row r="407">
          <cell r="H407">
            <v>26050</v>
          </cell>
          <cell r="I407" t="str">
            <v>CENTRO DE SALUD MENTAL COMUNITARIO CARDOZO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/>
          <cell r="O407"/>
          <cell r="P407"/>
          <cell r="Q407"/>
          <cell r="R407"/>
          <cell r="S407"/>
          <cell r="T407"/>
          <cell r="U407"/>
          <cell r="V407">
            <v>0</v>
          </cell>
          <cell r="W407">
            <v>0</v>
          </cell>
          <cell r="X407">
            <v>0</v>
          </cell>
          <cell r="Y407">
            <v>0</v>
          </cell>
          <cell r="Z407">
            <v>0</v>
          </cell>
          <cell r="AA407"/>
          <cell r="AB407"/>
          <cell r="AC407"/>
          <cell r="AD407"/>
          <cell r="AE407"/>
          <cell r="AF407"/>
          <cell r="AG407"/>
          <cell r="AH407"/>
          <cell r="AI407">
            <v>0</v>
          </cell>
          <cell r="AJ407">
            <v>0</v>
          </cell>
          <cell r="AK407">
            <v>0</v>
          </cell>
          <cell r="AL407">
            <v>0</v>
          </cell>
          <cell r="AM407">
            <v>0</v>
          </cell>
          <cell r="AN407"/>
          <cell r="AO407"/>
          <cell r="AP407"/>
          <cell r="AQ407"/>
          <cell r="AR407"/>
          <cell r="AS407"/>
          <cell r="AT407"/>
          <cell r="AU407"/>
          <cell r="AV407">
            <v>0</v>
          </cell>
          <cell r="AW407">
            <v>0</v>
          </cell>
          <cell r="AX407">
            <v>0</v>
          </cell>
          <cell r="AY407">
            <v>0</v>
          </cell>
          <cell r="AZ407">
            <v>0</v>
          </cell>
          <cell r="BA407"/>
          <cell r="BB407"/>
          <cell r="BC407"/>
          <cell r="BD407"/>
          <cell r="BE407"/>
          <cell r="BF407"/>
          <cell r="BG407"/>
          <cell r="BH407"/>
          <cell r="BI407">
            <v>0</v>
          </cell>
          <cell r="BJ407">
            <v>0</v>
          </cell>
          <cell r="BK407">
            <v>0</v>
          </cell>
          <cell r="BL407">
            <v>0</v>
          </cell>
          <cell r="BM407">
            <v>0</v>
          </cell>
          <cell r="BN407"/>
          <cell r="BO407"/>
          <cell r="BP407"/>
          <cell r="BQ407"/>
          <cell r="BR407"/>
          <cell r="BS407"/>
          <cell r="BT407"/>
          <cell r="BU407"/>
          <cell r="BV407">
            <v>0</v>
          </cell>
          <cell r="BW407">
            <v>0</v>
          </cell>
          <cell r="BX407">
            <v>0</v>
          </cell>
          <cell r="BY407">
            <v>0</v>
          </cell>
          <cell r="BZ407">
            <v>0</v>
          </cell>
          <cell r="CA407">
            <v>0</v>
          </cell>
          <cell r="CB407">
            <v>0</v>
          </cell>
          <cell r="CC407">
            <v>0</v>
          </cell>
          <cell r="CD407">
            <v>0</v>
          </cell>
          <cell r="CE407">
            <v>0</v>
          </cell>
          <cell r="CF407">
            <v>0</v>
          </cell>
          <cell r="CG407">
            <v>0</v>
          </cell>
          <cell r="CH407">
            <v>0</v>
          </cell>
        </row>
        <row r="408">
          <cell r="H408">
            <v>26052</v>
          </cell>
          <cell r="I408" t="str">
            <v>CENTRO DE SALUD MENTAL COMUNITARIO UKA YAKI TSA  WA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/>
          <cell r="O408"/>
          <cell r="P408"/>
          <cell r="Q408"/>
          <cell r="R408"/>
          <cell r="S408"/>
          <cell r="T408"/>
          <cell r="U408"/>
          <cell r="V408">
            <v>0</v>
          </cell>
          <cell r="W408">
            <v>0</v>
          </cell>
          <cell r="X408">
            <v>0</v>
          </cell>
          <cell r="Y408">
            <v>0</v>
          </cell>
          <cell r="Z408">
            <v>0</v>
          </cell>
          <cell r="AA408"/>
          <cell r="AB408"/>
          <cell r="AC408"/>
          <cell r="AD408"/>
          <cell r="AE408"/>
          <cell r="AF408"/>
          <cell r="AG408"/>
          <cell r="AH408"/>
          <cell r="AI408">
            <v>0</v>
          </cell>
          <cell r="AJ408">
            <v>0</v>
          </cell>
          <cell r="AK408">
            <v>0</v>
          </cell>
          <cell r="AL408">
            <v>0</v>
          </cell>
          <cell r="AM408">
            <v>0</v>
          </cell>
          <cell r="AN408"/>
          <cell r="AO408"/>
          <cell r="AP408"/>
          <cell r="AQ408"/>
          <cell r="AR408"/>
          <cell r="AS408"/>
          <cell r="AT408"/>
          <cell r="AU408"/>
          <cell r="AV408">
            <v>0</v>
          </cell>
          <cell r="AW408">
            <v>0</v>
          </cell>
          <cell r="AX408">
            <v>0</v>
          </cell>
          <cell r="AY408">
            <v>0</v>
          </cell>
          <cell r="AZ408">
            <v>0</v>
          </cell>
          <cell r="BA408"/>
          <cell r="BB408"/>
          <cell r="BC408"/>
          <cell r="BD408"/>
          <cell r="BE408"/>
          <cell r="BF408"/>
          <cell r="BG408"/>
          <cell r="BH408"/>
          <cell r="BI408">
            <v>0</v>
          </cell>
          <cell r="BJ408">
            <v>0</v>
          </cell>
          <cell r="BK408">
            <v>0</v>
          </cell>
          <cell r="BL408">
            <v>0</v>
          </cell>
          <cell r="BM408">
            <v>0</v>
          </cell>
          <cell r="BN408"/>
          <cell r="BO408"/>
          <cell r="BP408"/>
          <cell r="BQ408"/>
          <cell r="BR408"/>
          <cell r="BS408"/>
          <cell r="BT408"/>
          <cell r="BU408"/>
          <cell r="BV408">
            <v>0</v>
          </cell>
          <cell r="BW408">
            <v>0</v>
          </cell>
          <cell r="BX408">
            <v>0</v>
          </cell>
          <cell r="BY408">
            <v>0</v>
          </cell>
          <cell r="BZ408">
            <v>0</v>
          </cell>
          <cell r="CA408">
            <v>0</v>
          </cell>
          <cell r="CB408">
            <v>0</v>
          </cell>
          <cell r="CC408">
            <v>0</v>
          </cell>
          <cell r="CD408">
            <v>0</v>
          </cell>
          <cell r="CE408">
            <v>0</v>
          </cell>
          <cell r="CF408">
            <v>0</v>
          </cell>
          <cell r="CG408">
            <v>0</v>
          </cell>
          <cell r="CH408">
            <v>0</v>
          </cell>
        </row>
        <row r="409">
          <cell r="H409">
            <v>26060</v>
          </cell>
          <cell r="I409" t="str">
            <v>8 DE MAYO</v>
          </cell>
          <cell r="J409">
            <v>13</v>
          </cell>
          <cell r="K409">
            <v>13</v>
          </cell>
          <cell r="L409">
            <v>21</v>
          </cell>
          <cell r="M409">
            <v>21</v>
          </cell>
          <cell r="N409"/>
          <cell r="O409"/>
          <cell r="P409"/>
          <cell r="Q409"/>
          <cell r="R409"/>
          <cell r="S409"/>
          <cell r="T409"/>
          <cell r="U409"/>
          <cell r="V409">
            <v>68</v>
          </cell>
          <cell r="W409">
            <v>3</v>
          </cell>
          <cell r="X409">
            <v>8</v>
          </cell>
          <cell r="Y409">
            <v>13</v>
          </cell>
          <cell r="Z409">
            <v>17</v>
          </cell>
          <cell r="AA409"/>
          <cell r="AB409"/>
          <cell r="AC409"/>
          <cell r="AD409"/>
          <cell r="AE409"/>
          <cell r="AF409"/>
          <cell r="AG409"/>
          <cell r="AH409"/>
          <cell r="AI409">
            <v>41</v>
          </cell>
          <cell r="AJ409">
            <v>0</v>
          </cell>
          <cell r="AK409">
            <v>0</v>
          </cell>
          <cell r="AL409">
            <v>0</v>
          </cell>
          <cell r="AM409">
            <v>0</v>
          </cell>
          <cell r="AN409"/>
          <cell r="AO409"/>
          <cell r="AP409"/>
          <cell r="AQ409"/>
          <cell r="AR409"/>
          <cell r="AS409"/>
          <cell r="AT409"/>
          <cell r="AU409"/>
          <cell r="AV409">
            <v>0</v>
          </cell>
          <cell r="AW409">
            <v>0</v>
          </cell>
          <cell r="AX409">
            <v>0</v>
          </cell>
          <cell r="AY409">
            <v>0</v>
          </cell>
          <cell r="AZ409">
            <v>0</v>
          </cell>
          <cell r="BA409"/>
          <cell r="BB409"/>
          <cell r="BC409"/>
          <cell r="BD409"/>
          <cell r="BE409"/>
          <cell r="BF409"/>
          <cell r="BG409"/>
          <cell r="BH409"/>
          <cell r="BI409">
            <v>0</v>
          </cell>
          <cell r="BJ409">
            <v>0</v>
          </cell>
          <cell r="BK409">
            <v>0</v>
          </cell>
          <cell r="BL409">
            <v>0</v>
          </cell>
          <cell r="BM409">
            <v>2</v>
          </cell>
          <cell r="BN409"/>
          <cell r="BO409"/>
          <cell r="BP409"/>
          <cell r="BQ409"/>
          <cell r="BR409"/>
          <cell r="BS409"/>
          <cell r="BT409"/>
          <cell r="BU409"/>
          <cell r="BV409">
            <v>2</v>
          </cell>
          <cell r="BW409">
            <v>16</v>
          </cell>
          <cell r="BX409">
            <v>21</v>
          </cell>
          <cell r="BY409">
            <v>34</v>
          </cell>
          <cell r="BZ409">
            <v>40</v>
          </cell>
          <cell r="CA409">
            <v>0</v>
          </cell>
          <cell r="CB409">
            <v>0</v>
          </cell>
          <cell r="CC409">
            <v>0</v>
          </cell>
          <cell r="CD409">
            <v>0</v>
          </cell>
          <cell r="CE409">
            <v>0</v>
          </cell>
          <cell r="CF409">
            <v>0</v>
          </cell>
          <cell r="CG409">
            <v>0</v>
          </cell>
          <cell r="CH409">
            <v>0</v>
          </cell>
        </row>
        <row r="410">
          <cell r="H410">
            <v>26116</v>
          </cell>
          <cell r="I410" t="str">
            <v>BELLAVISTA DEL RIO TIGRE</v>
          </cell>
          <cell r="J410">
            <v>0</v>
          </cell>
          <cell r="K410">
            <v>0</v>
          </cell>
          <cell r="L410">
            <v>1</v>
          </cell>
          <cell r="M410">
            <v>0</v>
          </cell>
          <cell r="N410"/>
          <cell r="O410"/>
          <cell r="P410"/>
          <cell r="Q410"/>
          <cell r="R410"/>
          <cell r="S410"/>
          <cell r="T410"/>
          <cell r="U410"/>
          <cell r="V410">
            <v>1</v>
          </cell>
          <cell r="W410">
            <v>0</v>
          </cell>
          <cell r="X410">
            <v>1</v>
          </cell>
          <cell r="Y410">
            <v>6</v>
          </cell>
          <cell r="Z410">
            <v>0</v>
          </cell>
          <cell r="AA410"/>
          <cell r="AB410"/>
          <cell r="AC410"/>
          <cell r="AD410"/>
          <cell r="AE410"/>
          <cell r="AF410"/>
          <cell r="AG410"/>
          <cell r="AH410"/>
          <cell r="AI410">
            <v>7</v>
          </cell>
          <cell r="AJ410">
            <v>0</v>
          </cell>
          <cell r="AK410">
            <v>0</v>
          </cell>
          <cell r="AL410">
            <v>0</v>
          </cell>
          <cell r="AM410">
            <v>0</v>
          </cell>
          <cell r="AN410"/>
          <cell r="AO410"/>
          <cell r="AP410"/>
          <cell r="AQ410"/>
          <cell r="AR410"/>
          <cell r="AS410"/>
          <cell r="AT410"/>
          <cell r="AU410"/>
          <cell r="AV410">
            <v>0</v>
          </cell>
          <cell r="AW410">
            <v>0</v>
          </cell>
          <cell r="AX410">
            <v>0</v>
          </cell>
          <cell r="AY410">
            <v>0</v>
          </cell>
          <cell r="AZ410">
            <v>0</v>
          </cell>
          <cell r="BA410"/>
          <cell r="BB410"/>
          <cell r="BC410"/>
          <cell r="BD410"/>
          <cell r="BE410"/>
          <cell r="BF410"/>
          <cell r="BG410"/>
          <cell r="BH410"/>
          <cell r="BI410">
            <v>0</v>
          </cell>
          <cell r="BJ410">
            <v>0</v>
          </cell>
          <cell r="BK410">
            <v>0</v>
          </cell>
          <cell r="BL410">
            <v>0</v>
          </cell>
          <cell r="BM410">
            <v>0</v>
          </cell>
          <cell r="BN410"/>
          <cell r="BO410"/>
          <cell r="BP410"/>
          <cell r="BQ410"/>
          <cell r="BR410"/>
          <cell r="BS410"/>
          <cell r="BT410"/>
          <cell r="BU410"/>
          <cell r="BV410">
            <v>0</v>
          </cell>
          <cell r="BW410">
            <v>0</v>
          </cell>
          <cell r="BX410">
            <v>1</v>
          </cell>
          <cell r="BY410">
            <v>7</v>
          </cell>
          <cell r="BZ410">
            <v>0</v>
          </cell>
          <cell r="CA410">
            <v>0</v>
          </cell>
          <cell r="CB410">
            <v>0</v>
          </cell>
          <cell r="CC410">
            <v>0</v>
          </cell>
          <cell r="CD410">
            <v>0</v>
          </cell>
          <cell r="CE410">
            <v>0</v>
          </cell>
          <cell r="CF410">
            <v>0</v>
          </cell>
          <cell r="CG410">
            <v>0</v>
          </cell>
          <cell r="CH410">
            <v>0</v>
          </cell>
        </row>
        <row r="411">
          <cell r="H411">
            <v>26167</v>
          </cell>
          <cell r="I411" t="str">
            <v>LA UNION DE ZAPOTE DE YURIMAGUAS</v>
          </cell>
          <cell r="J411">
            <v>0</v>
          </cell>
          <cell r="K411">
            <v>0</v>
          </cell>
          <cell r="L411">
            <v>1</v>
          </cell>
          <cell r="M411">
            <v>0</v>
          </cell>
          <cell r="N411"/>
          <cell r="O411"/>
          <cell r="P411"/>
          <cell r="Q411"/>
          <cell r="R411"/>
          <cell r="S411"/>
          <cell r="T411"/>
          <cell r="U411"/>
          <cell r="V411">
            <v>1</v>
          </cell>
          <cell r="W411">
            <v>2</v>
          </cell>
          <cell r="X411">
            <v>8</v>
          </cell>
          <cell r="Y411">
            <v>7</v>
          </cell>
          <cell r="Z411">
            <v>9</v>
          </cell>
          <cell r="AA411"/>
          <cell r="AB411"/>
          <cell r="AC411"/>
          <cell r="AD411"/>
          <cell r="AE411"/>
          <cell r="AF411"/>
          <cell r="AG411"/>
          <cell r="AH411"/>
          <cell r="AI411">
            <v>26</v>
          </cell>
          <cell r="AJ411">
            <v>0</v>
          </cell>
          <cell r="AK411">
            <v>0</v>
          </cell>
          <cell r="AL411">
            <v>0</v>
          </cell>
          <cell r="AM411">
            <v>0</v>
          </cell>
          <cell r="AN411"/>
          <cell r="AO411"/>
          <cell r="AP411"/>
          <cell r="AQ411"/>
          <cell r="AR411"/>
          <cell r="AS411"/>
          <cell r="AT411"/>
          <cell r="AU411"/>
          <cell r="AV411">
            <v>0</v>
          </cell>
          <cell r="AW411">
            <v>0</v>
          </cell>
          <cell r="AX411">
            <v>0</v>
          </cell>
          <cell r="AY411">
            <v>0</v>
          </cell>
          <cell r="AZ411">
            <v>0</v>
          </cell>
          <cell r="BA411"/>
          <cell r="BB411"/>
          <cell r="BC411"/>
          <cell r="BD411"/>
          <cell r="BE411"/>
          <cell r="BF411"/>
          <cell r="BG411"/>
          <cell r="BH411"/>
          <cell r="BI411">
            <v>0</v>
          </cell>
          <cell r="BJ411">
            <v>0</v>
          </cell>
          <cell r="BK411">
            <v>0</v>
          </cell>
          <cell r="BL411">
            <v>0</v>
          </cell>
          <cell r="BM411">
            <v>0</v>
          </cell>
          <cell r="BN411"/>
          <cell r="BO411"/>
          <cell r="BP411"/>
          <cell r="BQ411"/>
          <cell r="BR411"/>
          <cell r="BS411"/>
          <cell r="BT411"/>
          <cell r="BU411"/>
          <cell r="BV411">
            <v>0</v>
          </cell>
          <cell r="BW411">
            <v>2</v>
          </cell>
          <cell r="BX411">
            <v>8</v>
          </cell>
          <cell r="BY411">
            <v>8</v>
          </cell>
          <cell r="BZ411">
            <v>9</v>
          </cell>
          <cell r="CA411">
            <v>0</v>
          </cell>
          <cell r="CB411">
            <v>0</v>
          </cell>
          <cell r="CC411">
            <v>0</v>
          </cell>
          <cell r="CD411">
            <v>0</v>
          </cell>
          <cell r="CE411">
            <v>0</v>
          </cell>
          <cell r="CF411">
            <v>0</v>
          </cell>
          <cell r="CG411">
            <v>0</v>
          </cell>
          <cell r="CH411">
            <v>0</v>
          </cell>
        </row>
        <row r="412">
          <cell r="H412">
            <v>26168</v>
          </cell>
          <cell r="I412" t="str">
            <v>NUEVO HORIZONTE DE YURIMAGUAS</v>
          </cell>
          <cell r="J412">
            <v>0</v>
          </cell>
          <cell r="K412">
            <v>0</v>
          </cell>
          <cell r="L412">
            <v>2</v>
          </cell>
          <cell r="M412">
            <v>0</v>
          </cell>
          <cell r="N412"/>
          <cell r="O412"/>
          <cell r="P412"/>
          <cell r="Q412"/>
          <cell r="R412"/>
          <cell r="S412"/>
          <cell r="T412"/>
          <cell r="U412"/>
          <cell r="V412">
            <v>2</v>
          </cell>
          <cell r="W412">
            <v>0</v>
          </cell>
          <cell r="X412">
            <v>3</v>
          </cell>
          <cell r="Y412">
            <v>0</v>
          </cell>
          <cell r="Z412">
            <v>2</v>
          </cell>
          <cell r="AA412"/>
          <cell r="AB412"/>
          <cell r="AC412"/>
          <cell r="AD412"/>
          <cell r="AE412"/>
          <cell r="AF412"/>
          <cell r="AG412"/>
          <cell r="AH412"/>
          <cell r="AI412">
            <v>5</v>
          </cell>
          <cell r="AJ412">
            <v>0</v>
          </cell>
          <cell r="AK412">
            <v>0</v>
          </cell>
          <cell r="AL412">
            <v>0</v>
          </cell>
          <cell r="AM412">
            <v>0</v>
          </cell>
          <cell r="AN412"/>
          <cell r="AO412"/>
          <cell r="AP412"/>
          <cell r="AQ412"/>
          <cell r="AR412"/>
          <cell r="AS412"/>
          <cell r="AT412"/>
          <cell r="AU412"/>
          <cell r="AV412">
            <v>0</v>
          </cell>
          <cell r="AW412">
            <v>0</v>
          </cell>
          <cell r="AX412">
            <v>0</v>
          </cell>
          <cell r="AY412">
            <v>0</v>
          </cell>
          <cell r="AZ412">
            <v>0</v>
          </cell>
          <cell r="BA412"/>
          <cell r="BB412"/>
          <cell r="BC412"/>
          <cell r="BD412"/>
          <cell r="BE412"/>
          <cell r="BF412"/>
          <cell r="BG412"/>
          <cell r="BH412"/>
          <cell r="BI412">
            <v>0</v>
          </cell>
          <cell r="BJ412">
            <v>0</v>
          </cell>
          <cell r="BK412">
            <v>0</v>
          </cell>
          <cell r="BL412">
            <v>0</v>
          </cell>
          <cell r="BM412">
            <v>0</v>
          </cell>
          <cell r="BN412"/>
          <cell r="BO412"/>
          <cell r="BP412"/>
          <cell r="BQ412"/>
          <cell r="BR412"/>
          <cell r="BS412"/>
          <cell r="BT412"/>
          <cell r="BU412"/>
          <cell r="BV412">
            <v>0</v>
          </cell>
          <cell r="BW412">
            <v>0</v>
          </cell>
          <cell r="BX412">
            <v>3</v>
          </cell>
          <cell r="BY412">
            <v>2</v>
          </cell>
          <cell r="BZ412">
            <v>2</v>
          </cell>
          <cell r="CA412">
            <v>0</v>
          </cell>
          <cell r="CB412">
            <v>0</v>
          </cell>
          <cell r="CC412">
            <v>0</v>
          </cell>
          <cell r="CD412">
            <v>0</v>
          </cell>
          <cell r="CE412">
            <v>0</v>
          </cell>
          <cell r="CF412">
            <v>0</v>
          </cell>
          <cell r="CG412">
            <v>0</v>
          </cell>
          <cell r="CH412">
            <v>0</v>
          </cell>
        </row>
        <row r="413">
          <cell r="H413">
            <v>26287</v>
          </cell>
          <cell r="I413" t="str">
            <v>PALESTINA</v>
          </cell>
          <cell r="J413">
            <v>5</v>
          </cell>
          <cell r="K413">
            <v>0</v>
          </cell>
          <cell r="L413">
            <v>0</v>
          </cell>
          <cell r="M413">
            <v>0</v>
          </cell>
          <cell r="N413"/>
          <cell r="O413"/>
          <cell r="P413"/>
          <cell r="Q413"/>
          <cell r="R413"/>
          <cell r="S413"/>
          <cell r="T413"/>
          <cell r="U413"/>
          <cell r="V413">
            <v>5</v>
          </cell>
          <cell r="W413">
            <v>22</v>
          </cell>
          <cell r="X413">
            <v>0</v>
          </cell>
          <cell r="Y413">
            <v>4</v>
          </cell>
          <cell r="Z413">
            <v>0</v>
          </cell>
          <cell r="AA413"/>
          <cell r="AB413"/>
          <cell r="AC413"/>
          <cell r="AD413"/>
          <cell r="AE413"/>
          <cell r="AF413"/>
          <cell r="AG413"/>
          <cell r="AH413"/>
          <cell r="AI413">
            <v>26</v>
          </cell>
          <cell r="AJ413">
            <v>0</v>
          </cell>
          <cell r="AK413">
            <v>0</v>
          </cell>
          <cell r="AL413">
            <v>0</v>
          </cell>
          <cell r="AM413">
            <v>0</v>
          </cell>
          <cell r="AN413"/>
          <cell r="AO413"/>
          <cell r="AP413"/>
          <cell r="AQ413"/>
          <cell r="AR413"/>
          <cell r="AS413"/>
          <cell r="AT413"/>
          <cell r="AU413"/>
          <cell r="AV413">
            <v>0</v>
          </cell>
          <cell r="AW413">
            <v>0</v>
          </cell>
          <cell r="AX413">
            <v>0</v>
          </cell>
          <cell r="AY413">
            <v>0</v>
          </cell>
          <cell r="AZ413">
            <v>0</v>
          </cell>
          <cell r="BA413"/>
          <cell r="BB413"/>
          <cell r="BC413"/>
          <cell r="BD413"/>
          <cell r="BE413"/>
          <cell r="BF413"/>
          <cell r="BG413"/>
          <cell r="BH413"/>
          <cell r="BI413">
            <v>0</v>
          </cell>
          <cell r="BJ413">
            <v>0</v>
          </cell>
          <cell r="BK413">
            <v>0</v>
          </cell>
          <cell r="BL413">
            <v>0</v>
          </cell>
          <cell r="BM413">
            <v>0</v>
          </cell>
          <cell r="BN413"/>
          <cell r="BO413"/>
          <cell r="BP413"/>
          <cell r="BQ413"/>
          <cell r="BR413"/>
          <cell r="BS413"/>
          <cell r="BT413"/>
          <cell r="BU413"/>
          <cell r="BV413">
            <v>0</v>
          </cell>
          <cell r="BW413">
            <v>27</v>
          </cell>
          <cell r="BX413">
            <v>0</v>
          </cell>
          <cell r="BY413">
            <v>4</v>
          </cell>
          <cell r="BZ413">
            <v>0</v>
          </cell>
          <cell r="CA413">
            <v>0</v>
          </cell>
          <cell r="CB413">
            <v>0</v>
          </cell>
          <cell r="CC413">
            <v>0</v>
          </cell>
          <cell r="CD413">
            <v>0</v>
          </cell>
          <cell r="CE413">
            <v>0</v>
          </cell>
          <cell r="CF413">
            <v>0</v>
          </cell>
          <cell r="CG413">
            <v>0</v>
          </cell>
          <cell r="CH413">
            <v>0</v>
          </cell>
        </row>
        <row r="414">
          <cell r="H414">
            <v>26297</v>
          </cell>
          <cell r="I414" t="str">
            <v>BELAUNDE TERRY</v>
          </cell>
          <cell r="J414">
            <v>0</v>
          </cell>
          <cell r="K414">
            <v>0</v>
          </cell>
          <cell r="L414">
            <v>0</v>
          </cell>
          <cell r="M414">
            <v>2</v>
          </cell>
          <cell r="N414"/>
          <cell r="O414"/>
          <cell r="P414"/>
          <cell r="Q414"/>
          <cell r="R414"/>
          <cell r="S414"/>
          <cell r="T414"/>
          <cell r="U414"/>
          <cell r="V414">
            <v>2</v>
          </cell>
          <cell r="W414">
            <v>1</v>
          </cell>
          <cell r="X414">
            <v>1</v>
          </cell>
          <cell r="Y414">
            <v>4</v>
          </cell>
          <cell r="Z414">
            <v>8</v>
          </cell>
          <cell r="AA414"/>
          <cell r="AB414"/>
          <cell r="AC414"/>
          <cell r="AD414"/>
          <cell r="AE414"/>
          <cell r="AF414"/>
          <cell r="AG414"/>
          <cell r="AH414"/>
          <cell r="AI414">
            <v>14</v>
          </cell>
          <cell r="AJ414">
            <v>0</v>
          </cell>
          <cell r="AK414">
            <v>0</v>
          </cell>
          <cell r="AL414">
            <v>0</v>
          </cell>
          <cell r="AM414">
            <v>0</v>
          </cell>
          <cell r="AN414"/>
          <cell r="AO414"/>
          <cell r="AP414"/>
          <cell r="AQ414"/>
          <cell r="AR414"/>
          <cell r="AS414"/>
          <cell r="AT414"/>
          <cell r="AU414"/>
          <cell r="AV414">
            <v>0</v>
          </cell>
          <cell r="AW414">
            <v>0</v>
          </cell>
          <cell r="AX414">
            <v>0</v>
          </cell>
          <cell r="AY414">
            <v>0</v>
          </cell>
          <cell r="AZ414">
            <v>0</v>
          </cell>
          <cell r="BA414"/>
          <cell r="BB414"/>
          <cell r="BC414"/>
          <cell r="BD414"/>
          <cell r="BE414"/>
          <cell r="BF414"/>
          <cell r="BG414"/>
          <cell r="BH414"/>
          <cell r="BI414">
            <v>0</v>
          </cell>
          <cell r="BJ414">
            <v>0</v>
          </cell>
          <cell r="BK414">
            <v>0</v>
          </cell>
          <cell r="BL414">
            <v>0</v>
          </cell>
          <cell r="BM414">
            <v>0</v>
          </cell>
          <cell r="BN414"/>
          <cell r="BO414"/>
          <cell r="BP414"/>
          <cell r="BQ414"/>
          <cell r="BR414"/>
          <cell r="BS414"/>
          <cell r="BT414"/>
          <cell r="BU414"/>
          <cell r="BV414">
            <v>0</v>
          </cell>
          <cell r="BW414">
            <v>1</v>
          </cell>
          <cell r="BX414">
            <v>1</v>
          </cell>
          <cell r="BY414">
            <v>4</v>
          </cell>
          <cell r="BZ414">
            <v>10</v>
          </cell>
          <cell r="CA414">
            <v>0</v>
          </cell>
          <cell r="CB414">
            <v>0</v>
          </cell>
          <cell r="CC414">
            <v>0</v>
          </cell>
          <cell r="CD414">
            <v>0</v>
          </cell>
          <cell r="CE414">
            <v>0</v>
          </cell>
          <cell r="CF414">
            <v>0</v>
          </cell>
          <cell r="CG414">
            <v>0</v>
          </cell>
          <cell r="CH414">
            <v>0</v>
          </cell>
        </row>
        <row r="415">
          <cell r="H415">
            <v>26298</v>
          </cell>
          <cell r="I415" t="str">
            <v>SANTA ANA</v>
          </cell>
          <cell r="J415">
            <v>2</v>
          </cell>
          <cell r="K415">
            <v>6</v>
          </cell>
          <cell r="L415">
            <v>9</v>
          </cell>
          <cell r="M415">
            <v>4</v>
          </cell>
          <cell r="N415"/>
          <cell r="O415"/>
          <cell r="P415"/>
          <cell r="Q415"/>
          <cell r="R415"/>
          <cell r="S415"/>
          <cell r="T415"/>
          <cell r="U415"/>
          <cell r="V415">
            <v>21</v>
          </cell>
          <cell r="W415">
            <v>0</v>
          </cell>
          <cell r="X415">
            <v>1</v>
          </cell>
          <cell r="Y415">
            <v>0</v>
          </cell>
          <cell r="Z415">
            <v>0</v>
          </cell>
          <cell r="AA415"/>
          <cell r="AB415"/>
          <cell r="AC415"/>
          <cell r="AD415"/>
          <cell r="AE415"/>
          <cell r="AF415"/>
          <cell r="AG415"/>
          <cell r="AH415"/>
          <cell r="AI415">
            <v>1</v>
          </cell>
          <cell r="AJ415">
            <v>0</v>
          </cell>
          <cell r="AK415">
            <v>0</v>
          </cell>
          <cell r="AL415">
            <v>0</v>
          </cell>
          <cell r="AM415">
            <v>1</v>
          </cell>
          <cell r="AN415"/>
          <cell r="AO415"/>
          <cell r="AP415"/>
          <cell r="AQ415"/>
          <cell r="AR415"/>
          <cell r="AS415"/>
          <cell r="AT415"/>
          <cell r="AU415"/>
          <cell r="AV415">
            <v>1</v>
          </cell>
          <cell r="AW415">
            <v>0</v>
          </cell>
          <cell r="AX415">
            <v>0</v>
          </cell>
          <cell r="AY415">
            <v>0</v>
          </cell>
          <cell r="AZ415">
            <v>0</v>
          </cell>
          <cell r="BA415"/>
          <cell r="BB415"/>
          <cell r="BC415"/>
          <cell r="BD415"/>
          <cell r="BE415"/>
          <cell r="BF415"/>
          <cell r="BG415"/>
          <cell r="BH415"/>
          <cell r="BI415">
            <v>0</v>
          </cell>
          <cell r="BJ415">
            <v>0</v>
          </cell>
          <cell r="BK415">
            <v>0</v>
          </cell>
          <cell r="BL415">
            <v>0</v>
          </cell>
          <cell r="BM415">
            <v>0</v>
          </cell>
          <cell r="BN415"/>
          <cell r="BO415"/>
          <cell r="BP415"/>
          <cell r="BQ415"/>
          <cell r="BR415"/>
          <cell r="BS415"/>
          <cell r="BT415"/>
          <cell r="BU415"/>
          <cell r="BV415">
            <v>0</v>
          </cell>
          <cell r="BW415">
            <v>2</v>
          </cell>
          <cell r="BX415">
            <v>7</v>
          </cell>
          <cell r="BY415">
            <v>9</v>
          </cell>
          <cell r="BZ415">
            <v>5</v>
          </cell>
          <cell r="CA415">
            <v>0</v>
          </cell>
          <cell r="CB415">
            <v>0</v>
          </cell>
          <cell r="CC415">
            <v>0</v>
          </cell>
          <cell r="CD415">
            <v>0</v>
          </cell>
          <cell r="CE415">
            <v>0</v>
          </cell>
          <cell r="CF415">
            <v>0</v>
          </cell>
          <cell r="CG415">
            <v>0</v>
          </cell>
          <cell r="CH415">
            <v>0</v>
          </cell>
        </row>
        <row r="416">
          <cell r="H416">
            <v>26374</v>
          </cell>
          <cell r="I416" t="str">
            <v>BAGAZAN DEL RIO MARAÑON</v>
          </cell>
          <cell r="J416">
            <v>8</v>
          </cell>
          <cell r="K416">
            <v>20</v>
          </cell>
          <cell r="L416">
            <v>0</v>
          </cell>
          <cell r="M416">
            <v>0</v>
          </cell>
          <cell r="N416"/>
          <cell r="O416"/>
          <cell r="P416"/>
          <cell r="Q416"/>
          <cell r="R416"/>
          <cell r="S416"/>
          <cell r="T416"/>
          <cell r="U416"/>
          <cell r="V416">
            <v>28</v>
          </cell>
          <cell r="W416">
            <v>0</v>
          </cell>
          <cell r="X416">
            <v>0</v>
          </cell>
          <cell r="Y416">
            <v>0</v>
          </cell>
          <cell r="Z416">
            <v>0</v>
          </cell>
          <cell r="AA416"/>
          <cell r="AB416"/>
          <cell r="AC416"/>
          <cell r="AD416"/>
          <cell r="AE416"/>
          <cell r="AF416"/>
          <cell r="AG416"/>
          <cell r="AH416"/>
          <cell r="AI416">
            <v>0</v>
          </cell>
          <cell r="AJ416">
            <v>0</v>
          </cell>
          <cell r="AK416">
            <v>0</v>
          </cell>
          <cell r="AL416">
            <v>0</v>
          </cell>
          <cell r="AM416">
            <v>0</v>
          </cell>
          <cell r="AN416"/>
          <cell r="AO416"/>
          <cell r="AP416"/>
          <cell r="AQ416"/>
          <cell r="AR416"/>
          <cell r="AS416"/>
          <cell r="AT416"/>
          <cell r="AU416"/>
          <cell r="AV416">
            <v>0</v>
          </cell>
          <cell r="AW416">
            <v>0</v>
          </cell>
          <cell r="AX416">
            <v>0</v>
          </cell>
          <cell r="AY416">
            <v>0</v>
          </cell>
          <cell r="AZ416">
            <v>0</v>
          </cell>
          <cell r="BA416"/>
          <cell r="BB416"/>
          <cell r="BC416"/>
          <cell r="BD416"/>
          <cell r="BE416"/>
          <cell r="BF416"/>
          <cell r="BG416"/>
          <cell r="BH416"/>
          <cell r="BI416">
            <v>0</v>
          </cell>
          <cell r="BJ416">
            <v>0</v>
          </cell>
          <cell r="BK416">
            <v>0</v>
          </cell>
          <cell r="BL416">
            <v>0</v>
          </cell>
          <cell r="BM416">
            <v>0</v>
          </cell>
          <cell r="BN416"/>
          <cell r="BO416"/>
          <cell r="BP416"/>
          <cell r="BQ416"/>
          <cell r="BR416"/>
          <cell r="BS416"/>
          <cell r="BT416"/>
          <cell r="BU416"/>
          <cell r="BV416">
            <v>0</v>
          </cell>
          <cell r="BW416">
            <v>8</v>
          </cell>
          <cell r="BX416">
            <v>20</v>
          </cell>
          <cell r="BY416">
            <v>0</v>
          </cell>
          <cell r="BZ416">
            <v>0</v>
          </cell>
          <cell r="CA416">
            <v>0</v>
          </cell>
          <cell r="CB416">
            <v>0</v>
          </cell>
          <cell r="CC416">
            <v>0</v>
          </cell>
          <cell r="CD416">
            <v>0</v>
          </cell>
          <cell r="CE416">
            <v>0</v>
          </cell>
          <cell r="CF416">
            <v>0</v>
          </cell>
          <cell r="CG416">
            <v>0</v>
          </cell>
          <cell r="CH416">
            <v>0</v>
          </cell>
        </row>
        <row r="417">
          <cell r="H417">
            <v>26486</v>
          </cell>
          <cell r="I417" t="str">
            <v>LIBERTADOR</v>
          </cell>
          <cell r="J417">
            <v>0</v>
          </cell>
          <cell r="K417">
            <v>0</v>
          </cell>
          <cell r="L417">
            <v>2</v>
          </cell>
          <cell r="M417">
            <v>3</v>
          </cell>
          <cell r="N417"/>
          <cell r="O417"/>
          <cell r="P417"/>
          <cell r="Q417"/>
          <cell r="R417"/>
          <cell r="S417"/>
          <cell r="T417"/>
          <cell r="U417"/>
          <cell r="V417">
            <v>5</v>
          </cell>
          <cell r="W417">
            <v>0</v>
          </cell>
          <cell r="X417">
            <v>0</v>
          </cell>
          <cell r="Y417">
            <v>1</v>
          </cell>
          <cell r="Z417">
            <v>1</v>
          </cell>
          <cell r="AA417"/>
          <cell r="AB417"/>
          <cell r="AC417"/>
          <cell r="AD417"/>
          <cell r="AE417"/>
          <cell r="AF417"/>
          <cell r="AG417"/>
          <cell r="AH417"/>
          <cell r="AI417">
            <v>2</v>
          </cell>
          <cell r="AJ417">
            <v>0</v>
          </cell>
          <cell r="AK417">
            <v>0</v>
          </cell>
          <cell r="AL417">
            <v>0</v>
          </cell>
          <cell r="AM417">
            <v>1</v>
          </cell>
          <cell r="AN417"/>
          <cell r="AO417"/>
          <cell r="AP417"/>
          <cell r="AQ417"/>
          <cell r="AR417"/>
          <cell r="AS417"/>
          <cell r="AT417"/>
          <cell r="AU417"/>
          <cell r="AV417">
            <v>1</v>
          </cell>
          <cell r="AW417">
            <v>0</v>
          </cell>
          <cell r="AX417">
            <v>0</v>
          </cell>
          <cell r="AY417">
            <v>0</v>
          </cell>
          <cell r="AZ417">
            <v>0</v>
          </cell>
          <cell r="BA417"/>
          <cell r="BB417"/>
          <cell r="BC417"/>
          <cell r="BD417"/>
          <cell r="BE417"/>
          <cell r="BF417"/>
          <cell r="BG417"/>
          <cell r="BH417"/>
          <cell r="BI417">
            <v>0</v>
          </cell>
          <cell r="BJ417">
            <v>0</v>
          </cell>
          <cell r="BK417">
            <v>0</v>
          </cell>
          <cell r="BL417">
            <v>0</v>
          </cell>
          <cell r="BM417">
            <v>0</v>
          </cell>
          <cell r="BN417"/>
          <cell r="BO417"/>
          <cell r="BP417"/>
          <cell r="BQ417"/>
          <cell r="BR417"/>
          <cell r="BS417"/>
          <cell r="BT417"/>
          <cell r="BU417"/>
          <cell r="BV417">
            <v>0</v>
          </cell>
          <cell r="BW417">
            <v>0</v>
          </cell>
          <cell r="BX417">
            <v>0</v>
          </cell>
          <cell r="BY417">
            <v>3</v>
          </cell>
          <cell r="BZ417">
            <v>5</v>
          </cell>
          <cell r="CA417">
            <v>0</v>
          </cell>
          <cell r="CB417">
            <v>0</v>
          </cell>
          <cell r="CC417">
            <v>0</v>
          </cell>
          <cell r="CD417">
            <v>0</v>
          </cell>
          <cell r="CE417">
            <v>0</v>
          </cell>
          <cell r="CF417">
            <v>0</v>
          </cell>
          <cell r="CG417">
            <v>0</v>
          </cell>
          <cell r="CH417">
            <v>0</v>
          </cell>
        </row>
        <row r="418">
          <cell r="H418">
            <v>26487</v>
          </cell>
          <cell r="I418" t="str">
            <v>SAN FRANCISCO DE ROMPEO</v>
          </cell>
          <cell r="J418">
            <v>0</v>
          </cell>
          <cell r="K418">
            <v>0</v>
          </cell>
          <cell r="L418">
            <v>0</v>
          </cell>
          <cell r="M418">
            <v>1</v>
          </cell>
          <cell r="N418"/>
          <cell r="O418"/>
          <cell r="P418"/>
          <cell r="Q418"/>
          <cell r="R418"/>
          <cell r="S418"/>
          <cell r="T418"/>
          <cell r="U418"/>
          <cell r="V418">
            <v>1</v>
          </cell>
          <cell r="W418">
            <v>5</v>
          </cell>
          <cell r="X418">
            <v>6</v>
          </cell>
          <cell r="Y418">
            <v>7</v>
          </cell>
          <cell r="Z418">
            <v>6</v>
          </cell>
          <cell r="AA418"/>
          <cell r="AB418"/>
          <cell r="AC418"/>
          <cell r="AD418"/>
          <cell r="AE418"/>
          <cell r="AF418"/>
          <cell r="AG418"/>
          <cell r="AH418"/>
          <cell r="AI418">
            <v>24</v>
          </cell>
          <cell r="AJ418">
            <v>0</v>
          </cell>
          <cell r="AK418">
            <v>0</v>
          </cell>
          <cell r="AL418">
            <v>0</v>
          </cell>
          <cell r="AM418">
            <v>0</v>
          </cell>
          <cell r="AN418"/>
          <cell r="AO418"/>
          <cell r="AP418"/>
          <cell r="AQ418"/>
          <cell r="AR418"/>
          <cell r="AS418"/>
          <cell r="AT418"/>
          <cell r="AU418"/>
          <cell r="AV418">
            <v>0</v>
          </cell>
          <cell r="AW418">
            <v>0</v>
          </cell>
          <cell r="AX418">
            <v>0</v>
          </cell>
          <cell r="AY418">
            <v>0</v>
          </cell>
          <cell r="AZ418">
            <v>0</v>
          </cell>
          <cell r="BA418"/>
          <cell r="BB418"/>
          <cell r="BC418"/>
          <cell r="BD418"/>
          <cell r="BE418"/>
          <cell r="BF418"/>
          <cell r="BG418"/>
          <cell r="BH418"/>
          <cell r="BI418">
            <v>0</v>
          </cell>
          <cell r="BJ418">
            <v>0</v>
          </cell>
          <cell r="BK418">
            <v>0</v>
          </cell>
          <cell r="BL418">
            <v>0</v>
          </cell>
          <cell r="BM418">
            <v>0</v>
          </cell>
          <cell r="BN418"/>
          <cell r="BO418"/>
          <cell r="BP418"/>
          <cell r="BQ418"/>
          <cell r="BR418"/>
          <cell r="BS418"/>
          <cell r="BT418"/>
          <cell r="BU418"/>
          <cell r="BV418">
            <v>0</v>
          </cell>
          <cell r="BW418">
            <v>5</v>
          </cell>
          <cell r="BX418">
            <v>6</v>
          </cell>
          <cell r="BY418">
            <v>7</v>
          </cell>
          <cell r="BZ418">
            <v>7</v>
          </cell>
          <cell r="CA418">
            <v>0</v>
          </cell>
          <cell r="CB418">
            <v>0</v>
          </cell>
          <cell r="CC418">
            <v>0</v>
          </cell>
          <cell r="CD418">
            <v>0</v>
          </cell>
          <cell r="CE418">
            <v>0</v>
          </cell>
          <cell r="CF418">
            <v>0</v>
          </cell>
          <cell r="CG418">
            <v>0</v>
          </cell>
          <cell r="CH418">
            <v>0</v>
          </cell>
        </row>
        <row r="419">
          <cell r="H419">
            <v>26488</v>
          </cell>
          <cell r="I419" t="str">
            <v>TRES UNIDOS</v>
          </cell>
          <cell r="J419">
            <v>9</v>
          </cell>
          <cell r="K419">
            <v>2</v>
          </cell>
          <cell r="L419">
            <v>0</v>
          </cell>
          <cell r="M419">
            <v>6</v>
          </cell>
          <cell r="N419"/>
          <cell r="O419"/>
          <cell r="P419"/>
          <cell r="Q419"/>
          <cell r="R419"/>
          <cell r="S419"/>
          <cell r="T419"/>
          <cell r="U419"/>
          <cell r="V419">
            <v>17</v>
          </cell>
          <cell r="W419">
            <v>1</v>
          </cell>
          <cell r="X419">
            <v>0</v>
          </cell>
          <cell r="Y419">
            <v>0</v>
          </cell>
          <cell r="Z419">
            <v>0</v>
          </cell>
          <cell r="AA419"/>
          <cell r="AB419"/>
          <cell r="AC419"/>
          <cell r="AD419"/>
          <cell r="AE419"/>
          <cell r="AF419"/>
          <cell r="AG419"/>
          <cell r="AH419"/>
          <cell r="AI419">
            <v>1</v>
          </cell>
          <cell r="AJ419">
            <v>0</v>
          </cell>
          <cell r="AK419">
            <v>0</v>
          </cell>
          <cell r="AL419">
            <v>0</v>
          </cell>
          <cell r="AM419">
            <v>0</v>
          </cell>
          <cell r="AN419"/>
          <cell r="AO419"/>
          <cell r="AP419"/>
          <cell r="AQ419"/>
          <cell r="AR419"/>
          <cell r="AS419"/>
          <cell r="AT419"/>
          <cell r="AU419"/>
          <cell r="AV419">
            <v>0</v>
          </cell>
          <cell r="AW419">
            <v>0</v>
          </cell>
          <cell r="AX419">
            <v>0</v>
          </cell>
          <cell r="AY419">
            <v>0</v>
          </cell>
          <cell r="AZ419">
            <v>0</v>
          </cell>
          <cell r="BA419"/>
          <cell r="BB419"/>
          <cell r="BC419"/>
          <cell r="BD419"/>
          <cell r="BE419"/>
          <cell r="BF419"/>
          <cell r="BG419"/>
          <cell r="BH419"/>
          <cell r="BI419">
            <v>0</v>
          </cell>
          <cell r="BJ419">
            <v>0</v>
          </cell>
          <cell r="BK419">
            <v>0</v>
          </cell>
          <cell r="BL419">
            <v>0</v>
          </cell>
          <cell r="BM419">
            <v>0</v>
          </cell>
          <cell r="BN419"/>
          <cell r="BO419"/>
          <cell r="BP419"/>
          <cell r="BQ419"/>
          <cell r="BR419"/>
          <cell r="BS419"/>
          <cell r="BT419"/>
          <cell r="BU419"/>
          <cell r="BV419">
            <v>0</v>
          </cell>
          <cell r="BW419">
            <v>10</v>
          </cell>
          <cell r="BX419">
            <v>2</v>
          </cell>
          <cell r="BY419">
            <v>0</v>
          </cell>
          <cell r="BZ419">
            <v>6</v>
          </cell>
          <cell r="CA419">
            <v>0</v>
          </cell>
          <cell r="CB419">
            <v>0</v>
          </cell>
          <cell r="CC419">
            <v>0</v>
          </cell>
          <cell r="CD419">
            <v>0</v>
          </cell>
          <cell r="CE419">
            <v>0</v>
          </cell>
          <cell r="CF419">
            <v>0</v>
          </cell>
          <cell r="CG419">
            <v>0</v>
          </cell>
          <cell r="CH419">
            <v>0</v>
          </cell>
        </row>
        <row r="420">
          <cell r="H420">
            <v>26489</v>
          </cell>
          <cell r="I420" t="str">
            <v>MANCO CAPAC</v>
          </cell>
          <cell r="J420">
            <v>4</v>
          </cell>
          <cell r="K420">
            <v>3</v>
          </cell>
          <cell r="L420">
            <v>1</v>
          </cell>
          <cell r="M420">
            <v>1</v>
          </cell>
          <cell r="N420"/>
          <cell r="O420"/>
          <cell r="P420"/>
          <cell r="Q420"/>
          <cell r="R420"/>
          <cell r="S420"/>
          <cell r="T420"/>
          <cell r="U420"/>
          <cell r="V420">
            <v>9</v>
          </cell>
          <cell r="W420">
            <v>2</v>
          </cell>
          <cell r="X420">
            <v>1</v>
          </cell>
          <cell r="Y420">
            <v>0</v>
          </cell>
          <cell r="Z420">
            <v>0</v>
          </cell>
          <cell r="AA420"/>
          <cell r="AB420"/>
          <cell r="AC420"/>
          <cell r="AD420"/>
          <cell r="AE420"/>
          <cell r="AF420"/>
          <cell r="AG420"/>
          <cell r="AH420"/>
          <cell r="AI420">
            <v>3</v>
          </cell>
          <cell r="AJ420">
            <v>0</v>
          </cell>
          <cell r="AK420">
            <v>0</v>
          </cell>
          <cell r="AL420">
            <v>0</v>
          </cell>
          <cell r="AM420">
            <v>0</v>
          </cell>
          <cell r="AN420"/>
          <cell r="AO420"/>
          <cell r="AP420"/>
          <cell r="AQ420"/>
          <cell r="AR420"/>
          <cell r="AS420"/>
          <cell r="AT420"/>
          <cell r="AU420"/>
          <cell r="AV420">
            <v>0</v>
          </cell>
          <cell r="AW420">
            <v>0</v>
          </cell>
          <cell r="AX420">
            <v>0</v>
          </cell>
          <cell r="AY420">
            <v>0</v>
          </cell>
          <cell r="AZ420">
            <v>0</v>
          </cell>
          <cell r="BA420"/>
          <cell r="BB420"/>
          <cell r="BC420"/>
          <cell r="BD420"/>
          <cell r="BE420"/>
          <cell r="BF420"/>
          <cell r="BG420"/>
          <cell r="BH420"/>
          <cell r="BI420">
            <v>0</v>
          </cell>
          <cell r="BJ420">
            <v>0</v>
          </cell>
          <cell r="BK420">
            <v>0</v>
          </cell>
          <cell r="BL420">
            <v>0</v>
          </cell>
          <cell r="BM420">
            <v>0</v>
          </cell>
          <cell r="BN420"/>
          <cell r="BO420"/>
          <cell r="BP420"/>
          <cell r="BQ420"/>
          <cell r="BR420"/>
          <cell r="BS420"/>
          <cell r="BT420"/>
          <cell r="BU420"/>
          <cell r="BV420">
            <v>0</v>
          </cell>
          <cell r="BW420">
            <v>6</v>
          </cell>
          <cell r="BX420">
            <v>4</v>
          </cell>
          <cell r="BY420">
            <v>1</v>
          </cell>
          <cell r="BZ420">
            <v>1</v>
          </cell>
          <cell r="CA420">
            <v>0</v>
          </cell>
          <cell r="CB420">
            <v>0</v>
          </cell>
          <cell r="CC420">
            <v>0</v>
          </cell>
          <cell r="CD420">
            <v>0</v>
          </cell>
          <cell r="CE420">
            <v>0</v>
          </cell>
          <cell r="CF420">
            <v>0</v>
          </cell>
          <cell r="CG420">
            <v>0</v>
          </cell>
          <cell r="CH420">
            <v>0</v>
          </cell>
        </row>
        <row r="421">
          <cell r="H421">
            <v>26490</v>
          </cell>
          <cell r="I421" t="str">
            <v>SHETEVO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/>
          <cell r="O421"/>
          <cell r="P421"/>
          <cell r="Q421"/>
          <cell r="R421"/>
          <cell r="S421"/>
          <cell r="T421"/>
          <cell r="U421"/>
          <cell r="V421">
            <v>0</v>
          </cell>
          <cell r="W421">
            <v>20</v>
          </cell>
          <cell r="X421">
            <v>4</v>
          </cell>
          <cell r="Y421">
            <v>11</v>
          </cell>
          <cell r="Z421">
            <v>23</v>
          </cell>
          <cell r="AA421"/>
          <cell r="AB421"/>
          <cell r="AC421"/>
          <cell r="AD421"/>
          <cell r="AE421"/>
          <cell r="AF421"/>
          <cell r="AG421"/>
          <cell r="AH421"/>
          <cell r="AI421">
            <v>58</v>
          </cell>
          <cell r="AJ421">
            <v>0</v>
          </cell>
          <cell r="AK421">
            <v>0</v>
          </cell>
          <cell r="AL421">
            <v>0</v>
          </cell>
          <cell r="AM421">
            <v>0</v>
          </cell>
          <cell r="AN421"/>
          <cell r="AO421"/>
          <cell r="AP421"/>
          <cell r="AQ421"/>
          <cell r="AR421"/>
          <cell r="AS421"/>
          <cell r="AT421"/>
          <cell r="AU421"/>
          <cell r="AV421">
            <v>0</v>
          </cell>
          <cell r="AW421">
            <v>0</v>
          </cell>
          <cell r="AX421">
            <v>0</v>
          </cell>
          <cell r="AY421">
            <v>0</v>
          </cell>
          <cell r="AZ421">
            <v>0</v>
          </cell>
          <cell r="BA421"/>
          <cell r="BB421"/>
          <cell r="BC421"/>
          <cell r="BD421"/>
          <cell r="BE421"/>
          <cell r="BF421"/>
          <cell r="BG421"/>
          <cell r="BH421"/>
          <cell r="BI421">
            <v>0</v>
          </cell>
          <cell r="BJ421">
            <v>0</v>
          </cell>
          <cell r="BK421">
            <v>0</v>
          </cell>
          <cell r="BL421">
            <v>0</v>
          </cell>
          <cell r="BM421">
            <v>0</v>
          </cell>
          <cell r="BN421"/>
          <cell r="BO421"/>
          <cell r="BP421"/>
          <cell r="BQ421"/>
          <cell r="BR421"/>
          <cell r="BS421"/>
          <cell r="BT421"/>
          <cell r="BU421"/>
          <cell r="BV421">
            <v>0</v>
          </cell>
          <cell r="BW421">
            <v>20</v>
          </cell>
          <cell r="BX421">
            <v>4</v>
          </cell>
          <cell r="BY421">
            <v>11</v>
          </cell>
          <cell r="BZ421">
            <v>23</v>
          </cell>
          <cell r="CA421">
            <v>0</v>
          </cell>
          <cell r="CB421">
            <v>0</v>
          </cell>
          <cell r="CC421">
            <v>0</v>
          </cell>
          <cell r="CD421">
            <v>0</v>
          </cell>
          <cell r="CE421">
            <v>0</v>
          </cell>
          <cell r="CF421">
            <v>0</v>
          </cell>
          <cell r="CG421">
            <v>0</v>
          </cell>
          <cell r="CH421">
            <v>0</v>
          </cell>
        </row>
        <row r="422">
          <cell r="H422">
            <v>26496</v>
          </cell>
          <cell r="I422" t="str">
            <v>VENCEDOR</v>
          </cell>
          <cell r="J422">
            <v>6</v>
          </cell>
          <cell r="K422">
            <v>1</v>
          </cell>
          <cell r="L422">
            <v>0</v>
          </cell>
          <cell r="M422">
            <v>0</v>
          </cell>
          <cell r="N422"/>
          <cell r="O422"/>
          <cell r="P422"/>
          <cell r="Q422"/>
          <cell r="R422"/>
          <cell r="S422"/>
          <cell r="T422"/>
          <cell r="U422"/>
          <cell r="V422">
            <v>7</v>
          </cell>
          <cell r="W422">
            <v>1</v>
          </cell>
          <cell r="X422">
            <v>0</v>
          </cell>
          <cell r="Y422">
            <v>0</v>
          </cell>
          <cell r="Z422">
            <v>0</v>
          </cell>
          <cell r="AA422"/>
          <cell r="AB422"/>
          <cell r="AC422"/>
          <cell r="AD422"/>
          <cell r="AE422"/>
          <cell r="AF422"/>
          <cell r="AG422"/>
          <cell r="AH422"/>
          <cell r="AI422">
            <v>1</v>
          </cell>
          <cell r="AJ422">
            <v>0</v>
          </cell>
          <cell r="AK422">
            <v>0</v>
          </cell>
          <cell r="AL422">
            <v>0</v>
          </cell>
          <cell r="AM422">
            <v>0</v>
          </cell>
          <cell r="AN422"/>
          <cell r="AO422"/>
          <cell r="AP422"/>
          <cell r="AQ422"/>
          <cell r="AR422"/>
          <cell r="AS422"/>
          <cell r="AT422"/>
          <cell r="AU422"/>
          <cell r="AV422">
            <v>0</v>
          </cell>
          <cell r="AW422">
            <v>0</v>
          </cell>
          <cell r="AX422">
            <v>0</v>
          </cell>
          <cell r="AY422">
            <v>0</v>
          </cell>
          <cell r="AZ422">
            <v>0</v>
          </cell>
          <cell r="BA422"/>
          <cell r="BB422"/>
          <cell r="BC422"/>
          <cell r="BD422"/>
          <cell r="BE422"/>
          <cell r="BF422"/>
          <cell r="BG422"/>
          <cell r="BH422"/>
          <cell r="BI422">
            <v>0</v>
          </cell>
          <cell r="BJ422">
            <v>0</v>
          </cell>
          <cell r="BK422">
            <v>0</v>
          </cell>
          <cell r="BL422">
            <v>0</v>
          </cell>
          <cell r="BM422">
            <v>0</v>
          </cell>
          <cell r="BN422"/>
          <cell r="BO422"/>
          <cell r="BP422"/>
          <cell r="BQ422"/>
          <cell r="BR422"/>
          <cell r="BS422"/>
          <cell r="BT422"/>
          <cell r="BU422"/>
          <cell r="BV422">
            <v>0</v>
          </cell>
          <cell r="BW422">
            <v>7</v>
          </cell>
          <cell r="BX422">
            <v>1</v>
          </cell>
          <cell r="BY422">
            <v>0</v>
          </cell>
          <cell r="BZ422">
            <v>0</v>
          </cell>
          <cell r="CA422">
            <v>0</v>
          </cell>
          <cell r="CB422">
            <v>0</v>
          </cell>
          <cell r="CC422">
            <v>0</v>
          </cell>
          <cell r="CD422">
            <v>0</v>
          </cell>
          <cell r="CE422">
            <v>0</v>
          </cell>
          <cell r="CF422">
            <v>0</v>
          </cell>
          <cell r="CG422">
            <v>0</v>
          </cell>
          <cell r="CH422">
            <v>0</v>
          </cell>
        </row>
        <row r="423">
          <cell r="H423">
            <v>26611</v>
          </cell>
          <cell r="I423" t="str">
            <v>SUCRE DEL RIO MARAÑON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/>
          <cell r="O423"/>
          <cell r="P423"/>
          <cell r="Q423"/>
          <cell r="R423"/>
          <cell r="S423"/>
          <cell r="T423"/>
          <cell r="U423"/>
          <cell r="V423">
            <v>0</v>
          </cell>
          <cell r="W423">
            <v>0</v>
          </cell>
          <cell r="X423">
            <v>0</v>
          </cell>
          <cell r="Y423">
            <v>5</v>
          </cell>
          <cell r="Z423">
            <v>0</v>
          </cell>
          <cell r="AA423"/>
          <cell r="AB423"/>
          <cell r="AC423"/>
          <cell r="AD423"/>
          <cell r="AE423"/>
          <cell r="AF423"/>
          <cell r="AG423"/>
          <cell r="AH423"/>
          <cell r="AI423">
            <v>5</v>
          </cell>
          <cell r="AJ423">
            <v>0</v>
          </cell>
          <cell r="AK423">
            <v>0</v>
          </cell>
          <cell r="AL423">
            <v>0</v>
          </cell>
          <cell r="AM423">
            <v>0</v>
          </cell>
          <cell r="AN423"/>
          <cell r="AO423"/>
          <cell r="AP423"/>
          <cell r="AQ423"/>
          <cell r="AR423"/>
          <cell r="AS423"/>
          <cell r="AT423"/>
          <cell r="AU423"/>
          <cell r="AV423">
            <v>0</v>
          </cell>
          <cell r="AW423">
            <v>0</v>
          </cell>
          <cell r="AX423">
            <v>0</v>
          </cell>
          <cell r="AY423">
            <v>0</v>
          </cell>
          <cell r="AZ423">
            <v>0</v>
          </cell>
          <cell r="BA423"/>
          <cell r="BB423"/>
          <cell r="BC423"/>
          <cell r="BD423"/>
          <cell r="BE423"/>
          <cell r="BF423"/>
          <cell r="BG423"/>
          <cell r="BH423"/>
          <cell r="BI423">
            <v>0</v>
          </cell>
          <cell r="BJ423">
            <v>0</v>
          </cell>
          <cell r="BK423">
            <v>0</v>
          </cell>
          <cell r="BL423">
            <v>0</v>
          </cell>
          <cell r="BM423">
            <v>0</v>
          </cell>
          <cell r="BN423"/>
          <cell r="BO423"/>
          <cell r="BP423"/>
          <cell r="BQ423"/>
          <cell r="BR423"/>
          <cell r="BS423"/>
          <cell r="BT423"/>
          <cell r="BU423"/>
          <cell r="BV423">
            <v>0</v>
          </cell>
          <cell r="BW423">
            <v>0</v>
          </cell>
          <cell r="BX423">
            <v>0</v>
          </cell>
          <cell r="BY423">
            <v>5</v>
          </cell>
          <cell r="BZ423">
            <v>0</v>
          </cell>
          <cell r="CA423">
            <v>0</v>
          </cell>
          <cell r="CB423">
            <v>0</v>
          </cell>
          <cell r="CC423">
            <v>0</v>
          </cell>
          <cell r="CD423">
            <v>0</v>
          </cell>
          <cell r="CE423">
            <v>0</v>
          </cell>
          <cell r="CF423">
            <v>0</v>
          </cell>
          <cell r="CG423">
            <v>0</v>
          </cell>
          <cell r="CH423">
            <v>0</v>
          </cell>
        </row>
        <row r="424">
          <cell r="H424">
            <v>26631</v>
          </cell>
          <cell r="I424" t="str">
            <v>BELEN DE RIO TIGRE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/>
          <cell r="O424"/>
          <cell r="P424"/>
          <cell r="Q424"/>
          <cell r="R424"/>
          <cell r="S424"/>
          <cell r="T424"/>
          <cell r="U424"/>
          <cell r="V424">
            <v>0</v>
          </cell>
          <cell r="W424">
            <v>0</v>
          </cell>
          <cell r="X424">
            <v>0</v>
          </cell>
          <cell r="Y424">
            <v>0</v>
          </cell>
          <cell r="Z424">
            <v>0</v>
          </cell>
          <cell r="AA424"/>
          <cell r="AB424"/>
          <cell r="AC424"/>
          <cell r="AD424"/>
          <cell r="AE424"/>
          <cell r="AF424"/>
          <cell r="AG424"/>
          <cell r="AH424"/>
          <cell r="AI424">
            <v>0</v>
          </cell>
          <cell r="AJ424">
            <v>0</v>
          </cell>
          <cell r="AK424">
            <v>0</v>
          </cell>
          <cell r="AL424">
            <v>0</v>
          </cell>
          <cell r="AM424">
            <v>0</v>
          </cell>
          <cell r="AN424"/>
          <cell r="AO424"/>
          <cell r="AP424"/>
          <cell r="AQ424"/>
          <cell r="AR424"/>
          <cell r="AS424"/>
          <cell r="AT424"/>
          <cell r="AU424"/>
          <cell r="AV424">
            <v>0</v>
          </cell>
          <cell r="AW424">
            <v>0</v>
          </cell>
          <cell r="AX424">
            <v>0</v>
          </cell>
          <cell r="AY424">
            <v>0</v>
          </cell>
          <cell r="AZ424">
            <v>0</v>
          </cell>
          <cell r="BA424"/>
          <cell r="BB424"/>
          <cell r="BC424"/>
          <cell r="BD424"/>
          <cell r="BE424"/>
          <cell r="BF424"/>
          <cell r="BG424"/>
          <cell r="BH424"/>
          <cell r="BI424">
            <v>0</v>
          </cell>
          <cell r="BJ424">
            <v>0</v>
          </cell>
          <cell r="BK424">
            <v>0</v>
          </cell>
          <cell r="BL424">
            <v>0</v>
          </cell>
          <cell r="BM424">
            <v>0</v>
          </cell>
          <cell r="BN424"/>
          <cell r="BO424"/>
          <cell r="BP424"/>
          <cell r="BQ424"/>
          <cell r="BR424"/>
          <cell r="BS424"/>
          <cell r="BT424"/>
          <cell r="BU424"/>
          <cell r="BV424">
            <v>0</v>
          </cell>
          <cell r="BW424">
            <v>0</v>
          </cell>
          <cell r="BX424">
            <v>0</v>
          </cell>
          <cell r="BY424">
            <v>0</v>
          </cell>
          <cell r="BZ424">
            <v>0</v>
          </cell>
          <cell r="CA424">
            <v>0</v>
          </cell>
          <cell r="CB424">
            <v>0</v>
          </cell>
          <cell r="CC424">
            <v>0</v>
          </cell>
          <cell r="CD424">
            <v>0</v>
          </cell>
          <cell r="CE424">
            <v>0</v>
          </cell>
          <cell r="CF424">
            <v>0</v>
          </cell>
          <cell r="CG424">
            <v>0</v>
          </cell>
          <cell r="CH424">
            <v>0</v>
          </cell>
        </row>
        <row r="425">
          <cell r="H425">
            <v>26697</v>
          </cell>
          <cell r="I425" t="str">
            <v>NUEVO PIJUAYAL DE YURIMAGUAS</v>
          </cell>
          <cell r="J425">
            <v>3</v>
          </cell>
          <cell r="K425">
            <v>1</v>
          </cell>
          <cell r="L425">
            <v>1</v>
          </cell>
          <cell r="M425">
            <v>0</v>
          </cell>
          <cell r="N425"/>
          <cell r="O425"/>
          <cell r="P425"/>
          <cell r="Q425"/>
          <cell r="R425"/>
          <cell r="S425"/>
          <cell r="T425"/>
          <cell r="U425"/>
          <cell r="V425">
            <v>5</v>
          </cell>
          <cell r="W425">
            <v>2</v>
          </cell>
          <cell r="X425">
            <v>1</v>
          </cell>
          <cell r="Y425">
            <v>3</v>
          </cell>
          <cell r="Z425">
            <v>0</v>
          </cell>
          <cell r="AA425"/>
          <cell r="AB425"/>
          <cell r="AC425"/>
          <cell r="AD425"/>
          <cell r="AE425"/>
          <cell r="AF425"/>
          <cell r="AG425"/>
          <cell r="AH425"/>
          <cell r="AI425">
            <v>6</v>
          </cell>
          <cell r="AJ425">
            <v>0</v>
          </cell>
          <cell r="AK425">
            <v>0</v>
          </cell>
          <cell r="AL425">
            <v>0</v>
          </cell>
          <cell r="AM425">
            <v>0</v>
          </cell>
          <cell r="AN425"/>
          <cell r="AO425"/>
          <cell r="AP425"/>
          <cell r="AQ425"/>
          <cell r="AR425"/>
          <cell r="AS425"/>
          <cell r="AT425"/>
          <cell r="AU425"/>
          <cell r="AV425">
            <v>0</v>
          </cell>
          <cell r="AW425">
            <v>0</v>
          </cell>
          <cell r="AX425">
            <v>0</v>
          </cell>
          <cell r="AY425">
            <v>0</v>
          </cell>
          <cell r="AZ425">
            <v>0</v>
          </cell>
          <cell r="BA425"/>
          <cell r="BB425"/>
          <cell r="BC425"/>
          <cell r="BD425"/>
          <cell r="BE425"/>
          <cell r="BF425"/>
          <cell r="BG425"/>
          <cell r="BH425"/>
          <cell r="BI425">
            <v>0</v>
          </cell>
          <cell r="BJ425">
            <v>0</v>
          </cell>
          <cell r="BK425">
            <v>0</v>
          </cell>
          <cell r="BL425">
            <v>0</v>
          </cell>
          <cell r="BM425">
            <v>0</v>
          </cell>
          <cell r="BN425"/>
          <cell r="BO425"/>
          <cell r="BP425"/>
          <cell r="BQ425"/>
          <cell r="BR425"/>
          <cell r="BS425"/>
          <cell r="BT425"/>
          <cell r="BU425"/>
          <cell r="BV425">
            <v>0</v>
          </cell>
          <cell r="BW425">
            <v>5</v>
          </cell>
          <cell r="BX425">
            <v>2</v>
          </cell>
          <cell r="BY425">
            <v>4</v>
          </cell>
          <cell r="BZ425">
            <v>0</v>
          </cell>
          <cell r="CA425">
            <v>0</v>
          </cell>
          <cell r="CB425">
            <v>0</v>
          </cell>
          <cell r="CC425">
            <v>0</v>
          </cell>
          <cell r="CD425">
            <v>0</v>
          </cell>
          <cell r="CE425">
            <v>0</v>
          </cell>
          <cell r="CF425">
            <v>0</v>
          </cell>
          <cell r="CG425">
            <v>0</v>
          </cell>
          <cell r="CH425">
            <v>0</v>
          </cell>
        </row>
        <row r="426">
          <cell r="H426">
            <v>26740</v>
          </cell>
          <cell r="I426" t="str">
            <v>NUEVO ALEGRIA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/>
          <cell r="O426"/>
          <cell r="P426"/>
          <cell r="Q426"/>
          <cell r="R426"/>
          <cell r="S426"/>
          <cell r="T426"/>
          <cell r="U426"/>
          <cell r="V426">
            <v>0</v>
          </cell>
          <cell r="W426">
            <v>0</v>
          </cell>
          <cell r="X426">
            <v>0</v>
          </cell>
          <cell r="Y426">
            <v>0</v>
          </cell>
          <cell r="Z426">
            <v>0</v>
          </cell>
          <cell r="AA426"/>
          <cell r="AB426"/>
          <cell r="AC426"/>
          <cell r="AD426"/>
          <cell r="AE426"/>
          <cell r="AF426"/>
          <cell r="AG426"/>
          <cell r="AH426"/>
          <cell r="AI426">
            <v>0</v>
          </cell>
          <cell r="AJ426">
            <v>0</v>
          </cell>
          <cell r="AK426">
            <v>0</v>
          </cell>
          <cell r="AL426">
            <v>0</v>
          </cell>
          <cell r="AM426">
            <v>0</v>
          </cell>
          <cell r="AN426"/>
          <cell r="AO426"/>
          <cell r="AP426"/>
          <cell r="AQ426"/>
          <cell r="AR426"/>
          <cell r="AS426"/>
          <cell r="AT426"/>
          <cell r="AU426"/>
          <cell r="AV426">
            <v>0</v>
          </cell>
          <cell r="AW426">
            <v>0</v>
          </cell>
          <cell r="AX426">
            <v>0</v>
          </cell>
          <cell r="AY426">
            <v>0</v>
          </cell>
          <cell r="AZ426">
            <v>0</v>
          </cell>
          <cell r="BA426"/>
          <cell r="BB426"/>
          <cell r="BC426"/>
          <cell r="BD426"/>
          <cell r="BE426"/>
          <cell r="BF426"/>
          <cell r="BG426"/>
          <cell r="BH426"/>
          <cell r="BI426">
            <v>0</v>
          </cell>
          <cell r="BJ426">
            <v>0</v>
          </cell>
          <cell r="BK426">
            <v>0</v>
          </cell>
          <cell r="BL426">
            <v>0</v>
          </cell>
          <cell r="BM426">
            <v>0</v>
          </cell>
          <cell r="BN426"/>
          <cell r="BO426"/>
          <cell r="BP426"/>
          <cell r="BQ426"/>
          <cell r="BR426"/>
          <cell r="BS426"/>
          <cell r="BT426"/>
          <cell r="BU426"/>
          <cell r="BV426">
            <v>0</v>
          </cell>
          <cell r="BW426">
            <v>0</v>
          </cell>
          <cell r="BX426">
            <v>0</v>
          </cell>
          <cell r="BY426">
            <v>0</v>
          </cell>
          <cell r="BZ426">
            <v>0</v>
          </cell>
          <cell r="CA426">
            <v>0</v>
          </cell>
          <cell r="CB426">
            <v>0</v>
          </cell>
          <cell r="CC426">
            <v>0</v>
          </cell>
          <cell r="CD426">
            <v>0</v>
          </cell>
          <cell r="CE426">
            <v>0</v>
          </cell>
          <cell r="CF426">
            <v>0</v>
          </cell>
          <cell r="CG426">
            <v>0</v>
          </cell>
          <cell r="CH426">
            <v>0</v>
          </cell>
        </row>
        <row r="427">
          <cell r="H427">
            <v>26741</v>
          </cell>
          <cell r="I427" t="str">
            <v>AJACHIM</v>
          </cell>
          <cell r="J427">
            <v>1</v>
          </cell>
          <cell r="K427">
            <v>1</v>
          </cell>
          <cell r="L427">
            <v>0</v>
          </cell>
          <cell r="M427">
            <v>0</v>
          </cell>
          <cell r="N427"/>
          <cell r="O427"/>
          <cell r="P427"/>
          <cell r="Q427"/>
          <cell r="R427"/>
          <cell r="S427"/>
          <cell r="T427"/>
          <cell r="U427"/>
          <cell r="V427">
            <v>2</v>
          </cell>
          <cell r="W427">
            <v>0</v>
          </cell>
          <cell r="X427">
            <v>11</v>
          </cell>
          <cell r="Y427">
            <v>0</v>
          </cell>
          <cell r="Z427">
            <v>0</v>
          </cell>
          <cell r="AA427"/>
          <cell r="AB427"/>
          <cell r="AC427"/>
          <cell r="AD427"/>
          <cell r="AE427"/>
          <cell r="AF427"/>
          <cell r="AG427"/>
          <cell r="AH427"/>
          <cell r="AI427">
            <v>11</v>
          </cell>
          <cell r="AJ427">
            <v>0</v>
          </cell>
          <cell r="AK427">
            <v>0</v>
          </cell>
          <cell r="AL427">
            <v>0</v>
          </cell>
          <cell r="AM427">
            <v>0</v>
          </cell>
          <cell r="AN427"/>
          <cell r="AO427"/>
          <cell r="AP427"/>
          <cell r="AQ427"/>
          <cell r="AR427"/>
          <cell r="AS427"/>
          <cell r="AT427"/>
          <cell r="AU427"/>
          <cell r="AV427">
            <v>0</v>
          </cell>
          <cell r="AW427">
            <v>0</v>
          </cell>
          <cell r="AX427">
            <v>0</v>
          </cell>
          <cell r="AY427">
            <v>0</v>
          </cell>
          <cell r="AZ427">
            <v>0</v>
          </cell>
          <cell r="BA427"/>
          <cell r="BB427"/>
          <cell r="BC427"/>
          <cell r="BD427"/>
          <cell r="BE427"/>
          <cell r="BF427"/>
          <cell r="BG427"/>
          <cell r="BH427"/>
          <cell r="BI427">
            <v>0</v>
          </cell>
          <cell r="BJ427">
            <v>0</v>
          </cell>
          <cell r="BK427">
            <v>0</v>
          </cell>
          <cell r="BL427">
            <v>0</v>
          </cell>
          <cell r="BM427">
            <v>0</v>
          </cell>
          <cell r="BN427"/>
          <cell r="BO427"/>
          <cell r="BP427"/>
          <cell r="BQ427"/>
          <cell r="BR427"/>
          <cell r="BS427"/>
          <cell r="BT427"/>
          <cell r="BU427"/>
          <cell r="BV427">
            <v>0</v>
          </cell>
          <cell r="BW427">
            <v>1</v>
          </cell>
          <cell r="BX427">
            <v>12</v>
          </cell>
          <cell r="BY427">
            <v>0</v>
          </cell>
          <cell r="BZ427">
            <v>0</v>
          </cell>
          <cell r="CA427">
            <v>0</v>
          </cell>
          <cell r="CB427">
            <v>0</v>
          </cell>
          <cell r="CC427">
            <v>0</v>
          </cell>
          <cell r="CD427">
            <v>0</v>
          </cell>
          <cell r="CE427">
            <v>0</v>
          </cell>
          <cell r="CF427">
            <v>0</v>
          </cell>
          <cell r="CG427">
            <v>0</v>
          </cell>
          <cell r="CH427">
            <v>0</v>
          </cell>
        </row>
        <row r="428">
          <cell r="H428">
            <v>26774</v>
          </cell>
          <cell r="I428" t="str">
            <v>SAN FRANCISCO DE ALGODONAL DE JEBEROS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/>
          <cell r="O428"/>
          <cell r="P428"/>
          <cell r="Q428"/>
          <cell r="R428"/>
          <cell r="S428"/>
          <cell r="T428"/>
          <cell r="U428"/>
          <cell r="V428">
            <v>0</v>
          </cell>
          <cell r="W428">
            <v>4</v>
          </cell>
          <cell r="X428">
            <v>0</v>
          </cell>
          <cell r="Y428">
            <v>2</v>
          </cell>
          <cell r="Z428">
            <v>1</v>
          </cell>
          <cell r="AA428"/>
          <cell r="AB428"/>
          <cell r="AC428"/>
          <cell r="AD428"/>
          <cell r="AE428"/>
          <cell r="AF428"/>
          <cell r="AG428"/>
          <cell r="AH428"/>
          <cell r="AI428">
            <v>7</v>
          </cell>
          <cell r="AJ428">
            <v>0</v>
          </cell>
          <cell r="AK428">
            <v>0</v>
          </cell>
          <cell r="AL428">
            <v>0</v>
          </cell>
          <cell r="AM428">
            <v>0</v>
          </cell>
          <cell r="AN428"/>
          <cell r="AO428"/>
          <cell r="AP428"/>
          <cell r="AQ428"/>
          <cell r="AR428"/>
          <cell r="AS428"/>
          <cell r="AT428"/>
          <cell r="AU428"/>
          <cell r="AV428">
            <v>0</v>
          </cell>
          <cell r="AW428">
            <v>0</v>
          </cell>
          <cell r="AX428">
            <v>0</v>
          </cell>
          <cell r="AY428">
            <v>0</v>
          </cell>
          <cell r="AZ428">
            <v>0</v>
          </cell>
          <cell r="BA428"/>
          <cell r="BB428"/>
          <cell r="BC428"/>
          <cell r="BD428"/>
          <cell r="BE428"/>
          <cell r="BF428"/>
          <cell r="BG428"/>
          <cell r="BH428"/>
          <cell r="BI428">
            <v>0</v>
          </cell>
          <cell r="BJ428">
            <v>0</v>
          </cell>
          <cell r="BK428">
            <v>0</v>
          </cell>
          <cell r="BL428">
            <v>0</v>
          </cell>
          <cell r="BM428">
            <v>0</v>
          </cell>
          <cell r="BN428"/>
          <cell r="BO428"/>
          <cell r="BP428"/>
          <cell r="BQ428"/>
          <cell r="BR428"/>
          <cell r="BS428"/>
          <cell r="BT428"/>
          <cell r="BU428"/>
          <cell r="BV428">
            <v>0</v>
          </cell>
          <cell r="BW428">
            <v>4</v>
          </cell>
          <cell r="BX428">
            <v>0</v>
          </cell>
          <cell r="BY428">
            <v>2</v>
          </cell>
          <cell r="BZ428">
            <v>1</v>
          </cell>
          <cell r="CA428">
            <v>0</v>
          </cell>
          <cell r="CB428">
            <v>0</v>
          </cell>
          <cell r="CC428">
            <v>0</v>
          </cell>
          <cell r="CD428">
            <v>0</v>
          </cell>
          <cell r="CE428">
            <v>0</v>
          </cell>
          <cell r="CF428">
            <v>0</v>
          </cell>
          <cell r="CG428">
            <v>0</v>
          </cell>
          <cell r="CH428">
            <v>0</v>
          </cell>
        </row>
        <row r="429">
          <cell r="H429">
            <v>26839</v>
          </cell>
          <cell r="I429" t="str">
            <v>MARSELLA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/>
          <cell r="O429"/>
          <cell r="P429"/>
          <cell r="Q429"/>
          <cell r="R429"/>
          <cell r="S429"/>
          <cell r="T429"/>
          <cell r="U429"/>
          <cell r="V429">
            <v>0</v>
          </cell>
          <cell r="W429">
            <v>0</v>
          </cell>
          <cell r="X429">
            <v>1</v>
          </cell>
          <cell r="Y429">
            <v>0</v>
          </cell>
          <cell r="Z429">
            <v>0</v>
          </cell>
          <cell r="AA429"/>
          <cell r="AB429"/>
          <cell r="AC429"/>
          <cell r="AD429"/>
          <cell r="AE429"/>
          <cell r="AF429"/>
          <cell r="AG429"/>
          <cell r="AH429"/>
          <cell r="AI429">
            <v>1</v>
          </cell>
          <cell r="AJ429">
            <v>0</v>
          </cell>
          <cell r="AK429">
            <v>0</v>
          </cell>
          <cell r="AL429">
            <v>0</v>
          </cell>
          <cell r="AM429">
            <v>0</v>
          </cell>
          <cell r="AN429"/>
          <cell r="AO429"/>
          <cell r="AP429"/>
          <cell r="AQ429"/>
          <cell r="AR429"/>
          <cell r="AS429"/>
          <cell r="AT429"/>
          <cell r="AU429"/>
          <cell r="AV429">
            <v>0</v>
          </cell>
          <cell r="AW429">
            <v>0</v>
          </cell>
          <cell r="AX429">
            <v>0</v>
          </cell>
          <cell r="AY429">
            <v>0</v>
          </cell>
          <cell r="AZ429">
            <v>0</v>
          </cell>
          <cell r="BA429"/>
          <cell r="BB429"/>
          <cell r="BC429"/>
          <cell r="BD429"/>
          <cell r="BE429"/>
          <cell r="BF429"/>
          <cell r="BG429"/>
          <cell r="BH429"/>
          <cell r="BI429">
            <v>0</v>
          </cell>
          <cell r="BJ429">
            <v>0</v>
          </cell>
          <cell r="BK429">
            <v>0</v>
          </cell>
          <cell r="BL429">
            <v>0</v>
          </cell>
          <cell r="BM429">
            <v>0</v>
          </cell>
          <cell r="BN429"/>
          <cell r="BO429"/>
          <cell r="BP429"/>
          <cell r="BQ429"/>
          <cell r="BR429"/>
          <cell r="BS429"/>
          <cell r="BT429"/>
          <cell r="BU429"/>
          <cell r="BV429">
            <v>0</v>
          </cell>
          <cell r="BW429">
            <v>0</v>
          </cell>
          <cell r="BX429">
            <v>1</v>
          </cell>
          <cell r="BY429">
            <v>0</v>
          </cell>
          <cell r="BZ429">
            <v>0</v>
          </cell>
          <cell r="CA429">
            <v>0</v>
          </cell>
          <cell r="CB429">
            <v>0</v>
          </cell>
          <cell r="CC429">
            <v>0</v>
          </cell>
          <cell r="CD429">
            <v>0</v>
          </cell>
          <cell r="CE429">
            <v>0</v>
          </cell>
          <cell r="CF429">
            <v>0</v>
          </cell>
          <cell r="CG429">
            <v>0</v>
          </cell>
          <cell r="CH429">
            <v>0</v>
          </cell>
        </row>
        <row r="430">
          <cell r="H430">
            <v>27082</v>
          </cell>
          <cell r="I430" t="str">
            <v>CENTRO DE SALUD MENTAL COMUNITARIO INTERCULTURAL DATEM DEL MARAÑON DEL MARAÑON</v>
          </cell>
          <cell r="J430">
            <v>1</v>
          </cell>
          <cell r="K430">
            <v>0</v>
          </cell>
          <cell r="L430">
            <v>0</v>
          </cell>
          <cell r="M430">
            <v>0</v>
          </cell>
          <cell r="N430"/>
          <cell r="O430"/>
          <cell r="P430"/>
          <cell r="Q430"/>
          <cell r="R430"/>
          <cell r="S430"/>
          <cell r="T430"/>
          <cell r="U430"/>
          <cell r="V430">
            <v>1</v>
          </cell>
          <cell r="W430">
            <v>0</v>
          </cell>
          <cell r="X430">
            <v>0</v>
          </cell>
          <cell r="Y430">
            <v>0</v>
          </cell>
          <cell r="Z430">
            <v>0</v>
          </cell>
          <cell r="AA430"/>
          <cell r="AB430"/>
          <cell r="AC430"/>
          <cell r="AD430"/>
          <cell r="AE430"/>
          <cell r="AF430"/>
          <cell r="AG430"/>
          <cell r="AH430"/>
          <cell r="AI430">
            <v>0</v>
          </cell>
          <cell r="AJ430">
            <v>0</v>
          </cell>
          <cell r="AK430">
            <v>0</v>
          </cell>
          <cell r="AL430">
            <v>0</v>
          </cell>
          <cell r="AM430">
            <v>0</v>
          </cell>
          <cell r="AN430"/>
          <cell r="AO430"/>
          <cell r="AP430"/>
          <cell r="AQ430"/>
          <cell r="AR430"/>
          <cell r="AS430"/>
          <cell r="AT430"/>
          <cell r="AU430"/>
          <cell r="AV430">
            <v>0</v>
          </cell>
          <cell r="AW430">
            <v>0</v>
          </cell>
          <cell r="AX430">
            <v>0</v>
          </cell>
          <cell r="AY430">
            <v>0</v>
          </cell>
          <cell r="AZ430">
            <v>0</v>
          </cell>
          <cell r="BA430"/>
          <cell r="BB430"/>
          <cell r="BC430"/>
          <cell r="BD430"/>
          <cell r="BE430"/>
          <cell r="BF430"/>
          <cell r="BG430"/>
          <cell r="BH430"/>
          <cell r="BI430">
            <v>0</v>
          </cell>
          <cell r="BJ430">
            <v>0</v>
          </cell>
          <cell r="BK430">
            <v>0</v>
          </cell>
          <cell r="BL430">
            <v>0</v>
          </cell>
          <cell r="BM430">
            <v>0</v>
          </cell>
          <cell r="BN430"/>
          <cell r="BO430"/>
          <cell r="BP430"/>
          <cell r="BQ430"/>
          <cell r="BR430"/>
          <cell r="BS430"/>
          <cell r="BT430"/>
          <cell r="BU430"/>
          <cell r="BV430">
            <v>0</v>
          </cell>
          <cell r="BW430">
            <v>1</v>
          </cell>
          <cell r="BX430">
            <v>0</v>
          </cell>
          <cell r="BY430">
            <v>0</v>
          </cell>
          <cell r="BZ430">
            <v>0</v>
          </cell>
          <cell r="CA430">
            <v>0</v>
          </cell>
          <cell r="CB430">
            <v>0</v>
          </cell>
          <cell r="CC430">
            <v>0</v>
          </cell>
          <cell r="CD430">
            <v>0</v>
          </cell>
          <cell r="CE430">
            <v>0</v>
          </cell>
          <cell r="CF430">
            <v>0</v>
          </cell>
          <cell r="CG430">
            <v>0</v>
          </cell>
          <cell r="CH430">
            <v>0</v>
          </cell>
        </row>
        <row r="431">
          <cell r="H431">
            <v>27259</v>
          </cell>
          <cell r="I431" t="str">
            <v>CENTRO DE REFERENCIA DE INFECCIONE DE TRANSMISIÓN SEXUAL CERITS - SAN JUAN</v>
          </cell>
          <cell r="J431">
            <v>0</v>
          </cell>
          <cell r="K431">
            <v>1</v>
          </cell>
          <cell r="L431">
            <v>0</v>
          </cell>
          <cell r="M431">
            <v>0</v>
          </cell>
          <cell r="N431"/>
          <cell r="O431"/>
          <cell r="P431"/>
          <cell r="Q431"/>
          <cell r="R431"/>
          <cell r="S431"/>
          <cell r="T431"/>
          <cell r="U431"/>
          <cell r="V431">
            <v>1</v>
          </cell>
          <cell r="W431">
            <v>0</v>
          </cell>
          <cell r="X431">
            <v>0</v>
          </cell>
          <cell r="Y431">
            <v>0</v>
          </cell>
          <cell r="Z431">
            <v>0</v>
          </cell>
          <cell r="AA431"/>
          <cell r="AB431"/>
          <cell r="AC431"/>
          <cell r="AD431"/>
          <cell r="AE431"/>
          <cell r="AF431"/>
          <cell r="AG431"/>
          <cell r="AH431"/>
          <cell r="AI431">
            <v>0</v>
          </cell>
          <cell r="AJ431">
            <v>0</v>
          </cell>
          <cell r="AK431">
            <v>0</v>
          </cell>
          <cell r="AL431">
            <v>0</v>
          </cell>
          <cell r="AM431">
            <v>0</v>
          </cell>
          <cell r="AN431"/>
          <cell r="AO431"/>
          <cell r="AP431"/>
          <cell r="AQ431"/>
          <cell r="AR431"/>
          <cell r="AS431"/>
          <cell r="AT431"/>
          <cell r="AU431"/>
          <cell r="AV431">
            <v>0</v>
          </cell>
          <cell r="AW431">
            <v>0</v>
          </cell>
          <cell r="AX431">
            <v>0</v>
          </cell>
          <cell r="AY431">
            <v>0</v>
          </cell>
          <cell r="AZ431">
            <v>0</v>
          </cell>
          <cell r="BA431"/>
          <cell r="BB431"/>
          <cell r="BC431"/>
          <cell r="BD431"/>
          <cell r="BE431"/>
          <cell r="BF431"/>
          <cell r="BG431"/>
          <cell r="BH431"/>
          <cell r="BI431">
            <v>0</v>
          </cell>
          <cell r="BJ431">
            <v>0</v>
          </cell>
          <cell r="BK431">
            <v>0</v>
          </cell>
          <cell r="BL431">
            <v>0</v>
          </cell>
          <cell r="BM431">
            <v>0</v>
          </cell>
          <cell r="BN431"/>
          <cell r="BO431"/>
          <cell r="BP431"/>
          <cell r="BQ431"/>
          <cell r="BR431"/>
          <cell r="BS431"/>
          <cell r="BT431"/>
          <cell r="BU431"/>
          <cell r="BV431">
            <v>0</v>
          </cell>
          <cell r="BW431">
            <v>0</v>
          </cell>
          <cell r="BX431">
            <v>1</v>
          </cell>
          <cell r="BY431">
            <v>0</v>
          </cell>
          <cell r="BZ431">
            <v>0</v>
          </cell>
          <cell r="CA431">
            <v>0</v>
          </cell>
          <cell r="CB431">
            <v>0</v>
          </cell>
          <cell r="CC431">
            <v>0</v>
          </cell>
          <cell r="CD431">
            <v>0</v>
          </cell>
          <cell r="CE431">
            <v>0</v>
          </cell>
          <cell r="CF431">
            <v>0</v>
          </cell>
          <cell r="CG431">
            <v>0</v>
          </cell>
          <cell r="CH431">
            <v>0</v>
          </cell>
        </row>
        <row r="432">
          <cell r="H432">
            <v>27342</v>
          </cell>
          <cell r="I432" t="str">
            <v>SAMU YURIMAGUAS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/>
          <cell r="O432"/>
          <cell r="P432"/>
          <cell r="Q432"/>
          <cell r="R432"/>
          <cell r="S432"/>
          <cell r="T432"/>
          <cell r="U432"/>
          <cell r="V432">
            <v>0</v>
          </cell>
          <cell r="W432">
            <v>0</v>
          </cell>
          <cell r="X432">
            <v>0</v>
          </cell>
          <cell r="Y432">
            <v>0</v>
          </cell>
          <cell r="Z432">
            <v>0</v>
          </cell>
          <cell r="AA432"/>
          <cell r="AB432"/>
          <cell r="AC432"/>
          <cell r="AD432"/>
          <cell r="AE432"/>
          <cell r="AF432"/>
          <cell r="AG432"/>
          <cell r="AH432"/>
          <cell r="AI432">
            <v>0</v>
          </cell>
          <cell r="AJ432">
            <v>0</v>
          </cell>
          <cell r="AK432">
            <v>0</v>
          </cell>
          <cell r="AL432">
            <v>0</v>
          </cell>
          <cell r="AM432">
            <v>0</v>
          </cell>
          <cell r="AN432"/>
          <cell r="AO432"/>
          <cell r="AP432"/>
          <cell r="AQ432"/>
          <cell r="AR432"/>
          <cell r="AS432"/>
          <cell r="AT432"/>
          <cell r="AU432"/>
          <cell r="AV432">
            <v>0</v>
          </cell>
          <cell r="AW432">
            <v>0</v>
          </cell>
          <cell r="AX432">
            <v>0</v>
          </cell>
          <cell r="AY432">
            <v>0</v>
          </cell>
          <cell r="AZ432">
            <v>0</v>
          </cell>
          <cell r="BA432"/>
          <cell r="BB432"/>
          <cell r="BC432"/>
          <cell r="BD432"/>
          <cell r="BE432"/>
          <cell r="BF432"/>
          <cell r="BG432"/>
          <cell r="BH432"/>
          <cell r="BI432">
            <v>0</v>
          </cell>
          <cell r="BJ432">
            <v>0</v>
          </cell>
          <cell r="BK432">
            <v>0</v>
          </cell>
          <cell r="BL432">
            <v>0</v>
          </cell>
          <cell r="BM432">
            <v>0</v>
          </cell>
          <cell r="BN432"/>
          <cell r="BO432"/>
          <cell r="BP432"/>
          <cell r="BQ432"/>
          <cell r="BR432"/>
          <cell r="BS432"/>
          <cell r="BT432"/>
          <cell r="BU432"/>
          <cell r="BV432">
            <v>0</v>
          </cell>
          <cell r="BW432">
            <v>0</v>
          </cell>
          <cell r="BX432">
            <v>0</v>
          </cell>
          <cell r="BY432">
            <v>0</v>
          </cell>
          <cell r="BZ432">
            <v>0</v>
          </cell>
          <cell r="CA432">
            <v>0</v>
          </cell>
          <cell r="CB432">
            <v>0</v>
          </cell>
          <cell r="CC432">
            <v>0</v>
          </cell>
          <cell r="CD432">
            <v>0</v>
          </cell>
          <cell r="CE432">
            <v>0</v>
          </cell>
          <cell r="CF432">
            <v>0</v>
          </cell>
          <cell r="CG432">
            <v>0</v>
          </cell>
          <cell r="CH432">
            <v>0</v>
          </cell>
        </row>
        <row r="433">
          <cell r="H433">
            <v>27447</v>
          </cell>
          <cell r="I433" t="str">
            <v>VILLA HERMOSA DE YURIMAGUAS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/>
          <cell r="O433"/>
          <cell r="P433"/>
          <cell r="Q433"/>
          <cell r="R433"/>
          <cell r="S433"/>
          <cell r="T433"/>
          <cell r="U433"/>
          <cell r="V433">
            <v>0</v>
          </cell>
          <cell r="W433">
            <v>1</v>
          </cell>
          <cell r="X433">
            <v>0</v>
          </cell>
          <cell r="Y433">
            <v>1</v>
          </cell>
          <cell r="Z433">
            <v>5</v>
          </cell>
          <cell r="AA433"/>
          <cell r="AB433"/>
          <cell r="AC433"/>
          <cell r="AD433"/>
          <cell r="AE433"/>
          <cell r="AF433"/>
          <cell r="AG433"/>
          <cell r="AH433"/>
          <cell r="AI433">
            <v>7</v>
          </cell>
          <cell r="AJ433">
            <v>0</v>
          </cell>
          <cell r="AK433">
            <v>0</v>
          </cell>
          <cell r="AL433">
            <v>0</v>
          </cell>
          <cell r="AM433">
            <v>0</v>
          </cell>
          <cell r="AN433"/>
          <cell r="AO433"/>
          <cell r="AP433"/>
          <cell r="AQ433"/>
          <cell r="AR433"/>
          <cell r="AS433"/>
          <cell r="AT433"/>
          <cell r="AU433"/>
          <cell r="AV433">
            <v>0</v>
          </cell>
          <cell r="AW433">
            <v>0</v>
          </cell>
          <cell r="AX433">
            <v>0</v>
          </cell>
          <cell r="AY433">
            <v>0</v>
          </cell>
          <cell r="AZ433">
            <v>0</v>
          </cell>
          <cell r="BA433"/>
          <cell r="BB433"/>
          <cell r="BC433"/>
          <cell r="BD433"/>
          <cell r="BE433"/>
          <cell r="BF433"/>
          <cell r="BG433"/>
          <cell r="BH433"/>
          <cell r="BI433">
            <v>0</v>
          </cell>
          <cell r="BJ433">
            <v>0</v>
          </cell>
          <cell r="BK433">
            <v>0</v>
          </cell>
          <cell r="BL433">
            <v>0</v>
          </cell>
          <cell r="BM433">
            <v>0</v>
          </cell>
          <cell r="BN433"/>
          <cell r="BO433"/>
          <cell r="BP433"/>
          <cell r="BQ433"/>
          <cell r="BR433"/>
          <cell r="BS433"/>
          <cell r="BT433"/>
          <cell r="BU433"/>
          <cell r="BV433">
            <v>0</v>
          </cell>
          <cell r="BW433">
            <v>1</v>
          </cell>
          <cell r="BX433">
            <v>0</v>
          </cell>
          <cell r="BY433">
            <v>1</v>
          </cell>
          <cell r="BZ433">
            <v>5</v>
          </cell>
          <cell r="CA433">
            <v>0</v>
          </cell>
          <cell r="CB433">
            <v>0</v>
          </cell>
          <cell r="CC433">
            <v>0</v>
          </cell>
          <cell r="CD433">
            <v>0</v>
          </cell>
          <cell r="CE433">
            <v>0</v>
          </cell>
          <cell r="CF433">
            <v>0</v>
          </cell>
          <cell r="CG433">
            <v>0</v>
          </cell>
          <cell r="CH433">
            <v>0</v>
          </cell>
        </row>
        <row r="434">
          <cell r="H434">
            <v>27451</v>
          </cell>
          <cell r="I434" t="str">
            <v>SAN ANTONI DE SHISHINAHUA DE SANTA CRUZ</v>
          </cell>
          <cell r="J434">
            <v>0</v>
          </cell>
          <cell r="K434">
            <v>3</v>
          </cell>
          <cell r="L434">
            <v>0</v>
          </cell>
          <cell r="M434">
            <v>0</v>
          </cell>
          <cell r="N434"/>
          <cell r="O434"/>
          <cell r="P434"/>
          <cell r="Q434"/>
          <cell r="R434"/>
          <cell r="S434"/>
          <cell r="T434"/>
          <cell r="U434"/>
          <cell r="V434">
            <v>3</v>
          </cell>
          <cell r="W434">
            <v>13</v>
          </cell>
          <cell r="X434">
            <v>7</v>
          </cell>
          <cell r="Y434">
            <v>7</v>
          </cell>
          <cell r="Z434">
            <v>2</v>
          </cell>
          <cell r="AA434"/>
          <cell r="AB434"/>
          <cell r="AC434"/>
          <cell r="AD434"/>
          <cell r="AE434"/>
          <cell r="AF434"/>
          <cell r="AG434"/>
          <cell r="AH434"/>
          <cell r="AI434">
            <v>29</v>
          </cell>
          <cell r="AJ434">
            <v>0</v>
          </cell>
          <cell r="AK434">
            <v>0</v>
          </cell>
          <cell r="AL434">
            <v>0</v>
          </cell>
          <cell r="AM434">
            <v>0</v>
          </cell>
          <cell r="AN434"/>
          <cell r="AO434"/>
          <cell r="AP434"/>
          <cell r="AQ434"/>
          <cell r="AR434"/>
          <cell r="AS434"/>
          <cell r="AT434"/>
          <cell r="AU434"/>
          <cell r="AV434">
            <v>0</v>
          </cell>
          <cell r="AW434">
            <v>0</v>
          </cell>
          <cell r="AX434">
            <v>0</v>
          </cell>
          <cell r="AY434">
            <v>0</v>
          </cell>
          <cell r="AZ434">
            <v>0</v>
          </cell>
          <cell r="BA434"/>
          <cell r="BB434"/>
          <cell r="BC434"/>
          <cell r="BD434"/>
          <cell r="BE434"/>
          <cell r="BF434"/>
          <cell r="BG434"/>
          <cell r="BH434"/>
          <cell r="BI434">
            <v>0</v>
          </cell>
          <cell r="BJ434">
            <v>0</v>
          </cell>
          <cell r="BK434">
            <v>0</v>
          </cell>
          <cell r="BL434">
            <v>0</v>
          </cell>
          <cell r="BM434">
            <v>0</v>
          </cell>
          <cell r="BN434"/>
          <cell r="BO434"/>
          <cell r="BP434"/>
          <cell r="BQ434"/>
          <cell r="BR434"/>
          <cell r="BS434"/>
          <cell r="BT434"/>
          <cell r="BU434"/>
          <cell r="BV434">
            <v>0</v>
          </cell>
          <cell r="BW434">
            <v>13</v>
          </cell>
          <cell r="BX434">
            <v>10</v>
          </cell>
          <cell r="BY434">
            <v>7</v>
          </cell>
          <cell r="BZ434">
            <v>2</v>
          </cell>
          <cell r="CA434">
            <v>0</v>
          </cell>
          <cell r="CB434">
            <v>0</v>
          </cell>
          <cell r="CC434">
            <v>0</v>
          </cell>
          <cell r="CD434">
            <v>0</v>
          </cell>
          <cell r="CE434">
            <v>0</v>
          </cell>
          <cell r="CF434">
            <v>0</v>
          </cell>
          <cell r="CG434">
            <v>0</v>
          </cell>
          <cell r="CH434">
            <v>0</v>
          </cell>
        </row>
        <row r="435">
          <cell r="H435">
            <v>27540</v>
          </cell>
          <cell r="I435" t="str">
            <v>CENTRO DE SALUD MENTAL COMUNITARIO YURIMAGUAS</v>
          </cell>
          <cell r="J435">
            <v>1</v>
          </cell>
          <cell r="K435">
            <v>0</v>
          </cell>
          <cell r="L435">
            <v>0</v>
          </cell>
          <cell r="M435">
            <v>0</v>
          </cell>
          <cell r="N435"/>
          <cell r="O435"/>
          <cell r="P435"/>
          <cell r="Q435"/>
          <cell r="R435"/>
          <cell r="S435"/>
          <cell r="T435"/>
          <cell r="U435"/>
          <cell r="V435">
            <v>1</v>
          </cell>
          <cell r="W435">
            <v>2</v>
          </cell>
          <cell r="X435">
            <v>3</v>
          </cell>
          <cell r="Y435">
            <v>0</v>
          </cell>
          <cell r="Z435">
            <v>0</v>
          </cell>
          <cell r="AA435"/>
          <cell r="AB435"/>
          <cell r="AC435"/>
          <cell r="AD435"/>
          <cell r="AE435"/>
          <cell r="AF435"/>
          <cell r="AG435"/>
          <cell r="AH435"/>
          <cell r="AI435">
            <v>5</v>
          </cell>
          <cell r="AJ435">
            <v>0</v>
          </cell>
          <cell r="AK435">
            <v>0</v>
          </cell>
          <cell r="AL435">
            <v>0</v>
          </cell>
          <cell r="AM435">
            <v>0</v>
          </cell>
          <cell r="AN435"/>
          <cell r="AO435"/>
          <cell r="AP435"/>
          <cell r="AQ435"/>
          <cell r="AR435"/>
          <cell r="AS435"/>
          <cell r="AT435"/>
          <cell r="AU435"/>
          <cell r="AV435">
            <v>0</v>
          </cell>
          <cell r="AW435">
            <v>0</v>
          </cell>
          <cell r="AX435">
            <v>0</v>
          </cell>
          <cell r="AY435">
            <v>0</v>
          </cell>
          <cell r="AZ435">
            <v>0</v>
          </cell>
          <cell r="BA435"/>
          <cell r="BB435"/>
          <cell r="BC435"/>
          <cell r="BD435"/>
          <cell r="BE435"/>
          <cell r="BF435"/>
          <cell r="BG435"/>
          <cell r="BH435"/>
          <cell r="BI435">
            <v>0</v>
          </cell>
          <cell r="BJ435">
            <v>0</v>
          </cell>
          <cell r="BK435">
            <v>0</v>
          </cell>
          <cell r="BL435">
            <v>0</v>
          </cell>
          <cell r="BM435">
            <v>0</v>
          </cell>
          <cell r="BN435"/>
          <cell r="BO435"/>
          <cell r="BP435"/>
          <cell r="BQ435"/>
          <cell r="BR435"/>
          <cell r="BS435"/>
          <cell r="BT435"/>
          <cell r="BU435"/>
          <cell r="BV435">
            <v>0</v>
          </cell>
          <cell r="BW435">
            <v>3</v>
          </cell>
          <cell r="BX435">
            <v>3</v>
          </cell>
          <cell r="BY435">
            <v>0</v>
          </cell>
          <cell r="BZ435">
            <v>0</v>
          </cell>
          <cell r="CA435">
            <v>0</v>
          </cell>
          <cell r="CB435">
            <v>0</v>
          </cell>
          <cell r="CC435">
            <v>0</v>
          </cell>
          <cell r="CD435">
            <v>0</v>
          </cell>
          <cell r="CE435">
            <v>0</v>
          </cell>
          <cell r="CF435">
            <v>0</v>
          </cell>
          <cell r="CG435">
            <v>0</v>
          </cell>
          <cell r="CH435">
            <v>0</v>
          </cell>
        </row>
        <row r="436">
          <cell r="H436">
            <v>27572</v>
          </cell>
          <cell r="I436" t="str">
            <v>CENTRO DE SALUD MENTAL COMUNITARIO PUNCHANA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/>
          <cell r="O436"/>
          <cell r="P436"/>
          <cell r="Q436"/>
          <cell r="R436"/>
          <cell r="S436"/>
          <cell r="T436"/>
          <cell r="U436"/>
          <cell r="V436">
            <v>0</v>
          </cell>
          <cell r="W436">
            <v>0</v>
          </cell>
          <cell r="X436">
            <v>0</v>
          </cell>
          <cell r="Y436">
            <v>0</v>
          </cell>
          <cell r="Z436">
            <v>0</v>
          </cell>
          <cell r="AA436"/>
          <cell r="AB436"/>
          <cell r="AC436"/>
          <cell r="AD436"/>
          <cell r="AE436"/>
          <cell r="AF436"/>
          <cell r="AG436"/>
          <cell r="AH436"/>
          <cell r="AI436">
            <v>0</v>
          </cell>
          <cell r="AJ436">
            <v>0</v>
          </cell>
          <cell r="AK436">
            <v>0</v>
          </cell>
          <cell r="AL436">
            <v>0</v>
          </cell>
          <cell r="AM436">
            <v>0</v>
          </cell>
          <cell r="AN436"/>
          <cell r="AO436"/>
          <cell r="AP436"/>
          <cell r="AQ436"/>
          <cell r="AR436"/>
          <cell r="AS436"/>
          <cell r="AT436"/>
          <cell r="AU436"/>
          <cell r="AV436">
            <v>0</v>
          </cell>
          <cell r="AW436">
            <v>0</v>
          </cell>
          <cell r="AX436">
            <v>0</v>
          </cell>
          <cell r="AY436">
            <v>0</v>
          </cell>
          <cell r="AZ436">
            <v>0</v>
          </cell>
          <cell r="BA436"/>
          <cell r="BB436"/>
          <cell r="BC436"/>
          <cell r="BD436"/>
          <cell r="BE436"/>
          <cell r="BF436"/>
          <cell r="BG436"/>
          <cell r="BH436"/>
          <cell r="BI436">
            <v>0</v>
          </cell>
          <cell r="BJ436">
            <v>0</v>
          </cell>
          <cell r="BK436">
            <v>0</v>
          </cell>
          <cell r="BL436">
            <v>0</v>
          </cell>
          <cell r="BM436">
            <v>0</v>
          </cell>
          <cell r="BN436"/>
          <cell r="BO436"/>
          <cell r="BP436"/>
          <cell r="BQ436"/>
          <cell r="BR436"/>
          <cell r="BS436"/>
          <cell r="BT436"/>
          <cell r="BU436"/>
          <cell r="BV436">
            <v>0</v>
          </cell>
          <cell r="BW436">
            <v>0</v>
          </cell>
          <cell r="BX436">
            <v>0</v>
          </cell>
          <cell r="BY436">
            <v>0</v>
          </cell>
          <cell r="BZ436">
            <v>0</v>
          </cell>
          <cell r="CA436">
            <v>0</v>
          </cell>
          <cell r="CB436">
            <v>0</v>
          </cell>
          <cell r="CC436">
            <v>0</v>
          </cell>
          <cell r="CD436">
            <v>0</v>
          </cell>
          <cell r="CE436">
            <v>0</v>
          </cell>
          <cell r="CF436">
            <v>0</v>
          </cell>
          <cell r="CG436">
            <v>0</v>
          </cell>
          <cell r="CH436">
            <v>0</v>
          </cell>
        </row>
        <row r="437">
          <cell r="H437">
            <v>27598</v>
          </cell>
          <cell r="I437" t="str">
            <v>CENTRO DE SALUD MENTAL COMUNITARIO IQUITOS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/>
          <cell r="O437"/>
          <cell r="P437"/>
          <cell r="Q437"/>
          <cell r="R437"/>
          <cell r="S437"/>
          <cell r="T437"/>
          <cell r="U437"/>
          <cell r="V437">
            <v>0</v>
          </cell>
          <cell r="W437">
            <v>0</v>
          </cell>
          <cell r="X437">
            <v>0</v>
          </cell>
          <cell r="Y437">
            <v>0</v>
          </cell>
          <cell r="Z437">
            <v>0</v>
          </cell>
          <cell r="AA437"/>
          <cell r="AB437"/>
          <cell r="AC437"/>
          <cell r="AD437"/>
          <cell r="AE437"/>
          <cell r="AF437"/>
          <cell r="AG437"/>
          <cell r="AH437"/>
          <cell r="AI437">
            <v>0</v>
          </cell>
          <cell r="AJ437">
            <v>0</v>
          </cell>
          <cell r="AK437">
            <v>0</v>
          </cell>
          <cell r="AL437">
            <v>0</v>
          </cell>
          <cell r="AM437">
            <v>0</v>
          </cell>
          <cell r="AN437"/>
          <cell r="AO437"/>
          <cell r="AP437"/>
          <cell r="AQ437"/>
          <cell r="AR437"/>
          <cell r="AS437"/>
          <cell r="AT437"/>
          <cell r="AU437"/>
          <cell r="AV437">
            <v>0</v>
          </cell>
          <cell r="AW437">
            <v>0</v>
          </cell>
          <cell r="AX437">
            <v>0</v>
          </cell>
          <cell r="AY437">
            <v>0</v>
          </cell>
          <cell r="AZ437">
            <v>0</v>
          </cell>
          <cell r="BA437"/>
          <cell r="BB437"/>
          <cell r="BC437"/>
          <cell r="BD437"/>
          <cell r="BE437"/>
          <cell r="BF437"/>
          <cell r="BG437"/>
          <cell r="BH437"/>
          <cell r="BI437">
            <v>0</v>
          </cell>
          <cell r="BJ437">
            <v>0</v>
          </cell>
          <cell r="BK437">
            <v>0</v>
          </cell>
          <cell r="BL437">
            <v>0</v>
          </cell>
          <cell r="BM437">
            <v>0</v>
          </cell>
          <cell r="BN437"/>
          <cell r="BO437"/>
          <cell r="BP437"/>
          <cell r="BQ437"/>
          <cell r="BR437"/>
          <cell r="BS437"/>
          <cell r="BT437"/>
          <cell r="BU437"/>
          <cell r="BV437">
            <v>0</v>
          </cell>
          <cell r="BW437">
            <v>0</v>
          </cell>
          <cell r="BX437">
            <v>0</v>
          </cell>
          <cell r="BY437">
            <v>0</v>
          </cell>
          <cell r="BZ437">
            <v>0</v>
          </cell>
          <cell r="CA437">
            <v>0</v>
          </cell>
          <cell r="CB437">
            <v>0</v>
          </cell>
          <cell r="CC437">
            <v>0</v>
          </cell>
          <cell r="CD437">
            <v>0</v>
          </cell>
          <cell r="CE437">
            <v>0</v>
          </cell>
          <cell r="CF437">
            <v>0</v>
          </cell>
          <cell r="CG437">
            <v>0</v>
          </cell>
          <cell r="CH437">
            <v>0</v>
          </cell>
        </row>
        <row r="438">
          <cell r="H438">
            <v>28374</v>
          </cell>
          <cell r="I438" t="str">
            <v>PUESTO DE SALUD VILLA DEL PARANAPURA</v>
          </cell>
          <cell r="J438">
            <v>0</v>
          </cell>
          <cell r="K438">
            <v>1</v>
          </cell>
          <cell r="L438">
            <v>0</v>
          </cell>
          <cell r="M438">
            <v>1</v>
          </cell>
          <cell r="N438"/>
          <cell r="O438"/>
          <cell r="P438"/>
          <cell r="Q438"/>
          <cell r="R438"/>
          <cell r="S438"/>
          <cell r="T438"/>
          <cell r="U438"/>
          <cell r="V438">
            <v>2</v>
          </cell>
          <cell r="W438">
            <v>0</v>
          </cell>
          <cell r="X438">
            <v>1</v>
          </cell>
          <cell r="Y438">
            <v>4</v>
          </cell>
          <cell r="Z438">
            <v>5</v>
          </cell>
          <cell r="AA438"/>
          <cell r="AB438"/>
          <cell r="AC438"/>
          <cell r="AD438"/>
          <cell r="AE438"/>
          <cell r="AF438"/>
          <cell r="AG438"/>
          <cell r="AH438"/>
          <cell r="AI438">
            <v>10</v>
          </cell>
          <cell r="AJ438">
            <v>0</v>
          </cell>
          <cell r="AK438">
            <v>0</v>
          </cell>
          <cell r="AL438">
            <v>0</v>
          </cell>
          <cell r="AM438">
            <v>0</v>
          </cell>
          <cell r="AN438"/>
          <cell r="AO438"/>
          <cell r="AP438"/>
          <cell r="AQ438"/>
          <cell r="AR438"/>
          <cell r="AS438"/>
          <cell r="AT438"/>
          <cell r="AU438"/>
          <cell r="AV438">
            <v>0</v>
          </cell>
          <cell r="AW438">
            <v>0</v>
          </cell>
          <cell r="AX438">
            <v>0</v>
          </cell>
          <cell r="AY438">
            <v>0</v>
          </cell>
          <cell r="AZ438">
            <v>0</v>
          </cell>
          <cell r="BA438"/>
          <cell r="BB438"/>
          <cell r="BC438"/>
          <cell r="BD438"/>
          <cell r="BE438"/>
          <cell r="BF438"/>
          <cell r="BG438"/>
          <cell r="BH438"/>
          <cell r="BI438">
            <v>0</v>
          </cell>
          <cell r="BJ438">
            <v>0</v>
          </cell>
          <cell r="BK438">
            <v>0</v>
          </cell>
          <cell r="BL438">
            <v>0</v>
          </cell>
          <cell r="BM438">
            <v>0</v>
          </cell>
          <cell r="BN438"/>
          <cell r="BO438"/>
          <cell r="BP438"/>
          <cell r="BQ438"/>
          <cell r="BR438"/>
          <cell r="BS438"/>
          <cell r="BT438"/>
          <cell r="BU438"/>
          <cell r="BV438">
            <v>0</v>
          </cell>
          <cell r="BW438">
            <v>0</v>
          </cell>
          <cell r="BX438">
            <v>2</v>
          </cell>
          <cell r="BY438">
            <v>4</v>
          </cell>
          <cell r="BZ438">
            <v>6</v>
          </cell>
          <cell r="CA438">
            <v>0</v>
          </cell>
          <cell r="CB438">
            <v>0</v>
          </cell>
          <cell r="CC438">
            <v>0</v>
          </cell>
          <cell r="CD438">
            <v>0</v>
          </cell>
          <cell r="CE438">
            <v>0</v>
          </cell>
          <cell r="CF438">
            <v>0</v>
          </cell>
          <cell r="CG438">
            <v>0</v>
          </cell>
          <cell r="CH438">
            <v>0</v>
          </cell>
        </row>
        <row r="439">
          <cell r="H439">
            <v>28768</v>
          </cell>
          <cell r="I439" t="str">
            <v>LAGO SAN MARCOS</v>
          </cell>
          <cell r="J439">
            <v>1</v>
          </cell>
          <cell r="K439">
            <v>0</v>
          </cell>
          <cell r="L439">
            <v>0</v>
          </cell>
          <cell r="M439">
            <v>0</v>
          </cell>
          <cell r="N439"/>
          <cell r="O439"/>
          <cell r="P439"/>
          <cell r="Q439"/>
          <cell r="R439"/>
          <cell r="S439"/>
          <cell r="T439"/>
          <cell r="U439"/>
          <cell r="V439">
            <v>1</v>
          </cell>
          <cell r="W439">
            <v>0</v>
          </cell>
          <cell r="X439">
            <v>0</v>
          </cell>
          <cell r="Y439">
            <v>0</v>
          </cell>
          <cell r="Z439">
            <v>0</v>
          </cell>
          <cell r="AA439"/>
          <cell r="AB439"/>
          <cell r="AC439"/>
          <cell r="AD439"/>
          <cell r="AE439"/>
          <cell r="AF439"/>
          <cell r="AG439"/>
          <cell r="AH439"/>
          <cell r="AI439">
            <v>0</v>
          </cell>
          <cell r="AJ439">
            <v>1</v>
          </cell>
          <cell r="AK439">
            <v>0</v>
          </cell>
          <cell r="AL439">
            <v>0</v>
          </cell>
          <cell r="AM439">
            <v>0</v>
          </cell>
          <cell r="AN439"/>
          <cell r="AO439"/>
          <cell r="AP439"/>
          <cell r="AQ439"/>
          <cell r="AR439"/>
          <cell r="AS439"/>
          <cell r="AT439"/>
          <cell r="AU439"/>
          <cell r="AV439">
            <v>1</v>
          </cell>
          <cell r="AW439">
            <v>0</v>
          </cell>
          <cell r="AX439">
            <v>0</v>
          </cell>
          <cell r="AY439">
            <v>0</v>
          </cell>
          <cell r="AZ439">
            <v>0</v>
          </cell>
          <cell r="BA439"/>
          <cell r="BB439"/>
          <cell r="BC439"/>
          <cell r="BD439"/>
          <cell r="BE439"/>
          <cell r="BF439"/>
          <cell r="BG439"/>
          <cell r="BH439"/>
          <cell r="BI439">
            <v>0</v>
          </cell>
          <cell r="BJ439">
            <v>0</v>
          </cell>
          <cell r="BK439">
            <v>0</v>
          </cell>
          <cell r="BL439">
            <v>0</v>
          </cell>
          <cell r="BM439">
            <v>0</v>
          </cell>
          <cell r="BN439"/>
          <cell r="BO439"/>
          <cell r="BP439"/>
          <cell r="BQ439"/>
          <cell r="BR439"/>
          <cell r="BS439"/>
          <cell r="BT439"/>
          <cell r="BU439"/>
          <cell r="BV439">
            <v>0</v>
          </cell>
          <cell r="BW439">
            <v>2</v>
          </cell>
          <cell r="BX439">
            <v>0</v>
          </cell>
          <cell r="BY439">
            <v>0</v>
          </cell>
          <cell r="BZ439">
            <v>0</v>
          </cell>
          <cell r="CA439">
            <v>0</v>
          </cell>
          <cell r="CB439">
            <v>0</v>
          </cell>
          <cell r="CC439">
            <v>0</v>
          </cell>
          <cell r="CD439">
            <v>0</v>
          </cell>
          <cell r="CE439">
            <v>0</v>
          </cell>
          <cell r="CF439">
            <v>0</v>
          </cell>
          <cell r="CG439">
            <v>0</v>
          </cell>
          <cell r="CH439">
            <v>0</v>
          </cell>
        </row>
        <row r="440">
          <cell r="H440">
            <v>28965</v>
          </cell>
          <cell r="I440" t="str">
            <v>URCOMIRAÑO</v>
          </cell>
          <cell r="J440">
            <v>4</v>
          </cell>
          <cell r="K440">
            <v>0</v>
          </cell>
          <cell r="L440">
            <v>6</v>
          </cell>
          <cell r="M440">
            <v>0</v>
          </cell>
          <cell r="N440"/>
          <cell r="O440"/>
          <cell r="P440"/>
          <cell r="Q440"/>
          <cell r="R440"/>
          <cell r="S440"/>
          <cell r="T440"/>
          <cell r="U440"/>
          <cell r="V440">
            <v>10</v>
          </cell>
          <cell r="W440">
            <v>0</v>
          </cell>
          <cell r="X440">
            <v>0</v>
          </cell>
          <cell r="Y440">
            <v>0</v>
          </cell>
          <cell r="Z440">
            <v>0</v>
          </cell>
          <cell r="AA440"/>
          <cell r="AB440"/>
          <cell r="AC440"/>
          <cell r="AD440"/>
          <cell r="AE440"/>
          <cell r="AF440"/>
          <cell r="AG440"/>
          <cell r="AH440"/>
          <cell r="AI440">
            <v>0</v>
          </cell>
          <cell r="AJ440">
            <v>0</v>
          </cell>
          <cell r="AK440">
            <v>0</v>
          </cell>
          <cell r="AL440">
            <v>0</v>
          </cell>
          <cell r="AM440">
            <v>0</v>
          </cell>
          <cell r="AN440"/>
          <cell r="AO440"/>
          <cell r="AP440"/>
          <cell r="AQ440"/>
          <cell r="AR440"/>
          <cell r="AS440"/>
          <cell r="AT440"/>
          <cell r="AU440"/>
          <cell r="AV440">
            <v>0</v>
          </cell>
          <cell r="AW440">
            <v>0</v>
          </cell>
          <cell r="AX440">
            <v>0</v>
          </cell>
          <cell r="AY440">
            <v>0</v>
          </cell>
          <cell r="AZ440">
            <v>0</v>
          </cell>
          <cell r="BA440"/>
          <cell r="BB440"/>
          <cell r="BC440"/>
          <cell r="BD440"/>
          <cell r="BE440"/>
          <cell r="BF440"/>
          <cell r="BG440"/>
          <cell r="BH440"/>
          <cell r="BI440">
            <v>0</v>
          </cell>
          <cell r="BJ440">
            <v>0</v>
          </cell>
          <cell r="BK440">
            <v>0</v>
          </cell>
          <cell r="BL440">
            <v>0</v>
          </cell>
          <cell r="BM440">
            <v>0</v>
          </cell>
          <cell r="BN440"/>
          <cell r="BO440"/>
          <cell r="BP440"/>
          <cell r="BQ440"/>
          <cell r="BR440"/>
          <cell r="BS440"/>
          <cell r="BT440"/>
          <cell r="BU440"/>
          <cell r="BV440">
            <v>0</v>
          </cell>
          <cell r="BW440">
            <v>4</v>
          </cell>
          <cell r="BX440">
            <v>0</v>
          </cell>
          <cell r="BY440">
            <v>6</v>
          </cell>
          <cell r="BZ440">
            <v>0</v>
          </cell>
          <cell r="CA440">
            <v>0</v>
          </cell>
          <cell r="CB440">
            <v>0</v>
          </cell>
          <cell r="CC440">
            <v>0</v>
          </cell>
          <cell r="CD440">
            <v>0</v>
          </cell>
          <cell r="CE440">
            <v>0</v>
          </cell>
          <cell r="CF440">
            <v>0</v>
          </cell>
          <cell r="CG440">
            <v>0</v>
          </cell>
          <cell r="CH440">
            <v>0</v>
          </cell>
        </row>
        <row r="441">
          <cell r="H441">
            <v>29012</v>
          </cell>
          <cell r="I441" t="str">
            <v>PUERTO PIRUMBA</v>
          </cell>
          <cell r="J441">
            <v>0</v>
          </cell>
          <cell r="K441">
            <v>20</v>
          </cell>
          <cell r="L441">
            <v>0</v>
          </cell>
          <cell r="M441">
            <v>0</v>
          </cell>
          <cell r="N441"/>
          <cell r="O441"/>
          <cell r="P441"/>
          <cell r="Q441"/>
          <cell r="R441"/>
          <cell r="S441"/>
          <cell r="T441"/>
          <cell r="U441"/>
          <cell r="V441">
            <v>20</v>
          </cell>
          <cell r="W441">
            <v>1</v>
          </cell>
          <cell r="X441">
            <v>16</v>
          </cell>
          <cell r="Y441">
            <v>0</v>
          </cell>
          <cell r="Z441">
            <v>0</v>
          </cell>
          <cell r="AA441"/>
          <cell r="AB441"/>
          <cell r="AC441"/>
          <cell r="AD441"/>
          <cell r="AE441"/>
          <cell r="AF441"/>
          <cell r="AG441"/>
          <cell r="AH441"/>
          <cell r="AI441">
            <v>17</v>
          </cell>
          <cell r="AJ441">
            <v>0</v>
          </cell>
          <cell r="AK441">
            <v>1</v>
          </cell>
          <cell r="AL441">
            <v>0</v>
          </cell>
          <cell r="AM441">
            <v>0</v>
          </cell>
          <cell r="AN441"/>
          <cell r="AO441"/>
          <cell r="AP441"/>
          <cell r="AQ441"/>
          <cell r="AR441"/>
          <cell r="AS441"/>
          <cell r="AT441"/>
          <cell r="AU441"/>
          <cell r="AV441">
            <v>1</v>
          </cell>
          <cell r="AW441">
            <v>0</v>
          </cell>
          <cell r="AX441">
            <v>0</v>
          </cell>
          <cell r="AY441">
            <v>0</v>
          </cell>
          <cell r="AZ441">
            <v>0</v>
          </cell>
          <cell r="BA441"/>
          <cell r="BB441"/>
          <cell r="BC441"/>
          <cell r="BD441"/>
          <cell r="BE441"/>
          <cell r="BF441"/>
          <cell r="BG441"/>
          <cell r="BH441"/>
          <cell r="BI441">
            <v>0</v>
          </cell>
          <cell r="BJ441">
            <v>0</v>
          </cell>
          <cell r="BK441">
            <v>0</v>
          </cell>
          <cell r="BL441">
            <v>0</v>
          </cell>
          <cell r="BM441">
            <v>0</v>
          </cell>
          <cell r="BN441"/>
          <cell r="BO441"/>
          <cell r="BP441"/>
          <cell r="BQ441"/>
          <cell r="BR441"/>
          <cell r="BS441"/>
          <cell r="BT441"/>
          <cell r="BU441"/>
          <cell r="BV441">
            <v>0</v>
          </cell>
          <cell r="BW441">
            <v>1</v>
          </cell>
          <cell r="BX441">
            <v>37</v>
          </cell>
          <cell r="BY441">
            <v>0</v>
          </cell>
          <cell r="BZ441">
            <v>0</v>
          </cell>
          <cell r="CA441">
            <v>0</v>
          </cell>
          <cell r="CB441">
            <v>0</v>
          </cell>
          <cell r="CC441">
            <v>0</v>
          </cell>
          <cell r="CD441">
            <v>0</v>
          </cell>
          <cell r="CE441">
            <v>0</v>
          </cell>
          <cell r="CF441">
            <v>0</v>
          </cell>
          <cell r="CG441">
            <v>0</v>
          </cell>
          <cell r="CH441">
            <v>0</v>
          </cell>
        </row>
        <row r="442">
          <cell r="H442">
            <v>29013</v>
          </cell>
          <cell r="I442" t="str">
            <v>NUEVO LIMON COCHA</v>
          </cell>
          <cell r="J442">
            <v>2</v>
          </cell>
          <cell r="K442">
            <v>0</v>
          </cell>
          <cell r="L442">
            <v>0</v>
          </cell>
          <cell r="M442">
            <v>0</v>
          </cell>
          <cell r="N442"/>
          <cell r="O442"/>
          <cell r="P442"/>
          <cell r="Q442"/>
          <cell r="R442"/>
          <cell r="S442"/>
          <cell r="T442"/>
          <cell r="U442"/>
          <cell r="V442">
            <v>2</v>
          </cell>
          <cell r="W442">
            <v>0</v>
          </cell>
          <cell r="X442">
            <v>0</v>
          </cell>
          <cell r="Y442">
            <v>0</v>
          </cell>
          <cell r="Z442">
            <v>0</v>
          </cell>
          <cell r="AA442"/>
          <cell r="AB442"/>
          <cell r="AC442"/>
          <cell r="AD442"/>
          <cell r="AE442"/>
          <cell r="AF442"/>
          <cell r="AG442"/>
          <cell r="AH442"/>
          <cell r="AI442">
            <v>0</v>
          </cell>
          <cell r="AJ442">
            <v>0</v>
          </cell>
          <cell r="AK442">
            <v>0</v>
          </cell>
          <cell r="AL442">
            <v>0</v>
          </cell>
          <cell r="AM442">
            <v>0</v>
          </cell>
          <cell r="AN442"/>
          <cell r="AO442"/>
          <cell r="AP442"/>
          <cell r="AQ442"/>
          <cell r="AR442"/>
          <cell r="AS442"/>
          <cell r="AT442"/>
          <cell r="AU442"/>
          <cell r="AV442">
            <v>0</v>
          </cell>
          <cell r="AW442">
            <v>0</v>
          </cell>
          <cell r="AX442">
            <v>0</v>
          </cell>
          <cell r="AY442">
            <v>0</v>
          </cell>
          <cell r="AZ442">
            <v>0</v>
          </cell>
          <cell r="BA442"/>
          <cell r="BB442"/>
          <cell r="BC442"/>
          <cell r="BD442"/>
          <cell r="BE442"/>
          <cell r="BF442"/>
          <cell r="BG442"/>
          <cell r="BH442"/>
          <cell r="BI442">
            <v>0</v>
          </cell>
          <cell r="BJ442">
            <v>0</v>
          </cell>
          <cell r="BK442">
            <v>0</v>
          </cell>
          <cell r="BL442">
            <v>0</v>
          </cell>
          <cell r="BM442">
            <v>0</v>
          </cell>
          <cell r="BN442"/>
          <cell r="BO442"/>
          <cell r="BP442"/>
          <cell r="BQ442"/>
          <cell r="BR442"/>
          <cell r="BS442"/>
          <cell r="BT442"/>
          <cell r="BU442"/>
          <cell r="BV442">
            <v>0</v>
          </cell>
          <cell r="BW442">
            <v>2</v>
          </cell>
          <cell r="BX442">
            <v>0</v>
          </cell>
          <cell r="BY442">
            <v>0</v>
          </cell>
          <cell r="BZ442">
            <v>0</v>
          </cell>
          <cell r="CA442">
            <v>0</v>
          </cell>
          <cell r="CB442">
            <v>0</v>
          </cell>
          <cell r="CC442">
            <v>0</v>
          </cell>
          <cell r="CD442">
            <v>0</v>
          </cell>
          <cell r="CE442">
            <v>0</v>
          </cell>
          <cell r="CF442">
            <v>0</v>
          </cell>
          <cell r="CG442">
            <v>0</v>
          </cell>
          <cell r="CH442">
            <v>0</v>
          </cell>
        </row>
        <row r="443">
          <cell r="H443">
            <v>29014</v>
          </cell>
          <cell r="I443" t="str">
            <v>PUERTO REQUENA</v>
          </cell>
          <cell r="J443">
            <v>1</v>
          </cell>
          <cell r="K443">
            <v>4</v>
          </cell>
          <cell r="L443">
            <v>0</v>
          </cell>
          <cell r="M443">
            <v>0</v>
          </cell>
          <cell r="N443"/>
          <cell r="O443"/>
          <cell r="P443"/>
          <cell r="Q443"/>
          <cell r="R443"/>
          <cell r="S443"/>
          <cell r="T443"/>
          <cell r="U443"/>
          <cell r="V443">
            <v>5</v>
          </cell>
          <cell r="W443">
            <v>0</v>
          </cell>
          <cell r="X443">
            <v>0</v>
          </cell>
          <cell r="Y443">
            <v>0</v>
          </cell>
          <cell r="Z443">
            <v>0</v>
          </cell>
          <cell r="AA443"/>
          <cell r="AB443"/>
          <cell r="AC443"/>
          <cell r="AD443"/>
          <cell r="AE443"/>
          <cell r="AF443"/>
          <cell r="AG443"/>
          <cell r="AH443"/>
          <cell r="AI443">
            <v>0</v>
          </cell>
          <cell r="AJ443">
            <v>0</v>
          </cell>
          <cell r="AK443">
            <v>0</v>
          </cell>
          <cell r="AL443">
            <v>0</v>
          </cell>
          <cell r="AM443">
            <v>0</v>
          </cell>
          <cell r="AN443"/>
          <cell r="AO443"/>
          <cell r="AP443"/>
          <cell r="AQ443"/>
          <cell r="AR443"/>
          <cell r="AS443"/>
          <cell r="AT443"/>
          <cell r="AU443"/>
          <cell r="AV443">
            <v>0</v>
          </cell>
          <cell r="AW443">
            <v>0</v>
          </cell>
          <cell r="AX443">
            <v>0</v>
          </cell>
          <cell r="AY443">
            <v>0</v>
          </cell>
          <cell r="AZ443">
            <v>0</v>
          </cell>
          <cell r="BA443"/>
          <cell r="BB443"/>
          <cell r="BC443"/>
          <cell r="BD443"/>
          <cell r="BE443"/>
          <cell r="BF443"/>
          <cell r="BG443"/>
          <cell r="BH443"/>
          <cell r="BI443">
            <v>0</v>
          </cell>
          <cell r="BJ443">
            <v>0</v>
          </cell>
          <cell r="BK443">
            <v>0</v>
          </cell>
          <cell r="BL443">
            <v>0</v>
          </cell>
          <cell r="BM443">
            <v>0</v>
          </cell>
          <cell r="BN443"/>
          <cell r="BO443"/>
          <cell r="BP443"/>
          <cell r="BQ443"/>
          <cell r="BR443"/>
          <cell r="BS443"/>
          <cell r="BT443"/>
          <cell r="BU443"/>
          <cell r="BV443">
            <v>0</v>
          </cell>
          <cell r="BW443">
            <v>1</v>
          </cell>
          <cell r="BX443">
            <v>4</v>
          </cell>
          <cell r="BY443">
            <v>0</v>
          </cell>
          <cell r="BZ443">
            <v>0</v>
          </cell>
          <cell r="CA443">
            <v>0</v>
          </cell>
          <cell r="CB443">
            <v>0</v>
          </cell>
          <cell r="CC443">
            <v>0</v>
          </cell>
          <cell r="CD443">
            <v>0</v>
          </cell>
          <cell r="CE443">
            <v>0</v>
          </cell>
          <cell r="CF443">
            <v>0</v>
          </cell>
          <cell r="CG443">
            <v>0</v>
          </cell>
          <cell r="CH443">
            <v>0</v>
          </cell>
        </row>
        <row r="444">
          <cell r="H444">
            <v>30036</v>
          </cell>
          <cell r="I444" t="str">
            <v>URBINA DEL NAPO</v>
          </cell>
          <cell r="J444">
            <v>0</v>
          </cell>
          <cell r="K444">
            <v>0</v>
          </cell>
          <cell r="L444">
            <v>2</v>
          </cell>
          <cell r="M444">
            <v>0</v>
          </cell>
          <cell r="N444"/>
          <cell r="O444"/>
          <cell r="P444"/>
          <cell r="Q444"/>
          <cell r="R444"/>
          <cell r="S444"/>
          <cell r="T444"/>
          <cell r="U444"/>
          <cell r="V444">
            <v>2</v>
          </cell>
          <cell r="W444">
            <v>1</v>
          </cell>
          <cell r="X444">
            <v>0</v>
          </cell>
          <cell r="Y444">
            <v>1</v>
          </cell>
          <cell r="Z444">
            <v>0</v>
          </cell>
          <cell r="AA444"/>
          <cell r="AB444"/>
          <cell r="AC444"/>
          <cell r="AD444"/>
          <cell r="AE444"/>
          <cell r="AF444"/>
          <cell r="AG444"/>
          <cell r="AH444"/>
          <cell r="AI444">
            <v>2</v>
          </cell>
          <cell r="AJ444">
            <v>0</v>
          </cell>
          <cell r="AK444">
            <v>0</v>
          </cell>
          <cell r="AL444">
            <v>0</v>
          </cell>
          <cell r="AM444">
            <v>0</v>
          </cell>
          <cell r="AN444"/>
          <cell r="AO444"/>
          <cell r="AP444"/>
          <cell r="AQ444"/>
          <cell r="AR444"/>
          <cell r="AS444"/>
          <cell r="AT444"/>
          <cell r="AU444"/>
          <cell r="AV444">
            <v>0</v>
          </cell>
          <cell r="AW444">
            <v>0</v>
          </cell>
          <cell r="AX444">
            <v>0</v>
          </cell>
          <cell r="AY444">
            <v>0</v>
          </cell>
          <cell r="AZ444">
            <v>0</v>
          </cell>
          <cell r="BA444"/>
          <cell r="BB444"/>
          <cell r="BC444"/>
          <cell r="BD444"/>
          <cell r="BE444"/>
          <cell r="BF444"/>
          <cell r="BG444"/>
          <cell r="BH444"/>
          <cell r="BI444">
            <v>0</v>
          </cell>
          <cell r="BJ444">
            <v>0</v>
          </cell>
          <cell r="BK444">
            <v>0</v>
          </cell>
          <cell r="BL444">
            <v>0</v>
          </cell>
          <cell r="BM444">
            <v>0</v>
          </cell>
          <cell r="BN444"/>
          <cell r="BO444"/>
          <cell r="BP444"/>
          <cell r="BQ444"/>
          <cell r="BR444"/>
          <cell r="BS444"/>
          <cell r="BT444"/>
          <cell r="BU444"/>
          <cell r="BV444">
            <v>0</v>
          </cell>
          <cell r="BW444">
            <v>1</v>
          </cell>
          <cell r="BX444">
            <v>0</v>
          </cell>
          <cell r="BY444">
            <v>3</v>
          </cell>
          <cell r="BZ444">
            <v>0</v>
          </cell>
          <cell r="CA444">
            <v>0</v>
          </cell>
          <cell r="CB444">
            <v>0</v>
          </cell>
          <cell r="CC444">
            <v>0</v>
          </cell>
          <cell r="CD444">
            <v>0</v>
          </cell>
          <cell r="CE444">
            <v>0</v>
          </cell>
          <cell r="CF444">
            <v>0</v>
          </cell>
          <cell r="CG444">
            <v>0</v>
          </cell>
          <cell r="CH444">
            <v>0</v>
          </cell>
        </row>
        <row r="445">
          <cell r="H445">
            <v>30202</v>
          </cell>
          <cell r="I445" t="str">
            <v>UNANCHAY-RIO MORONA</v>
          </cell>
          <cell r="J445">
            <v>1</v>
          </cell>
          <cell r="K445">
            <v>0</v>
          </cell>
          <cell r="L445">
            <v>0</v>
          </cell>
          <cell r="M445">
            <v>0</v>
          </cell>
          <cell r="N445"/>
          <cell r="O445"/>
          <cell r="P445"/>
          <cell r="Q445"/>
          <cell r="R445"/>
          <cell r="S445"/>
          <cell r="T445"/>
          <cell r="U445"/>
          <cell r="V445">
            <v>1</v>
          </cell>
          <cell r="W445">
            <v>0</v>
          </cell>
          <cell r="X445">
            <v>0</v>
          </cell>
          <cell r="Y445">
            <v>0</v>
          </cell>
          <cell r="Z445">
            <v>0</v>
          </cell>
          <cell r="AA445"/>
          <cell r="AB445"/>
          <cell r="AC445"/>
          <cell r="AD445"/>
          <cell r="AE445"/>
          <cell r="AF445"/>
          <cell r="AG445"/>
          <cell r="AH445"/>
          <cell r="AI445">
            <v>0</v>
          </cell>
          <cell r="AJ445">
            <v>1</v>
          </cell>
          <cell r="AK445">
            <v>0</v>
          </cell>
          <cell r="AL445">
            <v>0</v>
          </cell>
          <cell r="AM445">
            <v>0</v>
          </cell>
          <cell r="AN445"/>
          <cell r="AO445"/>
          <cell r="AP445"/>
          <cell r="AQ445"/>
          <cell r="AR445"/>
          <cell r="AS445"/>
          <cell r="AT445"/>
          <cell r="AU445"/>
          <cell r="AV445">
            <v>1</v>
          </cell>
          <cell r="AW445">
            <v>0</v>
          </cell>
          <cell r="AX445">
            <v>0</v>
          </cell>
          <cell r="AY445">
            <v>0</v>
          </cell>
          <cell r="AZ445">
            <v>0</v>
          </cell>
          <cell r="BA445"/>
          <cell r="BB445"/>
          <cell r="BC445"/>
          <cell r="BD445"/>
          <cell r="BE445"/>
          <cell r="BF445"/>
          <cell r="BG445"/>
          <cell r="BH445"/>
          <cell r="BI445">
            <v>0</v>
          </cell>
          <cell r="BJ445">
            <v>0</v>
          </cell>
          <cell r="BK445">
            <v>0</v>
          </cell>
          <cell r="BL445">
            <v>0</v>
          </cell>
          <cell r="BM445">
            <v>0</v>
          </cell>
          <cell r="BN445"/>
          <cell r="BO445"/>
          <cell r="BP445"/>
          <cell r="BQ445"/>
          <cell r="BR445"/>
          <cell r="BS445"/>
          <cell r="BT445"/>
          <cell r="BU445"/>
          <cell r="BV445">
            <v>0</v>
          </cell>
          <cell r="BW445">
            <v>2</v>
          </cell>
          <cell r="BX445">
            <v>0</v>
          </cell>
          <cell r="BY445">
            <v>0</v>
          </cell>
          <cell r="BZ445">
            <v>0</v>
          </cell>
          <cell r="CA445">
            <v>0</v>
          </cell>
          <cell r="CB445">
            <v>0</v>
          </cell>
          <cell r="CC445">
            <v>0</v>
          </cell>
          <cell r="CD445">
            <v>0</v>
          </cell>
          <cell r="CE445">
            <v>0</v>
          </cell>
          <cell r="CF445">
            <v>0</v>
          </cell>
          <cell r="CG445">
            <v>0</v>
          </cell>
          <cell r="CH445">
            <v>0</v>
          </cell>
        </row>
        <row r="446">
          <cell r="H446">
            <v>30205</v>
          </cell>
          <cell r="I446" t="str">
            <v>PUERTO PIJUAYAL-RIO HUITOYACU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/>
          <cell r="O446"/>
          <cell r="P446"/>
          <cell r="Q446"/>
          <cell r="R446"/>
          <cell r="S446"/>
          <cell r="T446"/>
          <cell r="U446"/>
          <cell r="V446">
            <v>0</v>
          </cell>
          <cell r="W446">
            <v>0</v>
          </cell>
          <cell r="X446">
            <v>0</v>
          </cell>
          <cell r="Y446">
            <v>0</v>
          </cell>
          <cell r="Z446">
            <v>0</v>
          </cell>
          <cell r="AA446"/>
          <cell r="AB446"/>
          <cell r="AC446"/>
          <cell r="AD446"/>
          <cell r="AE446"/>
          <cell r="AF446"/>
          <cell r="AG446"/>
          <cell r="AH446"/>
          <cell r="AI446">
            <v>0</v>
          </cell>
          <cell r="AJ446">
            <v>0</v>
          </cell>
          <cell r="AK446">
            <v>0</v>
          </cell>
          <cell r="AL446">
            <v>0</v>
          </cell>
          <cell r="AM446">
            <v>0</v>
          </cell>
          <cell r="AN446"/>
          <cell r="AO446"/>
          <cell r="AP446"/>
          <cell r="AQ446"/>
          <cell r="AR446"/>
          <cell r="AS446"/>
          <cell r="AT446"/>
          <cell r="AU446"/>
          <cell r="AV446">
            <v>0</v>
          </cell>
          <cell r="AW446">
            <v>0</v>
          </cell>
          <cell r="AX446">
            <v>0</v>
          </cell>
          <cell r="AY446">
            <v>0</v>
          </cell>
          <cell r="AZ446">
            <v>0</v>
          </cell>
          <cell r="BA446"/>
          <cell r="BB446"/>
          <cell r="BC446"/>
          <cell r="BD446"/>
          <cell r="BE446"/>
          <cell r="BF446"/>
          <cell r="BG446"/>
          <cell r="BH446"/>
          <cell r="BI446">
            <v>0</v>
          </cell>
          <cell r="BJ446">
            <v>0</v>
          </cell>
          <cell r="BK446">
            <v>0</v>
          </cell>
          <cell r="BL446">
            <v>0</v>
          </cell>
          <cell r="BM446">
            <v>0</v>
          </cell>
          <cell r="BN446"/>
          <cell r="BO446"/>
          <cell r="BP446"/>
          <cell r="BQ446"/>
          <cell r="BR446"/>
          <cell r="BS446"/>
          <cell r="BT446"/>
          <cell r="BU446"/>
          <cell r="BV446">
            <v>0</v>
          </cell>
          <cell r="BW446">
            <v>0</v>
          </cell>
          <cell r="BX446">
            <v>0</v>
          </cell>
          <cell r="BY446">
            <v>0</v>
          </cell>
          <cell r="BZ446">
            <v>0</v>
          </cell>
          <cell r="CA446">
            <v>0</v>
          </cell>
          <cell r="CB446">
            <v>0</v>
          </cell>
          <cell r="CC446">
            <v>0</v>
          </cell>
          <cell r="CD446">
            <v>0</v>
          </cell>
          <cell r="CE446">
            <v>0</v>
          </cell>
          <cell r="CF446">
            <v>0</v>
          </cell>
          <cell r="CG446">
            <v>0</v>
          </cell>
          <cell r="CH446">
            <v>0</v>
          </cell>
        </row>
        <row r="447">
          <cell r="H447" t="str">
            <v>.</v>
          </cell>
          <cell r="I447" t="str">
            <v>.</v>
          </cell>
          <cell r="J447" t="str">
            <v>.</v>
          </cell>
          <cell r="K447" t="str">
            <v>.</v>
          </cell>
          <cell r="L447" t="str">
            <v>.</v>
          </cell>
          <cell r="M447" t="str">
            <v>.</v>
          </cell>
          <cell r="N447" t="str">
            <v>.</v>
          </cell>
          <cell r="O447" t="str">
            <v>.</v>
          </cell>
          <cell r="P447" t="str">
            <v>.</v>
          </cell>
          <cell r="Q447" t="str">
            <v>.</v>
          </cell>
          <cell r="R447" t="str">
            <v>.</v>
          </cell>
          <cell r="S447" t="str">
            <v>.</v>
          </cell>
          <cell r="T447" t="str">
            <v>.</v>
          </cell>
          <cell r="U447" t="str">
            <v>.</v>
          </cell>
          <cell r="V447" t="str">
            <v>.</v>
          </cell>
          <cell r="W447" t="str">
            <v>.</v>
          </cell>
          <cell r="X447" t="str">
            <v>.</v>
          </cell>
          <cell r="Y447" t="str">
            <v>.</v>
          </cell>
          <cell r="Z447" t="str">
            <v>.</v>
          </cell>
          <cell r="AA447" t="str">
            <v>.</v>
          </cell>
          <cell r="AB447" t="str">
            <v>.</v>
          </cell>
          <cell r="AC447" t="str">
            <v>.</v>
          </cell>
          <cell r="AD447" t="str">
            <v>.</v>
          </cell>
          <cell r="AE447" t="str">
            <v>.</v>
          </cell>
          <cell r="AF447" t="str">
            <v>.</v>
          </cell>
          <cell r="AG447" t="str">
            <v>.</v>
          </cell>
          <cell r="AH447" t="str">
            <v>.</v>
          </cell>
          <cell r="AI447" t="str">
            <v>.</v>
          </cell>
          <cell r="AJ447" t="str">
            <v>.</v>
          </cell>
          <cell r="AK447" t="str">
            <v>.</v>
          </cell>
          <cell r="AL447" t="str">
            <v>.</v>
          </cell>
          <cell r="AM447" t="str">
            <v>.</v>
          </cell>
          <cell r="AN447" t="str">
            <v>.</v>
          </cell>
          <cell r="AO447" t="str">
            <v>.</v>
          </cell>
          <cell r="AP447" t="str">
            <v>.</v>
          </cell>
          <cell r="AQ447" t="str">
            <v>.</v>
          </cell>
          <cell r="AR447" t="str">
            <v>.</v>
          </cell>
          <cell r="AS447" t="str">
            <v>.</v>
          </cell>
          <cell r="AT447" t="str">
            <v>.</v>
          </cell>
          <cell r="AU447" t="str">
            <v>.</v>
          </cell>
          <cell r="AV447" t="str">
            <v>.</v>
          </cell>
          <cell r="AW447" t="str">
            <v>.</v>
          </cell>
          <cell r="AX447" t="str">
            <v>.</v>
          </cell>
          <cell r="AY447" t="str">
            <v>.</v>
          </cell>
          <cell r="AZ447" t="str">
            <v>.</v>
          </cell>
          <cell r="BA447" t="str">
            <v>.</v>
          </cell>
          <cell r="BB447" t="str">
            <v>.</v>
          </cell>
          <cell r="BC447" t="str">
            <v>.</v>
          </cell>
          <cell r="BD447" t="str">
            <v>.</v>
          </cell>
          <cell r="BE447" t="str">
            <v>.</v>
          </cell>
          <cell r="BF447" t="str">
            <v>.</v>
          </cell>
          <cell r="BG447" t="str">
            <v>.</v>
          </cell>
          <cell r="BH447" t="str">
            <v>.</v>
          </cell>
          <cell r="BI447" t="str">
            <v>.</v>
          </cell>
          <cell r="BJ447" t="str">
            <v>.</v>
          </cell>
          <cell r="BK447" t="str">
            <v>.</v>
          </cell>
          <cell r="BL447" t="str">
            <v>.</v>
          </cell>
          <cell r="BM447" t="str">
            <v>.</v>
          </cell>
          <cell r="BN447" t="str">
            <v>.</v>
          </cell>
          <cell r="BO447" t="str">
            <v>.</v>
          </cell>
          <cell r="BP447" t="str">
            <v>.</v>
          </cell>
          <cell r="BQ447" t="str">
            <v>.</v>
          </cell>
          <cell r="BR447" t="str">
            <v>.</v>
          </cell>
          <cell r="BS447" t="str">
            <v>.</v>
          </cell>
          <cell r="BT447" t="str">
            <v>.</v>
          </cell>
          <cell r="BU447" t="str">
            <v>.</v>
          </cell>
          <cell r="BV447" t="str">
            <v>.</v>
          </cell>
          <cell r="BW447" t="str">
            <v>.</v>
          </cell>
          <cell r="BX447" t="str">
            <v>.</v>
          </cell>
          <cell r="BY447" t="str">
            <v>.</v>
          </cell>
          <cell r="BZ447" t="str">
            <v>.</v>
          </cell>
          <cell r="CA447" t="str">
            <v>.</v>
          </cell>
          <cell r="CB447" t="str">
            <v>.</v>
          </cell>
          <cell r="CC447" t="str">
            <v>.</v>
          </cell>
          <cell r="CD447" t="str">
            <v>.</v>
          </cell>
          <cell r="CE447" t="str">
            <v>.</v>
          </cell>
          <cell r="CF447" t="str">
            <v>.</v>
          </cell>
          <cell r="CG447" t="str">
            <v>.</v>
          </cell>
          <cell r="CH447" t="str">
            <v>.</v>
          </cell>
        </row>
      </sheetData>
      <sheetData sheetId="2"/>
      <sheetData sheetId="3"/>
    </sheetDataSet>
  </externalBook>
</externalLink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Jose" refreshedDate="44207.394278009262" createdVersion="6" refreshedVersion="6" minRefreshableVersion="3" recordCount="3" xr:uid="{00000000-000A-0000-FFFF-FFFF00000000}">
  <cacheSource type="worksheet">
    <worksheetSource ref="E1:E4" sheet="Data"/>
  </cacheSource>
  <cacheFields count="1">
    <cacheField name="EDAS IRAS EN MENORES DE 5 AÑOS" numFmtId="0">
      <sharedItems containsBlank="1" count="3">
        <s v="A MARZO 2019"/>
        <m/>
        <s v="A FEBRERO 2019" u="1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Jose" refreshedDate="44207.394278125001" createdVersion="3" refreshedVersion="6" minRefreshableVersion="3" recordCount="414" xr:uid="{00000000-000A-0000-FFFF-FFFF01000000}">
  <cacheSource type="worksheet">
    <worksheetSource name="EdasIras"/>
  </cacheSource>
  <cacheFields count="23">
    <cacheField name="PROVINCIA " numFmtId="0">
      <sharedItems containsBlank="1"/>
    </cacheField>
    <cacheField name="DISTRITO" numFmtId="0">
      <sharedItems containsBlank="1"/>
    </cacheField>
    <cacheField name="RED" numFmtId="0">
      <sharedItems count="10">
        <s v="HOSPITALES"/>
        <s v="DATEM"/>
        <s v="MAYNAS - PERIFERIE"/>
        <s v="ALTO AMAZONAS"/>
        <s v="MAYNAS - CIUDAD"/>
        <s v="REQUENA"/>
        <s v="RAMON CASTILLA"/>
        <s v="UCAYALI"/>
        <s v="LORETO"/>
        <s v="MAYNAS PERIFERIE" u="1"/>
      </sharedItems>
    </cacheField>
    <cacheField name="MICRO RED" numFmtId="0">
      <sharedItems count="38">
        <s v="HOSPITALES"/>
        <s v="ANDOAS"/>
        <s v="ANGAMOS"/>
        <s v="BALSAPUERTO"/>
        <s v="BARRANCA"/>
        <s v="BELEN"/>
        <s v="BRETAÑA"/>
        <s v="CABALLO COCHA"/>
        <s v="CAHUAPANAS"/>
        <s v="CONTAMANA"/>
        <s v="INTUTO"/>
        <s v="IQUITOS NORTE"/>
        <s v="IQUITOS SUR"/>
        <s v="ISLANDIA"/>
        <s v="YURIMAGUAS"/>
        <s v="JEBEROS"/>
        <s v="LAGUNAS"/>
        <s v="MANSERICHE"/>
        <s v="MAYPUCO"/>
        <s v="MAZAN"/>
        <s v="MORONA"/>
        <s v="NAUTA"/>
        <s v="MARQUEZ"/>
        <s v="PASTAZA"/>
        <s v="PEVAS"/>
        <s v="BAJO AMAZONAS"/>
        <s v="PUNCHANA"/>
        <s v="PUTUMAYO"/>
        <s v="REQUENA"/>
        <s v="SAN MARTIN CAPELO"/>
        <s v="SAN PABLO"/>
        <s v="SANTA CLOTILDE"/>
        <s v="SANTA CRUZ"/>
        <s v="SARAYACU"/>
        <s v="TAMSHIYACU"/>
        <s v="TENIENTE CESAR LOPEZ"/>
        <s v="VILLA TROMPETEROS"/>
        <s v="SANTA RITA DE CASTILLA" u="1"/>
      </sharedItems>
    </cacheField>
    <cacheField name="CODIGO" numFmtId="0">
      <sharedItems containsSemiMixedTypes="0" containsString="0" containsNumber="1" containsInteger="1" minValue="1" maxValue="26741"/>
    </cacheField>
    <cacheField name="CAT." numFmtId="0">
      <sharedItems containsBlank="1"/>
    </cacheField>
    <cacheField name="NOMBRE DEL EE.SS" numFmtId="0">
      <sharedItems count="412">
        <s v="HOSPITAL IQUITOS &quot;Cesar Garayar Garcia&quot;"/>
        <s v="HOSP.REGIONAL DE LORETO &quot;Felipe Arriola Iglesias&quot;"/>
        <s v="HOSP. Santa Gema de Yurimaguas"/>
        <s v="NUEVO ANDOAS"/>
        <s v="ANDOAS VIEJO"/>
        <s v="ALIANZA CRISTIANA"/>
        <s v="SABALOYACU"/>
        <s v="LOBOYACU"/>
        <s v="WASHIENTZA"/>
        <s v="TZEKUNZA"/>
        <s v="ANGAMOS"/>
        <s v="BUENAS LOMAS"/>
        <s v="SAN GABRIEL DE VARADERO (EJE M.R.)"/>
        <s v="BALSAPUERTO (EJE M.R.)"/>
        <s v="VISTA ALEGRE DE BALSAPUERTO"/>
        <s v="NUEVA VIDA"/>
        <s v="PROGRESO DE BALSAPUERTO"/>
        <s v="PANAM"/>
        <s v="CENTRO AMERICA"/>
        <s v="SOLEDAD DE BALSAPUERTO"/>
        <s v="FRAY MARTIN"/>
        <s v="NUEVA ESPERANZA DE BALSAPUERTO"/>
        <s v="PUCALPILLO"/>
        <s v="SAN ANTONIO DE YANAYACU"/>
        <s v="LIBERTAD DE BALSAPUERTO"/>
        <s v="ANTIOQUIA DE BALSAPUERTO"/>
        <s v="SAN MIGUEL DE YANAYACU"/>
        <s v="SAN LORENZO"/>
        <s v="LIBERTAD DE BARRANCA"/>
        <s v="INDUSTRIAL"/>
        <s v="TIGRE PLAYA"/>
        <s v="BUENA VISTA DE BARRANCA"/>
        <s v="BARRANCA"/>
        <s v="PORVENIR DE BARRANCA"/>
        <s v="9 DE OCTUBRE "/>
        <s v="CARDOZO "/>
        <s v="MUNICHS - RIO ITAYA"/>
        <s v="SAN ANTONIO - RIO ITAYA"/>
        <s v="CABO PANTOJA - R. AMAZONAS"/>
        <s v="6 DE OCTUBRE"/>
        <s v="SOLEDAD De VILLA BELEN"/>
        <s v="BELEN DE VILLA BELEN"/>
        <s v="GALLITO"/>
        <s v="LUPUNA"/>
        <s v="CANTA GALLO"/>
        <s v="NUEVO LIBERAL"/>
        <s v="VICTORIA"/>
        <s v="OBRERO"/>
        <s v="BOLIVAR DEL MAQUIA"/>
        <s v="BRETAÑA"/>
        <s v="SAN CARLOS"/>
        <s v="MANCO CAPAC"/>
        <s v="HUACRACHIRO"/>
        <s v="SAN ANTONIO DE CACAO"/>
        <s v="CABALLOCOCHA"/>
        <s v="CHIMBOTE"/>
        <s v="ISLA TIGRE"/>
        <s v="CUSHILLOCOCHA"/>
        <s v="SANTA MARIA DE CAHUAPANAS "/>
        <s v="BARRANQUITA DE CAHUAPANAS"/>
        <s v="SAN MIGUEL"/>
        <s v="PALMICHE"/>
        <s v="KAUPAN"/>
        <s v="SAN ANTONIO DE CAHUAPANAS"/>
        <s v="SAN RAMON DE SINAR"/>
        <s v="CONTAMANA"/>
        <s v="SANTA ROSA CHIA TIPISHCA"/>
        <s v="CANAAN"/>
        <s v="PROGRESO de CONTAMANA"/>
        <s v="HOLANDA"/>
        <s v="TUMBES"/>
        <s v="NUEVO EDEN"/>
        <s v="CHARASMANA"/>
        <s v="INAHUAYA"/>
        <s v="PAMPA HERMOZA DE PAMPA HERMOSA"/>
        <s v="ORELLANA"/>
        <s v="SAN PABLO DE SINUYA"/>
        <s v="SANTA ROSA DEL PISQUI"/>
        <s v="ALTO PERILLO"/>
        <s v="NUEVO OLAYA"/>
        <s v="SANGAMAYO ALTO PAUYA"/>
        <s v="JOSE OLAYA DE INAHUAYA"/>
        <s v="INTUTO"/>
        <s v="LIBERTAD DEL TIGRE"/>
        <s v="PAICHE PLAYA"/>
        <s v="12 DE OCTUBRE"/>
        <s v="PIURA"/>
        <s v="SAN JUAN DE PAVAYACU"/>
        <s v="VISTA ALEGRE DE EL ALTO TIGRE"/>
        <s v="SANTA MARIA DE NANAY"/>
        <s v="SAMITO"/>
        <s v="DIAMANTE AZUL"/>
        <s v="MORONACOCHA"/>
        <s v="TUPAC AMARU De Iquitos"/>
        <s v="VARGAS GUERRA"/>
        <s v="MANACAMIRI"/>
        <s v="PORVENIR de Iquitos"/>
        <s v="SAN JOSE DE LUPUNA"/>
        <s v="SAN ANTONIO DE PINTUYACU"/>
        <s v="NUEVO LIBERTAD"/>
        <s v="SANTA RITA DE NANAY"/>
        <s v="SAN JUAN DE MIRAFLORES"/>
        <s v="PROGRESO De San Juan Bautista"/>
        <s v="AMERICA de San Juan Bautista"/>
        <s v="RUMOCOCHA"/>
        <s v="SANTA CLARA DE NANAY "/>
        <s v="SANTO TOMAS de San Juan Bautista"/>
        <s v="ZUNGAROCOCHA"/>
        <s v="QUISTOCOCHA"/>
        <s v="PAUJIL "/>
        <s v="MORALILLO"/>
        <s v="VARILLAL"/>
        <s v="SAN PABLO DE CUYANA"/>
        <s v="MODELO"/>
        <s v="CAHUIDE"/>
        <s v="LOS DELFINES "/>
        <s v="VILLA BUEN PASTOR"/>
        <s v="PEÑA NEGRA"/>
        <s v="BELLAVISTA CALLARU"/>
        <s v="ISLANDIA del Yavari "/>
        <s v="BUEN SUCESO"/>
        <s v="SANTA TERESA"/>
        <s v="NUEVA ESPERANZA del Yavari"/>
        <s v="SANTA ROSA De Ramon Castilla"/>
        <s v="PUERTO ALEGRIA de Ramon Castilla"/>
        <s v="ISLANDIA DE SANTA CRUZ"/>
        <s v="JEBEROS "/>
        <s v="BELLAVISTA de Jeberos"/>
        <s v="PORVENIR de Jeberos"/>
        <s v="MONTE CRISTO"/>
        <s v="LAGUNAS"/>
        <s v="PUCACURO de Lagunas"/>
        <s v="PUERTO VICTORIA"/>
        <s v="ARAHUANTE"/>
        <s v="BARRIO CENTRAL"/>
        <s v="CHARUPA"/>
        <s v="NUEVO MUNDO"/>
        <s v="HUANCAYO"/>
        <s v="TAMARATE"/>
        <s v="NUEVO ARICA"/>
        <s v="SEIS DE JULIO"/>
        <s v="SARAMIRIZA "/>
        <s v="BORJA"/>
        <s v="FELIX FLORES"/>
        <s v="SACHA PAPA"/>
        <s v="ATAHUALPA"/>
        <s v="SAN JUAN DEL MARAÑON"/>
        <s v="SINCHI ROCA"/>
        <s v="NUEVO JERUSALEN"/>
        <s v="CHAPIS"/>
        <s v="SANTA ROSA DE SARAMIRIZA"/>
        <s v="BETHEL DE JEBEROS"/>
        <s v="MAYPUCO"/>
        <s v="NUEVA ESPERANZA de Urarinas"/>
        <s v="CONCORDIA"/>
        <s v="REFORMA"/>
        <s v="SAN JOSE DE SARAMURO"/>
        <s v="ANGORA"/>
        <s v="TUCUNARE"/>
        <s v="INDIANA"/>
        <s v="MANITI I ZONA"/>
        <s v="SANTA CECILIA"/>
        <s v="YANAYACU DE BOMBONAJE"/>
        <s v="VAINILLA"/>
        <s v="SINCHICUY"/>
        <s v="FRANCISCO DE ORELLANA"/>
        <s v="SANTA MARIA DE MARUPA"/>
        <s v="ORAN"/>
        <s v="YANASHI"/>
        <s v="MAZAN"/>
        <s v="TAMANCO"/>
        <s v="HUAMAN URCO"/>
        <s v="MANGUA del Mazan"/>
        <s v="SAN FRANCISCO DE BUEN PASO"/>
        <s v="LIBERTAD - RIO MAZAN"/>
        <s v="SAN PEDRO DE MANATI"/>
        <s v="PUINAHUA BAJO NAPO"/>
        <s v="PUERTO AMERICA De Morona"/>
        <s v="PUERTO ALEGRIA de Morona"/>
        <s v="PIJUAYAL"/>
        <s v="CABALLITO"/>
        <s v="SAN JUAN de Morona"/>
        <s v="PANINTZA"/>
        <s v="SHINGUITO"/>
        <s v="SHOROYA NUEVO"/>
        <s v="YANKUNTICH"/>
        <s v="INCA ROCA"/>
        <s v="NUEVO PROGRESO"/>
        <s v="NAUTA"/>
        <s v="SAN JOAQUIN DE OMAGUAS"/>
        <s v="MIRAFLORES"/>
        <s v="PALIZADA"/>
        <s v="SANTA FE"/>
        <s v="GRAU"/>
        <s v="SAN REGIS"/>
        <s v="SANTA RITA DE CASTILLA "/>
        <s v="SANTA ISABEL DE YUMBATURO"/>
        <s v="SANTA ROSA DE LAGARTO"/>
        <s v="LEONCIO PRADO"/>
        <s v="NUEVA YORK"/>
        <s v="CANAAN DEL CHIRIYACU"/>
        <s v="ROCA FUERTE DE PARINARI"/>
        <s v="SAN JUAN DE PURITANIA"/>
        <s v="TIRUNTAN "/>
        <s v="ROHABOYA"/>
        <s v="PAHOYAN"/>
        <s v="MARISCAL CASTILLA De Padre Marquez"/>
        <s v="ALFONSO UGARTE"/>
        <s v="NUEVA GALILEA"/>
        <s v="MUSHACARUSHA"/>
        <s v="CHUINTAR"/>
        <s v="NUEVO PROGRESO - HUITOYACU"/>
        <s v="NUEVA YARINA Tsanchi Simon Kamarampi"/>
        <s v="ULLPAYACU"/>
        <s v="UWIJINT"/>
        <s v="DOMINGO COCHA - Rimachi"/>
        <s v="TRUENO COCHA"/>
        <s v="BARRANQUILLO CHAPURI"/>
        <s v="PEVAS "/>
        <s v="HUANTA"/>
        <s v="PUCAURQUILLO"/>
        <s v="BRILLO NUEVO"/>
        <s v="SAN FRANCISCO De Pevas"/>
        <s v="NUEVO PEVAS"/>
        <s v="SAN JOSE DE COCHIQUINAS"/>
        <s v="BUEN JESUS DE PAZ"/>
        <s v="SAN ANTONIO de Iquitos"/>
        <s v="1º. DE ENERO"/>
        <s v="MAYNAS"/>
        <s v="FERNANDO LORES TENAZOA"/>
        <s v="BELLAVISTA NANAY"/>
        <s v="PADRE COCHA"/>
        <s v="BARRIO FLORIDO"/>
        <s v="SANTA MARIA DEL OJEAL"/>
        <s v="SANTA CLARA DEL OJEAL"/>
        <s v="SARGENTO LORES"/>
        <s v="PICURO YACU"/>
        <s v="MASUSA"/>
        <s v="CENTRO FUERTE"/>
        <s v="PUNTO ALEGRE"/>
        <s v="EL ESTRECHO"/>
        <s v="El ALAMO"/>
        <s v="HUAPAPA"/>
        <s v="REMANSO"/>
        <s v="BETANIA"/>
        <s v="LA FLORIDA"/>
        <s v="SAN PEDRO DE TOTOYA"/>
        <s v="FLOR DE AGOSTO"/>
        <s v="SAN FRANCISCO DE ERE"/>
        <s v="SANTA MERCEDES"/>
        <s v="BELLAVISTA de Tnt. Manuel Clavero"/>
        <s v="SOPLIN VARGAS"/>
        <s v="TRES FRONTERAS"/>
        <s v="NUEVA ESPERANZA de Tent. Manuel Clavero"/>
        <s v="ANGUSILLA"/>
        <s v="SANTA ELENA "/>
        <s v="FATIMA"/>
        <s v="SAN ANTONIO DE FORTALEZA"/>
        <s v="GENARO HERRERA"/>
        <s v="SAN ROQUE De Maquia"/>
        <s v="ARICA VIEJO"/>
        <s v="NUEVO JUNIN"/>
        <s v="PIURI  ISLA"/>
        <s v="NUEVO SAN JOSE"/>
        <s v="REQUENA"/>
        <s v="HUARMI ISLA"/>
        <s v="GALICIA"/>
        <s v="YUCURUCHI"/>
        <s v="SAPUENA"/>
        <s v="BAGAZAN De Sapuena"/>
        <s v="EL SOL"/>
        <s v="CURINGA"/>
        <s v="CAPANAHUA"/>
        <s v="SAN PEDRO"/>
        <s v="CAROCURAHUAYTE"/>
        <s v="CARACHAMA"/>
        <s v="FLOR DE PUNGA "/>
        <s v="HUATAPI"/>
        <s v="SINTICO"/>
        <s v="TAMANCO VIEJO"/>
        <s v="IBERIA "/>
        <s v="SAN PABLO"/>
        <s v="SANTA ELENA DE IMAZA"/>
        <s v="SAN ANTONIO - BAJO AMAZONAS"/>
        <s v="SAN FELIPE"/>
        <s v="SAN ISIDRO"/>
        <s v="SANTA CLOTILDE"/>
        <s v="NUEVA LIBERTAD O TUTAPISHCO"/>
        <s v="NEGRO URCO"/>
        <s v="TACSHA CURARAY (Sta. María)"/>
        <s v="CAMPO SERIO"/>
        <s v="ANGOTEROS"/>
        <s v="TEMPESTAD"/>
        <s v="CABO PANTOJA De Torres Causana"/>
        <s v="TORRES CAUSANA"/>
        <s v="SAN LUIS DE TACSHA CURARAY"/>
        <s v="RUMI TUMI"/>
        <s v="SAN RAFAEL"/>
        <s v="BUENA VISTA del Napo"/>
        <s v="NUEVA VIDA DEL NAPO"/>
        <s v="SANTA CRUZ "/>
        <s v="ACHUAL TIPISHCA"/>
        <s v="LAGO NARANJAL"/>
        <s v="UNION CAMPESINA"/>
        <s v="PROGRESO DE SANTA CRUZ"/>
        <s v="NUEVO TRIUNFO"/>
        <s v="HUATAPI DEL RIO HUALLAGA"/>
        <s v="JUANCITO De Sarayacu"/>
        <s v="PEDRERA"/>
        <s v="MONTE BELLO"/>
        <s v="MAHUIZO"/>
        <s v="NUEVO DOS DE MAYO"/>
        <s v="DOS DE MAYO De Sarayacu"/>
        <s v="TIERRA BLANCA Juber Sandoval Briones"/>
        <s v="HUAÑUNA"/>
        <s v="PUERTO ENRIQUE"/>
        <s v="MIGUEL GRAU"/>
        <s v="SAMAN"/>
        <s v="BOLIVAR DE SARAYACU"/>
        <s v="PUCAPANGA"/>
        <s v="TAMSHIYACU"/>
        <s v="SANTA ANA DE MUYUY"/>
        <s v="DOS DE MAYO de Fernando Lores"/>
        <s v="AUCAYO"/>
        <s v="ESPERANZA TAHUAYO"/>
        <s v="MANGUA de Fernando Lores"/>
        <s v="YACAPANA I ZONA"/>
        <s v="NUEVO VALENTIN"/>
        <s v="SAN SALVADOR DE OMAGUAS"/>
        <s v="SERAFIN FILOMENO"/>
        <s v="PANGUANA II ZONA"/>
        <s v="CONSTANCIA"/>
        <s v="JORGE CHAVEZ"/>
        <s v="CUIPARI"/>
        <s v="SONAPI"/>
        <s v="SHUCUSHYACU"/>
        <s v="PARINARI"/>
        <s v="LIBERTAD DE CUIPARILLO"/>
        <s v="GLORIA "/>
        <s v="NUEVO PAPAPLAYA"/>
        <s v="VILLA TROMPETEROS"/>
        <s v="PAMPA HERMOSA de Trompeteros"/>
        <s v="NUEVA JERUSALEN"/>
        <s v="PROVIDENCIA"/>
        <s v="BELEN de Trompeteros"/>
        <s v="PUCACURO de Trompeteros"/>
        <s v="NUEVO PORVENIR"/>
        <s v="SANTA ISABEL DE COPAL"/>
        <s v="BOCA DEL COPA DEL RIO CORRIENTES"/>
        <s v="NUEVO SAN MARTIN"/>
        <s v="VALENCIA"/>
        <s v="JOSE OLAYA DEL RIO CORRIENTES"/>
        <s v="SAN JOSE DE NUEVA ESPERANZA"/>
        <s v="SARAMURILLO"/>
        <s v="AGUAMIRO (EJE DE M.R.)"/>
        <s v="PAMPA HERMOZA de Yurimaguas (EJE M.R.)"/>
        <s v="PROVIDENCIA DE Yurimaguas"/>
        <s v="SANTA MARIA"/>
        <s v="NUEVA ERA"/>
        <s v="ZAPOTE"/>
        <s v="LAGO SANANGO"/>
        <s v="ALTO MOHENA"/>
        <s v="SAN PEDRO DE ZAPOTE"/>
        <s v="JEBERILLOS"/>
        <s v="ACHUAL LIMON"/>
        <s v="MUNICHIS De Yurimaguas(EJE DE M.R)"/>
        <s v="VARADERILLO"/>
        <s v="LA LOMA (EJE DE M.R.)"/>
        <s v="TUPAC AMARU De Yurimaguas"/>
        <s v="PUERTO PERU"/>
        <s v="COTOYACU"/>
        <s v="CARRETERA KM. 1.5 (EJE DE M.R.)"/>
        <s v="AA.HH. 30 DE AGOSTO KM.17"/>
        <s v="SAN JUAN DE PAMPLONA"/>
        <s v="SANTO TOMAS De Yurimaguas"/>
        <s v="GRAU (KM. 40)"/>
        <s v="NUEVA ALIANZA"/>
        <s v="SAN FRANCISCO PAMPAYACU"/>
        <s v="NUEVO ARICA De Balsapuerto"/>
        <s v="CHIRAPA"/>
        <s v="DOS DE MAYO De Yurimaguas"/>
        <s v="VISTA ALEGRE De Yurimaguas"/>
        <s v="NATIVIDAD"/>
        <s v="INDEPENDENCIA"/>
        <s v="PUERTO ARTURO"/>
        <s v="LAS AMAZONAS"/>
        <s v="ROCA FUERTE"/>
        <s v="SANTA LUCIA"/>
        <s v="SAN JUAN de Balsapuerto"/>
        <s v="SANTA ISABEL"/>
        <s v="PUERTO PORVENIR"/>
        <s v="SAN  ROQUE DE YURIMAGUAS"/>
        <s v="SAN JUAN DE SAPOTE"/>
        <s v="SAN MIGUEL DE TENIENTE CESAR LOPEZ ROJAS"/>
        <s v="LUZ DEL ORIENTE"/>
        <s v="NUEVA UNION DE LAGUNAS"/>
        <s v="INDEPENDENCIA DEL SHANUSI"/>
        <s v="8  DE MAYO"/>
        <s v="LA UNION DE ZAPOTE DE YURIMAGUAS"/>
        <s v="PALESTINA"/>
        <s v="SUCRE DEL RIO MARAÑON"/>
        <s v="AJACHIM"/>
        <s v="VENCEDOR"/>
        <s v="BAGAZAN DEL RIO MARAÑON"/>
        <s v="NUEVO HORIZONTE DE YURIMAGUAS"/>
        <s v="NUEVO PIJUAYAL DE YURIMAGUAS"/>
        <s v="B.A.P. PASTAZA"/>
        <s v="B.A.P. MORONA - YAGUAS"/>
        <s v="PIAS PUTUMAYO I"/>
        <s v="PIAS MORONA"/>
        <s v="PIAS PUTUMAYO II"/>
        <s v="PIAS NAPO"/>
      </sharedItems>
    </cacheField>
    <cacheField name="MetaEnc" numFmtId="165">
      <sharedItems containsSemiMixedTypes="0" containsString="0" containsNumber="1" containsInteger="1" minValue="0" maxValue="1150"/>
    </cacheField>
    <cacheField name="AvanceEnc" numFmtId="165">
      <sharedItems containsMixedTypes="1" containsNumber="1" containsInteger="1" minValue="0" maxValue="256"/>
    </cacheField>
    <cacheField name="%ENC" numFmtId="9">
      <sharedItems containsSemiMixedTypes="0" containsString="0" containsNumber="1" minValue="0" maxValue="5.382352941176471"/>
    </cacheField>
    <cacheField name="MetaEC" numFmtId="165">
      <sharedItems containsSemiMixedTypes="0" containsString="0" containsNumber="1" containsInteger="1" minValue="0" maxValue="89"/>
    </cacheField>
    <cacheField name="AvanceEC" numFmtId="165">
      <sharedItems containsMixedTypes="1" containsNumber="1" containsInteger="1" minValue="0" maxValue="29"/>
    </cacheField>
    <cacheField name="%EC" numFmtId="9">
      <sharedItems containsSemiMixedTypes="0" containsString="0" containsNumber="1" minValue="0" maxValue="12"/>
    </cacheField>
    <cacheField name="MetaINC" numFmtId="165">
      <sharedItems containsSemiMixedTypes="0" containsString="0" containsNumber="1" containsInteger="1" minValue="0" maxValue="1893"/>
    </cacheField>
    <cacheField name="AvanceINC" numFmtId="165">
      <sharedItems containsMixedTypes="1" containsNumber="1" containsInteger="1" minValue="0" maxValue="622"/>
    </cacheField>
    <cacheField name="%INC" numFmtId="9">
      <sharedItems containsSemiMixedTypes="0" containsString="0" containsNumber="1" minValue="0" maxValue="3.5625"/>
    </cacheField>
    <cacheField name="MetaIC" numFmtId="165">
      <sharedItems containsSemiMixedTypes="0" containsString="0" containsNumber="1" containsInteger="1" minValue="0" maxValue="266"/>
    </cacheField>
    <cacheField name="AvanceIC" numFmtId="165">
      <sharedItems containsMixedTypes="1" containsNumber="1" containsInteger="1" minValue="0" maxValue="43"/>
    </cacheField>
    <cacheField name="%IC" numFmtId="9">
      <sharedItems containsSemiMixedTypes="0" containsString="0" containsNumber="1" minValue="0" maxValue="14"/>
    </cacheField>
    <cacheField name="% ENC" numFmtId="0" formula="IFERROR(AvanceEnc/MetaEnc,0)" databaseField="0"/>
    <cacheField name="% EC" numFmtId="0" formula="IFERROR(AvanceEC/MetaEC,0)" databaseField="0"/>
    <cacheField name="% INC" numFmtId="0" formula="IFERROR(AvanceINC/MetaINC,0)" databaseField="0"/>
    <cacheField name="% IC" numFmtId="0" formula="IFERROR(AvanceIC/MetaIC,0)" databaseField="0"/>
  </cacheFields>
  <extLst>
    <ext xmlns:x14="http://schemas.microsoft.com/office/spreadsheetml/2009/9/main" uri="{725AE2AE-9491-48be-B2B4-4EB974FC3084}">
      <x14:pivotCacheDefinition pivotCacheId="1"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3">
  <r>
    <x v="0"/>
  </r>
  <r>
    <x v="1"/>
  </r>
  <r>
    <x v="1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count="414">
  <r>
    <s v="MAYNAS"/>
    <s v="IQUITOS"/>
    <x v="0"/>
    <x v="0"/>
    <n v="1"/>
    <s v="II - 2"/>
    <x v="0"/>
    <n v="1150"/>
    <n v="39"/>
    <n v="3.3913043478260872E-2"/>
    <n v="2"/>
    <n v="0"/>
    <n v="0"/>
    <n v="1759"/>
    <n v="256"/>
    <n v="0.14553723706651506"/>
    <n v="12"/>
    <n v="3"/>
    <n v="0.25"/>
  </r>
  <r>
    <s v="MAYNAS"/>
    <s v="PUNCHANA"/>
    <x v="0"/>
    <x v="0"/>
    <n v="3"/>
    <s v="III - 1"/>
    <x v="1"/>
    <n v="790"/>
    <n v="62"/>
    <n v="7.848101265822785E-2"/>
    <n v="9"/>
    <n v="0"/>
    <n v="0"/>
    <n v="611"/>
    <n v="86"/>
    <n v="0.14075286415711949"/>
    <n v="28"/>
    <n v="20"/>
    <n v="0.7142857142857143"/>
  </r>
  <r>
    <s v=" A.AMAZONAS"/>
    <s v="YURIMAGUAS"/>
    <x v="0"/>
    <x v="0"/>
    <n v="210"/>
    <s v="II - 1"/>
    <x v="2"/>
    <n v="253"/>
    <n v="28"/>
    <n v="0.11067193675889328"/>
    <n v="8"/>
    <n v="0"/>
    <n v="0"/>
    <n v="662"/>
    <n v="85"/>
    <n v="0.12839879154078551"/>
    <n v="14"/>
    <n v="1"/>
    <n v="7.1428571428571425E-2"/>
  </r>
  <r>
    <s v="DATEM"/>
    <s v="ANDOAS"/>
    <x v="1"/>
    <x v="1"/>
    <n v="258"/>
    <s v="P.S. I-1"/>
    <x v="3"/>
    <n v="379"/>
    <n v="85"/>
    <n v="0.22427440633245382"/>
    <n v="19"/>
    <n v="0"/>
    <n v="0"/>
    <n v="531"/>
    <n v="112"/>
    <n v="0.21092278719397364"/>
    <n v="21"/>
    <n v="1"/>
    <n v="4.7619047619047616E-2"/>
  </r>
  <r>
    <s v="DATEM"/>
    <s v="ANDOAS"/>
    <x v="1"/>
    <x v="1"/>
    <n v="259"/>
    <s v="P.S. I-1 "/>
    <x v="4"/>
    <n v="191"/>
    <n v="44"/>
    <n v="0.23036649214659685"/>
    <n v="1"/>
    <n v="0"/>
    <n v="0"/>
    <n v="85"/>
    <n v="34"/>
    <n v="0.4"/>
    <n v="1"/>
    <n v="8"/>
    <n v="8"/>
  </r>
  <r>
    <s v="DATEM"/>
    <s v="ANDOAS"/>
    <x v="1"/>
    <x v="1"/>
    <n v="260"/>
    <s v="P.S. I-2"/>
    <x v="5"/>
    <n v="286"/>
    <n v="102"/>
    <n v="0.35664335664335667"/>
    <n v="11"/>
    <n v="0"/>
    <n v="0"/>
    <n v="363"/>
    <n v="288"/>
    <n v="0.79338842975206614"/>
    <n v="10"/>
    <n v="5"/>
    <n v="0.5"/>
  </r>
  <r>
    <s v="DATEM"/>
    <s v="ANDOAS"/>
    <x v="1"/>
    <x v="1"/>
    <n v="263"/>
    <s v="P.S. I-1 "/>
    <x v="6"/>
    <n v="122"/>
    <n v="85"/>
    <n v="0.69672131147540983"/>
    <n v="0"/>
    <n v="0"/>
    <n v="0"/>
    <n v="170"/>
    <n v="206"/>
    <n v="1.2117647058823529"/>
    <n v="2"/>
    <n v="1"/>
    <n v="0.5"/>
  </r>
  <r>
    <s v="DATEM"/>
    <s v="ANDOAS"/>
    <x v="1"/>
    <x v="1"/>
    <n v="264"/>
    <s v="P.S. I-2 "/>
    <x v="7"/>
    <n v="264"/>
    <n v="95"/>
    <n v="0.35984848484848486"/>
    <n v="5"/>
    <n v="0"/>
    <n v="0"/>
    <n v="200"/>
    <n v="93"/>
    <n v="0.46500000000000002"/>
    <n v="4"/>
    <n v="1"/>
    <n v="0.25"/>
  </r>
  <r>
    <s v="DATEM"/>
    <s v="ANDOAS"/>
    <x v="1"/>
    <x v="1"/>
    <n v="265"/>
    <s v="P.S. I-1"/>
    <x v="8"/>
    <n v="339"/>
    <n v="74"/>
    <n v="0.21828908554572271"/>
    <n v="1"/>
    <n v="0"/>
    <n v="0"/>
    <n v="376"/>
    <n v="91"/>
    <n v="0.24202127659574468"/>
    <n v="4"/>
    <n v="0"/>
    <n v="0"/>
  </r>
  <r>
    <s v="DATEM"/>
    <s v="ANDOAS"/>
    <x v="1"/>
    <x v="1"/>
    <n v="307"/>
    <s v="P.S. I-1 "/>
    <x v="9"/>
    <n v="103"/>
    <n v="31"/>
    <n v="0.30097087378640774"/>
    <n v="2"/>
    <n v="0"/>
    <n v="0"/>
    <n v="53"/>
    <n v="23"/>
    <n v="0.43396226415094341"/>
    <n v="2"/>
    <n v="4"/>
    <n v="2"/>
  </r>
  <r>
    <s v="REQUENA"/>
    <s v="YAQUERANA"/>
    <x v="2"/>
    <x v="2"/>
    <n v="53"/>
    <s v="C.S. I-3 "/>
    <x v="10"/>
    <n v="171"/>
    <n v="35"/>
    <n v="0.2046783625730994"/>
    <n v="8"/>
    <n v="0"/>
    <n v="0"/>
    <n v="545"/>
    <n v="91"/>
    <n v="0.16697247706422019"/>
    <n v="7"/>
    <n v="0"/>
    <n v="0"/>
  </r>
  <r>
    <s v="REQUENA"/>
    <s v="YAQUERANA"/>
    <x v="2"/>
    <x v="2"/>
    <n v="278"/>
    <s v="P.S. I-1 "/>
    <x v="11"/>
    <n v="73"/>
    <n v="2"/>
    <n v="2.7397260273972601E-2"/>
    <n v="0"/>
    <n v="0"/>
    <n v="0"/>
    <n v="130"/>
    <n v="1"/>
    <n v="7.6923076923076927E-3"/>
    <n v="0"/>
    <n v="0"/>
    <n v="0"/>
  </r>
  <r>
    <s v="A.AMAZONAS"/>
    <s v="BALSAPUERTO"/>
    <x v="3"/>
    <x v="3"/>
    <n v="186"/>
    <s v="C.S. I-3"/>
    <x v="12"/>
    <n v="282"/>
    <n v="63"/>
    <n v="0.22340425531914893"/>
    <n v="9"/>
    <n v="0"/>
    <n v="0"/>
    <n v="504"/>
    <n v="104"/>
    <n v="0.20634920634920634"/>
    <n v="13"/>
    <n v="4"/>
    <n v="0.30769230769230771"/>
  </r>
  <r>
    <s v="A.AMAZONAS"/>
    <s v="BALSAPUERTO"/>
    <x v="3"/>
    <x v="3"/>
    <n v="187"/>
    <s v="C.S. I-3"/>
    <x v="13"/>
    <n v="286"/>
    <n v="48"/>
    <n v="0.16783216783216784"/>
    <n v="4"/>
    <n v="2"/>
    <n v="0.5"/>
    <n v="314"/>
    <n v="93"/>
    <n v="0.29617834394904458"/>
    <n v="5"/>
    <n v="2"/>
    <n v="0.4"/>
  </r>
  <r>
    <s v="A.AMAZONAS"/>
    <s v="BALSAPUERTO"/>
    <x v="3"/>
    <x v="3"/>
    <n v="188"/>
    <s v="P.S. I-1"/>
    <x v="14"/>
    <n v="75"/>
    <n v="9"/>
    <n v="0.12"/>
    <n v="0"/>
    <n v="0"/>
    <n v="0"/>
    <n v="20"/>
    <n v="1"/>
    <n v="0.05"/>
    <n v="0"/>
    <n v="0"/>
    <n v="0"/>
  </r>
  <r>
    <s v="A.AMAZONAS"/>
    <s v="BALSAPUERTO"/>
    <x v="3"/>
    <x v="3"/>
    <n v="189"/>
    <s v="P.S. I-1"/>
    <x v="15"/>
    <n v="63"/>
    <n v="14"/>
    <n v="0.22222222222222221"/>
    <n v="0"/>
    <n v="0"/>
    <n v="0"/>
    <n v="41"/>
    <n v="1"/>
    <n v="2.4390243902439025E-2"/>
    <n v="8"/>
    <n v="0"/>
    <n v="0"/>
  </r>
  <r>
    <s v="A.AMAZONAS"/>
    <s v="BALSAPUERTO"/>
    <x v="3"/>
    <x v="3"/>
    <n v="190"/>
    <s v="P.S. I-1"/>
    <x v="16"/>
    <n v="33"/>
    <n v="2"/>
    <n v="6.0606060606060608E-2"/>
    <n v="0"/>
    <n v="0"/>
    <n v="0"/>
    <n v="27"/>
    <n v="13"/>
    <n v="0.48148148148148145"/>
    <n v="0"/>
    <n v="0"/>
    <n v="0"/>
  </r>
  <r>
    <s v="A.AMAZONAS"/>
    <s v="BALSAPUERTO"/>
    <x v="3"/>
    <x v="3"/>
    <n v="302"/>
    <s v="P.S. I-1"/>
    <x v="17"/>
    <n v="89"/>
    <n v="26"/>
    <n v="0.29213483146067415"/>
    <n v="0"/>
    <n v="0"/>
    <n v="0"/>
    <n v="110"/>
    <n v="44"/>
    <n v="0.4"/>
    <n v="4"/>
    <n v="0"/>
    <n v="0"/>
  </r>
  <r>
    <s v="A.AMAZONAS"/>
    <s v="BALSAPUERTO"/>
    <x v="3"/>
    <x v="3"/>
    <n v="304"/>
    <s v="P.S. I-1"/>
    <x v="18"/>
    <n v="66"/>
    <n v="15"/>
    <n v="0.22727272727272727"/>
    <n v="0"/>
    <n v="0"/>
    <n v="0"/>
    <n v="40"/>
    <n v="37"/>
    <n v="0.92500000000000004"/>
    <n v="0"/>
    <n v="0"/>
    <n v="0"/>
  </r>
  <r>
    <s v="A.AMAZONAS"/>
    <s v="BALSAPUERTO"/>
    <x v="3"/>
    <x v="3"/>
    <n v="7413"/>
    <s v="P.S. I-1"/>
    <x v="19"/>
    <n v="40"/>
    <n v="18"/>
    <n v="0.45"/>
    <n v="0"/>
    <n v="0"/>
    <n v="0"/>
    <n v="11"/>
    <n v="19"/>
    <n v="1.7272727272727273"/>
    <n v="0"/>
    <n v="0"/>
    <n v="0"/>
  </r>
  <r>
    <s v="A.AMAZONAS"/>
    <s v="BALSAPUERTO"/>
    <x v="3"/>
    <x v="3"/>
    <n v="7462"/>
    <s v="P.S. I-1"/>
    <x v="20"/>
    <n v="45"/>
    <n v="12"/>
    <n v="0.26666666666666666"/>
    <n v="0"/>
    <n v="0"/>
    <n v="0"/>
    <n v="29"/>
    <n v="3"/>
    <n v="0.10344827586206896"/>
    <n v="0"/>
    <n v="0"/>
    <n v="0"/>
  </r>
  <r>
    <s v="A.AMAZONAS"/>
    <s v="BALSAPUERTO"/>
    <x v="3"/>
    <x v="3"/>
    <n v="9723"/>
    <s v="P.S. I-1"/>
    <x v="21"/>
    <n v="65"/>
    <n v="3"/>
    <n v="4.6153846153846156E-2"/>
    <n v="0"/>
    <n v="0"/>
    <n v="0"/>
    <n v="10"/>
    <n v="0"/>
    <n v="0"/>
    <n v="0"/>
    <n v="0"/>
    <n v="0"/>
  </r>
  <r>
    <s v="A.AMAZONAS"/>
    <s v="BALSAPUERTO"/>
    <x v="3"/>
    <x v="3"/>
    <n v="9729"/>
    <s v="P.S. I-1 "/>
    <x v="22"/>
    <n v="55"/>
    <n v="7"/>
    <n v="0.12727272727272726"/>
    <n v="1"/>
    <n v="0"/>
    <n v="0"/>
    <n v="9"/>
    <n v="1"/>
    <n v="0.1111111111111111"/>
    <n v="8"/>
    <n v="0"/>
    <n v="0"/>
  </r>
  <r>
    <s v="A.AMAZONAS"/>
    <s v="BALSAPUERTO"/>
    <x v="3"/>
    <x v="3"/>
    <n v="11687"/>
    <s v="P.S. I-1"/>
    <x v="23"/>
    <n v="96"/>
    <n v="0"/>
    <n v="0"/>
    <n v="0"/>
    <n v="0"/>
    <n v="0"/>
    <n v="73"/>
    <n v="4"/>
    <n v="5.4794520547945202E-2"/>
    <n v="0"/>
    <n v="0"/>
    <n v="0"/>
  </r>
  <r>
    <s v="A.AMAZONAS"/>
    <s v="BALSAPUERTO"/>
    <x v="3"/>
    <x v="3"/>
    <n v="17569"/>
    <s v="P.S. I-1 "/>
    <x v="24"/>
    <n v="63"/>
    <n v="17"/>
    <n v="0.26984126984126983"/>
    <n v="0"/>
    <n v="0"/>
    <n v="0"/>
    <n v="14"/>
    <n v="34"/>
    <n v="2.4285714285714284"/>
    <n v="0"/>
    <n v="0"/>
    <n v="0"/>
  </r>
  <r>
    <s v="A.AMAZONAS"/>
    <s v="BALSAPUERTO"/>
    <x v="3"/>
    <x v="3"/>
    <n v="17571"/>
    <s v="P.S. I-1 "/>
    <x v="25"/>
    <n v="35"/>
    <n v="7"/>
    <n v="0.2"/>
    <n v="0"/>
    <n v="0"/>
    <n v="0"/>
    <n v="38"/>
    <n v="8"/>
    <n v="0.21052631578947367"/>
    <n v="0"/>
    <n v="0"/>
    <n v="0"/>
  </r>
  <r>
    <s v="A.AMAZONAS"/>
    <s v="BALSAPUERTO"/>
    <x v="3"/>
    <x v="3"/>
    <n v="17572"/>
    <s v="P.S. I-1 "/>
    <x v="26"/>
    <n v="57"/>
    <n v="7"/>
    <n v="0.12280701754385964"/>
    <n v="0"/>
    <n v="0"/>
    <n v="0"/>
    <n v="42"/>
    <n v="29"/>
    <n v="0.69047619047619047"/>
    <n v="0"/>
    <n v="0"/>
    <n v="0"/>
  </r>
  <r>
    <s v="DATEM"/>
    <s v="BARRANCA"/>
    <x v="1"/>
    <x v="4"/>
    <n v="235"/>
    <s v="C.S. I-4 "/>
    <x v="27"/>
    <n v="638"/>
    <n v="178"/>
    <n v="0.27899686520376177"/>
    <n v="13"/>
    <n v="1"/>
    <n v="7.6923076923076927E-2"/>
    <n v="1553"/>
    <n v="622"/>
    <n v="0.40051513200257566"/>
    <n v="61"/>
    <n v="14"/>
    <n v="0.22950819672131148"/>
  </r>
  <r>
    <s v="DATEM"/>
    <s v="BARRANCA"/>
    <x v="1"/>
    <x v="4"/>
    <n v="236"/>
    <s v="P.S. I-1 "/>
    <x v="28"/>
    <n v="115"/>
    <n v="54"/>
    <n v="0.46956521739130436"/>
    <n v="0"/>
    <n v="0"/>
    <n v="0"/>
    <n v="77"/>
    <n v="63"/>
    <n v="0.81818181818181823"/>
    <n v="0"/>
    <n v="1"/>
    <n v="0"/>
  </r>
  <r>
    <s v="DATEM"/>
    <s v="BARRANCA"/>
    <x v="1"/>
    <x v="4"/>
    <n v="237"/>
    <s v="P.S. I-1 "/>
    <x v="29"/>
    <n v="242"/>
    <n v="38"/>
    <n v="0.15702479338842976"/>
    <n v="1"/>
    <n v="0"/>
    <n v="0"/>
    <n v="134"/>
    <n v="73"/>
    <n v="0.54477611940298509"/>
    <n v="2"/>
    <n v="0"/>
    <n v="0"/>
  </r>
  <r>
    <s v="DATEM"/>
    <s v="BARRANCA"/>
    <x v="1"/>
    <x v="4"/>
    <n v="238"/>
    <s v="P.S. I-1 "/>
    <x v="30"/>
    <n v="311"/>
    <n v="44"/>
    <n v="0.14147909967845659"/>
    <n v="0"/>
    <n v="0"/>
    <n v="0"/>
    <n v="306"/>
    <n v="72"/>
    <n v="0.23529411764705882"/>
    <n v="0"/>
    <n v="0"/>
    <n v="0"/>
  </r>
  <r>
    <s v="DATEM"/>
    <s v="BARRANCA"/>
    <x v="1"/>
    <x v="4"/>
    <n v="239"/>
    <s v="P.S. I-1 "/>
    <x v="31"/>
    <n v="228"/>
    <n v="49"/>
    <n v="0.21491228070175439"/>
    <n v="0"/>
    <n v="0"/>
    <n v="0"/>
    <n v="182"/>
    <n v="7"/>
    <n v="3.8461538461538464E-2"/>
    <n v="2"/>
    <n v="0"/>
    <n v="0"/>
  </r>
  <r>
    <s v="DATEM"/>
    <s v="BARRANCA"/>
    <x v="1"/>
    <x v="4"/>
    <n v="6687"/>
    <s v="P.S. I-1 "/>
    <x v="32"/>
    <n v="172"/>
    <n v="58"/>
    <n v="0.33720930232558138"/>
    <n v="0"/>
    <n v="0"/>
    <n v="0"/>
    <n v="155"/>
    <n v="43"/>
    <n v="0.27741935483870966"/>
    <n v="0"/>
    <n v="0"/>
    <n v="0"/>
  </r>
  <r>
    <s v="DATEM"/>
    <s v="BARRANCA"/>
    <x v="1"/>
    <x v="4"/>
    <n v="6765"/>
    <s v="P.S. I-1 "/>
    <x v="33"/>
    <n v="166"/>
    <n v="27"/>
    <n v="0.16265060240963855"/>
    <n v="0"/>
    <n v="0"/>
    <n v="0"/>
    <n v="96"/>
    <n v="34"/>
    <n v="0.35416666666666669"/>
    <n v="0"/>
    <n v="0"/>
    <n v="0"/>
  </r>
  <r>
    <s v="MAYNAS"/>
    <s v="BELEN"/>
    <x v="4"/>
    <x v="5"/>
    <n v="23"/>
    <s v="C.S. I-3 "/>
    <x v="34"/>
    <n v="527"/>
    <n v="120"/>
    <n v="0.22770398481973433"/>
    <n v="23"/>
    <n v="1"/>
    <n v="4.3478260869565216E-2"/>
    <n v="669"/>
    <n v="229"/>
    <n v="0.34230194319880419"/>
    <n v="39"/>
    <n v="4"/>
    <n v="0.10256410256410256"/>
  </r>
  <r>
    <s v="MAYNAS"/>
    <s v="BELEN"/>
    <x v="4"/>
    <x v="5"/>
    <n v="24"/>
    <s v="C.S. I-3 "/>
    <x v="35"/>
    <n v="651"/>
    <n v="123"/>
    <n v="0.1889400921658986"/>
    <n v="21"/>
    <n v="29"/>
    <n v="1.3809523809523809"/>
    <n v="686"/>
    <n v="139"/>
    <n v="0.20262390670553937"/>
    <n v="99"/>
    <n v="0"/>
    <n v="0"/>
  </r>
  <r>
    <s v="MAYNAS"/>
    <s v="BELEN"/>
    <x v="4"/>
    <x v="5"/>
    <n v="48"/>
    <s v="P.S. I-1 "/>
    <x v="36"/>
    <n v="21"/>
    <n v="24"/>
    <n v="1.1428571428571428"/>
    <n v="0"/>
    <n v="0"/>
    <n v="0"/>
    <n v="53"/>
    <n v="28"/>
    <n v="0.52830188679245282"/>
    <n v="1"/>
    <n v="0"/>
    <n v="0"/>
  </r>
  <r>
    <s v="MAYNAS"/>
    <s v="BELEN"/>
    <x v="4"/>
    <x v="5"/>
    <n v="49"/>
    <s v="P.S. I-1 "/>
    <x v="37"/>
    <n v="60"/>
    <n v="18"/>
    <n v="0.3"/>
    <n v="0"/>
    <n v="0"/>
    <n v="0"/>
    <n v="140"/>
    <n v="26"/>
    <n v="0.18571428571428572"/>
    <n v="0"/>
    <n v="0"/>
    <n v="0"/>
  </r>
  <r>
    <s v="MAYNAS"/>
    <s v="IQUITOS"/>
    <x v="4"/>
    <x v="5"/>
    <n v="50"/>
    <s v="P.S. I-1 "/>
    <x v="38"/>
    <n v="46"/>
    <n v="56"/>
    <n v="1.2173913043478262"/>
    <n v="0"/>
    <n v="0"/>
    <n v="0"/>
    <n v="126"/>
    <n v="57"/>
    <n v="0.45238095238095238"/>
    <n v="0"/>
    <n v="0"/>
    <n v="0"/>
  </r>
  <r>
    <s v="MAYNAS"/>
    <s v="BELEN"/>
    <x v="4"/>
    <x v="5"/>
    <n v="51"/>
    <s v="C.S. I-3 "/>
    <x v="39"/>
    <n v="204"/>
    <n v="111"/>
    <n v="0.54411764705882348"/>
    <n v="7"/>
    <n v="10"/>
    <n v="1.4285714285714286"/>
    <n v="518"/>
    <n v="217"/>
    <n v="0.41891891891891891"/>
    <n v="15"/>
    <n v="3"/>
    <n v="0.2"/>
  </r>
  <r>
    <s v="MAYNAS"/>
    <s v="BELEN"/>
    <x v="4"/>
    <x v="5"/>
    <n v="52"/>
    <s v="P.S. I-1 "/>
    <x v="40"/>
    <n v="28"/>
    <n v="14"/>
    <n v="0.5"/>
    <n v="0"/>
    <n v="0"/>
    <n v="0"/>
    <n v="83"/>
    <n v="24"/>
    <n v="0.28915662650602408"/>
    <n v="1"/>
    <n v="0"/>
    <n v="0"/>
  </r>
  <r>
    <s v="MAYNAS"/>
    <s v="BELEN"/>
    <x v="4"/>
    <x v="5"/>
    <n v="275"/>
    <s v="C.S. I-3 "/>
    <x v="41"/>
    <n v="425"/>
    <n v="256"/>
    <n v="0.60235294117647054"/>
    <n v="9"/>
    <n v="2"/>
    <n v="0.22222222222222221"/>
    <n v="405"/>
    <n v="228"/>
    <n v="0.562962962962963"/>
    <n v="23"/>
    <n v="0"/>
    <n v="0"/>
  </r>
  <r>
    <s v="MAYNAS"/>
    <s v="IQUITOS"/>
    <x v="4"/>
    <x v="5"/>
    <n v="276"/>
    <s v="P.S. I-1 "/>
    <x v="42"/>
    <n v="82"/>
    <n v="29"/>
    <n v="0.35365853658536583"/>
    <n v="3"/>
    <n v="0"/>
    <n v="0"/>
    <n v="190"/>
    <n v="34"/>
    <n v="0.17894736842105263"/>
    <n v="4"/>
    <n v="0"/>
    <n v="0"/>
  </r>
  <r>
    <s v="MAYNAS"/>
    <s v="BELEN"/>
    <x v="4"/>
    <x v="5"/>
    <n v="6848"/>
    <s v="P.S. I-1 "/>
    <x v="43"/>
    <n v="40"/>
    <n v="0"/>
    <n v="0"/>
    <n v="2"/>
    <n v="0"/>
    <n v="0"/>
    <n v="27"/>
    <n v="11"/>
    <n v="0.40740740740740738"/>
    <n v="0"/>
    <n v="0"/>
    <n v="0"/>
  </r>
  <r>
    <s v="MAYNAS"/>
    <s v="BELEN"/>
    <x v="4"/>
    <x v="5"/>
    <n v="7221"/>
    <s v="P.S. I-1 "/>
    <x v="44"/>
    <n v="58"/>
    <n v="15"/>
    <n v="0.25862068965517243"/>
    <n v="0"/>
    <n v="0"/>
    <n v="0"/>
    <n v="105"/>
    <n v="88"/>
    <n v="0.83809523809523812"/>
    <n v="0"/>
    <n v="0"/>
    <n v="0"/>
  </r>
  <r>
    <s v="REQUENA"/>
    <s v="MAQUIA"/>
    <x v="5"/>
    <x v="6"/>
    <n v="142"/>
    <s v="P.S. I-1 "/>
    <x v="45"/>
    <n v="25"/>
    <n v="0"/>
    <n v="0"/>
    <n v="0"/>
    <n v="0"/>
    <n v="0"/>
    <n v="43"/>
    <n v="0"/>
    <n v="0"/>
    <n v="0"/>
    <n v="0"/>
    <n v="0"/>
  </r>
  <r>
    <s v="REQUENA"/>
    <s v="MAQUIA"/>
    <x v="5"/>
    <x v="6"/>
    <n v="143"/>
    <s v="P.S. I-1 "/>
    <x v="46"/>
    <n v="42"/>
    <n v="1"/>
    <n v="2.3809523809523808E-2"/>
    <n v="0"/>
    <n v="0"/>
    <n v="0"/>
    <n v="149"/>
    <n v="1"/>
    <n v="6.7114093959731542E-3"/>
    <n v="0"/>
    <n v="0"/>
    <n v="0"/>
  </r>
  <r>
    <s v="REQUENA"/>
    <s v="MAQUIA"/>
    <x v="5"/>
    <x v="6"/>
    <n v="144"/>
    <s v="P.S. I-1"/>
    <x v="47"/>
    <n v="201"/>
    <n v="0"/>
    <n v="0"/>
    <n v="0"/>
    <n v="0"/>
    <n v="0"/>
    <n v="82"/>
    <n v="0"/>
    <n v="0"/>
    <n v="0"/>
    <n v="0"/>
    <n v="0"/>
  </r>
  <r>
    <s v="REQUENA"/>
    <s v="MAQUIA"/>
    <x v="5"/>
    <x v="6"/>
    <n v="145"/>
    <s v="P.S. I-1"/>
    <x v="48"/>
    <n v="47"/>
    <n v="4"/>
    <n v="8.5106382978723402E-2"/>
    <n v="0"/>
    <n v="0"/>
    <n v="0"/>
    <n v="82"/>
    <n v="5"/>
    <n v="6.097560975609756E-2"/>
    <n v="0"/>
    <n v="0"/>
    <n v="0"/>
  </r>
  <r>
    <s v="REQUENA"/>
    <s v="PUINAHUA"/>
    <x v="5"/>
    <x v="6"/>
    <n v="146"/>
    <s v="C.S. I-3 "/>
    <x v="49"/>
    <n v="158"/>
    <n v="1"/>
    <n v="6.3291139240506328E-3"/>
    <n v="2"/>
    <n v="0"/>
    <n v="0"/>
    <n v="218"/>
    <n v="24"/>
    <n v="0.11009174311926606"/>
    <n v="2"/>
    <n v="0"/>
    <n v="0"/>
  </r>
  <r>
    <s v="REQUENA"/>
    <s v="PUINAHUA"/>
    <x v="5"/>
    <x v="6"/>
    <n v="147"/>
    <s v="P.S. I-1 "/>
    <x v="50"/>
    <n v="126"/>
    <n v="4"/>
    <n v="3.1746031746031744E-2"/>
    <n v="0"/>
    <n v="1"/>
    <n v="0"/>
    <n v="63"/>
    <n v="2"/>
    <n v="3.1746031746031744E-2"/>
    <n v="0"/>
    <n v="0"/>
    <n v="0"/>
  </r>
  <r>
    <s v="REQUENA"/>
    <s v="PUINAHUA"/>
    <x v="5"/>
    <x v="6"/>
    <n v="148"/>
    <s v="P.S. I-1"/>
    <x v="51"/>
    <n v="159"/>
    <n v="0"/>
    <n v="0"/>
    <n v="0"/>
    <n v="0"/>
    <n v="0"/>
    <n v="129"/>
    <n v="0"/>
    <n v="0"/>
    <n v="0"/>
    <n v="0"/>
    <n v="0"/>
  </r>
  <r>
    <s v="REQUENA"/>
    <s v="PUINAHUA"/>
    <x v="5"/>
    <x v="6"/>
    <n v="149"/>
    <s v="P.S. I-1"/>
    <x v="52"/>
    <n v="121"/>
    <n v="0"/>
    <n v="0"/>
    <n v="0"/>
    <n v="0"/>
    <n v="0"/>
    <n v="170"/>
    <n v="0"/>
    <n v="0"/>
    <n v="0"/>
    <n v="0"/>
    <n v="0"/>
  </r>
  <r>
    <s v="R.CASTILLA"/>
    <s v="RAMON CASTILLA"/>
    <x v="6"/>
    <x v="7"/>
    <n v="76"/>
    <s v="P.S. I-1 "/>
    <x v="53"/>
    <n v="43"/>
    <n v="6"/>
    <n v="0.13953488372093023"/>
    <n v="0"/>
    <n v="0"/>
    <n v="0"/>
    <n v="272"/>
    <n v="58"/>
    <n v="0.21323529411764705"/>
    <n v="0"/>
    <n v="0"/>
    <n v="0"/>
  </r>
  <r>
    <s v="R.CASTILLA"/>
    <s v="RAMON CASTILLA"/>
    <x v="6"/>
    <x v="7"/>
    <n v="118"/>
    <s v="C.S. I-4 "/>
    <x v="54"/>
    <n v="352"/>
    <n v="108"/>
    <n v="0.30681818181818182"/>
    <n v="13"/>
    <n v="5"/>
    <n v="0.38461538461538464"/>
    <n v="1097"/>
    <n v="249"/>
    <n v="0.22698268003646307"/>
    <n v="16"/>
    <n v="19"/>
    <n v="1.1875"/>
  </r>
  <r>
    <s v="R.CASTILLA"/>
    <s v="RAMON CASTILLA"/>
    <x v="6"/>
    <x v="7"/>
    <n v="119"/>
    <s v="P.S. I-1 "/>
    <x v="55"/>
    <n v="198"/>
    <n v="11"/>
    <n v="5.5555555555555552E-2"/>
    <n v="1"/>
    <n v="0"/>
    <n v="0"/>
    <n v="244"/>
    <n v="9"/>
    <n v="3.6885245901639344E-2"/>
    <n v="2"/>
    <n v="0"/>
    <n v="0"/>
  </r>
  <r>
    <s v="R.CASTILLA"/>
    <s v="RAMON CASTILLA"/>
    <x v="6"/>
    <x v="7"/>
    <n v="120"/>
    <s v="P.S. I-1 "/>
    <x v="56"/>
    <n v="128"/>
    <n v="13"/>
    <n v="0.1015625"/>
    <n v="0"/>
    <n v="0"/>
    <n v="0"/>
    <n v="329"/>
    <n v="43"/>
    <n v="0.13069908814589665"/>
    <n v="0"/>
    <n v="0"/>
    <n v="0"/>
  </r>
  <r>
    <s v="R.CASTILLA"/>
    <s v="RAMON CASTILLA"/>
    <x v="6"/>
    <x v="7"/>
    <n v="121"/>
    <s v="P.S. I-1 "/>
    <x v="57"/>
    <n v="402"/>
    <n v="100"/>
    <n v="0.24875621890547264"/>
    <n v="0"/>
    <n v="2"/>
    <n v="0"/>
    <n v="390"/>
    <n v="43"/>
    <n v="0.11025641025641025"/>
    <n v="3"/>
    <n v="0"/>
    <n v="0"/>
  </r>
  <r>
    <s v="DATEM"/>
    <s v="CAHUAPANAS"/>
    <x v="1"/>
    <x v="8"/>
    <n v="240"/>
    <s v="P.S. I-2 "/>
    <x v="58"/>
    <n v="316"/>
    <n v="103"/>
    <n v="0.32594936708860761"/>
    <n v="7"/>
    <n v="0"/>
    <n v="0"/>
    <n v="642"/>
    <n v="163"/>
    <n v="0.25389408099688471"/>
    <n v="47"/>
    <n v="1"/>
    <n v="2.1276595744680851E-2"/>
  </r>
  <r>
    <s v="DATEM"/>
    <s v="CAHUAPANAS"/>
    <x v="1"/>
    <x v="8"/>
    <n v="241"/>
    <s v="P.S. I-1 "/>
    <x v="59"/>
    <n v="154"/>
    <n v="55"/>
    <n v="0.35714285714285715"/>
    <n v="0"/>
    <n v="0"/>
    <n v="0"/>
    <n v="256"/>
    <n v="212"/>
    <n v="0.828125"/>
    <n v="0"/>
    <n v="0"/>
    <n v="0"/>
  </r>
  <r>
    <s v="DATEM"/>
    <s v="CAHUAPANAS"/>
    <x v="1"/>
    <x v="8"/>
    <n v="242"/>
    <s v="P.S. I-1 "/>
    <x v="60"/>
    <n v="264"/>
    <n v="52"/>
    <n v="0.19696969696969696"/>
    <n v="2"/>
    <n v="0"/>
    <n v="0"/>
    <n v="110"/>
    <n v="52"/>
    <n v="0.47272727272727272"/>
    <n v="2"/>
    <n v="0"/>
    <n v="0"/>
  </r>
  <r>
    <s v="DATEM"/>
    <s v="CAHUAPANAS"/>
    <x v="1"/>
    <x v="8"/>
    <n v="243"/>
    <s v="P.S. I-1 "/>
    <x v="61"/>
    <n v="122"/>
    <n v="39"/>
    <n v="0.31967213114754101"/>
    <n v="0"/>
    <n v="0"/>
    <n v="0"/>
    <n v="314"/>
    <n v="141"/>
    <n v="0.44904458598726116"/>
    <n v="0"/>
    <n v="4"/>
    <n v="0"/>
  </r>
  <r>
    <s v="DATEM"/>
    <s v="CAHUAPANAS"/>
    <x v="1"/>
    <x v="8"/>
    <n v="244"/>
    <s v="P.S. I-1 "/>
    <x v="62"/>
    <n v="255"/>
    <n v="19"/>
    <n v="7.4509803921568626E-2"/>
    <n v="3"/>
    <n v="0"/>
    <n v="0"/>
    <n v="146"/>
    <n v="27"/>
    <n v="0.18493150684931506"/>
    <n v="3"/>
    <n v="0"/>
    <n v="0"/>
  </r>
  <r>
    <s v="DATEM"/>
    <s v="CAHUAPANAS"/>
    <x v="1"/>
    <x v="8"/>
    <n v="245"/>
    <s v="P.S. I-1 "/>
    <x v="63"/>
    <n v="84"/>
    <n v="30"/>
    <n v="0.35714285714285715"/>
    <n v="0"/>
    <n v="0"/>
    <n v="0"/>
    <n v="162"/>
    <n v="82"/>
    <n v="0.50617283950617287"/>
    <n v="2"/>
    <n v="0"/>
    <n v="0"/>
  </r>
  <r>
    <s v="DATEM"/>
    <s v="CAHUAPANAS"/>
    <x v="1"/>
    <x v="8"/>
    <n v="6847"/>
    <s v="P.S. I-1 "/>
    <x v="64"/>
    <n v="342"/>
    <n v="104"/>
    <n v="0.30409356725146197"/>
    <n v="3"/>
    <n v="0"/>
    <n v="0"/>
    <n v="85"/>
    <n v="107"/>
    <n v="1.2588235294117647"/>
    <n v="3"/>
    <n v="0"/>
    <n v="0"/>
  </r>
  <r>
    <s v="UCAYALI"/>
    <s v="CONTAMANA"/>
    <x v="7"/>
    <x v="9"/>
    <n v="162"/>
    <s v="C.S. I-4 "/>
    <x v="65"/>
    <n v="262"/>
    <n v="120"/>
    <n v="0.4580152671755725"/>
    <n v="17"/>
    <n v="1"/>
    <n v="5.8823529411764705E-2"/>
    <n v="728"/>
    <n v="125"/>
    <n v="0.1717032967032967"/>
    <n v="29"/>
    <n v="3"/>
    <n v="0.10344827586206896"/>
  </r>
  <r>
    <s v="UCAYALI"/>
    <s v="CONTAMANA"/>
    <x v="7"/>
    <x v="9"/>
    <n v="163"/>
    <s v="P.S. I-1 "/>
    <x v="66"/>
    <n v="73"/>
    <n v="62"/>
    <n v="0.84931506849315064"/>
    <n v="0"/>
    <n v="0"/>
    <n v="0"/>
    <n v="156"/>
    <n v="228"/>
    <n v="1.4615384615384615"/>
    <n v="1"/>
    <n v="0"/>
    <n v="0"/>
  </r>
  <r>
    <s v="UCAYALI"/>
    <s v="CONTAMANA"/>
    <x v="7"/>
    <x v="9"/>
    <n v="164"/>
    <s v="P.S. I-1 "/>
    <x v="67"/>
    <n v="133"/>
    <n v="30"/>
    <n v="0.22556390977443608"/>
    <n v="1"/>
    <n v="0"/>
    <n v="0"/>
    <n v="201"/>
    <n v="52"/>
    <n v="0.25870646766169153"/>
    <n v="2"/>
    <n v="2"/>
    <n v="1"/>
  </r>
  <r>
    <s v="UCAYALI"/>
    <s v="CONTAMANA"/>
    <x v="7"/>
    <x v="9"/>
    <n v="165"/>
    <s v="P.S. I-1 "/>
    <x v="68"/>
    <n v="42"/>
    <n v="8"/>
    <n v="0.19047619047619047"/>
    <n v="0"/>
    <n v="0"/>
    <n v="0"/>
    <n v="18"/>
    <n v="12"/>
    <n v="0.66666666666666663"/>
    <n v="0"/>
    <n v="0"/>
    <n v="0"/>
  </r>
  <r>
    <s v="UCAYALI"/>
    <s v="CONTAMANA"/>
    <x v="7"/>
    <x v="9"/>
    <n v="166"/>
    <s v="P.S. I-1 "/>
    <x v="69"/>
    <n v="104"/>
    <n v="18"/>
    <n v="0.17307692307692307"/>
    <n v="0"/>
    <n v="0"/>
    <n v="0"/>
    <n v="58"/>
    <n v="52"/>
    <n v="0.89655172413793105"/>
    <n v="0"/>
    <n v="0"/>
    <n v="0"/>
  </r>
  <r>
    <s v="UCAYALI"/>
    <s v="CONTAMANA"/>
    <x v="7"/>
    <x v="9"/>
    <n v="167"/>
    <s v="P.S. I-1 "/>
    <x v="70"/>
    <n v="45"/>
    <n v="9"/>
    <n v="0.2"/>
    <n v="2"/>
    <n v="0"/>
    <n v="0"/>
    <n v="80"/>
    <n v="10"/>
    <n v="0.125"/>
    <n v="2"/>
    <n v="0"/>
    <n v="0"/>
  </r>
  <r>
    <s v="UCAYALI"/>
    <s v="CONTAMANA"/>
    <x v="7"/>
    <x v="9"/>
    <n v="168"/>
    <s v="P.S. I-1"/>
    <x v="71"/>
    <n v="93"/>
    <n v="24"/>
    <n v="0.25806451612903225"/>
    <n v="7"/>
    <n v="0"/>
    <n v="0"/>
    <n v="149"/>
    <n v="58"/>
    <n v="0.38926174496644295"/>
    <n v="8"/>
    <n v="0"/>
    <n v="0"/>
  </r>
  <r>
    <s v="UCAYALI"/>
    <s v="CONTAMANA"/>
    <x v="7"/>
    <x v="9"/>
    <n v="169"/>
    <s v="P.S. I-1 "/>
    <x v="72"/>
    <n v="259"/>
    <n v="37"/>
    <n v="0.14285714285714285"/>
    <n v="0"/>
    <n v="0"/>
    <n v="0"/>
    <n v="241"/>
    <n v="35"/>
    <n v="0.14522821576763487"/>
    <n v="0"/>
    <n v="1"/>
    <n v="0"/>
  </r>
  <r>
    <s v="UCAYALI"/>
    <s v="INAHUAYA"/>
    <x v="7"/>
    <x v="9"/>
    <n v="170"/>
    <s v="P.S. I-2 "/>
    <x v="73"/>
    <n v="56"/>
    <n v="44"/>
    <n v="0.7857142857142857"/>
    <n v="1"/>
    <n v="12"/>
    <n v="12"/>
    <n v="299"/>
    <n v="91"/>
    <n v="0.30434782608695654"/>
    <n v="1"/>
    <n v="0"/>
    <n v="0"/>
  </r>
  <r>
    <s v="UCAYALI"/>
    <s v="PAMPA HERMOSA"/>
    <x v="7"/>
    <x v="9"/>
    <n v="176"/>
    <s v="C.S. I-3"/>
    <x v="74"/>
    <n v="117"/>
    <n v="54"/>
    <n v="0.46153846153846156"/>
    <n v="2"/>
    <n v="1"/>
    <n v="0.5"/>
    <n v="300"/>
    <n v="56"/>
    <n v="0.18666666666666668"/>
    <n v="8"/>
    <n v="7"/>
    <n v="0.875"/>
  </r>
  <r>
    <s v="UCAYALI"/>
    <s v="VARGAS GUERRA"/>
    <x v="7"/>
    <x v="9"/>
    <n v="185"/>
    <s v="C.S. I-3 "/>
    <x v="75"/>
    <n v="375"/>
    <n v="59"/>
    <n v="0.15733333333333333"/>
    <n v="14"/>
    <n v="12"/>
    <n v="0.8571428571428571"/>
    <n v="827"/>
    <n v="225"/>
    <n v="0.27206771463119711"/>
    <n v="27"/>
    <n v="5"/>
    <n v="0.18518518518518517"/>
  </r>
  <r>
    <s v="UCAYALI"/>
    <s v="CONTAMANA"/>
    <x v="7"/>
    <x v="9"/>
    <n v="294"/>
    <s v="P.S. I-1 "/>
    <x v="76"/>
    <n v="13"/>
    <n v="2"/>
    <n v="0.15384615384615385"/>
    <n v="0"/>
    <n v="0"/>
    <n v="0"/>
    <n v="34"/>
    <n v="0"/>
    <n v="0"/>
    <n v="0"/>
    <n v="0"/>
    <n v="0"/>
  </r>
  <r>
    <s v="UCAYALI"/>
    <s v="CONTAMANA"/>
    <x v="7"/>
    <x v="9"/>
    <n v="295"/>
    <s v="P.S. I-1 "/>
    <x v="77"/>
    <n v="38"/>
    <n v="12"/>
    <n v="0.31578947368421051"/>
    <n v="5"/>
    <n v="0"/>
    <n v="0"/>
    <n v="48"/>
    <n v="41"/>
    <n v="0.85416666666666663"/>
    <n v="8"/>
    <n v="1"/>
    <n v="0.125"/>
  </r>
  <r>
    <s v="UCAYALI"/>
    <s v="PAMPA HERMOSA"/>
    <x v="7"/>
    <x v="9"/>
    <n v="298"/>
    <s v="P.S. I-1 "/>
    <x v="78"/>
    <n v="18"/>
    <n v="3"/>
    <n v="0.16666666666666666"/>
    <n v="0"/>
    <n v="0"/>
    <n v="0"/>
    <n v="73"/>
    <n v="6"/>
    <n v="8.2191780821917804E-2"/>
    <n v="0"/>
    <n v="0"/>
    <n v="0"/>
  </r>
  <r>
    <s v="UCAYALI"/>
    <s v="CONTAMANA"/>
    <x v="7"/>
    <x v="9"/>
    <n v="6763"/>
    <s v="P.S. I-1"/>
    <x v="79"/>
    <n v="28"/>
    <n v="25"/>
    <n v="0.8928571428571429"/>
    <n v="0"/>
    <n v="0"/>
    <n v="0"/>
    <n v="121"/>
    <n v="95"/>
    <n v="0.78512396694214881"/>
    <n v="0"/>
    <n v="0"/>
    <n v="0"/>
  </r>
  <r>
    <s v="UCAYALI"/>
    <s v="PAMPA HERMOSA"/>
    <x v="7"/>
    <x v="9"/>
    <n v="14253"/>
    <s v="P.S. I-1"/>
    <x v="80"/>
    <n v="53"/>
    <n v="2"/>
    <n v="3.7735849056603772E-2"/>
    <n v="0"/>
    <n v="0"/>
    <n v="0"/>
    <n v="30"/>
    <n v="2"/>
    <n v="6.6666666666666666E-2"/>
    <n v="2"/>
    <n v="0"/>
    <n v="0"/>
  </r>
  <r>
    <s v="UCAYALI"/>
    <s v="INAHUAYA"/>
    <x v="7"/>
    <x v="9"/>
    <n v="17455"/>
    <s v="P.S. I-1"/>
    <x v="81"/>
    <n v="43"/>
    <n v="15"/>
    <n v="0.34883720930232559"/>
    <n v="0"/>
    <n v="0"/>
    <n v="0"/>
    <n v="162"/>
    <n v="136"/>
    <n v="0.83950617283950613"/>
    <n v="0"/>
    <n v="0"/>
    <n v="0"/>
  </r>
  <r>
    <s v="LORETO"/>
    <s v="TIGRE"/>
    <x v="8"/>
    <x v="10"/>
    <n v="101"/>
    <s v="C.S. I-3 "/>
    <x v="82"/>
    <n v="178"/>
    <n v="127"/>
    <n v="0.7134831460674157"/>
    <n v="5"/>
    <n v="5"/>
    <n v="1"/>
    <n v="361"/>
    <n v="320"/>
    <n v="0.88642659279778391"/>
    <n v="10"/>
    <n v="0"/>
    <n v="0"/>
  </r>
  <r>
    <s v="LORETO"/>
    <s v="TIGRE"/>
    <x v="8"/>
    <x v="10"/>
    <n v="102"/>
    <s v="P.S. I-1 "/>
    <x v="83"/>
    <n v="229"/>
    <n v="64"/>
    <n v="0.27947598253275108"/>
    <n v="2"/>
    <n v="0"/>
    <n v="0"/>
    <n v="403"/>
    <n v="242"/>
    <n v="0.60049627791563276"/>
    <n v="3"/>
    <n v="2"/>
    <n v="0.66666666666666663"/>
  </r>
  <r>
    <s v="LORETO"/>
    <s v="TIGRE"/>
    <x v="8"/>
    <x v="10"/>
    <n v="103"/>
    <s v="P.S. I-1 "/>
    <x v="84"/>
    <n v="37"/>
    <n v="12"/>
    <n v="0.32432432432432434"/>
    <n v="1"/>
    <n v="0"/>
    <n v="0"/>
    <n v="92"/>
    <n v="31"/>
    <n v="0.33695652173913043"/>
    <n v="1"/>
    <n v="0"/>
    <n v="0"/>
  </r>
  <r>
    <s v="LORETO"/>
    <s v="TIGRE"/>
    <x v="8"/>
    <x v="10"/>
    <n v="104"/>
    <s v="P.S. I-1 "/>
    <x v="85"/>
    <n v="166"/>
    <n v="57"/>
    <n v="0.34337349397590361"/>
    <n v="20"/>
    <n v="0"/>
    <n v="0"/>
    <n v="480"/>
    <n v="116"/>
    <n v="0.24166666666666667"/>
    <n v="40"/>
    <n v="0"/>
    <n v="0"/>
  </r>
  <r>
    <s v="LORETO"/>
    <s v="TIGRE"/>
    <x v="8"/>
    <x v="10"/>
    <n v="289"/>
    <s v="P.S. I-1 "/>
    <x v="86"/>
    <n v="243"/>
    <n v="55"/>
    <n v="0.22633744855967078"/>
    <n v="2"/>
    <n v="2"/>
    <n v="1"/>
    <n v="408"/>
    <n v="58"/>
    <n v="0.14215686274509803"/>
    <n v="2"/>
    <n v="0"/>
    <n v="0"/>
  </r>
  <r>
    <s v="LORETO"/>
    <s v="TIGRE"/>
    <x v="8"/>
    <x v="10"/>
    <n v="14717"/>
    <s v="P.S. I-1 "/>
    <x v="87"/>
    <n v="124"/>
    <n v="72"/>
    <n v="0.58064516129032262"/>
    <n v="1"/>
    <n v="0"/>
    <n v="0"/>
    <n v="181"/>
    <n v="117"/>
    <n v="0.64640883977900554"/>
    <n v="7"/>
    <n v="0"/>
    <n v="0"/>
  </r>
  <r>
    <s v="LORETO"/>
    <s v="TIGRE"/>
    <x v="8"/>
    <x v="10"/>
    <n v="18573"/>
    <s v="P.S. I-1 "/>
    <x v="88"/>
    <n v="93"/>
    <n v="61"/>
    <n v="0.65591397849462363"/>
    <n v="0"/>
    <n v="0"/>
    <n v="0"/>
    <n v="185"/>
    <n v="131"/>
    <n v="0.70810810810810809"/>
    <n v="0"/>
    <n v="1"/>
    <n v="0"/>
  </r>
  <r>
    <s v="MAYNAS"/>
    <s v="ALTO NANAY"/>
    <x v="4"/>
    <x v="11"/>
    <n v="4"/>
    <s v="C.S. I-3 "/>
    <x v="89"/>
    <n v="104"/>
    <n v="67"/>
    <n v="0.64423076923076927"/>
    <n v="6"/>
    <n v="0"/>
    <n v="0"/>
    <n v="249"/>
    <n v="66"/>
    <n v="0.26506024096385544"/>
    <n v="5"/>
    <n v="6"/>
    <n v="1.2"/>
  </r>
  <r>
    <s v="MAYNAS"/>
    <s v="ALTO NANAY"/>
    <x v="4"/>
    <x v="11"/>
    <n v="5"/>
    <s v="P.S. I-1 "/>
    <x v="90"/>
    <n v="72"/>
    <n v="55"/>
    <n v="0.76388888888888884"/>
    <n v="2"/>
    <n v="0"/>
    <n v="0"/>
    <n v="157"/>
    <n v="165"/>
    <n v="1.0509554140127388"/>
    <n v="1"/>
    <n v="0"/>
    <n v="0"/>
  </r>
  <r>
    <s v="MAYNAS"/>
    <s v="ALTO NANAY"/>
    <x v="4"/>
    <x v="11"/>
    <n v="6"/>
    <s v="P.S. I-1"/>
    <x v="91"/>
    <n v="119"/>
    <n v="34"/>
    <n v="0.2857142857142857"/>
    <n v="7"/>
    <n v="0"/>
    <n v="0"/>
    <n v="254"/>
    <n v="77"/>
    <n v="0.30314960629921262"/>
    <n v="9"/>
    <n v="1"/>
    <n v="0.1111111111111111"/>
  </r>
  <r>
    <s v="MAYNAS"/>
    <s v="IQUITOS"/>
    <x v="4"/>
    <x v="11"/>
    <n v="7"/>
    <s v="C.S. I-4 "/>
    <x v="92"/>
    <n v="650"/>
    <n v="192"/>
    <n v="0.29538461538461541"/>
    <n v="41"/>
    <n v="2"/>
    <n v="4.878048780487805E-2"/>
    <n v="671"/>
    <n v="172"/>
    <n v="0.25633383010432192"/>
    <n v="77"/>
    <n v="7"/>
    <n v="9.0909090909090912E-2"/>
  </r>
  <r>
    <s v="MAYNAS"/>
    <s v="IQUITOS"/>
    <x v="4"/>
    <x v="11"/>
    <n v="8"/>
    <s v="C.S. I-3 "/>
    <x v="93"/>
    <n v="372"/>
    <n v="66"/>
    <n v="0.17741935483870969"/>
    <n v="6"/>
    <n v="2"/>
    <n v="0.33333333333333331"/>
    <n v="588"/>
    <n v="136"/>
    <n v="0.23129251700680273"/>
    <n v="11"/>
    <n v="1"/>
    <n v="9.0909090909090912E-2"/>
  </r>
  <r>
    <s v="MAYNAS"/>
    <s v="IQUITOS"/>
    <x v="4"/>
    <x v="11"/>
    <n v="11"/>
    <s v="P.S. I-1 "/>
    <x v="94"/>
    <n v="118"/>
    <n v="17"/>
    <n v="0.1440677966101695"/>
    <n v="0"/>
    <n v="0"/>
    <n v="0"/>
    <n v="210"/>
    <n v="8"/>
    <n v="3.8095238095238099E-2"/>
    <n v="0"/>
    <n v="2"/>
    <n v="0"/>
  </r>
  <r>
    <s v="MAYNAS"/>
    <s v="IQUITOS"/>
    <x v="4"/>
    <x v="11"/>
    <n v="12"/>
    <s v="P.S. I-1"/>
    <x v="95"/>
    <n v="121"/>
    <n v="27"/>
    <n v="0.2231404958677686"/>
    <n v="1"/>
    <n v="0"/>
    <n v="0"/>
    <n v="250"/>
    <n v="27"/>
    <n v="0.108"/>
    <n v="2"/>
    <n v="2"/>
    <n v="1"/>
  </r>
  <r>
    <s v="MAYNAS"/>
    <s v="IQUITOS"/>
    <x v="4"/>
    <x v="11"/>
    <n v="15"/>
    <s v="P.S. I-1 "/>
    <x v="96"/>
    <n v="229"/>
    <n v="40"/>
    <n v="0.17467248908296942"/>
    <n v="8"/>
    <n v="0"/>
    <n v="0"/>
    <n v="304"/>
    <n v="66"/>
    <n v="0.21710526315789475"/>
    <n v="11"/>
    <n v="2"/>
    <n v="0.18181818181818182"/>
  </r>
  <r>
    <s v="MAYNAS"/>
    <s v="IQUITOS"/>
    <x v="4"/>
    <x v="11"/>
    <n v="270"/>
    <s v="P.S. I-1 "/>
    <x v="97"/>
    <n v="82"/>
    <n v="11"/>
    <n v="0.13414634146341464"/>
    <n v="2"/>
    <n v="0"/>
    <n v="0"/>
    <n v="158"/>
    <n v="18"/>
    <n v="0.11392405063291139"/>
    <n v="2"/>
    <n v="0"/>
    <n v="0"/>
  </r>
  <r>
    <s v="MAYNAS"/>
    <s v="ALTO NANAY"/>
    <x v="4"/>
    <x v="11"/>
    <n v="273"/>
    <s v="P.S. I-1 "/>
    <x v="98"/>
    <n v="28"/>
    <n v="35"/>
    <n v="1.25"/>
    <n v="0"/>
    <n v="1"/>
    <n v="0"/>
    <n v="36"/>
    <n v="32"/>
    <n v="0.88888888888888884"/>
    <n v="0"/>
    <n v="0"/>
    <n v="0"/>
  </r>
  <r>
    <s v="MAYNAS"/>
    <s v="IQUITOS"/>
    <x v="4"/>
    <x v="11"/>
    <n v="6945"/>
    <s v="P.S. I-1"/>
    <x v="99"/>
    <n v="36"/>
    <n v="28"/>
    <n v="0.77777777777777779"/>
    <n v="2"/>
    <n v="1"/>
    <n v="0.5"/>
    <n v="87"/>
    <n v="28"/>
    <n v="0.32183908045977011"/>
    <n v="2"/>
    <n v="3"/>
    <n v="1.5"/>
  </r>
  <r>
    <s v="MAYNAS"/>
    <s v="IQUITOS"/>
    <x v="4"/>
    <x v="11"/>
    <n v="21334"/>
    <s v="P.S. I-1"/>
    <x v="100"/>
    <n v="87"/>
    <n v="27"/>
    <n v="0.31034482758620691"/>
    <n v="3"/>
    <n v="0"/>
    <n v="0"/>
    <n v="84"/>
    <n v="19"/>
    <n v="0.22619047619047619"/>
    <n v="6"/>
    <n v="0"/>
    <n v="0"/>
  </r>
  <r>
    <s v="MAYNAS"/>
    <s v="SAN JUAN BAUTISTA"/>
    <x v="4"/>
    <x v="12"/>
    <n v="25"/>
    <s v="C.S. I-4 "/>
    <x v="101"/>
    <n v="826"/>
    <n v="208"/>
    <n v="0.25181598062953997"/>
    <n v="20"/>
    <n v="11"/>
    <n v="0.55000000000000004"/>
    <n v="1893"/>
    <n v="190"/>
    <n v="0.10036978341257263"/>
    <n v="30"/>
    <n v="4"/>
    <n v="0.13333333333333333"/>
  </r>
  <r>
    <s v="MAYNAS"/>
    <s v="SAN JUAN BAUTISTA"/>
    <x v="4"/>
    <x v="12"/>
    <n v="26"/>
    <s v="P.S. I-2 "/>
    <x v="102"/>
    <n v="484"/>
    <n v="107"/>
    <n v="0.22107438016528927"/>
    <n v="1"/>
    <n v="2"/>
    <n v="2"/>
    <n v="492"/>
    <n v="193"/>
    <n v="0.39227642276422764"/>
    <n v="1"/>
    <n v="0"/>
    <n v="0"/>
  </r>
  <r>
    <s v="MAYNAS"/>
    <s v="SAN JUAN BAUTISTA"/>
    <x v="4"/>
    <x v="12"/>
    <n v="27"/>
    <s v="C.S. I-3 "/>
    <x v="103"/>
    <n v="355"/>
    <n v="114"/>
    <n v="0.3211267605633803"/>
    <n v="5"/>
    <n v="9"/>
    <n v="1.8"/>
    <n v="442"/>
    <n v="139"/>
    <n v="0.31447963800904977"/>
    <n v="6"/>
    <n v="3"/>
    <n v="0.5"/>
  </r>
  <r>
    <s v="MAYNAS"/>
    <s v="SAN JUAN BAUTISTA"/>
    <x v="4"/>
    <x v="12"/>
    <n v="28"/>
    <s v="P.S. I-1 "/>
    <x v="104"/>
    <n v="113"/>
    <n v="21"/>
    <n v="0.18584070796460178"/>
    <n v="0"/>
    <n v="0"/>
    <n v="0"/>
    <n v="239"/>
    <n v="39"/>
    <n v="0.16317991631799164"/>
    <n v="0"/>
    <n v="0"/>
    <n v="0"/>
  </r>
  <r>
    <s v="MAYNAS"/>
    <s v="SAN JUAN BAUTISTA"/>
    <x v="4"/>
    <x v="12"/>
    <n v="29"/>
    <s v="C.S. I-3 "/>
    <x v="105"/>
    <n v="239"/>
    <n v="60"/>
    <n v="0.2510460251046025"/>
    <n v="6"/>
    <n v="17"/>
    <n v="2.8333333333333335"/>
    <n v="466"/>
    <n v="73"/>
    <n v="0.15665236051502146"/>
    <n v="1"/>
    <n v="0"/>
    <n v="0"/>
  </r>
  <r>
    <s v="MAYNAS"/>
    <s v="SAN JUAN BAUTISTA"/>
    <x v="4"/>
    <x v="12"/>
    <n v="30"/>
    <s v="P.S. I-2  "/>
    <x v="106"/>
    <n v="371"/>
    <n v="137"/>
    <n v="0.3692722371967655"/>
    <n v="2"/>
    <n v="8"/>
    <n v="4"/>
    <n v="460"/>
    <n v="112"/>
    <n v="0.24347826086956523"/>
    <n v="6"/>
    <n v="0"/>
    <n v="0"/>
  </r>
  <r>
    <s v="MAYNAS"/>
    <s v="SAN JUAN BAUTISTA"/>
    <x v="4"/>
    <x v="12"/>
    <n v="31"/>
    <s v="P.S. I-2 "/>
    <x v="107"/>
    <n v="185"/>
    <n v="114"/>
    <n v="0.61621621621621625"/>
    <n v="5"/>
    <n v="0"/>
    <n v="0"/>
    <n v="674"/>
    <n v="357"/>
    <n v="0.52967359050445106"/>
    <n v="1"/>
    <n v="0"/>
    <n v="0"/>
  </r>
  <r>
    <s v="MAYNAS"/>
    <s v="SAN JUAN BAUTISTA"/>
    <x v="4"/>
    <x v="12"/>
    <n v="32"/>
    <s v="P.S. I-2  "/>
    <x v="108"/>
    <n v="135"/>
    <n v="85"/>
    <n v="0.62962962962962965"/>
    <n v="8"/>
    <n v="0"/>
    <n v="0"/>
    <n v="490"/>
    <n v="78"/>
    <n v="0.15918367346938775"/>
    <n v="17"/>
    <n v="5"/>
    <n v="0.29411764705882354"/>
  </r>
  <r>
    <s v="MAYNAS"/>
    <s v="SAN JUAN BAUTISTA"/>
    <x v="4"/>
    <x v="12"/>
    <n v="33"/>
    <s v="P.S. I-2 "/>
    <x v="109"/>
    <n v="123"/>
    <n v="36"/>
    <n v="0.29268292682926828"/>
    <n v="4"/>
    <n v="0"/>
    <n v="0"/>
    <n v="415"/>
    <n v="16"/>
    <n v="3.8554216867469883E-2"/>
    <n v="2"/>
    <n v="0"/>
    <n v="0"/>
  </r>
  <r>
    <s v="MAYNAS"/>
    <s v="SAN JUAN BAUTISTA"/>
    <x v="4"/>
    <x v="12"/>
    <n v="34"/>
    <s v="P.S. I-1 "/>
    <x v="110"/>
    <n v="10"/>
    <n v="0"/>
    <n v="0"/>
    <n v="0"/>
    <n v="0"/>
    <n v="0"/>
    <n v="66"/>
    <n v="0"/>
    <n v="0"/>
    <n v="0"/>
    <n v="0"/>
    <n v="0"/>
  </r>
  <r>
    <s v="MAYNAS"/>
    <s v="SAN JUAN BAUTISTA"/>
    <x v="4"/>
    <x v="12"/>
    <n v="35"/>
    <s v="P.S. I-1 "/>
    <x v="111"/>
    <n v="154"/>
    <n v="15"/>
    <n v="9.7402597402597407E-2"/>
    <n v="0"/>
    <n v="0"/>
    <n v="0"/>
    <n v="356"/>
    <n v="31"/>
    <n v="8.7078651685393263E-2"/>
    <n v="0"/>
    <n v="0"/>
    <n v="0"/>
  </r>
  <r>
    <s v="MAYNAS"/>
    <s v="SAN JUAN BAUTISTA"/>
    <x v="4"/>
    <x v="12"/>
    <n v="36"/>
    <s v="P.S. I-1 "/>
    <x v="112"/>
    <n v="41"/>
    <n v="14"/>
    <n v="0.34146341463414637"/>
    <n v="1"/>
    <n v="0"/>
    <n v="0"/>
    <n v="84"/>
    <n v="12"/>
    <n v="0.14285714285714285"/>
    <n v="2"/>
    <n v="0"/>
    <n v="0"/>
  </r>
  <r>
    <s v="MAYNAS"/>
    <s v="SAN JUAN BAUTISTA"/>
    <x v="4"/>
    <x v="12"/>
    <n v="6693"/>
    <s v="P.S. I-2"/>
    <x v="113"/>
    <n v="372"/>
    <n v="61"/>
    <n v="0.16397849462365591"/>
    <n v="1"/>
    <n v="0"/>
    <n v="0"/>
    <n v="479"/>
    <n v="198"/>
    <n v="0.41336116910229648"/>
    <n v="28"/>
    <n v="0"/>
    <n v="0"/>
  </r>
  <r>
    <s v="MAYNAS"/>
    <s v="SAN JUAN BAUTISTA"/>
    <x v="4"/>
    <x v="12"/>
    <n v="6694"/>
    <s v="P.S. I-1"/>
    <x v="114"/>
    <n v="69"/>
    <n v="71"/>
    <n v="1.0289855072463767"/>
    <n v="3"/>
    <n v="2"/>
    <n v="0.66666666666666663"/>
    <n v="193"/>
    <n v="140"/>
    <n v="0.72538860103626945"/>
    <n v="16"/>
    <n v="5"/>
    <n v="0.3125"/>
  </r>
  <r>
    <s v="MAYNAS"/>
    <s v="SAN JUAN BAUTISTA"/>
    <x v="4"/>
    <x v="12"/>
    <n v="6794"/>
    <s v="P.S. I-2 "/>
    <x v="115"/>
    <n v="151"/>
    <n v="54"/>
    <n v="0.35761589403973509"/>
    <n v="1"/>
    <n v="0"/>
    <n v="0"/>
    <n v="81"/>
    <n v="78"/>
    <n v="0.96296296296296291"/>
    <n v="2"/>
    <n v="2"/>
    <n v="1"/>
  </r>
  <r>
    <s v="MAYNAS"/>
    <s v="SAN JUAN BAUTISTA"/>
    <x v="4"/>
    <x v="12"/>
    <n v="6846"/>
    <s v="P.S. I-1 "/>
    <x v="116"/>
    <n v="57"/>
    <n v="5"/>
    <n v="8.771929824561403E-2"/>
    <n v="5"/>
    <n v="0"/>
    <n v="0"/>
    <n v="79"/>
    <n v="10"/>
    <n v="0.12658227848101267"/>
    <n v="1"/>
    <n v="0"/>
    <n v="0"/>
  </r>
  <r>
    <s v="MAYNAS"/>
    <s v="SAN JUAN BAUTISTA"/>
    <x v="4"/>
    <x v="12"/>
    <n v="17213"/>
    <s v="P.S. I-1 "/>
    <x v="117"/>
    <n v="146"/>
    <n v="58"/>
    <n v="0.39726027397260272"/>
    <n v="1"/>
    <n v="9"/>
    <n v="9"/>
    <n v="244"/>
    <n v="162"/>
    <n v="0.66393442622950816"/>
    <n v="2"/>
    <n v="0"/>
    <n v="0"/>
  </r>
  <r>
    <s v="R.CASTILLA"/>
    <s v="RAMON CASTILLA"/>
    <x v="6"/>
    <x v="13"/>
    <n v="122"/>
    <s v="P.S. I-1 "/>
    <x v="118"/>
    <n v="69"/>
    <n v="0"/>
    <n v="0"/>
    <n v="0"/>
    <n v="0"/>
    <n v="0"/>
    <n v="171"/>
    <n v="0"/>
    <n v="0"/>
    <n v="1"/>
    <n v="0"/>
    <n v="0"/>
  </r>
  <r>
    <s v="R.CASTILLA"/>
    <s v="YAVARI"/>
    <x v="6"/>
    <x v="13"/>
    <n v="125"/>
    <s v="C.S. I-3"/>
    <x v="119"/>
    <n v="399"/>
    <n v="21"/>
    <n v="5.2631578947368418E-2"/>
    <n v="20"/>
    <n v="7"/>
    <n v="0.35"/>
    <n v="658"/>
    <n v="47"/>
    <n v="7.1428571428571425E-2"/>
    <n v="18"/>
    <n v="0"/>
    <n v="0"/>
  </r>
  <r>
    <s v="R.CASTILLA"/>
    <s v="YAVARI"/>
    <x v="6"/>
    <x v="13"/>
    <n v="126"/>
    <s v="P.S. I-1 "/>
    <x v="120"/>
    <n v="56"/>
    <n v="37"/>
    <n v="0.6607142857142857"/>
    <n v="0"/>
    <n v="0"/>
    <n v="0"/>
    <n v="47"/>
    <n v="56"/>
    <n v="1.1914893617021276"/>
    <n v="0"/>
    <n v="0"/>
    <n v="0"/>
  </r>
  <r>
    <s v="R.CASTILLA"/>
    <s v="YAVARI"/>
    <x v="6"/>
    <x v="13"/>
    <n v="127"/>
    <s v="P.S. I-1 "/>
    <x v="121"/>
    <n v="37"/>
    <n v="17"/>
    <n v="0.45945945945945948"/>
    <n v="0"/>
    <n v="0"/>
    <n v="0"/>
    <n v="63"/>
    <n v="27"/>
    <n v="0.42857142857142855"/>
    <n v="0"/>
    <n v="0"/>
    <n v="0"/>
  </r>
  <r>
    <s v="R.CASTILLA"/>
    <s v="YAVARI"/>
    <x v="6"/>
    <x v="13"/>
    <n v="128"/>
    <s v="P.S. I-1 "/>
    <x v="122"/>
    <n v="23"/>
    <n v="8"/>
    <n v="0.34782608695652173"/>
    <n v="0"/>
    <n v="0"/>
    <n v="0"/>
    <n v="26"/>
    <n v="23"/>
    <n v="0.88461538461538458"/>
    <n v="0"/>
    <n v="0"/>
    <n v="0"/>
  </r>
  <r>
    <s v="R.CASTILLA"/>
    <s v="YAVARI"/>
    <x v="6"/>
    <x v="13"/>
    <n v="291"/>
    <s v="C.S. I-3 "/>
    <x v="123"/>
    <n v="220"/>
    <n v="0"/>
    <n v="0"/>
    <n v="18"/>
    <n v="0"/>
    <n v="0"/>
    <n v="462"/>
    <n v="1"/>
    <n v="2.1645021645021645E-3"/>
    <n v="19"/>
    <n v="0"/>
    <n v="0"/>
  </r>
  <r>
    <s v="R.CASTILLA"/>
    <s v="RAMON CASTILLA"/>
    <x v="6"/>
    <x v="13"/>
    <n v="292"/>
    <s v="P.S. I-1 "/>
    <x v="124"/>
    <n v="72"/>
    <n v="0"/>
    <n v="0"/>
    <n v="1"/>
    <n v="0"/>
    <n v="0"/>
    <n v="60"/>
    <n v="0"/>
    <n v="0"/>
    <n v="0"/>
    <n v="0"/>
    <n v="0"/>
  </r>
  <r>
    <s v="A.AMAZONAS"/>
    <s v="YURIMAGUAS"/>
    <x v="3"/>
    <x v="14"/>
    <n v="203"/>
    <s v="P.S. I-1 "/>
    <x v="125"/>
    <n v="0"/>
    <n v="0"/>
    <n v="0"/>
    <n v="0"/>
    <n v="0"/>
    <n v="0"/>
    <n v="0"/>
    <n v="0"/>
    <n v="0"/>
    <n v="0"/>
    <n v="0"/>
    <n v="0"/>
  </r>
  <r>
    <s v="A.AMAZONAS"/>
    <s v="JEBEROS"/>
    <x v="3"/>
    <x v="15"/>
    <n v="191"/>
    <s v="C.S. I-3 "/>
    <x v="126"/>
    <n v="252"/>
    <n v="60"/>
    <n v="0.23809523809523808"/>
    <n v="11"/>
    <n v="1"/>
    <n v="9.0909090909090912E-2"/>
    <n v="390"/>
    <n v="117"/>
    <n v="0.3"/>
    <n v="16"/>
    <n v="2"/>
    <n v="0.125"/>
  </r>
  <r>
    <s v="A.AMAZONAS"/>
    <s v="JEBEROS"/>
    <x v="3"/>
    <x v="15"/>
    <n v="192"/>
    <s v="P.S. I-1"/>
    <x v="127"/>
    <n v="217"/>
    <n v="57"/>
    <n v="0.26267281105990781"/>
    <n v="0"/>
    <n v="0"/>
    <n v="0"/>
    <n v="205"/>
    <n v="31"/>
    <n v="0.15121951219512195"/>
    <n v="0"/>
    <n v="0"/>
    <n v="0"/>
  </r>
  <r>
    <s v="A.AMAZONAS"/>
    <s v="JEBEROS"/>
    <x v="1"/>
    <x v="4"/>
    <n v="6729"/>
    <s v="P.S. I-1"/>
    <x v="128"/>
    <n v="144"/>
    <n v="69"/>
    <n v="0.47916666666666669"/>
    <n v="0"/>
    <n v="0"/>
    <n v="0"/>
    <n v="169"/>
    <n v="94"/>
    <n v="0.55621301775147924"/>
    <n v="0"/>
    <n v="0"/>
    <n v="0"/>
  </r>
  <r>
    <s v="A.AMAZONAS"/>
    <s v="JEBEROS"/>
    <x v="3"/>
    <x v="15"/>
    <n v="16653"/>
    <s v="P.S. I-1"/>
    <x v="129"/>
    <n v="117"/>
    <n v="25"/>
    <n v="0.21367521367521367"/>
    <n v="0"/>
    <n v="0"/>
    <n v="0"/>
    <n v="201"/>
    <n v="17"/>
    <n v="8.45771144278607E-2"/>
    <n v="0"/>
    <n v="0"/>
    <n v="0"/>
  </r>
  <r>
    <s v="A.AMAZONAS"/>
    <s v="LAGUNAS"/>
    <x v="3"/>
    <x v="16"/>
    <n v="193"/>
    <s v="C.S. I-3 "/>
    <x v="130"/>
    <n v="207"/>
    <n v="50"/>
    <n v="0.24154589371980675"/>
    <n v="0"/>
    <n v="0"/>
    <n v="0"/>
    <n v="636"/>
    <n v="72"/>
    <n v="0.11320754716981132"/>
    <n v="1"/>
    <n v="0"/>
    <n v="0"/>
  </r>
  <r>
    <s v="A.AMAZONAS"/>
    <s v="LAGUNAS"/>
    <x v="3"/>
    <x v="16"/>
    <n v="194"/>
    <s v="P.S. I-1 "/>
    <x v="131"/>
    <n v="58"/>
    <n v="13"/>
    <n v="0.22413793103448276"/>
    <n v="0"/>
    <n v="0"/>
    <n v="0"/>
    <n v="77"/>
    <n v="26"/>
    <n v="0.33766233766233766"/>
    <n v="0"/>
    <n v="0"/>
    <n v="0"/>
  </r>
  <r>
    <s v="A.AMAZONAS"/>
    <s v="LAGUNAS"/>
    <x v="3"/>
    <x v="16"/>
    <n v="195"/>
    <s v="P.S. I-1"/>
    <x v="132"/>
    <n v="45"/>
    <n v="13"/>
    <n v="0.28888888888888886"/>
    <n v="0"/>
    <n v="0"/>
    <n v="0"/>
    <n v="35"/>
    <n v="16"/>
    <n v="0.45714285714285713"/>
    <n v="0"/>
    <n v="0"/>
    <n v="0"/>
  </r>
  <r>
    <s v="A.AMAZONAS"/>
    <s v="LAGUNAS"/>
    <x v="3"/>
    <x v="16"/>
    <n v="196"/>
    <s v="P.S. I-1 "/>
    <x v="133"/>
    <n v="29"/>
    <n v="9"/>
    <n v="0.31034482758620691"/>
    <n v="0"/>
    <n v="0"/>
    <n v="0"/>
    <n v="120"/>
    <n v="55"/>
    <n v="0.45833333333333331"/>
    <n v="0"/>
    <n v="0"/>
    <n v="0"/>
  </r>
  <r>
    <s v="A.AMAZONAS"/>
    <s v="LAGUNAS"/>
    <x v="3"/>
    <x v="16"/>
    <n v="197"/>
    <s v="P.S. I-1"/>
    <x v="134"/>
    <n v="83"/>
    <n v="29"/>
    <n v="0.3493975903614458"/>
    <n v="0"/>
    <n v="0"/>
    <n v="0"/>
    <n v="171"/>
    <n v="55"/>
    <n v="0.32163742690058478"/>
    <n v="0"/>
    <n v="0"/>
    <n v="0"/>
  </r>
  <r>
    <s v="A.AMAZONAS"/>
    <s v="LAGUNAS"/>
    <x v="1"/>
    <x v="4"/>
    <n v="198"/>
    <s v="P.S. I-1"/>
    <x v="135"/>
    <n v="99"/>
    <n v="46"/>
    <n v="0.46464646464646464"/>
    <n v="0"/>
    <n v="0"/>
    <n v="0"/>
    <n v="179"/>
    <n v="92"/>
    <n v="0.51396648044692739"/>
    <n v="0"/>
    <n v="0"/>
    <n v="0"/>
  </r>
  <r>
    <s v="A.AMAZONAS"/>
    <s v="LAGUNAS"/>
    <x v="3"/>
    <x v="16"/>
    <n v="199"/>
    <s v="P.S. I-1"/>
    <x v="136"/>
    <n v="142"/>
    <n v="14"/>
    <n v="9.8591549295774641E-2"/>
    <n v="2"/>
    <n v="2"/>
    <n v="1"/>
    <n v="155"/>
    <n v="23"/>
    <n v="0.14838709677419354"/>
    <n v="2"/>
    <n v="0"/>
    <n v="0"/>
  </r>
  <r>
    <s v="A.AMAZONAS"/>
    <s v="LAGUNAS"/>
    <x v="3"/>
    <x v="16"/>
    <n v="200"/>
    <s v="P.S. I-1"/>
    <x v="137"/>
    <n v="208"/>
    <n v="30"/>
    <n v="0.14423076923076922"/>
    <n v="4"/>
    <n v="0"/>
    <n v="0"/>
    <n v="160"/>
    <n v="46"/>
    <n v="0.28749999999999998"/>
    <n v="4"/>
    <n v="0"/>
    <n v="0"/>
  </r>
  <r>
    <s v="A.AMAZONAS"/>
    <s v="LAGUNAS"/>
    <x v="3"/>
    <x v="16"/>
    <n v="201"/>
    <s v="P.S. I-1"/>
    <x v="138"/>
    <n v="55"/>
    <n v="12"/>
    <n v="0.21818181818181817"/>
    <n v="0"/>
    <n v="0"/>
    <n v="0"/>
    <n v="51"/>
    <n v="9"/>
    <n v="0.17647058823529413"/>
    <n v="0"/>
    <n v="0"/>
    <n v="0"/>
  </r>
  <r>
    <s v="A.AMAZONAS"/>
    <s v="LAGUNAS"/>
    <x v="3"/>
    <x v="16"/>
    <n v="16641"/>
    <s v="P.S. I-1"/>
    <x v="139"/>
    <n v="244"/>
    <n v="30"/>
    <n v="0.12295081967213115"/>
    <n v="1"/>
    <n v="0"/>
    <n v="0"/>
    <n v="153"/>
    <n v="42"/>
    <n v="0.27450980392156865"/>
    <n v="1"/>
    <n v="0"/>
    <n v="0"/>
  </r>
  <r>
    <s v="A.AMAZONAS"/>
    <s v="LAGUNAS"/>
    <x v="3"/>
    <x v="16"/>
    <n v="16651"/>
    <s v="P.S. I-1"/>
    <x v="140"/>
    <n v="67"/>
    <n v="18"/>
    <n v="0.26865671641791045"/>
    <n v="0"/>
    <n v="0"/>
    <n v="0"/>
    <n v="65"/>
    <n v="30"/>
    <n v="0.46153846153846156"/>
    <n v="0"/>
    <n v="0"/>
    <n v="0"/>
  </r>
  <r>
    <s v="DATEM"/>
    <s v="MANSERICHE"/>
    <x v="1"/>
    <x v="17"/>
    <n v="246"/>
    <s v="C.S. I-3 "/>
    <x v="141"/>
    <n v="437"/>
    <n v="90"/>
    <n v="0.20594965675057209"/>
    <n v="15"/>
    <n v="6"/>
    <n v="0.4"/>
    <n v="534"/>
    <n v="186"/>
    <n v="0.34831460674157305"/>
    <n v="17"/>
    <n v="1"/>
    <n v="5.8823529411764705E-2"/>
  </r>
  <r>
    <s v="DATEM"/>
    <s v="MANSERICHE"/>
    <x v="1"/>
    <x v="17"/>
    <n v="247"/>
    <s v="P.S. I-1"/>
    <x v="142"/>
    <n v="64"/>
    <n v="7"/>
    <n v="0.109375"/>
    <n v="0"/>
    <n v="0"/>
    <n v="0"/>
    <n v="167"/>
    <n v="42"/>
    <n v="0.25149700598802394"/>
    <n v="4"/>
    <n v="0"/>
    <n v="0"/>
  </r>
  <r>
    <s v="DATEM"/>
    <s v="MANSERICHE"/>
    <x v="1"/>
    <x v="17"/>
    <n v="248"/>
    <s v="P.S. I-1 "/>
    <x v="143"/>
    <n v="68"/>
    <n v="23"/>
    <n v="0.33823529411764708"/>
    <n v="0"/>
    <n v="0"/>
    <n v="0"/>
    <n v="51"/>
    <n v="51"/>
    <n v="1"/>
    <n v="0"/>
    <n v="0"/>
    <n v="0"/>
  </r>
  <r>
    <s v="DATEM"/>
    <s v="MANSERICHE"/>
    <x v="1"/>
    <x v="17"/>
    <n v="249"/>
    <s v="P.S. I-1 "/>
    <x v="144"/>
    <n v="308"/>
    <n v="85"/>
    <n v="0.27597402597402598"/>
    <n v="0"/>
    <n v="0"/>
    <n v="0"/>
    <n v="99"/>
    <n v="71"/>
    <n v="0.71717171717171713"/>
    <n v="2"/>
    <n v="1"/>
    <n v="0.5"/>
  </r>
  <r>
    <s v="DATEM"/>
    <s v="MANSERICHE"/>
    <x v="1"/>
    <x v="17"/>
    <n v="250"/>
    <s v="P.S. I-1 "/>
    <x v="145"/>
    <n v="64"/>
    <n v="33"/>
    <n v="0.515625"/>
    <n v="0"/>
    <n v="0"/>
    <n v="0"/>
    <n v="42"/>
    <n v="55"/>
    <n v="1.3095238095238095"/>
    <n v="0"/>
    <n v="0"/>
    <n v="0"/>
  </r>
  <r>
    <s v="DATEM"/>
    <s v="MANSERICHE"/>
    <x v="1"/>
    <x v="17"/>
    <n v="305"/>
    <s v="P.S. I-1 "/>
    <x v="146"/>
    <n v="145"/>
    <n v="68"/>
    <n v="0.4689655172413793"/>
    <n v="0"/>
    <n v="0"/>
    <n v="0"/>
    <n v="176"/>
    <n v="85"/>
    <n v="0.48295454545454547"/>
    <n v="0"/>
    <n v="4"/>
    <n v="0"/>
  </r>
  <r>
    <s v="DATEM"/>
    <s v="MANSERICHE"/>
    <x v="1"/>
    <x v="17"/>
    <n v="6688"/>
    <s v="P.S. I-1 "/>
    <x v="147"/>
    <n v="345"/>
    <n v="69"/>
    <n v="0.2"/>
    <n v="1"/>
    <n v="0"/>
    <n v="0"/>
    <n v="139"/>
    <n v="74"/>
    <n v="0.53237410071942448"/>
    <n v="9"/>
    <n v="0"/>
    <n v="0"/>
  </r>
  <r>
    <s v="DATEM"/>
    <s v="MANSERICHE"/>
    <x v="1"/>
    <x v="17"/>
    <n v="6730"/>
    <s v="P.S. I-1 "/>
    <x v="148"/>
    <n v="34"/>
    <n v="183"/>
    <n v="5.382352941176471"/>
    <n v="0"/>
    <n v="1"/>
    <n v="0"/>
    <n v="76"/>
    <n v="175"/>
    <n v="2.3026315789473686"/>
    <n v="2"/>
    <n v="5"/>
    <n v="2.5"/>
  </r>
  <r>
    <s v="DATEM"/>
    <s v="MANSERICHE"/>
    <x v="1"/>
    <x v="17"/>
    <n v="6731"/>
    <s v="P.S. I-1 "/>
    <x v="149"/>
    <n v="273"/>
    <n v="30"/>
    <n v="0.10989010989010989"/>
    <n v="2"/>
    <n v="0"/>
    <n v="0"/>
    <n v="217"/>
    <n v="32"/>
    <n v="0.14746543778801843"/>
    <n v="0"/>
    <n v="0"/>
    <n v="0"/>
  </r>
  <r>
    <s v="DATEM"/>
    <s v="MANSERICHE"/>
    <x v="1"/>
    <x v="17"/>
    <n v="25127"/>
    <s v="P.S. I-1 "/>
    <x v="150"/>
    <n v="0"/>
    <n v="76"/>
    <n v="0"/>
    <n v="0"/>
    <n v="0"/>
    <n v="0"/>
    <n v="0"/>
    <n v="57"/>
    <n v="0"/>
    <n v="0"/>
    <n v="0"/>
    <n v="0"/>
  </r>
  <r>
    <s v="DATEM"/>
    <s v="JEBEROS"/>
    <x v="1"/>
    <x v="15"/>
    <n v="25343"/>
    <s v="P.S. I-1 "/>
    <x v="151"/>
    <n v="0"/>
    <n v="10"/>
    <n v="0"/>
    <n v="0"/>
    <n v="0"/>
    <n v="0"/>
    <n v="0"/>
    <n v="9"/>
    <n v="0"/>
    <n v="0"/>
    <n v="0"/>
    <n v="0"/>
  </r>
  <r>
    <s v="LORETO"/>
    <s v="URARINAS"/>
    <x v="8"/>
    <x v="18"/>
    <n v="109"/>
    <s v="C.S. I-3 "/>
    <x v="152"/>
    <n v="262"/>
    <n v="239"/>
    <n v="0.91221374045801529"/>
    <n v="2"/>
    <n v="15"/>
    <n v="7.5"/>
    <n v="535"/>
    <n v="162"/>
    <n v="0.30280373831775703"/>
    <n v="17"/>
    <n v="4"/>
    <n v="0.23529411764705882"/>
  </r>
  <r>
    <s v="LORETO"/>
    <s v="URARINAS"/>
    <x v="8"/>
    <x v="18"/>
    <n v="110"/>
    <s v="P.S. I-1 "/>
    <x v="153"/>
    <n v="14"/>
    <n v="1"/>
    <n v="7.1428571428571425E-2"/>
    <n v="0"/>
    <n v="0"/>
    <n v="0"/>
    <n v="27"/>
    <n v="0"/>
    <n v="0"/>
    <n v="1"/>
    <n v="0"/>
    <n v="0"/>
  </r>
  <r>
    <s v="LORETO"/>
    <s v="URARINAS"/>
    <x v="8"/>
    <x v="18"/>
    <n v="111"/>
    <s v="P.S. I-1 "/>
    <x v="154"/>
    <n v="347"/>
    <n v="92"/>
    <n v="0.26512968299711814"/>
    <n v="2"/>
    <n v="0"/>
    <n v="0"/>
    <n v="167"/>
    <n v="52"/>
    <n v="0.31137724550898205"/>
    <n v="2"/>
    <n v="0"/>
    <n v="0"/>
  </r>
  <r>
    <s v="LORETO"/>
    <s v="URARINAS"/>
    <x v="8"/>
    <x v="18"/>
    <n v="112"/>
    <s v="P.S. I-1 "/>
    <x v="155"/>
    <n v="137"/>
    <n v="34"/>
    <n v="0.24817518248175183"/>
    <n v="7"/>
    <n v="0"/>
    <n v="0"/>
    <n v="191"/>
    <n v="36"/>
    <n v="0.18848167539267016"/>
    <n v="7"/>
    <n v="0"/>
    <n v="0"/>
  </r>
  <r>
    <s v="LORETO"/>
    <s v="URARINAS"/>
    <x v="8"/>
    <x v="18"/>
    <n v="288"/>
    <s v="P.S. I-1 "/>
    <x v="156"/>
    <n v="126"/>
    <n v="71"/>
    <n v="0.56349206349206349"/>
    <n v="2"/>
    <n v="0"/>
    <n v="0"/>
    <n v="315"/>
    <n v="101"/>
    <n v="0.32063492063492066"/>
    <n v="8"/>
    <n v="23"/>
    <n v="2.875"/>
  </r>
  <r>
    <s v="LORETO"/>
    <s v="URARINAS"/>
    <x v="8"/>
    <x v="18"/>
    <n v="6924"/>
    <s v="P.S. I-1 "/>
    <x v="157"/>
    <n v="45"/>
    <n v="10"/>
    <n v="0.22222222222222221"/>
    <n v="0"/>
    <n v="0"/>
    <n v="0"/>
    <n v="37"/>
    <n v="1"/>
    <n v="2.7027027027027029E-2"/>
    <n v="0"/>
    <n v="0"/>
    <n v="0"/>
  </r>
  <r>
    <s v="LORETO"/>
    <s v="URARINAS"/>
    <x v="8"/>
    <x v="18"/>
    <n v="21486"/>
    <s v="P.S. I-2 "/>
    <x v="158"/>
    <n v="233"/>
    <n v="126"/>
    <n v="0.54077253218884125"/>
    <n v="10"/>
    <n v="1"/>
    <n v="0.1"/>
    <n v="88"/>
    <n v="43"/>
    <n v="0.48863636363636365"/>
    <n v="50"/>
    <n v="23"/>
    <n v="0.46"/>
  </r>
  <r>
    <s v="MAYNAS"/>
    <s v="INDIANA"/>
    <x v="2"/>
    <x v="19"/>
    <n v="54"/>
    <s v="C.S. I-3 "/>
    <x v="159"/>
    <n v="338"/>
    <n v="83"/>
    <n v="0.2455621301775148"/>
    <n v="89"/>
    <n v="0"/>
    <n v="0"/>
    <n v="899"/>
    <n v="236"/>
    <n v="0.26251390433815353"/>
    <n v="100"/>
    <n v="3"/>
    <n v="0.03"/>
  </r>
  <r>
    <s v="MAYNAS"/>
    <s v="INDIANA"/>
    <x v="2"/>
    <x v="19"/>
    <n v="55"/>
    <s v="P.S. I-1 "/>
    <x v="160"/>
    <n v="64"/>
    <n v="40"/>
    <n v="0.625"/>
    <n v="0"/>
    <n v="2"/>
    <n v="0"/>
    <n v="138"/>
    <n v="101"/>
    <n v="0.73188405797101452"/>
    <n v="1"/>
    <n v="0"/>
    <n v="0"/>
  </r>
  <r>
    <s v="MAYNAS"/>
    <s v="INDIANA"/>
    <x v="2"/>
    <x v="19"/>
    <n v="56"/>
    <s v="P.S. I-1 "/>
    <x v="161"/>
    <n v="52"/>
    <n v="22"/>
    <n v="0.42307692307692307"/>
    <n v="2"/>
    <n v="0"/>
    <n v="0"/>
    <n v="102"/>
    <n v="28"/>
    <n v="0.27450980392156865"/>
    <n v="2"/>
    <n v="0"/>
    <n v="0"/>
  </r>
  <r>
    <s v="MAYNAS"/>
    <s v="INDIANA"/>
    <x v="2"/>
    <x v="19"/>
    <n v="57"/>
    <s v="P.S. I-1 "/>
    <x v="162"/>
    <n v="64"/>
    <n v="19"/>
    <n v="0.296875"/>
    <n v="1"/>
    <n v="0"/>
    <n v="0"/>
    <n v="124"/>
    <n v="49"/>
    <n v="0.39516129032258063"/>
    <n v="1"/>
    <n v="0"/>
    <n v="0"/>
  </r>
  <r>
    <s v="MAYNAS"/>
    <s v="INDIANA"/>
    <x v="2"/>
    <x v="19"/>
    <n v="58"/>
    <s v="P.S. I-1 "/>
    <x v="163"/>
    <n v="90"/>
    <n v="26"/>
    <n v="0.28888888888888886"/>
    <n v="1"/>
    <n v="3"/>
    <n v="3"/>
    <n v="65"/>
    <n v="44"/>
    <n v="0.67692307692307696"/>
    <n v="0"/>
    <n v="0"/>
    <n v="0"/>
  </r>
  <r>
    <s v="MAYNAS"/>
    <s v="INDIANA"/>
    <x v="2"/>
    <x v="19"/>
    <n v="59"/>
    <s v="P.S. I-1"/>
    <x v="164"/>
    <n v="34"/>
    <n v="24"/>
    <n v="0.70588235294117652"/>
    <n v="0"/>
    <n v="0"/>
    <n v="0"/>
    <n v="57"/>
    <n v="28"/>
    <n v="0.49122807017543857"/>
    <n v="0"/>
    <n v="0"/>
    <n v="0"/>
  </r>
  <r>
    <s v="MAYNAS"/>
    <s v="LAS AMAZONAS"/>
    <x v="2"/>
    <x v="19"/>
    <n v="60"/>
    <s v="C.S. I-3 "/>
    <x v="165"/>
    <n v="180"/>
    <n v="84"/>
    <n v="0.46666666666666667"/>
    <n v="4"/>
    <n v="5"/>
    <n v="1.25"/>
    <n v="367"/>
    <n v="252"/>
    <n v="0.68664850136239786"/>
    <n v="8"/>
    <n v="0"/>
    <n v="0"/>
  </r>
  <r>
    <s v="MAYNAS"/>
    <s v="LAS AMAZONAS"/>
    <x v="2"/>
    <x v="19"/>
    <n v="61"/>
    <s v="P.S. I-1 "/>
    <x v="166"/>
    <n v="126"/>
    <n v="21"/>
    <n v="0.16666666666666666"/>
    <n v="1"/>
    <n v="0"/>
    <n v="0"/>
    <n v="191"/>
    <n v="69"/>
    <n v="0.36125654450261779"/>
    <n v="8"/>
    <n v="0"/>
    <n v="0"/>
  </r>
  <r>
    <s v="MAYNAS"/>
    <s v="LAS AMAZONAS"/>
    <x v="2"/>
    <x v="19"/>
    <n v="62"/>
    <s v="P.S. I-1 "/>
    <x v="167"/>
    <n v="99"/>
    <n v="17"/>
    <n v="0.17171717171717171"/>
    <n v="0"/>
    <n v="0"/>
    <n v="0"/>
    <n v="73"/>
    <n v="31"/>
    <n v="0.42465753424657532"/>
    <n v="0"/>
    <n v="0"/>
    <n v="0"/>
  </r>
  <r>
    <s v="MAYNAS"/>
    <s v="LAS AMAZONAS"/>
    <x v="2"/>
    <x v="19"/>
    <n v="63"/>
    <s v="C.S. I-3 "/>
    <x v="168"/>
    <n v="172"/>
    <n v="38"/>
    <n v="0.22093023255813954"/>
    <n v="3"/>
    <n v="0"/>
    <n v="0"/>
    <n v="179"/>
    <n v="19"/>
    <n v="0.10614525139664804"/>
    <n v="3"/>
    <n v="2"/>
    <n v="0.66666666666666663"/>
  </r>
  <r>
    <s v="MAYNAS"/>
    <s v="MAZAN"/>
    <x v="2"/>
    <x v="19"/>
    <n v="64"/>
    <s v="C.S. I-3"/>
    <x v="169"/>
    <n v="328"/>
    <n v="177"/>
    <n v="0.53963414634146345"/>
    <n v="3"/>
    <n v="0"/>
    <n v="0"/>
    <n v="855"/>
    <n v="326"/>
    <n v="0.38128654970760234"/>
    <n v="10"/>
    <n v="0"/>
    <n v="0"/>
  </r>
  <r>
    <s v="MAYNAS"/>
    <s v="MAZAN"/>
    <x v="2"/>
    <x v="19"/>
    <n v="65"/>
    <s v="P.S. I-1 "/>
    <x v="170"/>
    <n v="73"/>
    <n v="33"/>
    <n v="0.45205479452054792"/>
    <n v="2"/>
    <n v="0"/>
    <n v="0"/>
    <n v="185"/>
    <n v="84"/>
    <n v="0.45405405405405408"/>
    <n v="8"/>
    <n v="0"/>
    <n v="0"/>
  </r>
  <r>
    <s v="MAYNAS"/>
    <s v="MAZAN"/>
    <x v="2"/>
    <x v="19"/>
    <n v="279"/>
    <s v="P.S. I-1 "/>
    <x v="171"/>
    <n v="89"/>
    <n v="25"/>
    <n v="0.2808988764044944"/>
    <n v="3"/>
    <n v="0"/>
    <n v="0"/>
    <n v="126"/>
    <n v="31"/>
    <n v="0.24603174603174602"/>
    <n v="4"/>
    <n v="9"/>
    <n v="2.25"/>
  </r>
  <r>
    <s v="MAYNAS"/>
    <s v="MAZAN"/>
    <x v="2"/>
    <x v="19"/>
    <n v="280"/>
    <s v="P.S. I-1 "/>
    <x v="172"/>
    <n v="49"/>
    <n v="16"/>
    <n v="0.32653061224489793"/>
    <n v="0"/>
    <n v="0"/>
    <n v="0"/>
    <n v="105"/>
    <n v="27"/>
    <n v="0.25714285714285712"/>
    <n v="1"/>
    <n v="0"/>
    <n v="0"/>
  </r>
  <r>
    <s v="MAYNAS"/>
    <s v="MAZAN"/>
    <x v="2"/>
    <x v="19"/>
    <n v="281"/>
    <s v="P.S. I-1 "/>
    <x v="173"/>
    <n v="78"/>
    <n v="23"/>
    <n v="0.29487179487179488"/>
    <n v="1"/>
    <n v="0"/>
    <n v="0"/>
    <n v="183"/>
    <n v="85"/>
    <n v="0.46448087431693991"/>
    <n v="1"/>
    <n v="0"/>
    <n v="0"/>
  </r>
  <r>
    <s v="MAYNAS"/>
    <s v="MAZAN"/>
    <x v="2"/>
    <x v="19"/>
    <n v="282"/>
    <s v="P.S. I-1 "/>
    <x v="174"/>
    <n v="73"/>
    <n v="30"/>
    <n v="0.41095890410958902"/>
    <n v="1"/>
    <n v="0"/>
    <n v="0"/>
    <n v="183"/>
    <n v="15"/>
    <n v="8.1967213114754092E-2"/>
    <n v="1"/>
    <n v="0"/>
    <n v="0"/>
  </r>
  <r>
    <s v="MAYNAS"/>
    <s v="INDIANA"/>
    <x v="2"/>
    <x v="19"/>
    <n v="6946"/>
    <s v="P.S. I-1 "/>
    <x v="175"/>
    <n v="21"/>
    <n v="6"/>
    <n v="0.2857142857142857"/>
    <n v="1"/>
    <n v="0"/>
    <n v="0"/>
    <n v="50"/>
    <n v="47"/>
    <n v="0.94"/>
    <n v="2"/>
    <n v="1"/>
    <n v="0.5"/>
  </r>
  <r>
    <s v="MAYNAS"/>
    <s v="MAZAN"/>
    <x v="2"/>
    <x v="19"/>
    <n v="13005"/>
    <s v="P.S. I-1 "/>
    <x v="176"/>
    <n v="48"/>
    <n v="21"/>
    <n v="0.4375"/>
    <n v="0"/>
    <n v="0"/>
    <n v="0"/>
    <n v="129"/>
    <n v="60"/>
    <n v="0.46511627906976744"/>
    <n v="0"/>
    <n v="0"/>
    <n v="0"/>
  </r>
  <r>
    <s v="DATEM"/>
    <s v="MORONA"/>
    <x v="1"/>
    <x v="20"/>
    <n v="251"/>
    <s v="C.S. I-3 "/>
    <x v="177"/>
    <n v="182"/>
    <n v="65"/>
    <n v="0.35714285714285715"/>
    <n v="2"/>
    <n v="0"/>
    <n v="0"/>
    <n v="187"/>
    <n v="77"/>
    <n v="0.41176470588235292"/>
    <n v="4"/>
    <n v="0"/>
    <n v="0"/>
  </r>
  <r>
    <s v="DATEM"/>
    <s v="MORONA"/>
    <x v="1"/>
    <x v="20"/>
    <n v="252"/>
    <s v="P.S. I-1 "/>
    <x v="178"/>
    <n v="246"/>
    <n v="75"/>
    <n v="0.3048780487804878"/>
    <n v="1"/>
    <n v="0"/>
    <n v="0"/>
    <n v="125"/>
    <n v="143"/>
    <n v="1.1439999999999999"/>
    <n v="17"/>
    <n v="3"/>
    <n v="0.17647058823529413"/>
  </r>
  <r>
    <s v="DATEM"/>
    <s v="MORONA"/>
    <x v="1"/>
    <x v="20"/>
    <n v="253"/>
    <s v="P.S. I-1 "/>
    <x v="179"/>
    <n v="103"/>
    <n v="24"/>
    <n v="0.23300970873786409"/>
    <n v="0"/>
    <n v="0"/>
    <n v="0"/>
    <n v="18"/>
    <n v="6"/>
    <n v="0.33333333333333331"/>
    <n v="4"/>
    <n v="0"/>
    <n v="0"/>
  </r>
  <r>
    <s v="DATEM"/>
    <s v="MORONA"/>
    <x v="1"/>
    <x v="20"/>
    <n v="254"/>
    <s v="P.S. I-1"/>
    <x v="180"/>
    <n v="162"/>
    <n v="35"/>
    <n v="0.21604938271604937"/>
    <n v="0"/>
    <n v="0"/>
    <n v="0"/>
    <n v="113"/>
    <n v="93"/>
    <n v="0.82300884955752207"/>
    <n v="0"/>
    <n v="0"/>
    <n v="0"/>
  </r>
  <r>
    <s v="DATEM"/>
    <s v="MORONA"/>
    <x v="1"/>
    <x v="20"/>
    <n v="255"/>
    <s v="P.S. I-1 "/>
    <x v="181"/>
    <n v="99"/>
    <n v="40"/>
    <n v="0.40404040404040403"/>
    <n v="0"/>
    <n v="0"/>
    <n v="0"/>
    <n v="129"/>
    <n v="40"/>
    <n v="0.31007751937984496"/>
    <n v="1"/>
    <n v="0"/>
    <n v="0"/>
  </r>
  <r>
    <s v="DATEM"/>
    <s v="MORONA"/>
    <x v="1"/>
    <x v="20"/>
    <n v="256"/>
    <s v="P.S. I-1 "/>
    <x v="182"/>
    <n v="98"/>
    <n v="39"/>
    <n v="0.39795918367346939"/>
    <n v="15"/>
    <n v="0"/>
    <n v="0"/>
    <n v="51"/>
    <n v="43"/>
    <n v="0.84313725490196079"/>
    <n v="8"/>
    <n v="0"/>
    <n v="0"/>
  </r>
  <r>
    <s v="DATEM"/>
    <s v="MORONA"/>
    <x v="1"/>
    <x v="20"/>
    <n v="257"/>
    <s v="P.S. I-1"/>
    <x v="183"/>
    <n v="152"/>
    <n v="12"/>
    <n v="7.8947368421052627E-2"/>
    <n v="0"/>
    <n v="0"/>
    <n v="0"/>
    <n v="70"/>
    <n v="36"/>
    <n v="0.51428571428571423"/>
    <n v="0"/>
    <n v="0"/>
    <n v="0"/>
  </r>
  <r>
    <s v="DATEM"/>
    <s v="MORONA"/>
    <x v="1"/>
    <x v="20"/>
    <n v="6826"/>
    <s v="P.S. I-1 "/>
    <x v="184"/>
    <n v="164"/>
    <n v="50"/>
    <n v="0.3048780487804878"/>
    <n v="2"/>
    <n v="0"/>
    <n v="0"/>
    <n v="98"/>
    <n v="89"/>
    <n v="0.90816326530612246"/>
    <n v="0"/>
    <n v="0"/>
    <n v="0"/>
  </r>
  <r>
    <s v="DATEM"/>
    <s v="MORONA"/>
    <x v="1"/>
    <x v="20"/>
    <n v="7014"/>
    <s v="P.S. I-1 "/>
    <x v="185"/>
    <n v="217"/>
    <n v="8"/>
    <n v="3.6866359447004608E-2"/>
    <n v="11"/>
    <n v="0"/>
    <n v="0"/>
    <n v="17"/>
    <n v="4"/>
    <n v="0.23529411764705882"/>
    <n v="10"/>
    <n v="0"/>
    <n v="0"/>
  </r>
  <r>
    <s v="DATEM"/>
    <s v="MORONA"/>
    <x v="1"/>
    <x v="20"/>
    <n v="11691"/>
    <s v="P.S. I-1"/>
    <x v="186"/>
    <n v="253"/>
    <n v="58"/>
    <n v="0.22924901185770752"/>
    <n v="2"/>
    <n v="0"/>
    <n v="0"/>
    <n v="50"/>
    <n v="14"/>
    <n v="0.28000000000000003"/>
    <n v="1"/>
    <n v="0"/>
    <n v="0"/>
  </r>
  <r>
    <s v="DATEM"/>
    <s v="MORONA"/>
    <x v="1"/>
    <x v="20"/>
    <n v="24414"/>
    <s v="P.S. I-1"/>
    <x v="187"/>
    <n v="2"/>
    <n v="5"/>
    <n v="2.5"/>
    <n v="0"/>
    <n v="1"/>
    <n v="0"/>
    <n v="7"/>
    <n v="4"/>
    <n v="0.5714285714285714"/>
    <n v="1"/>
    <n v="1"/>
    <n v="1"/>
  </r>
  <r>
    <s v="LORETO"/>
    <s v="NAUTA"/>
    <x v="8"/>
    <x v="21"/>
    <n v="91"/>
    <s v="C.S. I-4 "/>
    <x v="188"/>
    <n v="438"/>
    <n v="50"/>
    <n v="0.11415525114155251"/>
    <n v="24"/>
    <n v="12"/>
    <n v="0.5"/>
    <n v="574"/>
    <n v="26"/>
    <n v="4.5296167247386762E-2"/>
    <n v="37"/>
    <n v="4"/>
    <n v="0.10810810810810811"/>
  </r>
  <r>
    <s v="LORETO"/>
    <s v="NAUTA"/>
    <x v="8"/>
    <x v="21"/>
    <n v="92"/>
    <s v="P.S. I-1 "/>
    <x v="189"/>
    <n v="141"/>
    <n v="25"/>
    <n v="0.1773049645390071"/>
    <n v="0"/>
    <n v="0"/>
    <n v="0"/>
    <n v="295"/>
    <n v="34"/>
    <n v="0.11525423728813559"/>
    <n v="2"/>
    <n v="0"/>
    <n v="0"/>
  </r>
  <r>
    <s v="LORETO"/>
    <s v="NAUTA"/>
    <x v="8"/>
    <x v="21"/>
    <n v="93"/>
    <s v="P.S. I-2"/>
    <x v="190"/>
    <n v="76"/>
    <n v="45"/>
    <n v="0.59210526315789469"/>
    <n v="10"/>
    <n v="0"/>
    <n v="0"/>
    <n v="138"/>
    <n v="35"/>
    <n v="0.25362318840579712"/>
    <n v="10"/>
    <n v="5"/>
    <n v="0.5"/>
  </r>
  <r>
    <s v="LORETO"/>
    <s v="NAUTA"/>
    <x v="8"/>
    <x v="21"/>
    <n v="94"/>
    <s v="P.S. I-1 "/>
    <x v="191"/>
    <n v="140"/>
    <n v="34"/>
    <n v="0.24285714285714285"/>
    <n v="0"/>
    <n v="0"/>
    <n v="0"/>
    <n v="191"/>
    <n v="65"/>
    <n v="0.34031413612565448"/>
    <n v="0"/>
    <n v="1"/>
    <n v="0"/>
  </r>
  <r>
    <s v="LORETO"/>
    <s v="NAUTA"/>
    <x v="8"/>
    <x v="21"/>
    <n v="95"/>
    <s v="P.S. I-1 "/>
    <x v="192"/>
    <n v="84"/>
    <n v="27"/>
    <n v="0.32142857142857145"/>
    <n v="0"/>
    <n v="0"/>
    <n v="0"/>
    <n v="137"/>
    <n v="72"/>
    <n v="0.52554744525547448"/>
    <n v="0"/>
    <n v="0"/>
    <n v="0"/>
  </r>
  <r>
    <s v="LORETO"/>
    <s v="NAUTA"/>
    <x v="8"/>
    <x v="21"/>
    <n v="96"/>
    <s v="P.S. I-1"/>
    <x v="193"/>
    <n v="57"/>
    <n v="4"/>
    <n v="7.0175438596491224E-2"/>
    <n v="1"/>
    <n v="0"/>
    <n v="0"/>
    <n v="139"/>
    <n v="37"/>
    <n v="0.26618705035971224"/>
    <n v="1"/>
    <n v="0"/>
    <n v="0"/>
  </r>
  <r>
    <s v="LORETO"/>
    <s v="NAUTA"/>
    <x v="8"/>
    <x v="21"/>
    <n v="97"/>
    <s v="P.S. I-1 "/>
    <x v="194"/>
    <n v="145"/>
    <n v="45"/>
    <n v="0.31034482758620691"/>
    <n v="9"/>
    <n v="2"/>
    <n v="0.22222222222222221"/>
    <n v="102"/>
    <n v="47"/>
    <n v="0.46078431372549017"/>
    <n v="9"/>
    <n v="10"/>
    <n v="1.1111111111111112"/>
  </r>
  <r>
    <s v="LORETO"/>
    <s v="PARINARI"/>
    <x v="8"/>
    <x v="21"/>
    <n v="98"/>
    <s v="C.S. I-3 "/>
    <x v="195"/>
    <n v="194"/>
    <n v="41"/>
    <n v="0.21134020618556701"/>
    <n v="10"/>
    <n v="0"/>
    <n v="0"/>
    <n v="96"/>
    <n v="59"/>
    <n v="0.61458333333333337"/>
    <n v="29"/>
    <n v="3"/>
    <n v="0.10344827586206896"/>
  </r>
  <r>
    <s v="LORETO"/>
    <s v="PARINARI"/>
    <x v="8"/>
    <x v="21"/>
    <n v="99"/>
    <s v="P.S. I-1 "/>
    <x v="196"/>
    <n v="39"/>
    <n v="10"/>
    <n v="0.25641025641025639"/>
    <n v="0"/>
    <n v="0"/>
    <n v="0"/>
    <n v="96"/>
    <n v="45"/>
    <n v="0.46875"/>
    <n v="4"/>
    <n v="6"/>
    <n v="1.5"/>
  </r>
  <r>
    <s v="LORETO"/>
    <s v="PARINARI"/>
    <x v="8"/>
    <x v="21"/>
    <n v="100"/>
    <s v="P.S. I-1 "/>
    <x v="197"/>
    <n v="91"/>
    <n v="11"/>
    <n v="0.12087912087912088"/>
    <n v="0"/>
    <n v="0"/>
    <n v="0"/>
    <n v="161"/>
    <n v="27"/>
    <n v="0.16770186335403728"/>
    <n v="9"/>
    <n v="0"/>
    <n v="0"/>
  </r>
  <r>
    <s v="LORETO"/>
    <s v="PARINARI"/>
    <x v="8"/>
    <x v="21"/>
    <n v="6728"/>
    <s v="P.S. I-1 "/>
    <x v="198"/>
    <n v="94"/>
    <n v="32"/>
    <n v="0.34042553191489361"/>
    <n v="0"/>
    <n v="0"/>
    <n v="0"/>
    <n v="272"/>
    <n v="46"/>
    <n v="0.16911764705882354"/>
    <n v="1"/>
    <n v="14"/>
    <n v="14"/>
  </r>
  <r>
    <s v="LORETO"/>
    <s v="NAUTA"/>
    <x v="8"/>
    <x v="21"/>
    <n v="7041"/>
    <s v="P.S. I-1 "/>
    <x v="199"/>
    <n v="100"/>
    <n v="35"/>
    <n v="0.35"/>
    <n v="6"/>
    <n v="0"/>
    <n v="0"/>
    <n v="198"/>
    <n v="26"/>
    <n v="0.13131313131313133"/>
    <n v="6"/>
    <n v="0"/>
    <n v="0"/>
  </r>
  <r>
    <s v="LORETO"/>
    <s v="NAUTA"/>
    <x v="8"/>
    <x v="21"/>
    <n v="15306"/>
    <s v="P.S. I-1 "/>
    <x v="200"/>
    <n v="130"/>
    <n v="29"/>
    <n v="0.22307692307692309"/>
    <n v="1"/>
    <n v="0"/>
    <n v="0"/>
    <n v="358"/>
    <n v="20"/>
    <n v="5.5865921787709494E-2"/>
    <n v="1"/>
    <n v="0"/>
    <n v="0"/>
  </r>
  <r>
    <s v="LORETO"/>
    <s v="PARINARI"/>
    <x v="8"/>
    <x v="21"/>
    <n v="25007"/>
    <s v="P.S. I-1 "/>
    <x v="201"/>
    <n v="0"/>
    <n v="10"/>
    <n v="0"/>
    <n v="0"/>
    <n v="0"/>
    <n v="0"/>
    <n v="0"/>
    <n v="8"/>
    <n v="0"/>
    <n v="0"/>
    <n v="0"/>
    <n v="0"/>
  </r>
  <r>
    <s v="LORETO"/>
    <s v="NAUTA"/>
    <x v="8"/>
    <x v="21"/>
    <n v="25590"/>
    <s v="P.S. I-1 "/>
    <x v="202"/>
    <n v="0"/>
    <n v="30"/>
    <n v="0"/>
    <n v="0"/>
    <n v="0"/>
    <n v="0"/>
    <n v="0"/>
    <n v="14"/>
    <n v="0"/>
    <n v="0"/>
    <n v="1"/>
    <n v="0"/>
  </r>
  <r>
    <s v="UCAYALI"/>
    <s v="PADRE MARQUEZ"/>
    <x v="7"/>
    <x v="22"/>
    <n v="171"/>
    <s v="C.S. I-3 "/>
    <x v="203"/>
    <n v="100"/>
    <n v="26"/>
    <n v="0.26"/>
    <n v="2"/>
    <n v="0"/>
    <n v="0"/>
    <n v="92"/>
    <n v="23"/>
    <n v="0.25"/>
    <n v="2"/>
    <n v="1"/>
    <n v="0.5"/>
  </r>
  <r>
    <s v="UCAYALI"/>
    <s v="PADRE MARQUEZ"/>
    <x v="7"/>
    <x v="22"/>
    <n v="172"/>
    <s v="P.S. I-1 "/>
    <x v="204"/>
    <n v="76"/>
    <n v="92"/>
    <n v="1.2105263157894737"/>
    <n v="1"/>
    <n v="0"/>
    <n v="0"/>
    <n v="61"/>
    <n v="97"/>
    <n v="1.5901639344262295"/>
    <n v="1"/>
    <n v="4"/>
    <n v="4"/>
  </r>
  <r>
    <s v="UCAYALI"/>
    <s v="PADRE MARQUEZ"/>
    <x v="7"/>
    <x v="22"/>
    <n v="173"/>
    <s v="P.S. I-1 "/>
    <x v="205"/>
    <n v="82"/>
    <n v="12"/>
    <n v="0.14634146341463414"/>
    <n v="0"/>
    <n v="0"/>
    <n v="0"/>
    <n v="178"/>
    <n v="32"/>
    <n v="0.1797752808988764"/>
    <n v="0"/>
    <n v="0"/>
    <n v="0"/>
  </r>
  <r>
    <s v="UCAYALI"/>
    <s v="PADRE MARQUEZ"/>
    <x v="7"/>
    <x v="22"/>
    <n v="174"/>
    <s v="P.S. I-1 "/>
    <x v="206"/>
    <n v="15"/>
    <n v="11"/>
    <n v="0.73333333333333328"/>
    <n v="0"/>
    <n v="0"/>
    <n v="0"/>
    <n v="78"/>
    <n v="23"/>
    <n v="0.29487179487179488"/>
    <n v="0"/>
    <n v="0"/>
    <n v="0"/>
  </r>
  <r>
    <s v="UCAYALI"/>
    <s v="PADRE MARQUEZ"/>
    <x v="7"/>
    <x v="22"/>
    <n v="175"/>
    <s v="P.S. I-1 "/>
    <x v="207"/>
    <n v="110"/>
    <n v="38"/>
    <n v="0.34545454545454546"/>
    <n v="0"/>
    <n v="0"/>
    <n v="0"/>
    <n v="80"/>
    <n v="38"/>
    <n v="0.47499999999999998"/>
    <n v="0"/>
    <n v="0"/>
    <n v="0"/>
  </r>
  <r>
    <s v="UCAYALI"/>
    <s v="PADRE MARQUEZ"/>
    <x v="7"/>
    <x v="22"/>
    <n v="7035"/>
    <s v="P.S. I-1 "/>
    <x v="208"/>
    <n v="124"/>
    <n v="11"/>
    <n v="8.8709677419354843E-2"/>
    <n v="0"/>
    <n v="0"/>
    <n v="0"/>
    <n v="102"/>
    <n v="22"/>
    <n v="0.21568627450980393"/>
    <n v="0"/>
    <n v="0"/>
    <n v="0"/>
  </r>
  <r>
    <s v="DATEM"/>
    <s v="PASTAZA"/>
    <x v="1"/>
    <x v="23"/>
    <n v="261"/>
    <s v="P.S. I-2"/>
    <x v="209"/>
    <n v="176"/>
    <n v="29"/>
    <n v="0.16477272727272727"/>
    <n v="0"/>
    <n v="0"/>
    <n v="0"/>
    <n v="307"/>
    <n v="165"/>
    <n v="0.53745928338762217"/>
    <n v="0"/>
    <n v="2"/>
    <n v="0"/>
  </r>
  <r>
    <s v="DATEM"/>
    <s v="PASTAZA"/>
    <x v="1"/>
    <x v="23"/>
    <n v="262"/>
    <s v="P.S. I-2"/>
    <x v="210"/>
    <n v="278"/>
    <n v="19"/>
    <n v="6.83453237410072E-2"/>
    <n v="2"/>
    <n v="0"/>
    <n v="0"/>
    <n v="106"/>
    <n v="56"/>
    <n v="0.52830188679245282"/>
    <n v="4"/>
    <n v="11"/>
    <n v="2.75"/>
  </r>
  <r>
    <s v="DATEM"/>
    <s v="PASTAZA"/>
    <x v="1"/>
    <x v="23"/>
    <n v="266"/>
    <s v="P.S. I-1 "/>
    <x v="211"/>
    <n v="63"/>
    <n v="9"/>
    <n v="0.14285714285714285"/>
    <n v="0"/>
    <n v="0"/>
    <n v="0"/>
    <n v="151"/>
    <n v="51"/>
    <n v="0.33774834437086093"/>
    <n v="13"/>
    <n v="0"/>
    <n v="0"/>
  </r>
  <r>
    <s v="DATEM"/>
    <s v="PASTAZA"/>
    <x v="1"/>
    <x v="23"/>
    <n v="267"/>
    <s v="P.S. I-1 "/>
    <x v="212"/>
    <n v="118"/>
    <n v="31"/>
    <n v="0.26271186440677968"/>
    <n v="0"/>
    <n v="0"/>
    <n v="0"/>
    <n v="105"/>
    <n v="49"/>
    <n v="0.46666666666666667"/>
    <n v="0"/>
    <n v="0"/>
    <n v="0"/>
  </r>
  <r>
    <s v="DATEM"/>
    <s v="PASTAZA"/>
    <x v="1"/>
    <x v="23"/>
    <n v="268"/>
    <s v="C.S. I-3 "/>
    <x v="213"/>
    <n v="584"/>
    <n v="57"/>
    <n v="9.7602739726027399E-2"/>
    <n v="23"/>
    <n v="0"/>
    <n v="0"/>
    <n v="478"/>
    <n v="208"/>
    <n v="0.43514644351464438"/>
    <n v="5"/>
    <n v="2"/>
    <n v="0.4"/>
  </r>
  <r>
    <s v="DATEM"/>
    <s v="PASTAZA"/>
    <x v="1"/>
    <x v="23"/>
    <n v="269"/>
    <s v="P.S. I-1 "/>
    <x v="214"/>
    <n v="190"/>
    <n v="5"/>
    <n v="2.6315789473684209E-2"/>
    <n v="0"/>
    <n v="0"/>
    <n v="0"/>
    <n v="233"/>
    <n v="20"/>
    <n v="8.5836909871244635E-2"/>
    <n v="1"/>
    <n v="0"/>
    <n v="0"/>
  </r>
  <r>
    <s v="DATEM"/>
    <s v="PASTAZA"/>
    <x v="1"/>
    <x v="23"/>
    <n v="6740"/>
    <s v="P.S. I-1 "/>
    <x v="215"/>
    <n v="57"/>
    <n v="41"/>
    <n v="0.7192982456140351"/>
    <n v="0"/>
    <n v="0"/>
    <n v="0"/>
    <n v="90"/>
    <n v="165"/>
    <n v="1.8333333333333333"/>
    <n v="0"/>
    <n v="0"/>
    <n v="0"/>
  </r>
  <r>
    <s v="DATEM"/>
    <s v="PASTAZA"/>
    <x v="1"/>
    <x v="23"/>
    <n v="11690"/>
    <s v="P.S. I-1 "/>
    <x v="216"/>
    <n v="93"/>
    <n v="23"/>
    <n v="0.24731182795698925"/>
    <n v="1"/>
    <n v="0"/>
    <n v="0"/>
    <n v="55"/>
    <n v="43"/>
    <n v="0.78181818181818186"/>
    <n v="0"/>
    <n v="0"/>
    <n v="0"/>
  </r>
  <r>
    <s v="DATEM"/>
    <s v="PASTAZA"/>
    <x v="1"/>
    <x v="23"/>
    <n v="15140"/>
    <s v="P.S. I-1 "/>
    <x v="217"/>
    <n v="50"/>
    <n v="15"/>
    <n v="0.3"/>
    <n v="6"/>
    <n v="0"/>
    <n v="0"/>
    <n v="104"/>
    <n v="35"/>
    <n v="0.33653846153846156"/>
    <n v="1"/>
    <n v="0"/>
    <n v="0"/>
  </r>
  <r>
    <s v="R.CASTILLA"/>
    <s v="PEBAS"/>
    <x v="6"/>
    <x v="24"/>
    <n v="113"/>
    <s v="C.S. I-3 "/>
    <x v="218"/>
    <n v="283"/>
    <n v="105"/>
    <n v="0.37102473498233218"/>
    <n v="6"/>
    <n v="8"/>
    <n v="1.3333333333333333"/>
    <n v="923"/>
    <n v="234"/>
    <n v="0.25352112676056338"/>
    <n v="164"/>
    <n v="5"/>
    <n v="3.048780487804878E-2"/>
  </r>
  <r>
    <s v="R.CASTILLA"/>
    <s v="PEBAS"/>
    <x v="6"/>
    <x v="24"/>
    <n v="114"/>
    <s v="P.S. I-1"/>
    <x v="219"/>
    <n v="161"/>
    <n v="15"/>
    <n v="9.3167701863354033E-2"/>
    <n v="2"/>
    <n v="0"/>
    <n v="0"/>
    <n v="248"/>
    <n v="31"/>
    <n v="0.125"/>
    <n v="1"/>
    <n v="1"/>
    <n v="1"/>
  </r>
  <r>
    <s v="R.CASTILLA"/>
    <s v="PEBAS"/>
    <x v="6"/>
    <x v="24"/>
    <n v="115"/>
    <s v="P.S. I-1 "/>
    <x v="220"/>
    <n v="61"/>
    <n v="20"/>
    <n v="0.32786885245901637"/>
    <n v="5"/>
    <n v="2"/>
    <n v="0.4"/>
    <n v="164"/>
    <n v="67"/>
    <n v="0.40853658536585363"/>
    <n v="0"/>
    <n v="0"/>
    <n v="0"/>
  </r>
  <r>
    <s v="R.CASTILLA"/>
    <s v="PEBAS"/>
    <x v="6"/>
    <x v="24"/>
    <n v="116"/>
    <s v="P.S. I-1 "/>
    <x v="221"/>
    <n v="108"/>
    <n v="32"/>
    <n v="0.29629629629629628"/>
    <n v="2"/>
    <n v="0"/>
    <n v="0"/>
    <n v="160"/>
    <n v="79"/>
    <n v="0.49375000000000002"/>
    <n v="1"/>
    <n v="0"/>
    <n v="0"/>
  </r>
  <r>
    <s v="R.CASTILLA"/>
    <s v="PEBAS"/>
    <x v="6"/>
    <x v="24"/>
    <n v="117"/>
    <s v="P.S. I-1 "/>
    <x v="222"/>
    <n v="109"/>
    <n v="27"/>
    <n v="0.24770642201834864"/>
    <n v="3"/>
    <n v="0"/>
    <n v="0"/>
    <n v="151"/>
    <n v="19"/>
    <n v="0.12582781456953643"/>
    <n v="13"/>
    <n v="1"/>
    <n v="7.6923076923076927E-2"/>
  </r>
  <r>
    <s v="R.CASTILLA"/>
    <s v="PEBAS"/>
    <x v="6"/>
    <x v="24"/>
    <n v="6689"/>
    <s v="P.S. I-1 "/>
    <x v="223"/>
    <n v="97"/>
    <n v="31"/>
    <n v="0.31958762886597936"/>
    <n v="0"/>
    <n v="0"/>
    <n v="0"/>
    <n v="247"/>
    <n v="54"/>
    <n v="0.21862348178137653"/>
    <n v="0"/>
    <n v="3"/>
    <n v="0"/>
  </r>
  <r>
    <s v="R.CASTILLA"/>
    <s v="PEBAS"/>
    <x v="6"/>
    <x v="24"/>
    <n v="10488"/>
    <s v="P.S. I-1 "/>
    <x v="224"/>
    <n v="113"/>
    <n v="45"/>
    <n v="0.39823008849557523"/>
    <n v="35"/>
    <n v="0"/>
    <n v="0"/>
    <n v="209"/>
    <n v="158"/>
    <n v="0.75598086124401909"/>
    <n v="8"/>
    <n v="3"/>
    <n v="0.375"/>
  </r>
  <r>
    <s v="R.CASTILLA"/>
    <s v="PEBAS"/>
    <x v="6"/>
    <x v="25"/>
    <n v="24047"/>
    <s v="P.S. I-1 "/>
    <x v="225"/>
    <n v="20"/>
    <n v="19"/>
    <n v="0.95"/>
    <n v="0"/>
    <n v="0"/>
    <n v="0"/>
    <n v="58"/>
    <n v="37"/>
    <n v="0.63793103448275867"/>
    <n v="0"/>
    <n v="0"/>
    <n v="0"/>
  </r>
  <r>
    <s v="MAYNAS"/>
    <s v="IQUITOS"/>
    <x v="4"/>
    <x v="26"/>
    <n v="9"/>
    <s v="C.S. I-3 "/>
    <x v="226"/>
    <n v="402"/>
    <n v="166"/>
    <n v="0.41293532338308458"/>
    <n v="6"/>
    <n v="4"/>
    <n v="0.66666666666666663"/>
    <n v="654"/>
    <n v="300"/>
    <n v="0.45871559633027525"/>
    <n v="6"/>
    <n v="3"/>
    <n v="0.5"/>
  </r>
  <r>
    <s v="MAYNAS"/>
    <s v="IQUITOS"/>
    <x v="4"/>
    <x v="26"/>
    <n v="10"/>
    <s v="P.S. I-2 "/>
    <x v="227"/>
    <n v="146"/>
    <n v="42"/>
    <n v="0.28767123287671231"/>
    <n v="6"/>
    <n v="0"/>
    <n v="0"/>
    <n v="676"/>
    <n v="200"/>
    <n v="0.29585798816568049"/>
    <n v="2"/>
    <n v="0"/>
    <n v="0"/>
  </r>
  <r>
    <s v="MAYNAS"/>
    <s v="IQUITOS"/>
    <x v="4"/>
    <x v="26"/>
    <n v="13"/>
    <s v="P.S. I-2"/>
    <x v="228"/>
    <n v="235"/>
    <n v="38"/>
    <n v="0.16170212765957448"/>
    <n v="1"/>
    <n v="1"/>
    <n v="1"/>
    <n v="302"/>
    <n v="211"/>
    <n v="0.69867549668874174"/>
    <n v="4"/>
    <n v="1"/>
    <n v="0.25"/>
  </r>
  <r>
    <s v="MAYNAS"/>
    <s v="IQUITOS"/>
    <x v="4"/>
    <x v="26"/>
    <n v="14"/>
    <s v="P.S. I-2 "/>
    <x v="229"/>
    <n v="154"/>
    <n v="35"/>
    <n v="0.22727272727272727"/>
    <n v="1"/>
    <n v="0"/>
    <n v="0"/>
    <n v="227"/>
    <n v="38"/>
    <n v="0.16740088105726872"/>
    <n v="4"/>
    <n v="0"/>
    <n v="0"/>
  </r>
  <r>
    <s v="MAYNAS"/>
    <s v="PUNCHANA"/>
    <x v="4"/>
    <x v="26"/>
    <n v="16"/>
    <s v="C.S. I-4 "/>
    <x v="230"/>
    <n v="359"/>
    <n v="166"/>
    <n v="0.46239554317548748"/>
    <n v="48"/>
    <n v="14"/>
    <n v="0.29166666666666669"/>
    <n v="1473"/>
    <n v="433"/>
    <n v="0.29395790902919211"/>
    <n v="266"/>
    <n v="4"/>
    <n v="1.5037593984962405E-2"/>
  </r>
  <r>
    <s v="MAYNAS"/>
    <s v="PUNCHANA"/>
    <x v="4"/>
    <x v="26"/>
    <n v="17"/>
    <s v="P.S. I-2 "/>
    <x v="231"/>
    <n v="137"/>
    <n v="44"/>
    <n v="0.32116788321167883"/>
    <n v="0"/>
    <n v="0"/>
    <n v="0"/>
    <n v="98"/>
    <n v="31"/>
    <n v="0.31632653061224492"/>
    <n v="0"/>
    <n v="0"/>
    <n v="0"/>
  </r>
  <r>
    <s v="MAYNAS"/>
    <s v="PUNCHANA"/>
    <x v="4"/>
    <x v="26"/>
    <n v="18"/>
    <s v="P.S. I-1 "/>
    <x v="232"/>
    <n v="68"/>
    <n v="20"/>
    <n v="0.29411764705882354"/>
    <n v="14"/>
    <n v="0"/>
    <n v="0"/>
    <n v="338"/>
    <n v="136"/>
    <n v="0.40236686390532544"/>
    <n v="9"/>
    <n v="4"/>
    <n v="0.44444444444444442"/>
  </r>
  <r>
    <s v="MAYNAS"/>
    <s v="PUNCHANA"/>
    <x v="4"/>
    <x v="26"/>
    <n v="19"/>
    <s v="P.S. I-1 "/>
    <x v="233"/>
    <n v="62"/>
    <n v="12"/>
    <n v="0.19354838709677419"/>
    <n v="0"/>
    <n v="1"/>
    <n v="0"/>
    <n v="148"/>
    <n v="13"/>
    <n v="8.7837837837837843E-2"/>
    <n v="0"/>
    <n v="2"/>
    <n v="0"/>
  </r>
  <r>
    <s v="MAYNAS"/>
    <s v="PUNCHANA"/>
    <x v="4"/>
    <x v="26"/>
    <n v="20"/>
    <s v="P.S. I-1 "/>
    <x v="234"/>
    <n v="44"/>
    <n v="16"/>
    <n v="0.36363636363636365"/>
    <n v="0"/>
    <n v="0"/>
    <n v="0"/>
    <n v="55"/>
    <n v="26"/>
    <n v="0.47272727272727272"/>
    <n v="0"/>
    <n v="0"/>
    <n v="0"/>
  </r>
  <r>
    <s v="MAYNAS"/>
    <s v="PUNCHANA"/>
    <x v="4"/>
    <x v="26"/>
    <n v="21"/>
    <s v="P.S. I-1 "/>
    <x v="235"/>
    <n v="74"/>
    <n v="14"/>
    <n v="0.1891891891891892"/>
    <n v="0"/>
    <n v="0"/>
    <n v="0"/>
    <n v="56"/>
    <n v="27"/>
    <n v="0.48214285714285715"/>
    <n v="0"/>
    <n v="0"/>
    <n v="0"/>
  </r>
  <r>
    <s v="MAYNAS"/>
    <s v="PUNCHANA"/>
    <x v="4"/>
    <x v="26"/>
    <n v="22"/>
    <s v="P.S. I-1 "/>
    <x v="236"/>
    <n v="61"/>
    <n v="22"/>
    <n v="0.36065573770491804"/>
    <n v="0"/>
    <n v="0"/>
    <n v="0"/>
    <n v="240"/>
    <n v="20"/>
    <n v="8.3333333333333329E-2"/>
    <n v="0"/>
    <n v="0"/>
    <n v="0"/>
  </r>
  <r>
    <s v="MAYNAS"/>
    <s v="PUNCHANA"/>
    <x v="4"/>
    <x v="26"/>
    <n v="271"/>
    <s v="P.S. I-2 "/>
    <x v="237"/>
    <n v="269"/>
    <n v="108"/>
    <n v="0.40148698884758366"/>
    <n v="10"/>
    <n v="2"/>
    <n v="0.2"/>
    <n v="498"/>
    <n v="158"/>
    <n v="0.31726907630522089"/>
    <n v="4"/>
    <n v="0"/>
    <n v="0"/>
  </r>
  <r>
    <s v="MAYNAS"/>
    <s v="PUNCHANA"/>
    <x v="4"/>
    <x v="26"/>
    <n v="272"/>
    <s v="P.S. I-1 "/>
    <x v="238"/>
    <n v="35"/>
    <n v="27"/>
    <n v="0.77142857142857146"/>
    <n v="0"/>
    <n v="0"/>
    <n v="0"/>
    <n v="64"/>
    <n v="77"/>
    <n v="1.203125"/>
    <n v="0"/>
    <n v="0"/>
    <n v="0"/>
  </r>
  <r>
    <s v="MAYNAS"/>
    <s v="PUNCHANA"/>
    <x v="4"/>
    <x v="26"/>
    <n v="7220"/>
    <s v="P.S. I-1 "/>
    <x v="239"/>
    <n v="65"/>
    <n v="12"/>
    <n v="0.18461538461538463"/>
    <n v="0"/>
    <n v="0"/>
    <n v="0"/>
    <n v="164"/>
    <n v="49"/>
    <n v="0.29878048780487804"/>
    <n v="0"/>
    <n v="0"/>
    <n v="0"/>
  </r>
  <r>
    <s v="PUTUMAYO"/>
    <s v="PUTUMAYO"/>
    <x v="2"/>
    <x v="27"/>
    <n v="77"/>
    <s v="C.S. I-3 "/>
    <x v="240"/>
    <n v="243"/>
    <n v="108"/>
    <n v="0.44444444444444442"/>
    <n v="2"/>
    <n v="0"/>
    <n v="0"/>
    <n v="501"/>
    <n v="220"/>
    <n v="0.43912175648702595"/>
    <n v="16"/>
    <n v="0"/>
    <n v="0"/>
  </r>
  <r>
    <s v="PUTUMAYO"/>
    <s v="YAGUAS"/>
    <x v="2"/>
    <x v="27"/>
    <n v="78"/>
    <s v="P.S. I-1 "/>
    <x v="241"/>
    <n v="49"/>
    <n v="15"/>
    <n v="0.30612244897959184"/>
    <n v="0"/>
    <n v="0"/>
    <n v="0"/>
    <n v="59"/>
    <n v="21"/>
    <n v="0.3559322033898305"/>
    <n v="0"/>
    <n v="1"/>
    <n v="0"/>
  </r>
  <r>
    <s v="PUTUMAYO"/>
    <s v="YAGUAS"/>
    <x v="2"/>
    <x v="27"/>
    <n v="79"/>
    <s v="P.S. I-1 "/>
    <x v="242"/>
    <n v="94"/>
    <n v="41"/>
    <n v="0.43617021276595747"/>
    <n v="0"/>
    <n v="0"/>
    <n v="0"/>
    <n v="29"/>
    <n v="54"/>
    <n v="1.8620689655172413"/>
    <n v="0"/>
    <n v="0"/>
    <n v="0"/>
  </r>
  <r>
    <s v="PUTUMAYO"/>
    <s v="YAGUAS"/>
    <x v="2"/>
    <x v="27"/>
    <n v="80"/>
    <s v="P.S. I-2 "/>
    <x v="243"/>
    <n v="40"/>
    <n v="16"/>
    <n v="0.4"/>
    <n v="0"/>
    <n v="0"/>
    <n v="0"/>
    <n v="23"/>
    <n v="15"/>
    <n v="0.65217391304347827"/>
    <n v="0"/>
    <n v="0"/>
    <n v="0"/>
  </r>
  <r>
    <s v="PUTUMAYO"/>
    <s v="YAGUAS"/>
    <x v="2"/>
    <x v="27"/>
    <n v="81"/>
    <s v="P.S. I-1 "/>
    <x v="244"/>
    <n v="27"/>
    <n v="28"/>
    <n v="1.037037037037037"/>
    <n v="0"/>
    <n v="0"/>
    <n v="0"/>
    <n v="21"/>
    <n v="17"/>
    <n v="0.80952380952380953"/>
    <n v="0"/>
    <n v="0"/>
    <n v="0"/>
  </r>
  <r>
    <s v="PUTUMAYO"/>
    <s v="PUTUMAYO"/>
    <x v="2"/>
    <x v="27"/>
    <n v="82"/>
    <s v="P.S. I-1"/>
    <x v="245"/>
    <n v="9"/>
    <n v="15"/>
    <n v="1.6666666666666667"/>
    <n v="0"/>
    <n v="0"/>
    <n v="0"/>
    <n v="9"/>
    <n v="10"/>
    <n v="1.1111111111111112"/>
    <n v="0"/>
    <n v="0"/>
    <n v="0"/>
  </r>
  <r>
    <s v="PUTUMAYO"/>
    <s v="PUTUMAYO"/>
    <x v="2"/>
    <x v="27"/>
    <n v="83"/>
    <s v="P.S. I-1 "/>
    <x v="246"/>
    <n v="4"/>
    <n v="1"/>
    <n v="0.25"/>
    <n v="0"/>
    <n v="0"/>
    <n v="0"/>
    <n v="4"/>
    <n v="0"/>
    <n v="0"/>
    <n v="0"/>
    <n v="0"/>
    <n v="0"/>
  </r>
  <r>
    <s v="PUTUMAYO"/>
    <s v="PUTUMAYO"/>
    <x v="2"/>
    <x v="27"/>
    <n v="84"/>
    <s v="P.S. I-1 "/>
    <x v="247"/>
    <n v="26"/>
    <n v="9"/>
    <n v="0.34615384615384615"/>
    <n v="0"/>
    <n v="0"/>
    <n v="0"/>
    <n v="14"/>
    <n v="2"/>
    <n v="0.14285714285714285"/>
    <n v="0"/>
    <n v="0"/>
    <n v="0"/>
  </r>
  <r>
    <s v="PUTUMAYO"/>
    <s v="ROSA PANDURO"/>
    <x v="2"/>
    <x v="27"/>
    <n v="85"/>
    <s v="P.S. I-1 "/>
    <x v="248"/>
    <n v="13"/>
    <n v="26"/>
    <n v="2"/>
    <n v="0"/>
    <n v="0"/>
    <n v="0"/>
    <n v="16"/>
    <n v="57"/>
    <n v="3.5625"/>
    <n v="1"/>
    <n v="0"/>
    <n v="0"/>
  </r>
  <r>
    <s v="PUTUMAYO"/>
    <s v="ROSA PANDURO"/>
    <x v="2"/>
    <x v="27"/>
    <n v="86"/>
    <s v="P.S. I-1 "/>
    <x v="249"/>
    <n v="36"/>
    <n v="12"/>
    <n v="0.33333333333333331"/>
    <n v="0"/>
    <n v="0"/>
    <n v="0"/>
    <n v="93"/>
    <n v="13"/>
    <n v="0.13978494623655913"/>
    <n v="6"/>
    <n v="0"/>
    <n v="0"/>
  </r>
  <r>
    <s v="PUTUMAYO"/>
    <s v="TENIENTE MANUEL CLAVERO"/>
    <x v="2"/>
    <x v="27"/>
    <n v="87"/>
    <s v="P.S. I-1"/>
    <x v="250"/>
    <n v="22"/>
    <n v="53"/>
    <n v="2.4090909090909092"/>
    <n v="0"/>
    <n v="0"/>
    <n v="0"/>
    <n v="25"/>
    <n v="19"/>
    <n v="0.76"/>
    <n v="0"/>
    <n v="2"/>
    <n v="0"/>
  </r>
  <r>
    <s v="PUTUMAYO"/>
    <s v="TENIENTE MANUEL CLAVERO"/>
    <x v="2"/>
    <x v="27"/>
    <n v="88"/>
    <s v="P.S. I-2 "/>
    <x v="251"/>
    <n v="56"/>
    <n v="51"/>
    <n v="0.9107142857142857"/>
    <n v="0"/>
    <n v="0"/>
    <n v="0"/>
    <n v="211"/>
    <n v="102"/>
    <n v="0.48341232227488151"/>
    <n v="0"/>
    <n v="0"/>
    <n v="0"/>
  </r>
  <r>
    <s v="PUTUMAYO"/>
    <s v="TENIENTE MANUEL CLAVERO"/>
    <x v="2"/>
    <x v="27"/>
    <n v="89"/>
    <s v="P.S. I-1 "/>
    <x v="252"/>
    <n v="108"/>
    <n v="9"/>
    <n v="8.3333333333333329E-2"/>
    <n v="2"/>
    <n v="0"/>
    <n v="0"/>
    <n v="50"/>
    <n v="6"/>
    <n v="0.12"/>
    <n v="0"/>
    <n v="0"/>
    <n v="0"/>
  </r>
  <r>
    <s v="PUTUMAYO"/>
    <s v="TENIENTE MANUEL CLAVERO"/>
    <x v="2"/>
    <x v="27"/>
    <n v="90"/>
    <s v="P.S. I-1 "/>
    <x v="253"/>
    <n v="25"/>
    <n v="22"/>
    <n v="0.88"/>
    <n v="0"/>
    <n v="0"/>
    <n v="0"/>
    <n v="36"/>
    <n v="43"/>
    <n v="1.1944444444444444"/>
    <n v="0"/>
    <n v="0"/>
    <n v="0"/>
  </r>
  <r>
    <s v="PUTUMAYO"/>
    <s v="TENIENTE MANUEL CLAVERO"/>
    <x v="2"/>
    <x v="27"/>
    <n v="287"/>
    <s v="P.S. I-1 "/>
    <x v="254"/>
    <n v="66"/>
    <n v="14"/>
    <n v="0.21212121212121213"/>
    <n v="0"/>
    <n v="0"/>
    <n v="0"/>
    <n v="117"/>
    <n v="38"/>
    <n v="0.3247863247863248"/>
    <n v="0"/>
    <n v="0"/>
    <n v="0"/>
  </r>
  <r>
    <s v="REQUENA"/>
    <s v="ALTO TAPICHE"/>
    <x v="5"/>
    <x v="28"/>
    <n v="129"/>
    <s v="P.S. I-2"/>
    <x v="255"/>
    <n v="180"/>
    <n v="24"/>
    <n v="0.13333333333333333"/>
    <n v="5"/>
    <n v="0"/>
    <n v="0"/>
    <n v="218"/>
    <n v="33"/>
    <n v="0.15137614678899083"/>
    <n v="10"/>
    <n v="6"/>
    <n v="0.6"/>
  </r>
  <r>
    <s v="REQUENA"/>
    <s v="ALTO TAPICHE"/>
    <x v="5"/>
    <x v="28"/>
    <n v="130"/>
    <s v="P.S. I-1"/>
    <x v="256"/>
    <n v="44"/>
    <n v="25"/>
    <n v="0.56818181818181823"/>
    <n v="0"/>
    <n v="0"/>
    <n v="0"/>
    <n v="24"/>
    <n v="16"/>
    <n v="0.66666666666666663"/>
    <n v="1"/>
    <n v="0"/>
    <n v="0"/>
  </r>
  <r>
    <s v="REQUENA"/>
    <s v="ALTO TAPICHE"/>
    <x v="5"/>
    <x v="28"/>
    <n v="131"/>
    <s v="P.S. I-1"/>
    <x v="257"/>
    <n v="23"/>
    <n v="18"/>
    <n v="0.78260869565217395"/>
    <n v="0"/>
    <n v="0"/>
    <n v="0"/>
    <n v="23"/>
    <n v="19"/>
    <n v="0.82608695652173914"/>
    <n v="0"/>
    <n v="0"/>
    <n v="0"/>
  </r>
  <r>
    <s v="REQUENA"/>
    <s v="JENARO HERRERA"/>
    <x v="5"/>
    <x v="28"/>
    <n v="136"/>
    <s v="C.S. I-3 "/>
    <x v="258"/>
    <n v="190"/>
    <n v="76"/>
    <n v="0.4"/>
    <n v="13"/>
    <n v="1"/>
    <n v="7.6923076923076927E-2"/>
    <n v="533"/>
    <n v="134"/>
    <n v="0.25140712945590993"/>
    <n v="27"/>
    <n v="0"/>
    <n v="0"/>
  </r>
  <r>
    <s v="REQUENA"/>
    <s v="MAQUIA"/>
    <x v="5"/>
    <x v="28"/>
    <n v="137"/>
    <s v="C.S. I-3"/>
    <x v="259"/>
    <n v="28"/>
    <n v="16"/>
    <n v="0.5714285714285714"/>
    <n v="0"/>
    <n v="8"/>
    <n v="0"/>
    <n v="63"/>
    <n v="13"/>
    <n v="0.20634920634920634"/>
    <n v="4"/>
    <n v="3"/>
    <n v="0.75"/>
  </r>
  <r>
    <s v="REQUENA"/>
    <s v="MAQUIA"/>
    <x v="5"/>
    <x v="28"/>
    <n v="138"/>
    <s v="P.S. I-1"/>
    <x v="260"/>
    <n v="3"/>
    <n v="0"/>
    <n v="0"/>
    <n v="1"/>
    <n v="0"/>
    <n v="0"/>
    <n v="2"/>
    <n v="0"/>
    <n v="0"/>
    <n v="1"/>
    <n v="0"/>
    <n v="0"/>
  </r>
  <r>
    <s v="REQUENA"/>
    <s v="MAQUIA"/>
    <x v="5"/>
    <x v="28"/>
    <n v="139"/>
    <s v="P.S. I-1 "/>
    <x v="261"/>
    <n v="12"/>
    <n v="0"/>
    <n v="0"/>
    <n v="0"/>
    <n v="0"/>
    <n v="0"/>
    <n v="35"/>
    <n v="0"/>
    <n v="0"/>
    <n v="0"/>
    <n v="0"/>
    <n v="0"/>
  </r>
  <r>
    <s v="REQUENA"/>
    <s v="MAQUIA"/>
    <x v="5"/>
    <x v="28"/>
    <n v="140"/>
    <s v="P.S. I-1"/>
    <x v="262"/>
    <n v="78"/>
    <n v="0"/>
    <n v="0"/>
    <n v="1"/>
    <n v="0"/>
    <n v="0"/>
    <n v="131"/>
    <n v="0"/>
    <n v="0"/>
    <n v="0"/>
    <n v="0"/>
    <n v="0"/>
  </r>
  <r>
    <s v="REQUENA"/>
    <s v="MAQUIA"/>
    <x v="5"/>
    <x v="28"/>
    <n v="141"/>
    <s v="P.S. I-1"/>
    <x v="263"/>
    <n v="9"/>
    <n v="0"/>
    <n v="0"/>
    <n v="0"/>
    <n v="0"/>
    <n v="0"/>
    <n v="26"/>
    <n v="0"/>
    <n v="0"/>
    <n v="0"/>
    <n v="0"/>
    <n v="0"/>
  </r>
  <r>
    <s v="REQUENA"/>
    <s v="REQUENA"/>
    <x v="5"/>
    <x v="28"/>
    <n v="150"/>
    <s v="C.S. I-4"/>
    <x v="264"/>
    <n v="315"/>
    <n v="150"/>
    <n v="0.47619047619047616"/>
    <n v="16"/>
    <n v="10"/>
    <n v="0.625"/>
    <n v="851"/>
    <n v="325"/>
    <n v="0.38190364277320799"/>
    <n v="20"/>
    <n v="38"/>
    <n v="1.9"/>
  </r>
  <r>
    <s v="REQUENA"/>
    <s v="REQUENA"/>
    <x v="5"/>
    <x v="28"/>
    <n v="151"/>
    <s v="P.S. I-1 "/>
    <x v="265"/>
    <n v="99"/>
    <n v="25"/>
    <n v="0.25252525252525254"/>
    <n v="0"/>
    <n v="0"/>
    <n v="0"/>
    <n v="117"/>
    <n v="73"/>
    <n v="0.62393162393162394"/>
    <n v="0"/>
    <n v="6"/>
    <n v="0"/>
  </r>
  <r>
    <s v="REQUENA"/>
    <s v="REQUENA"/>
    <x v="5"/>
    <x v="28"/>
    <n v="152"/>
    <s v="P.S. I-1 "/>
    <x v="266"/>
    <n v="66"/>
    <n v="44"/>
    <n v="0.66666666666666663"/>
    <n v="0"/>
    <n v="0"/>
    <n v="0"/>
    <n v="138"/>
    <n v="127"/>
    <n v="0.92028985507246375"/>
    <n v="0"/>
    <n v="0"/>
    <n v="0"/>
  </r>
  <r>
    <s v="REQUENA"/>
    <s v="SAQUENA"/>
    <x v="5"/>
    <x v="28"/>
    <n v="153"/>
    <s v="P.S. I-1 "/>
    <x v="267"/>
    <n v="17"/>
    <n v="9"/>
    <n v="0.52941176470588236"/>
    <n v="2"/>
    <n v="0"/>
    <n v="0"/>
    <n v="51"/>
    <n v="13"/>
    <n v="0.25490196078431371"/>
    <n v="2"/>
    <n v="0"/>
    <n v="0"/>
  </r>
  <r>
    <s v="REQUENA"/>
    <s v="SAQUENA"/>
    <x v="5"/>
    <x v="28"/>
    <n v="154"/>
    <s v="P.S. I-1 "/>
    <x v="268"/>
    <n v="75"/>
    <n v="15"/>
    <n v="0.2"/>
    <n v="0"/>
    <n v="0"/>
    <n v="0"/>
    <n v="172"/>
    <n v="57"/>
    <n v="0.33139534883720928"/>
    <n v="0"/>
    <n v="0"/>
    <n v="0"/>
  </r>
  <r>
    <s v="REQUENA"/>
    <s v="SAQUENA"/>
    <x v="5"/>
    <x v="28"/>
    <n v="155"/>
    <s v="P.S. I-1 "/>
    <x v="269"/>
    <n v="77"/>
    <n v="18"/>
    <n v="0.23376623376623376"/>
    <n v="2"/>
    <n v="1"/>
    <n v="0.5"/>
    <n v="141"/>
    <n v="63"/>
    <n v="0.44680851063829785"/>
    <n v="4"/>
    <n v="11"/>
    <n v="2.75"/>
  </r>
  <r>
    <s v="REQUENA"/>
    <s v="SAQUENA"/>
    <x v="5"/>
    <x v="28"/>
    <n v="156"/>
    <s v="P.S. I-1 "/>
    <x v="270"/>
    <n v="28"/>
    <n v="17"/>
    <n v="0.6071428571428571"/>
    <n v="0"/>
    <n v="0"/>
    <n v="0"/>
    <n v="63"/>
    <n v="24"/>
    <n v="0.38095238095238093"/>
    <n v="0"/>
    <n v="1"/>
    <n v="0"/>
  </r>
  <r>
    <s v="REQUENA"/>
    <s v="SOPLIN"/>
    <x v="5"/>
    <x v="28"/>
    <n v="157"/>
    <s v="P.S. I-1"/>
    <x v="271"/>
    <n v="83"/>
    <n v="16"/>
    <n v="0.19277108433734941"/>
    <n v="0"/>
    <n v="0"/>
    <n v="0"/>
    <n v="64"/>
    <n v="19"/>
    <n v="0.296875"/>
    <n v="2"/>
    <n v="0"/>
    <n v="0"/>
  </r>
  <r>
    <s v="REQUENA"/>
    <s v="SOPLIN"/>
    <x v="5"/>
    <x v="28"/>
    <n v="158"/>
    <s v="P.S. I-1"/>
    <x v="272"/>
    <n v="12"/>
    <n v="1"/>
    <n v="8.3333333333333329E-2"/>
    <n v="0"/>
    <n v="0"/>
    <n v="0"/>
    <n v="16"/>
    <n v="1"/>
    <n v="6.25E-2"/>
    <n v="3"/>
    <n v="0"/>
    <n v="0"/>
  </r>
  <r>
    <s v="REQUENA"/>
    <s v="TAPICHE"/>
    <x v="5"/>
    <x v="28"/>
    <n v="159"/>
    <s v="P.S. I-1"/>
    <x v="273"/>
    <n v="12"/>
    <n v="11"/>
    <n v="0.91666666666666663"/>
    <n v="0"/>
    <n v="0"/>
    <n v="0"/>
    <n v="11"/>
    <n v="14"/>
    <n v="1.2727272727272727"/>
    <n v="0"/>
    <n v="0"/>
    <n v="0"/>
  </r>
  <r>
    <s v="REQUENA"/>
    <s v="REQUENA"/>
    <x v="5"/>
    <x v="28"/>
    <n v="293"/>
    <s v="P.S. I-1 "/>
    <x v="274"/>
    <n v="61"/>
    <n v="11"/>
    <n v="0.18032786885245902"/>
    <n v="0"/>
    <n v="0"/>
    <n v="0"/>
    <n v="35"/>
    <n v="12"/>
    <n v="0.34285714285714286"/>
    <n v="0"/>
    <n v="1"/>
    <n v="0"/>
  </r>
  <r>
    <s v="REQUENA"/>
    <s v="MAQUIA"/>
    <x v="5"/>
    <x v="28"/>
    <n v="6690"/>
    <s v="P.S. I-1"/>
    <x v="275"/>
    <n v="24"/>
    <n v="0"/>
    <n v="0"/>
    <n v="0"/>
    <n v="0"/>
    <n v="0"/>
    <n v="54"/>
    <n v="0"/>
    <n v="0"/>
    <n v="1"/>
    <n v="0"/>
    <n v="0"/>
  </r>
  <r>
    <s v="REQUENA"/>
    <s v="CAPELO"/>
    <x v="5"/>
    <x v="29"/>
    <n v="132"/>
    <s v="C.S. I-3 "/>
    <x v="276"/>
    <n v="162"/>
    <n v="14"/>
    <n v="8.6419753086419748E-2"/>
    <n v="8"/>
    <n v="4"/>
    <n v="0.5"/>
    <n v="386"/>
    <n v="77"/>
    <n v="0.19948186528497408"/>
    <n v="12"/>
    <n v="0"/>
    <n v="0"/>
  </r>
  <r>
    <s v="REQUENA"/>
    <s v="CAPELO"/>
    <x v="5"/>
    <x v="29"/>
    <n v="133"/>
    <s v="P.S. I-1 "/>
    <x v="277"/>
    <n v="36"/>
    <n v="22"/>
    <n v="0.61111111111111116"/>
    <n v="0"/>
    <n v="0"/>
    <n v="0"/>
    <n v="39"/>
    <n v="73"/>
    <n v="1.8717948717948718"/>
    <n v="0"/>
    <n v="0"/>
    <n v="0"/>
  </r>
  <r>
    <s v="REQUENA"/>
    <s v="EMILIO SAN MARTIN"/>
    <x v="5"/>
    <x v="29"/>
    <n v="134"/>
    <s v="P.S. I-1"/>
    <x v="278"/>
    <n v="115"/>
    <n v="24"/>
    <n v="0.20869565217391303"/>
    <n v="10"/>
    <n v="1"/>
    <n v="0.1"/>
    <n v="85"/>
    <n v="37"/>
    <n v="0.43529411764705883"/>
    <n v="0"/>
    <n v="1"/>
    <n v="0"/>
  </r>
  <r>
    <s v="REQUENA"/>
    <s v="EMILIO SAN MARTIN"/>
    <x v="5"/>
    <x v="29"/>
    <n v="135"/>
    <s v="P.S. I-2 "/>
    <x v="279"/>
    <n v="352"/>
    <n v="140"/>
    <n v="0.39772727272727271"/>
    <n v="14"/>
    <n v="1"/>
    <n v="7.1428571428571425E-2"/>
    <n v="362"/>
    <n v="72"/>
    <n v="0.19889502762430938"/>
    <n v="16"/>
    <n v="4"/>
    <n v="0.25"/>
  </r>
  <r>
    <s v="REQUENA"/>
    <s v="TAPICHE"/>
    <x v="5"/>
    <x v="29"/>
    <n v="160"/>
    <s v="P.S. I-1"/>
    <x v="280"/>
    <n v="33"/>
    <n v="26"/>
    <n v="0.78787878787878785"/>
    <n v="1"/>
    <n v="0"/>
    <n v="0"/>
    <n v="53"/>
    <n v="7"/>
    <n v="0.13207547169811321"/>
    <n v="1"/>
    <n v="0"/>
    <n v="0"/>
  </r>
  <r>
    <s v="R.CASTILLA"/>
    <s v="SAN PABLO"/>
    <x v="6"/>
    <x v="30"/>
    <n v="123"/>
    <s v="C.S. I-3 "/>
    <x v="281"/>
    <n v="218"/>
    <n v="55"/>
    <n v="0.25229357798165136"/>
    <n v="2"/>
    <n v="0"/>
    <n v="0"/>
    <n v="466"/>
    <n v="104"/>
    <n v="0.22317596566523606"/>
    <n v="6"/>
    <n v="0"/>
    <n v="0"/>
  </r>
  <r>
    <s v="R.CASTILLA"/>
    <s v="SAN PABLO"/>
    <x v="6"/>
    <x v="30"/>
    <n v="124"/>
    <s v="P.S. I-1 "/>
    <x v="282"/>
    <n v="130"/>
    <n v="66"/>
    <n v="0.50769230769230766"/>
    <n v="7"/>
    <n v="4"/>
    <n v="0.5714285714285714"/>
    <n v="381"/>
    <n v="237"/>
    <n v="0.62204724409448819"/>
    <n v="0"/>
    <n v="0"/>
    <n v="0"/>
  </r>
  <r>
    <s v="R.CASTILLA"/>
    <s v="SAN PABLO"/>
    <x v="6"/>
    <x v="30"/>
    <n v="290"/>
    <s v="P.S. I-1 "/>
    <x v="283"/>
    <n v="75"/>
    <n v="54"/>
    <n v="0.72"/>
    <n v="0"/>
    <n v="0"/>
    <n v="0"/>
    <n v="234"/>
    <n v="73"/>
    <n v="0.31196581196581197"/>
    <n v="0"/>
    <n v="0"/>
    <n v="0"/>
  </r>
  <r>
    <s v="R.CASTILLA"/>
    <s v="SAN PABLO"/>
    <x v="6"/>
    <x v="30"/>
    <n v="21348"/>
    <s v="P.S. I-1 "/>
    <x v="284"/>
    <n v="55"/>
    <n v="59"/>
    <n v="1.0727272727272728"/>
    <n v="0"/>
    <n v="0"/>
    <n v="0"/>
    <n v="134"/>
    <n v="43"/>
    <n v="0.32089552238805968"/>
    <n v="0"/>
    <n v="43"/>
    <n v="0"/>
  </r>
  <r>
    <s v="R.CASTILLA"/>
    <s v="SAN PABLO"/>
    <x v="6"/>
    <x v="30"/>
    <n v="21349"/>
    <s v="P.S. I-1 "/>
    <x v="285"/>
    <n v="68"/>
    <n v="34"/>
    <n v="0.5"/>
    <n v="0"/>
    <n v="0"/>
    <n v="0"/>
    <n v="107"/>
    <n v="126"/>
    <n v="1.1775700934579438"/>
    <n v="0"/>
    <n v="2"/>
    <n v="0"/>
  </r>
  <r>
    <s v="MAYNAS"/>
    <s v="NAPO"/>
    <x v="2"/>
    <x v="31"/>
    <n v="66"/>
    <s v="C.S. I-4 "/>
    <x v="286"/>
    <n v="486"/>
    <n v="78"/>
    <n v="0.16049382716049382"/>
    <n v="73"/>
    <n v="2"/>
    <n v="2.7397260273972601E-2"/>
    <n v="633"/>
    <n v="90"/>
    <n v="0.14218009478672985"/>
    <n v="78"/>
    <n v="8"/>
    <n v="0.10256410256410256"/>
  </r>
  <r>
    <s v="MAYNAS"/>
    <s v="NAPO"/>
    <x v="2"/>
    <x v="31"/>
    <n v="67"/>
    <s v="P.S. I-1  "/>
    <x v="287"/>
    <n v="139"/>
    <n v="29"/>
    <n v="0.20863309352517986"/>
    <n v="4"/>
    <n v="0"/>
    <n v="0"/>
    <n v="233"/>
    <n v="93"/>
    <n v="0.39914163090128757"/>
    <n v="23"/>
    <n v="9"/>
    <n v="0.39130434782608697"/>
  </r>
  <r>
    <s v="MAYNAS"/>
    <s v="NAPO"/>
    <x v="2"/>
    <x v="31"/>
    <n v="68"/>
    <s v="P.S. I-1  "/>
    <x v="288"/>
    <n v="104"/>
    <n v="23"/>
    <n v="0.22115384615384615"/>
    <n v="3"/>
    <n v="3"/>
    <n v="1"/>
    <n v="173"/>
    <n v="52"/>
    <n v="0.30057803468208094"/>
    <n v="6"/>
    <n v="0"/>
    <n v="0"/>
  </r>
  <r>
    <s v="MAYNAS"/>
    <s v="NAPO"/>
    <x v="2"/>
    <x v="31"/>
    <n v="69"/>
    <s v="P.S. I-1  "/>
    <x v="289"/>
    <n v="108"/>
    <n v="27"/>
    <n v="0.25"/>
    <n v="7"/>
    <n v="0"/>
    <n v="0"/>
    <n v="119"/>
    <n v="20"/>
    <n v="0.16806722689075632"/>
    <n v="7"/>
    <n v="6"/>
    <n v="0.8571428571428571"/>
  </r>
  <r>
    <s v="MAYNAS"/>
    <s v="TORRES CAUSANA"/>
    <x v="2"/>
    <x v="31"/>
    <n v="70"/>
    <s v="P.S. I-1 "/>
    <x v="290"/>
    <n v="126"/>
    <n v="38"/>
    <n v="0.30158730158730157"/>
    <n v="2"/>
    <n v="0"/>
    <n v="0"/>
    <n v="177"/>
    <n v="31"/>
    <n v="0.1751412429378531"/>
    <n v="3"/>
    <n v="1"/>
    <n v="0.33333333333333331"/>
  </r>
  <r>
    <s v="MAYNAS"/>
    <s v="TORRES CAUSANA"/>
    <x v="2"/>
    <x v="31"/>
    <n v="71"/>
    <s v="P.S. I-2 "/>
    <x v="291"/>
    <n v="219"/>
    <n v="41"/>
    <n v="0.18721461187214611"/>
    <n v="12"/>
    <n v="0"/>
    <n v="0"/>
    <n v="189"/>
    <n v="60"/>
    <n v="0.31746031746031744"/>
    <n v="14"/>
    <n v="0"/>
    <n v="0"/>
  </r>
  <r>
    <s v="MAYNAS"/>
    <s v="TORRES CAUSANA"/>
    <x v="2"/>
    <x v="31"/>
    <n v="72"/>
    <s v="P.S. I-1 "/>
    <x v="292"/>
    <n v="129"/>
    <n v="15"/>
    <n v="0.11627906976744186"/>
    <n v="1"/>
    <n v="0"/>
    <n v="0"/>
    <n v="177"/>
    <n v="53"/>
    <n v="0.29943502824858759"/>
    <n v="4"/>
    <n v="0"/>
    <n v="0"/>
  </r>
  <r>
    <s v="MAYNAS"/>
    <s v="TORRES CAUSANA"/>
    <x v="2"/>
    <x v="31"/>
    <n v="74"/>
    <s v="P.S. I-2 "/>
    <x v="293"/>
    <n v="105"/>
    <n v="17"/>
    <n v="0.16190476190476191"/>
    <n v="4"/>
    <n v="7"/>
    <n v="1.75"/>
    <n v="208"/>
    <n v="20"/>
    <n v="9.6153846153846159E-2"/>
    <n v="5"/>
    <n v="0"/>
    <n v="0"/>
  </r>
  <r>
    <s v="MAYNAS"/>
    <s v="TORRES CAUSANA"/>
    <x v="2"/>
    <x v="31"/>
    <n v="75"/>
    <s v="P.S. I-1 "/>
    <x v="294"/>
    <n v="80"/>
    <n v="16"/>
    <n v="0.2"/>
    <n v="0"/>
    <n v="0"/>
    <n v="0"/>
    <n v="74"/>
    <n v="21"/>
    <n v="0.28378378378378377"/>
    <n v="0"/>
    <n v="0"/>
    <n v="0"/>
  </r>
  <r>
    <s v="MAYNAS"/>
    <s v="NAPO"/>
    <x v="2"/>
    <x v="31"/>
    <n v="283"/>
    <s v="P.S. I-1  "/>
    <x v="295"/>
    <n v="35"/>
    <n v="42"/>
    <n v="1.2"/>
    <n v="0"/>
    <n v="0"/>
    <n v="0"/>
    <n v="49"/>
    <n v="55"/>
    <n v="1.1224489795918366"/>
    <n v="2"/>
    <n v="0"/>
    <n v="0"/>
  </r>
  <r>
    <s v="MAYNAS"/>
    <s v="NAPO"/>
    <x v="2"/>
    <x v="31"/>
    <n v="284"/>
    <s v="P.S. I-1  "/>
    <x v="296"/>
    <n v="90"/>
    <n v="20"/>
    <n v="0.22222222222222221"/>
    <n v="6"/>
    <n v="2"/>
    <n v="0.33333333333333331"/>
    <n v="91"/>
    <n v="16"/>
    <n v="0.17582417582417584"/>
    <n v="11"/>
    <n v="0"/>
    <n v="0"/>
  </r>
  <r>
    <s v="MAYNAS"/>
    <s v="NAPO"/>
    <x v="2"/>
    <x v="31"/>
    <n v="285"/>
    <s v="P.S. I-1  "/>
    <x v="297"/>
    <n v="159"/>
    <n v="173"/>
    <n v="1.0880503144654088"/>
    <n v="0"/>
    <n v="1"/>
    <n v="0"/>
    <n v="146"/>
    <n v="89"/>
    <n v="0.6095890410958904"/>
    <n v="1"/>
    <n v="3"/>
    <n v="3"/>
  </r>
  <r>
    <s v="MAYNAS"/>
    <s v="NAPO"/>
    <x v="2"/>
    <x v="31"/>
    <n v="286"/>
    <s v="P.S. I-1 "/>
    <x v="298"/>
    <n v="209"/>
    <n v="2"/>
    <n v="9.5693779904306216E-3"/>
    <n v="0"/>
    <n v="0"/>
    <n v="0"/>
    <n v="133"/>
    <n v="13"/>
    <n v="9.7744360902255634E-2"/>
    <n v="12"/>
    <n v="0"/>
    <n v="0"/>
  </r>
  <r>
    <s v="MAYNAS"/>
    <s v="NAPO"/>
    <x v="2"/>
    <x v="31"/>
    <n v="14370"/>
    <s v="P.S. I-1  "/>
    <x v="299"/>
    <n v="87"/>
    <n v="17"/>
    <n v="0.19540229885057472"/>
    <n v="6"/>
    <n v="0"/>
    <n v="0"/>
    <n v="183"/>
    <n v="9"/>
    <n v="4.9180327868852458E-2"/>
    <n v="7"/>
    <n v="0"/>
    <n v="0"/>
  </r>
  <r>
    <s v=" A.AMAZONAS"/>
    <s v="SANTA CRUZ"/>
    <x v="3"/>
    <x v="32"/>
    <n v="202"/>
    <s v="C.S. I-3 "/>
    <x v="300"/>
    <n v="105"/>
    <n v="38"/>
    <n v="0.3619047619047619"/>
    <n v="4"/>
    <n v="0"/>
    <n v="0"/>
    <n v="347"/>
    <n v="67"/>
    <n v="0.1930835734870317"/>
    <n v="4"/>
    <n v="1"/>
    <n v="0.25"/>
  </r>
  <r>
    <s v=" A.AMAZONAS"/>
    <s v="SANTA CRUZ"/>
    <x v="3"/>
    <x v="32"/>
    <n v="204"/>
    <s v="P.S. I-1"/>
    <x v="301"/>
    <n v="33"/>
    <n v="3"/>
    <n v="9.0909090909090912E-2"/>
    <n v="0"/>
    <n v="0"/>
    <n v="0"/>
    <n v="40"/>
    <n v="16"/>
    <n v="0.4"/>
    <n v="0"/>
    <n v="0"/>
    <n v="0"/>
  </r>
  <r>
    <s v=" A.AMAZONAS"/>
    <s v="SANTA CRUZ"/>
    <x v="3"/>
    <x v="32"/>
    <n v="205"/>
    <s v="P.S. I-1"/>
    <x v="302"/>
    <n v="27"/>
    <n v="5"/>
    <n v="0.18518518518518517"/>
    <n v="0"/>
    <n v="0"/>
    <n v="0"/>
    <n v="66"/>
    <n v="5"/>
    <n v="7.575757575757576E-2"/>
    <n v="0"/>
    <n v="0"/>
    <n v="0"/>
  </r>
  <r>
    <s v=" A.AMAZONAS"/>
    <s v="SANTA CRUZ"/>
    <x v="3"/>
    <x v="32"/>
    <n v="6695"/>
    <s v="P.S. I-1 "/>
    <x v="303"/>
    <n v="62"/>
    <n v="1"/>
    <n v="1.6129032258064516E-2"/>
    <n v="0"/>
    <n v="0"/>
    <n v="0"/>
    <n v="133"/>
    <n v="6"/>
    <n v="4.5112781954887216E-2"/>
    <n v="1"/>
    <n v="0"/>
    <n v="0"/>
  </r>
  <r>
    <s v=" A.AMAZONAS"/>
    <s v="SANTA CRUZ"/>
    <x v="3"/>
    <x v="32"/>
    <n v="15657"/>
    <s v="P.S. I-1 "/>
    <x v="304"/>
    <n v="53"/>
    <n v="10"/>
    <n v="0.18867924528301888"/>
    <n v="0"/>
    <n v="0"/>
    <n v="0"/>
    <n v="109"/>
    <n v="50"/>
    <n v="0.45871559633027525"/>
    <n v="0"/>
    <n v="0"/>
    <n v="0"/>
  </r>
  <r>
    <s v=" A.AMAZONAS"/>
    <s v="SANTA CRUZ"/>
    <x v="3"/>
    <x v="32"/>
    <n v="15854"/>
    <s v="P.S. I-1 "/>
    <x v="305"/>
    <n v="116"/>
    <n v="35"/>
    <n v="0.30172413793103448"/>
    <n v="0"/>
    <n v="0"/>
    <n v="0"/>
    <n v="115"/>
    <n v="63"/>
    <n v="0.54782608695652169"/>
    <n v="0"/>
    <n v="0"/>
    <n v="0"/>
  </r>
  <r>
    <s v=" A.AMAZONAS"/>
    <s v="SANTA CRUZ"/>
    <x v="3"/>
    <x v="32"/>
    <n v="17685"/>
    <s v="P.S. I-1 "/>
    <x v="306"/>
    <n v="47"/>
    <n v="4"/>
    <n v="8.5106382978723402E-2"/>
    <n v="1"/>
    <n v="0"/>
    <n v="0"/>
    <n v="89"/>
    <n v="52"/>
    <n v="0.5842696629213483"/>
    <n v="1"/>
    <n v="0"/>
    <n v="0"/>
  </r>
  <r>
    <s v="UCAYALI"/>
    <s v="SARAYACU"/>
    <x v="7"/>
    <x v="33"/>
    <n v="161"/>
    <s v="C.S. I-3 "/>
    <x v="307"/>
    <n v="104"/>
    <n v="25"/>
    <n v="0.24038461538461539"/>
    <n v="9"/>
    <n v="0"/>
    <n v="0"/>
    <n v="217"/>
    <n v="19"/>
    <n v="8.755760368663594E-2"/>
    <n v="9"/>
    <n v="2"/>
    <n v="0.22222222222222221"/>
  </r>
  <r>
    <s v="UCAYALI"/>
    <s v="SARAYACU"/>
    <x v="7"/>
    <x v="33"/>
    <n v="177"/>
    <s v="P.S. I-1 "/>
    <x v="308"/>
    <n v="50"/>
    <n v="23"/>
    <n v="0.46"/>
    <n v="0"/>
    <n v="0"/>
    <n v="0"/>
    <n v="107"/>
    <n v="34"/>
    <n v="0.31775700934579437"/>
    <n v="0"/>
    <n v="0"/>
    <n v="0"/>
  </r>
  <r>
    <s v="UCAYALI"/>
    <s v="SARAYACU"/>
    <x v="7"/>
    <x v="33"/>
    <n v="178"/>
    <s v="P.S. I-1 "/>
    <x v="309"/>
    <n v="22"/>
    <n v="11"/>
    <n v="0.5"/>
    <n v="0"/>
    <n v="0"/>
    <n v="0"/>
    <n v="33"/>
    <n v="51"/>
    <n v="1.5454545454545454"/>
    <n v="0"/>
    <n v="0"/>
    <n v="0"/>
  </r>
  <r>
    <s v="UCAYALI"/>
    <s v="SARAYACU"/>
    <x v="7"/>
    <x v="33"/>
    <n v="179"/>
    <s v="P.S. I-1 "/>
    <x v="310"/>
    <n v="61"/>
    <n v="15"/>
    <n v="0.24590163934426229"/>
    <n v="0"/>
    <n v="0"/>
    <n v="0"/>
    <n v="40"/>
    <n v="41"/>
    <n v="1.0249999999999999"/>
    <n v="0"/>
    <n v="0"/>
    <n v="0"/>
  </r>
  <r>
    <s v="UCAYALI"/>
    <s v="SARAYACU"/>
    <x v="7"/>
    <x v="33"/>
    <n v="180"/>
    <s v="P.S. I-1"/>
    <x v="311"/>
    <n v="13"/>
    <n v="8"/>
    <n v="0.61538461538461542"/>
    <n v="0"/>
    <n v="0"/>
    <n v="0"/>
    <n v="24"/>
    <n v="1"/>
    <n v="4.1666666666666664E-2"/>
    <n v="0"/>
    <n v="0"/>
    <n v="0"/>
  </r>
  <r>
    <s v="UCAYALI"/>
    <s v="SARAYACU"/>
    <x v="7"/>
    <x v="33"/>
    <n v="181"/>
    <s v="P.S. I-1 "/>
    <x v="312"/>
    <n v="29"/>
    <n v="19"/>
    <n v="0.65517241379310343"/>
    <n v="0"/>
    <n v="0"/>
    <n v="0"/>
    <n v="85"/>
    <n v="11"/>
    <n v="0.12941176470588237"/>
    <n v="1"/>
    <n v="0"/>
    <n v="0"/>
  </r>
  <r>
    <s v="UCAYALI"/>
    <s v="SARAYACU"/>
    <x v="7"/>
    <x v="33"/>
    <n v="182"/>
    <s v="C.S. I-3 "/>
    <x v="313"/>
    <n v="38"/>
    <n v="17"/>
    <n v="0.44736842105263158"/>
    <n v="2"/>
    <n v="0"/>
    <n v="0"/>
    <n v="224"/>
    <n v="30"/>
    <n v="0.13392857142857142"/>
    <n v="2"/>
    <n v="0"/>
    <n v="0"/>
  </r>
  <r>
    <s v="UCAYALI"/>
    <s v="SARAYACU"/>
    <x v="7"/>
    <x v="33"/>
    <n v="183"/>
    <s v="P.S. I-1 "/>
    <x v="314"/>
    <n v="81"/>
    <n v="8"/>
    <n v="9.8765432098765427E-2"/>
    <n v="0"/>
    <n v="0"/>
    <n v="0"/>
    <n v="59"/>
    <n v="11"/>
    <n v="0.1864406779661017"/>
    <n v="0"/>
    <n v="0"/>
    <n v="0"/>
  </r>
  <r>
    <s v="UCAYALI"/>
    <s v="SARAYACU"/>
    <x v="7"/>
    <x v="33"/>
    <n v="184"/>
    <s v="P.S. I-1 "/>
    <x v="315"/>
    <n v="80"/>
    <n v="24"/>
    <n v="0.3"/>
    <n v="0"/>
    <n v="0"/>
    <n v="0"/>
    <n v="39"/>
    <n v="49"/>
    <n v="1.2564102564102564"/>
    <n v="0"/>
    <n v="0"/>
    <n v="0"/>
  </r>
  <r>
    <s v="UCAYALI"/>
    <s v="SARAYACU"/>
    <x v="7"/>
    <x v="33"/>
    <n v="296"/>
    <s v="P.S. I-1 "/>
    <x v="316"/>
    <n v="51"/>
    <n v="19"/>
    <n v="0.37254901960784315"/>
    <n v="0"/>
    <n v="0"/>
    <n v="0"/>
    <n v="100"/>
    <n v="47"/>
    <n v="0.47"/>
    <n v="0"/>
    <n v="1"/>
    <n v="0"/>
  </r>
  <r>
    <s v="UCAYALI"/>
    <s v="SARAYACU"/>
    <x v="7"/>
    <x v="33"/>
    <n v="297"/>
    <s v="P.S. I-1 "/>
    <x v="317"/>
    <n v="35"/>
    <n v="15"/>
    <n v="0.42857142857142855"/>
    <n v="0"/>
    <n v="0"/>
    <n v="0"/>
    <n v="63"/>
    <n v="31"/>
    <n v="0.49206349206349204"/>
    <n v="0"/>
    <n v="1"/>
    <n v="0"/>
  </r>
  <r>
    <s v="UCAYALI"/>
    <s v="SARAYACU"/>
    <x v="7"/>
    <x v="33"/>
    <n v="6764"/>
    <s v="P.S. I-1"/>
    <x v="318"/>
    <n v="42"/>
    <n v="9"/>
    <n v="0.21428571428571427"/>
    <n v="0"/>
    <n v="0"/>
    <n v="0"/>
    <n v="88"/>
    <n v="28"/>
    <n v="0.31818181818181818"/>
    <n v="0"/>
    <n v="0"/>
    <n v="0"/>
  </r>
  <r>
    <s v="UCAYALI"/>
    <s v="SARAYACU"/>
    <x v="7"/>
    <x v="33"/>
    <n v="6964"/>
    <s v="P.S. I-1 "/>
    <x v="319"/>
    <n v="73"/>
    <n v="23"/>
    <n v="0.31506849315068491"/>
    <n v="0"/>
    <n v="0"/>
    <n v="0"/>
    <n v="43"/>
    <n v="26"/>
    <n v="0.60465116279069764"/>
    <n v="0"/>
    <n v="0"/>
    <n v="0"/>
  </r>
  <r>
    <s v="MAYNAS"/>
    <s v="FERNANDO LORES"/>
    <x v="2"/>
    <x v="34"/>
    <n v="37"/>
    <s v="C.S. I-3 "/>
    <x v="320"/>
    <n v="249"/>
    <n v="79"/>
    <n v="0.31726907630522089"/>
    <n v="11"/>
    <n v="17"/>
    <n v="1.5454545454545454"/>
    <n v="798"/>
    <n v="99"/>
    <n v="0.12406015037593984"/>
    <n v="15"/>
    <n v="0"/>
    <n v="0"/>
  </r>
  <r>
    <s v="MAYNAS"/>
    <s v="FERNANDO LORES"/>
    <x v="2"/>
    <x v="34"/>
    <n v="38"/>
    <s v="P.S. I-1 "/>
    <x v="321"/>
    <n v="19"/>
    <n v="7"/>
    <n v="0.36842105263157893"/>
    <n v="0"/>
    <n v="0"/>
    <n v="0"/>
    <n v="41"/>
    <n v="12"/>
    <n v="0.29268292682926828"/>
    <n v="0"/>
    <n v="0"/>
    <n v="0"/>
  </r>
  <r>
    <s v="MAYNAS"/>
    <s v="FERNANDO LORES"/>
    <x v="2"/>
    <x v="34"/>
    <n v="39"/>
    <s v="P.S. I-1 "/>
    <x v="322"/>
    <n v="11"/>
    <n v="9"/>
    <n v="0.81818181818181823"/>
    <n v="0"/>
    <n v="0"/>
    <n v="0"/>
    <n v="45"/>
    <n v="40"/>
    <n v="0.88888888888888884"/>
    <n v="0"/>
    <n v="1"/>
    <n v="0"/>
  </r>
  <r>
    <s v="MAYNAS"/>
    <s v="FERNANDO LORES"/>
    <x v="2"/>
    <x v="34"/>
    <n v="40"/>
    <s v="P.S. I-2 "/>
    <x v="323"/>
    <n v="69"/>
    <n v="27"/>
    <n v="0.39130434782608697"/>
    <n v="11"/>
    <n v="1"/>
    <n v="9.0909090909090912E-2"/>
    <n v="227"/>
    <n v="39"/>
    <n v="0.17180616740088106"/>
    <n v="12"/>
    <n v="1"/>
    <n v="8.3333333333333329E-2"/>
  </r>
  <r>
    <s v="MAYNAS"/>
    <s v="FERNANDO LORES"/>
    <x v="2"/>
    <x v="34"/>
    <n v="41"/>
    <s v="P.S. I-1 "/>
    <x v="324"/>
    <n v="65"/>
    <n v="65"/>
    <n v="1"/>
    <n v="2"/>
    <n v="0"/>
    <n v="0"/>
    <n v="68"/>
    <n v="43"/>
    <n v="0.63235294117647056"/>
    <n v="2"/>
    <n v="0"/>
    <n v="0"/>
  </r>
  <r>
    <s v="MAYNAS"/>
    <s v="FERNANDO LORES"/>
    <x v="2"/>
    <x v="34"/>
    <n v="42"/>
    <s v="P.S. I-1"/>
    <x v="325"/>
    <n v="25"/>
    <n v="8"/>
    <n v="0.32"/>
    <n v="0"/>
    <n v="0"/>
    <n v="0"/>
    <n v="11"/>
    <n v="13"/>
    <n v="1.1818181818181819"/>
    <n v="0"/>
    <n v="0"/>
    <n v="0"/>
  </r>
  <r>
    <s v="MAYNAS"/>
    <s v="FERNANDO LORES"/>
    <x v="2"/>
    <x v="34"/>
    <n v="43"/>
    <s v="P.S. I-1 "/>
    <x v="187"/>
    <n v="10"/>
    <n v="9"/>
    <n v="0.9"/>
    <n v="0"/>
    <n v="0"/>
    <n v="0"/>
    <n v="134"/>
    <n v="52"/>
    <n v="0.38805970149253732"/>
    <n v="0"/>
    <n v="0"/>
    <n v="0"/>
  </r>
  <r>
    <s v="MAYNAS"/>
    <s v="FERNANDO LORES"/>
    <x v="2"/>
    <x v="34"/>
    <n v="45"/>
    <s v="P.S. I-1 "/>
    <x v="326"/>
    <n v="19"/>
    <n v="13"/>
    <n v="0.68421052631578949"/>
    <n v="0"/>
    <n v="0"/>
    <n v="0"/>
    <n v="58"/>
    <n v="28"/>
    <n v="0.48275862068965519"/>
    <n v="0"/>
    <n v="0"/>
    <n v="0"/>
  </r>
  <r>
    <s v="MAYNAS"/>
    <s v="FERNANDO LORES"/>
    <x v="2"/>
    <x v="34"/>
    <n v="46"/>
    <s v="P.S. I-1 "/>
    <x v="327"/>
    <n v="33"/>
    <n v="2"/>
    <n v="6.0606060606060608E-2"/>
    <n v="0"/>
    <n v="0"/>
    <n v="0"/>
    <n v="78"/>
    <n v="45"/>
    <n v="0.57692307692307687"/>
    <n v="0"/>
    <n v="0"/>
    <n v="0"/>
  </r>
  <r>
    <s v="MAYNAS"/>
    <s v="FERNANDO LORES"/>
    <x v="2"/>
    <x v="34"/>
    <n v="47"/>
    <s v="P.S. I-1 "/>
    <x v="328"/>
    <n v="24"/>
    <n v="2"/>
    <n v="8.3333333333333329E-2"/>
    <n v="1"/>
    <n v="0"/>
    <n v="0"/>
    <n v="51"/>
    <n v="54"/>
    <n v="1.0588235294117647"/>
    <n v="1"/>
    <n v="0"/>
    <n v="0"/>
  </r>
  <r>
    <s v="MAYNAS"/>
    <s v="FERNANDO LORES"/>
    <x v="2"/>
    <x v="34"/>
    <n v="277"/>
    <s v="P.S. I-1 "/>
    <x v="329"/>
    <n v="16"/>
    <n v="11"/>
    <n v="0.6875"/>
    <n v="1"/>
    <n v="0"/>
    <n v="0"/>
    <n v="41"/>
    <n v="11"/>
    <n v="0.26829268292682928"/>
    <n v="1"/>
    <n v="0"/>
    <n v="0"/>
  </r>
  <r>
    <s v="MAYNAS"/>
    <s v="FERNANDO LORES"/>
    <x v="2"/>
    <x v="34"/>
    <n v="6727"/>
    <s v="P.S. I-1 "/>
    <x v="330"/>
    <n v="28"/>
    <n v="17"/>
    <n v="0.6071428571428571"/>
    <n v="0"/>
    <n v="0"/>
    <n v="0"/>
    <n v="145"/>
    <n v="93"/>
    <n v="0.64137931034482754"/>
    <n v="0"/>
    <n v="0"/>
    <n v="0"/>
  </r>
  <r>
    <s v="MAYNAS"/>
    <s v="FERNANDO LORES"/>
    <x v="2"/>
    <x v="34"/>
    <n v="24407"/>
    <s v="P.S. I-1 "/>
    <x v="331"/>
    <n v="5"/>
    <n v="7"/>
    <n v="1.4"/>
    <n v="0"/>
    <n v="0"/>
    <n v="0"/>
    <n v="30"/>
    <n v="19"/>
    <n v="0.6333333333333333"/>
    <n v="0"/>
    <n v="0"/>
    <n v="0"/>
  </r>
  <r>
    <s v="A.AMAZONAS"/>
    <s v="TENIENTE CESAR LOPEZ ROJAS"/>
    <x v="3"/>
    <x v="35"/>
    <n v="206"/>
    <s v="P.S. I-1"/>
    <x v="332"/>
    <n v="31"/>
    <n v="0"/>
    <n v="0"/>
    <n v="9"/>
    <n v="0"/>
    <n v="0"/>
    <n v="46"/>
    <n v="2"/>
    <n v="4.3478260869565216E-2"/>
    <n v="0"/>
    <n v="0"/>
    <n v="0"/>
  </r>
  <r>
    <s v="A.AMAZONAS"/>
    <s v="TENIENTE CESAR LOPEZ ROJAS"/>
    <x v="3"/>
    <x v="35"/>
    <n v="207"/>
    <s v="P.S. I-1"/>
    <x v="333"/>
    <n v="64"/>
    <n v="5"/>
    <n v="7.8125E-2"/>
    <n v="1"/>
    <n v="0"/>
    <n v="0"/>
    <n v="146"/>
    <n v="20"/>
    <n v="0.13698630136986301"/>
    <n v="0"/>
    <n v="0"/>
    <n v="0"/>
  </r>
  <r>
    <s v=" A.AMAZONAS"/>
    <s v="TENIENTE CESAR LOPEZ ROJAS"/>
    <x v="3"/>
    <x v="35"/>
    <n v="208"/>
    <s v="P.S. I-1"/>
    <x v="334"/>
    <n v="23"/>
    <n v="9"/>
    <n v="0.39130434782608697"/>
    <n v="0"/>
    <n v="0"/>
    <n v="0"/>
    <n v="37"/>
    <n v="18"/>
    <n v="0.48648648648648651"/>
    <n v="0"/>
    <n v="0"/>
    <n v="0"/>
  </r>
  <r>
    <s v=" A.AMAZONAS"/>
    <s v="TENIENTE CESAR LOPEZ ROJAS"/>
    <x v="3"/>
    <x v="35"/>
    <n v="209"/>
    <s v="C.S. I-3"/>
    <x v="335"/>
    <n v="127"/>
    <n v="74"/>
    <n v="0.58267716535433067"/>
    <n v="49"/>
    <n v="3"/>
    <n v="6.1224489795918366E-2"/>
    <n v="279"/>
    <n v="98"/>
    <n v="0.35125448028673834"/>
    <n v="1"/>
    <n v="3"/>
    <n v="3"/>
  </r>
  <r>
    <s v="A.AMAZONAS"/>
    <s v="TENIENTE CESAR LOPEZ ROJAS"/>
    <x v="3"/>
    <x v="35"/>
    <n v="299"/>
    <s v="P.S. I-1"/>
    <x v="336"/>
    <n v="74"/>
    <n v="23"/>
    <n v="0.3108108108108108"/>
    <n v="1"/>
    <n v="2"/>
    <n v="2"/>
    <n v="89"/>
    <n v="38"/>
    <n v="0.42696629213483145"/>
    <n v="0"/>
    <n v="0"/>
    <n v="0"/>
  </r>
  <r>
    <s v=" A.AMAZONAS"/>
    <s v="TENIENTE CESAR LOPEZ ROJAS"/>
    <x v="3"/>
    <x v="35"/>
    <n v="300"/>
    <s v="P.S. I-1"/>
    <x v="337"/>
    <n v="64"/>
    <n v="18"/>
    <n v="0.28125"/>
    <n v="3"/>
    <n v="0"/>
    <n v="0"/>
    <n v="52"/>
    <n v="10"/>
    <n v="0.19230769230769232"/>
    <n v="2"/>
    <n v="0"/>
    <n v="0"/>
  </r>
  <r>
    <s v="A.AMAZONAS"/>
    <s v="TENIENTE CESAR LOPEZ ROJAS"/>
    <x v="3"/>
    <x v="35"/>
    <n v="301"/>
    <s v="P.S. I-1"/>
    <x v="338"/>
    <n v="29"/>
    <n v="16"/>
    <n v="0.55172413793103448"/>
    <n v="0"/>
    <n v="0"/>
    <n v="0"/>
    <n v="55"/>
    <n v="26"/>
    <n v="0.47272727272727272"/>
    <n v="0"/>
    <n v="1"/>
    <n v="0"/>
  </r>
  <r>
    <s v=" A.AMAZONAS"/>
    <s v="TENIENTE CESAR LOPEZ ROJAS"/>
    <x v="3"/>
    <x v="35"/>
    <n v="6992"/>
    <s v="P.S. I-1"/>
    <x v="339"/>
    <n v="76"/>
    <n v="13"/>
    <n v="0.17105263157894737"/>
    <n v="0"/>
    <n v="0"/>
    <n v="0"/>
    <n v="117"/>
    <n v="45"/>
    <n v="0.38461538461538464"/>
    <n v="0"/>
    <n v="0"/>
    <n v="0"/>
  </r>
  <r>
    <s v="LORETO"/>
    <s v="TROMPETEROS"/>
    <x v="8"/>
    <x v="36"/>
    <n v="105"/>
    <s v="C.S. I-4 "/>
    <x v="340"/>
    <n v="562"/>
    <n v="109"/>
    <n v="0.19395017793594305"/>
    <n v="20"/>
    <n v="5"/>
    <n v="0.25"/>
    <n v="1134"/>
    <n v="296"/>
    <n v="0.26102292768959434"/>
    <n v="20"/>
    <n v="26"/>
    <n v="1.3"/>
  </r>
  <r>
    <s v="LORETO"/>
    <s v="TROMPETEROS"/>
    <x v="8"/>
    <x v="36"/>
    <n v="106"/>
    <s v="P.S. I-1 "/>
    <x v="341"/>
    <n v="137"/>
    <n v="25"/>
    <n v="0.18248175182481752"/>
    <n v="1"/>
    <n v="0"/>
    <n v="0"/>
    <n v="235"/>
    <n v="97"/>
    <n v="0.4127659574468085"/>
    <n v="2"/>
    <n v="0"/>
    <n v="0"/>
  </r>
  <r>
    <s v="LORETO"/>
    <s v="TROMPETEROS"/>
    <x v="8"/>
    <x v="36"/>
    <n v="107"/>
    <s v="P.S. I-1 "/>
    <x v="342"/>
    <n v="137"/>
    <n v="13"/>
    <n v="9.4890510948905105E-2"/>
    <n v="0"/>
    <n v="1"/>
    <n v="0"/>
    <n v="95"/>
    <n v="18"/>
    <n v="0.18947368421052632"/>
    <n v="1"/>
    <n v="0"/>
    <n v="0"/>
  </r>
  <r>
    <s v="LORETO"/>
    <s v="TROMPETEROS"/>
    <x v="8"/>
    <x v="36"/>
    <n v="108"/>
    <s v="P.S. I-1 "/>
    <x v="343"/>
    <n v="110"/>
    <n v="16"/>
    <n v="0.14545454545454545"/>
    <n v="0"/>
    <n v="2"/>
    <n v="0"/>
    <n v="288"/>
    <n v="35"/>
    <n v="0.12152777777777778"/>
    <n v="0"/>
    <n v="2"/>
    <n v="0"/>
  </r>
  <r>
    <s v="LORETO"/>
    <s v="TROMPETEROS"/>
    <x v="8"/>
    <x v="36"/>
    <n v="7448"/>
    <s v="P.S. I-2 "/>
    <x v="344"/>
    <n v="112"/>
    <n v="17"/>
    <n v="0.15178571428571427"/>
    <n v="4"/>
    <n v="0"/>
    <n v="0"/>
    <n v="149"/>
    <n v="27"/>
    <n v="0.18120805369127516"/>
    <n v="11"/>
    <n v="0"/>
    <n v="0"/>
  </r>
  <r>
    <s v="LORETO"/>
    <s v="TROMPETEROS"/>
    <x v="8"/>
    <x v="36"/>
    <n v="7459"/>
    <s v="P.S. I-2"/>
    <x v="345"/>
    <n v="112"/>
    <n v="40"/>
    <n v="0.35714285714285715"/>
    <n v="3"/>
    <n v="0"/>
    <n v="0"/>
    <n v="88"/>
    <n v="143"/>
    <n v="1.625"/>
    <n v="3"/>
    <n v="0"/>
    <n v="0"/>
  </r>
  <r>
    <s v="LORETO"/>
    <s v="TROMPETEROS"/>
    <x v="8"/>
    <x v="36"/>
    <n v="15291"/>
    <s v="P.S. I-1"/>
    <x v="346"/>
    <n v="63"/>
    <n v="22"/>
    <n v="0.34920634920634919"/>
    <n v="0"/>
    <n v="2"/>
    <n v="0"/>
    <n v="67"/>
    <n v="48"/>
    <n v="0.71641791044776115"/>
    <n v="0"/>
    <n v="6"/>
    <n v="0"/>
  </r>
  <r>
    <s v="LORETO"/>
    <s v="TROMPETEROS"/>
    <x v="8"/>
    <x v="36"/>
    <n v="18148"/>
    <s v="P.S. I-1"/>
    <x v="347"/>
    <n v="225"/>
    <n v="7"/>
    <n v="3.111111111111111E-2"/>
    <n v="0"/>
    <n v="0"/>
    <n v="0"/>
    <n v="83"/>
    <n v="6"/>
    <n v="7.2289156626506021E-2"/>
    <n v="0"/>
    <n v="0"/>
    <n v="0"/>
  </r>
  <r>
    <s v="LORETO"/>
    <s v="TROMPETEROS"/>
    <x v="8"/>
    <x v="36"/>
    <n v="18666"/>
    <s v="P.S. I-1"/>
    <x v="348"/>
    <n v="119"/>
    <n v="5"/>
    <n v="4.2016806722689079E-2"/>
    <n v="0"/>
    <n v="0"/>
    <n v="0"/>
    <n v="68"/>
    <n v="13"/>
    <n v="0.19117647058823528"/>
    <n v="0"/>
    <n v="0"/>
    <n v="0"/>
  </r>
  <r>
    <s v="LORETO"/>
    <s v="TROMPETEROS"/>
    <x v="8"/>
    <x v="36"/>
    <n v="18739"/>
    <s v="P.S. I-1"/>
    <x v="349"/>
    <n v="156"/>
    <n v="2"/>
    <n v="1.282051282051282E-2"/>
    <n v="2"/>
    <n v="0"/>
    <n v="0"/>
    <n v="45"/>
    <n v="5"/>
    <n v="0.1111111111111111"/>
    <n v="2"/>
    <n v="0"/>
    <n v="0"/>
  </r>
  <r>
    <s v="LORETO"/>
    <s v="TROMPETEROS"/>
    <x v="8"/>
    <x v="36"/>
    <n v="18740"/>
    <s v="P.S. I-1"/>
    <x v="350"/>
    <n v="41"/>
    <n v="8"/>
    <n v="0.1951219512195122"/>
    <n v="0"/>
    <n v="0"/>
    <n v="0"/>
    <n v="26"/>
    <n v="5"/>
    <n v="0.19230769230769232"/>
    <n v="0"/>
    <n v="0"/>
    <n v="0"/>
  </r>
  <r>
    <s v="LORETO"/>
    <s v="TROMPETEROS"/>
    <x v="8"/>
    <x v="36"/>
    <n v="18741"/>
    <s v="P.S. I-1"/>
    <x v="351"/>
    <n v="176"/>
    <n v="1"/>
    <n v="5.681818181818182E-3"/>
    <n v="0"/>
    <n v="0"/>
    <n v="0"/>
    <n v="72"/>
    <n v="3"/>
    <n v="4.1666666666666664E-2"/>
    <n v="2"/>
    <n v="0"/>
    <n v="0"/>
  </r>
  <r>
    <s v="LORETO"/>
    <s v="TROMPETEROS"/>
    <x v="8"/>
    <x v="36"/>
    <n v="25605"/>
    <s v="P.S. I-1"/>
    <x v="352"/>
    <n v="0"/>
    <n v="0"/>
    <n v="0"/>
    <n v="0"/>
    <n v="0"/>
    <n v="0"/>
    <n v="0"/>
    <n v="9"/>
    <n v="0"/>
    <n v="0"/>
    <n v="0"/>
    <n v="0"/>
  </r>
  <r>
    <s v="LORETO"/>
    <s v="URARINAS"/>
    <x v="8"/>
    <x v="18"/>
    <n v="25574"/>
    <s v="P.S. I-1"/>
    <x v="353"/>
    <n v="0"/>
    <n v="24"/>
    <n v="0"/>
    <n v="0"/>
    <n v="0"/>
    <n v="0"/>
    <n v="0"/>
    <n v="41"/>
    <n v="0"/>
    <n v="0"/>
    <n v="0"/>
    <n v="0"/>
  </r>
  <r>
    <s v=" A.AMAZONAS"/>
    <s v="YURIMAGUAS"/>
    <x v="3"/>
    <x v="14"/>
    <n v="211"/>
    <s v="C.S. I-3"/>
    <x v="354"/>
    <n v="211"/>
    <n v="46"/>
    <n v="0.21800947867298578"/>
    <n v="1"/>
    <n v="0"/>
    <n v="0"/>
    <n v="243"/>
    <n v="115"/>
    <n v="0.47325102880658437"/>
    <n v="3"/>
    <n v="1"/>
    <n v="0.33333333333333331"/>
  </r>
  <r>
    <s v=" A.AMAZONAS"/>
    <s v="YURIMAGUAS"/>
    <x v="3"/>
    <x v="14"/>
    <n v="212"/>
    <s v="C.S. I-3"/>
    <x v="355"/>
    <n v="175"/>
    <n v="34"/>
    <n v="0.19428571428571428"/>
    <n v="11"/>
    <n v="0"/>
    <n v="0"/>
    <n v="458"/>
    <n v="71"/>
    <n v="0.15502183406113537"/>
    <n v="8"/>
    <n v="2"/>
    <n v="0.25"/>
  </r>
  <r>
    <s v=" A.AMAZONAS"/>
    <s v="YURIMAGUAS"/>
    <x v="3"/>
    <x v="14"/>
    <n v="213"/>
    <s v="P.S. I-1 "/>
    <x v="356"/>
    <n v="86"/>
    <n v="13"/>
    <n v="0.15116279069767441"/>
    <n v="0"/>
    <n v="0"/>
    <n v="0"/>
    <n v="66"/>
    <n v="16"/>
    <n v="0.24242424242424243"/>
    <n v="0"/>
    <n v="0"/>
    <n v="0"/>
  </r>
  <r>
    <s v=" A.AMAZONAS"/>
    <s v="YURIMAGUAS"/>
    <x v="3"/>
    <x v="14"/>
    <n v="214"/>
    <s v="P.S. I-1 "/>
    <x v="357"/>
    <n v="40"/>
    <n v="18"/>
    <n v="0.45"/>
    <n v="7"/>
    <n v="0"/>
    <n v="0"/>
    <n v="66"/>
    <n v="38"/>
    <n v="0.5757575757575758"/>
    <n v="1"/>
    <n v="0"/>
    <n v="0"/>
  </r>
  <r>
    <s v=" A.AMAZONAS"/>
    <s v="YURIMAGUAS"/>
    <x v="3"/>
    <x v="14"/>
    <n v="215"/>
    <s v="P.S. I-1 "/>
    <x v="358"/>
    <n v="39"/>
    <n v="7"/>
    <n v="0.17948717948717949"/>
    <n v="0"/>
    <n v="0"/>
    <n v="0"/>
    <n v="111"/>
    <n v="25"/>
    <n v="0.22522522522522523"/>
    <n v="0"/>
    <n v="0"/>
    <n v="0"/>
  </r>
  <r>
    <s v=" A.AMAZONAS"/>
    <s v="YURIMAGUAS"/>
    <x v="3"/>
    <x v="14"/>
    <n v="216"/>
    <s v="P.S. I-1 "/>
    <x v="359"/>
    <n v="35"/>
    <n v="31"/>
    <n v="0.88571428571428568"/>
    <n v="1"/>
    <n v="0"/>
    <n v="0"/>
    <n v="47"/>
    <n v="38"/>
    <n v="0.80851063829787229"/>
    <n v="0"/>
    <n v="0"/>
    <n v="0"/>
  </r>
  <r>
    <s v=" A.AMAZONAS"/>
    <s v="YURIMAGUAS"/>
    <x v="3"/>
    <x v="14"/>
    <n v="217"/>
    <s v="P.S. I-1 "/>
    <x v="360"/>
    <n v="26"/>
    <n v="7"/>
    <n v="0.26923076923076922"/>
    <n v="0"/>
    <n v="0"/>
    <n v="0"/>
    <n v="16"/>
    <n v="9"/>
    <n v="0.5625"/>
    <n v="0"/>
    <n v="0"/>
    <n v="0"/>
  </r>
  <r>
    <s v=" A.AMAZONAS"/>
    <s v="YURIMAGUAS"/>
    <x v="3"/>
    <x v="14"/>
    <n v="218"/>
    <s v="P.S. I-1 "/>
    <x v="361"/>
    <n v="14"/>
    <n v="1"/>
    <n v="7.1428571428571425E-2"/>
    <n v="1"/>
    <n v="0"/>
    <n v="0"/>
    <n v="48"/>
    <n v="23"/>
    <n v="0.47916666666666669"/>
    <n v="2"/>
    <n v="0"/>
    <n v="0"/>
  </r>
  <r>
    <s v=" A.AMAZONAS"/>
    <s v="YURIMAGUAS"/>
    <x v="3"/>
    <x v="14"/>
    <n v="219"/>
    <s v="P.S. I-1"/>
    <x v="362"/>
    <n v="36"/>
    <n v="12"/>
    <n v="0.33333333333333331"/>
    <n v="1"/>
    <n v="0"/>
    <n v="0"/>
    <n v="89"/>
    <n v="29"/>
    <n v="0.3258426966292135"/>
    <n v="1"/>
    <n v="0"/>
    <n v="0"/>
  </r>
  <r>
    <s v=" A.AMAZONAS"/>
    <s v="YURIMAGUAS"/>
    <x v="3"/>
    <x v="14"/>
    <n v="220"/>
    <s v="P.S. I-1"/>
    <x v="363"/>
    <n v="44"/>
    <n v="24"/>
    <n v="0.54545454545454541"/>
    <n v="0"/>
    <n v="0"/>
    <n v="0"/>
    <n v="67"/>
    <n v="63"/>
    <n v="0.94029850746268662"/>
    <n v="0"/>
    <n v="0"/>
    <n v="0"/>
  </r>
  <r>
    <s v=" A.AMAZONAS"/>
    <s v="YURIMAGUAS"/>
    <x v="3"/>
    <x v="14"/>
    <n v="221"/>
    <s v="P.S. I-1 "/>
    <x v="364"/>
    <n v="14"/>
    <n v="3"/>
    <n v="0.21428571428571427"/>
    <n v="0"/>
    <n v="0"/>
    <n v="0"/>
    <n v="99"/>
    <n v="11"/>
    <n v="0.1111111111111111"/>
    <n v="0"/>
    <n v="0"/>
    <n v="0"/>
  </r>
  <r>
    <s v=" A.AMAZONAS"/>
    <s v="YURIMAGUAS"/>
    <x v="3"/>
    <x v="14"/>
    <n v="222"/>
    <s v="C.S. I-3 "/>
    <x v="365"/>
    <n v="164"/>
    <n v="51"/>
    <n v="0.31097560975609756"/>
    <n v="9"/>
    <n v="0"/>
    <n v="0"/>
    <n v="176"/>
    <n v="76"/>
    <n v="0.43181818181818182"/>
    <n v="5"/>
    <n v="2"/>
    <n v="0.4"/>
  </r>
  <r>
    <s v=" A.AMAZONAS"/>
    <s v="YURIMAGUAS"/>
    <x v="3"/>
    <x v="14"/>
    <n v="223"/>
    <s v="P.S. I-1"/>
    <x v="366"/>
    <n v="44"/>
    <n v="10"/>
    <n v="0.22727272727272727"/>
    <n v="0"/>
    <n v="0"/>
    <n v="0"/>
    <n v="40"/>
    <n v="28"/>
    <n v="0.7"/>
    <n v="0"/>
    <n v="0"/>
    <n v="0"/>
  </r>
  <r>
    <s v=" A.AMAZONAS"/>
    <s v="YURIMAGUAS"/>
    <x v="3"/>
    <x v="14"/>
    <n v="224"/>
    <s v="C.S. I-3"/>
    <x v="367"/>
    <n v="112"/>
    <n v="48"/>
    <n v="0.42857142857142855"/>
    <n v="0"/>
    <n v="0"/>
    <n v="0"/>
    <n v="512"/>
    <n v="165"/>
    <n v="0.322265625"/>
    <n v="0"/>
    <n v="3"/>
    <n v="0"/>
  </r>
  <r>
    <s v=" A.AMAZONAS"/>
    <s v="YURIMAGUAS"/>
    <x v="3"/>
    <x v="14"/>
    <n v="225"/>
    <s v="P.S. I-1"/>
    <x v="368"/>
    <n v="50"/>
    <n v="26"/>
    <n v="0.52"/>
    <n v="1"/>
    <n v="6"/>
    <n v="6"/>
    <n v="104"/>
    <n v="42"/>
    <n v="0.40384615384615385"/>
    <n v="0"/>
    <n v="0"/>
    <n v="0"/>
  </r>
  <r>
    <s v=" A.AMAZONAS"/>
    <s v="YURIMAGUAS"/>
    <x v="3"/>
    <x v="14"/>
    <n v="226"/>
    <s v="P.S. I-1"/>
    <x v="369"/>
    <n v="27"/>
    <n v="22"/>
    <n v="0.81481481481481477"/>
    <n v="1"/>
    <n v="0"/>
    <n v="0"/>
    <n v="91"/>
    <n v="76"/>
    <n v="0.8351648351648352"/>
    <n v="2"/>
    <n v="0"/>
    <n v="0"/>
  </r>
  <r>
    <s v=" A.AMAZONAS"/>
    <s v="YURIMAGUAS"/>
    <x v="3"/>
    <x v="14"/>
    <n v="227"/>
    <s v="P.S. I-1"/>
    <x v="370"/>
    <n v="19"/>
    <n v="14"/>
    <n v="0.73684210526315785"/>
    <n v="0"/>
    <n v="0"/>
    <n v="0"/>
    <n v="50"/>
    <n v="20"/>
    <n v="0.4"/>
    <n v="0"/>
    <n v="0"/>
    <n v="0"/>
  </r>
  <r>
    <s v=" A.AMAZONAS"/>
    <s v="YURIMAGUAS"/>
    <x v="3"/>
    <x v="14"/>
    <n v="228"/>
    <s v="C.S. I-3"/>
    <x v="371"/>
    <n v="163"/>
    <n v="70"/>
    <n v="0.42944785276073622"/>
    <n v="1"/>
    <n v="1"/>
    <n v="1"/>
    <n v="284"/>
    <n v="102"/>
    <n v="0.35915492957746481"/>
    <n v="2"/>
    <n v="5"/>
    <n v="2.5"/>
  </r>
  <r>
    <s v=" A.AMAZONAS"/>
    <s v="YURIMAGUAS"/>
    <x v="3"/>
    <x v="14"/>
    <n v="229"/>
    <s v="P.S. I-1"/>
    <x v="372"/>
    <n v="67"/>
    <n v="12"/>
    <n v="0.17910447761194029"/>
    <n v="0"/>
    <n v="0"/>
    <n v="0"/>
    <n v="198"/>
    <n v="64"/>
    <n v="0.32323232323232326"/>
    <n v="0"/>
    <n v="0"/>
    <n v="0"/>
  </r>
  <r>
    <s v=" A.AMAZONAS"/>
    <s v="YURIMAGUAS"/>
    <x v="3"/>
    <x v="14"/>
    <n v="230"/>
    <s v="P.S. I-1"/>
    <x v="373"/>
    <n v="53"/>
    <n v="28"/>
    <n v="0.52830188679245282"/>
    <n v="3"/>
    <n v="0"/>
    <n v="0"/>
    <n v="132"/>
    <n v="22"/>
    <n v="0.16666666666666666"/>
    <n v="3"/>
    <n v="1"/>
    <n v="0.33333333333333331"/>
  </r>
  <r>
    <s v=" A.AMAZONAS"/>
    <s v="YURIMAGUAS"/>
    <x v="3"/>
    <x v="14"/>
    <n v="231"/>
    <s v="P.S. I-1"/>
    <x v="374"/>
    <n v="62"/>
    <n v="17"/>
    <n v="0.27419354838709675"/>
    <n v="0"/>
    <n v="0"/>
    <n v="0"/>
    <n v="117"/>
    <n v="61"/>
    <n v="0.5213675213675214"/>
    <n v="0"/>
    <n v="0"/>
    <n v="0"/>
  </r>
  <r>
    <s v=" A.AMAZONAS"/>
    <s v="YURIMAGUAS"/>
    <x v="3"/>
    <x v="14"/>
    <n v="232"/>
    <s v="P.S. I-1"/>
    <x v="375"/>
    <n v="80"/>
    <n v="28"/>
    <n v="0.35"/>
    <n v="1"/>
    <n v="0"/>
    <n v="0"/>
    <n v="185"/>
    <n v="45"/>
    <n v="0.24324324324324326"/>
    <n v="3"/>
    <n v="2"/>
    <n v="0.66666666666666663"/>
  </r>
  <r>
    <s v=" A.AMAZONAS"/>
    <s v="YURIMAGUAS"/>
    <x v="3"/>
    <x v="14"/>
    <n v="233"/>
    <s v="P.S. I-1"/>
    <x v="376"/>
    <n v="23"/>
    <n v="0"/>
    <n v="0"/>
    <n v="0"/>
    <n v="0"/>
    <n v="0"/>
    <n v="49"/>
    <n v="0"/>
    <n v="0"/>
    <n v="0"/>
    <n v="0"/>
    <n v="0"/>
  </r>
  <r>
    <s v=" A.AMAZONAS"/>
    <s v="YURIMAGUAS"/>
    <x v="3"/>
    <x v="14"/>
    <n v="234"/>
    <s v="P.S. I-1"/>
    <x v="377"/>
    <n v="31"/>
    <n v="1"/>
    <n v="3.2258064516129031E-2"/>
    <n v="0"/>
    <n v="0"/>
    <n v="0"/>
    <n v="38"/>
    <n v="4"/>
    <n v="0.10526315789473684"/>
    <n v="6"/>
    <n v="1"/>
    <n v="0.16666666666666666"/>
  </r>
  <r>
    <s v="A.AMAZONAS"/>
    <s v="BALSAPUERTO"/>
    <x v="3"/>
    <x v="14"/>
    <n v="303"/>
    <s v="P.S. I-1 "/>
    <x v="378"/>
    <n v="120"/>
    <n v="36"/>
    <n v="0.3"/>
    <n v="0"/>
    <n v="1"/>
    <n v="0"/>
    <n v="137"/>
    <n v="54"/>
    <n v="0.39416058394160586"/>
    <n v="0"/>
    <n v="2"/>
    <n v="0"/>
  </r>
  <r>
    <s v=" A.AMAZONAS"/>
    <s v="YURIMAGUAS"/>
    <x v="3"/>
    <x v="14"/>
    <n v="6691"/>
    <s v="P.S. I-1"/>
    <x v="379"/>
    <n v="15"/>
    <n v="10"/>
    <n v="0.66666666666666663"/>
    <n v="1"/>
    <n v="0"/>
    <n v="0"/>
    <n v="26"/>
    <n v="37"/>
    <n v="1.4230769230769231"/>
    <n v="0"/>
    <n v="0"/>
    <n v="0"/>
  </r>
  <r>
    <s v="A.AMAZONAS"/>
    <s v="YURIMAGUAS"/>
    <x v="3"/>
    <x v="14"/>
    <n v="7131"/>
    <s v="P.S. I-1"/>
    <x v="380"/>
    <n v="21"/>
    <n v="4"/>
    <n v="0.19047619047619047"/>
    <n v="4"/>
    <n v="0"/>
    <n v="0"/>
    <n v="15"/>
    <n v="6"/>
    <n v="0.4"/>
    <n v="4"/>
    <n v="0"/>
    <n v="0"/>
  </r>
  <r>
    <s v="A.AMAZONAS"/>
    <s v="YURIMAGUAS"/>
    <x v="3"/>
    <x v="14"/>
    <n v="7132"/>
    <s v="P.S. I-1 "/>
    <x v="381"/>
    <n v="38"/>
    <n v="21"/>
    <n v="0.55263157894736847"/>
    <n v="0"/>
    <n v="0"/>
    <n v="0"/>
    <n v="115"/>
    <n v="77"/>
    <n v="0.66956521739130437"/>
    <n v="0"/>
    <n v="0"/>
    <n v="0"/>
  </r>
  <r>
    <s v=" A.AMAZONAS"/>
    <s v="YURIMAGUAS"/>
    <x v="3"/>
    <x v="14"/>
    <n v="7325"/>
    <s v="P.S. I-2 "/>
    <x v="382"/>
    <n v="298"/>
    <n v="93"/>
    <n v="0.31208053691275167"/>
    <n v="1"/>
    <n v="2"/>
    <n v="2"/>
    <n v="672"/>
    <n v="227"/>
    <n v="0.33779761904761907"/>
    <n v="6"/>
    <n v="0"/>
    <n v="0"/>
  </r>
  <r>
    <s v=" A.AMAZONAS"/>
    <s v="YURIMAGUAS"/>
    <x v="3"/>
    <x v="14"/>
    <n v="7326"/>
    <s v="P.S. I-2 "/>
    <x v="383"/>
    <n v="218"/>
    <n v="80"/>
    <n v="0.3669724770642202"/>
    <n v="6"/>
    <n v="2"/>
    <n v="0.33333333333333331"/>
    <n v="523"/>
    <n v="223"/>
    <n v="0.42638623326959846"/>
    <n v="8"/>
    <n v="2"/>
    <n v="0.25"/>
  </r>
  <r>
    <s v="A.AMAZONAS"/>
    <s v="YURIMAGUAS"/>
    <x v="3"/>
    <x v="14"/>
    <n v="7412"/>
    <s v="P.S. I-1"/>
    <x v="384"/>
    <n v="21"/>
    <n v="2"/>
    <n v="9.5238095238095233E-2"/>
    <n v="0"/>
    <n v="0"/>
    <n v="0"/>
    <n v="6"/>
    <n v="2"/>
    <n v="0.33333333333333331"/>
    <n v="0"/>
    <n v="0"/>
    <n v="0"/>
  </r>
  <r>
    <s v=" A.AMAZONAS"/>
    <s v="YURIMAGUAS"/>
    <x v="3"/>
    <x v="14"/>
    <n v="7458"/>
    <s v="P.S. I-1"/>
    <x v="385"/>
    <n v="30"/>
    <n v="9"/>
    <n v="0.3"/>
    <n v="0"/>
    <n v="0"/>
    <n v="0"/>
    <n v="55"/>
    <n v="42"/>
    <n v="0.76363636363636367"/>
    <n v="0"/>
    <n v="0"/>
    <n v="0"/>
  </r>
  <r>
    <s v="A.AMAZONAS"/>
    <s v="YURIMAGUAS"/>
    <x v="3"/>
    <x v="14"/>
    <n v="9720"/>
    <s v="P.S. I-1 "/>
    <x v="386"/>
    <n v="25"/>
    <n v="6"/>
    <n v="0.24"/>
    <n v="0"/>
    <n v="0"/>
    <n v="0"/>
    <n v="82"/>
    <n v="52"/>
    <n v="0.63414634146341464"/>
    <n v="0"/>
    <n v="0"/>
    <n v="0"/>
  </r>
  <r>
    <s v="A.AMAZONAS"/>
    <s v="YURIMAGUAS"/>
    <x v="3"/>
    <x v="14"/>
    <n v="9721"/>
    <s v="P.S. I-1"/>
    <x v="387"/>
    <n v="39"/>
    <n v="9"/>
    <n v="0.23076923076923078"/>
    <n v="0"/>
    <n v="0"/>
    <n v="0"/>
    <n v="45"/>
    <n v="23"/>
    <n v="0.51111111111111107"/>
    <n v="0"/>
    <n v="0"/>
    <n v="0"/>
  </r>
  <r>
    <s v="A.AMAZONAS"/>
    <s v="BALSAPUERTO"/>
    <x v="3"/>
    <x v="14"/>
    <n v="10259"/>
    <s v="P.S. I-1 "/>
    <x v="388"/>
    <n v="6"/>
    <n v="7"/>
    <n v="1.1666666666666667"/>
    <n v="0"/>
    <n v="0"/>
    <n v="0"/>
    <n v="10"/>
    <n v="6"/>
    <n v="0.6"/>
    <n v="0"/>
    <n v="0"/>
    <n v="0"/>
  </r>
  <r>
    <s v="A.AMAZONAS"/>
    <s v="YURIMAGUAS"/>
    <x v="3"/>
    <x v="14"/>
    <n v="11579"/>
    <s v="P.S. I-1"/>
    <x v="389"/>
    <n v="42"/>
    <n v="2"/>
    <n v="4.7619047619047616E-2"/>
    <n v="0"/>
    <n v="0"/>
    <n v="0"/>
    <n v="70"/>
    <n v="19"/>
    <n v="0.27142857142857141"/>
    <n v="0"/>
    <n v="0"/>
    <n v="0"/>
  </r>
  <r>
    <s v="A.AMAZONAS"/>
    <s v="BALSAPUERTO"/>
    <x v="3"/>
    <x v="14"/>
    <n v="11689"/>
    <s v="P.S. I-1 "/>
    <x v="390"/>
    <n v="83"/>
    <n v="12"/>
    <n v="0.14457831325301204"/>
    <n v="0"/>
    <n v="0"/>
    <n v="0"/>
    <n v="86"/>
    <n v="6"/>
    <n v="6.9767441860465115E-2"/>
    <n v="1"/>
    <n v="0"/>
    <n v="0"/>
  </r>
  <r>
    <s v="A.AMAZONAS"/>
    <s v="YURIMAGUAS"/>
    <x v="3"/>
    <x v="14"/>
    <n v="15311"/>
    <s v="P.S. I-1"/>
    <x v="391"/>
    <n v="42"/>
    <n v="6"/>
    <n v="0.14285714285714285"/>
    <n v="0"/>
    <n v="0"/>
    <n v="0"/>
    <n v="69"/>
    <n v="13"/>
    <n v="0.18840579710144928"/>
    <n v="0"/>
    <n v="0"/>
    <n v="0"/>
  </r>
  <r>
    <s v="A.AMAZONAS"/>
    <s v="YURIMAGUAS"/>
    <x v="3"/>
    <x v="14"/>
    <n v="16827"/>
    <s v="P.S. I-1"/>
    <x v="392"/>
    <n v="31"/>
    <n v="9"/>
    <n v="0.29032258064516131"/>
    <n v="0"/>
    <n v="0"/>
    <n v="0"/>
    <n v="53"/>
    <n v="22"/>
    <n v="0.41509433962264153"/>
    <n v="0"/>
    <n v="0"/>
    <n v="0"/>
  </r>
  <r>
    <s v="A.AMAZONAS"/>
    <s v="YURIMAGUAS"/>
    <x v="3"/>
    <x v="14"/>
    <n v="25340"/>
    <s v="P.S. I-1"/>
    <x v="393"/>
    <n v="0"/>
    <n v="9"/>
    <n v="0"/>
    <n v="0"/>
    <n v="0"/>
    <n v="0"/>
    <n v="0"/>
    <n v="30"/>
    <n v="0"/>
    <n v="0"/>
    <n v="0"/>
    <n v="0"/>
  </r>
  <r>
    <s v="A.AMAZONAS"/>
    <s v="YURIMAGUAS"/>
    <x v="3"/>
    <x v="14"/>
    <n v="25393"/>
    <s v="P.S. I-1"/>
    <x v="394"/>
    <n v="0"/>
    <n v="4"/>
    <n v="0"/>
    <n v="0"/>
    <n v="0"/>
    <n v="0"/>
    <n v="0"/>
    <n v="7"/>
    <n v="0"/>
    <n v="0"/>
    <n v="0"/>
    <n v="0"/>
  </r>
  <r>
    <s v="A.AMAZONAS"/>
    <s v="LAGUNAS"/>
    <x v="3"/>
    <x v="16"/>
    <n v="25346"/>
    <s v="P.S. I-1"/>
    <x v="395"/>
    <n v="0"/>
    <n v="11"/>
    <n v="0"/>
    <n v="0"/>
    <n v="0"/>
    <n v="0"/>
    <n v="0"/>
    <n v="11"/>
    <n v="0"/>
    <n v="0"/>
    <n v="0"/>
    <n v="0"/>
  </r>
  <r>
    <s v="A.AMAZONAS"/>
    <s v="YURIMAGUAS"/>
    <x v="3"/>
    <x v="14"/>
    <n v="25338"/>
    <s v="P.S. I-1"/>
    <x v="386"/>
    <n v="0"/>
    <n v="28"/>
    <n v="0"/>
    <n v="0"/>
    <n v="0"/>
    <n v="0"/>
    <n v="0"/>
    <n v="38"/>
    <n v="0"/>
    <n v="0"/>
    <n v="0"/>
    <n v="0"/>
  </r>
  <r>
    <s v="A.AMAZONAS"/>
    <s v="YURIMAGUAS"/>
    <x v="3"/>
    <x v="14"/>
    <n v="17570"/>
    <s v="P.S. I-1"/>
    <x v="396"/>
    <n v="43"/>
    <n v="22"/>
    <n v="0.51162790697674421"/>
    <n v="0"/>
    <n v="0"/>
    <n v="0"/>
    <n v="64"/>
    <n v="7"/>
    <n v="0.109375"/>
    <n v="0"/>
    <n v="0"/>
    <n v="0"/>
  </r>
  <r>
    <s v="UCAYALI"/>
    <s v="CONTAMANA"/>
    <x v="7"/>
    <x v="9"/>
    <n v="26060"/>
    <s v="P.S. I-2"/>
    <x v="397"/>
    <n v="0"/>
    <n v="65"/>
    <n v="0"/>
    <n v="0"/>
    <n v="0"/>
    <n v="0"/>
    <n v="0"/>
    <n v="78"/>
    <n v="0"/>
    <n v="0"/>
    <n v="0"/>
    <n v="0"/>
  </r>
  <r>
    <s v="A.AMAZONAS"/>
    <s v="YURIMAGUAS"/>
    <x v="3"/>
    <x v="14"/>
    <n v="26167"/>
    <s v="P.S. I-1"/>
    <x v="398"/>
    <n v="0"/>
    <n v="19"/>
    <n v="0"/>
    <n v="0"/>
    <n v="0"/>
    <n v="0"/>
    <n v="0"/>
    <n v="55"/>
    <n v="0"/>
    <n v="0"/>
    <n v="0"/>
    <n v="0"/>
  </r>
  <r>
    <s v="DATEM"/>
    <s v="MANSERICHE"/>
    <x v="1"/>
    <x v="17"/>
    <n v="26287"/>
    <s v="P.S. I-1"/>
    <x v="399"/>
    <n v="0"/>
    <n v="27"/>
    <n v="0"/>
    <n v="0"/>
    <n v="0"/>
    <n v="0"/>
    <n v="0"/>
    <n v="16"/>
    <n v="0"/>
    <n v="0"/>
    <n v="4"/>
    <n v="0"/>
  </r>
  <r>
    <s v="LORETO"/>
    <s v="NAUTA"/>
    <x v="8"/>
    <x v="21"/>
    <n v="26611"/>
    <s v="P.S. I-1 "/>
    <x v="400"/>
    <n v="0"/>
    <n v="28"/>
    <n v="0"/>
    <n v="0"/>
    <n v="0"/>
    <n v="0"/>
    <n v="0"/>
    <n v="24"/>
    <n v="0"/>
    <n v="0"/>
    <n v="0"/>
    <n v="0"/>
  </r>
  <r>
    <s v="DATEM"/>
    <s v="MANSERICHE"/>
    <x v="1"/>
    <x v="17"/>
    <n v="26741"/>
    <s v="P.S. I-1"/>
    <x v="401"/>
    <n v="0"/>
    <n v="32"/>
    <n v="0"/>
    <n v="0"/>
    <n v="0"/>
    <n v="0"/>
    <n v="0"/>
    <n v="24"/>
    <n v="0"/>
    <n v="0"/>
    <n v="0"/>
    <n v="0"/>
  </r>
  <r>
    <s v="UCAYALI"/>
    <s v="CONTAMANA"/>
    <x v="7"/>
    <x v="9"/>
    <n v="26496"/>
    <s v="P.S. I-1"/>
    <x v="402"/>
    <n v="0"/>
    <n v="24"/>
    <n v="0"/>
    <n v="0"/>
    <n v="0"/>
    <n v="0"/>
    <n v="0"/>
    <n v="44"/>
    <n v="0"/>
    <n v="0"/>
    <n v="0"/>
    <n v="0"/>
  </r>
  <r>
    <s v="LORETO"/>
    <s v="NAUTA"/>
    <x v="8"/>
    <x v="21"/>
    <n v="26374"/>
    <s v="P.S. I-1 "/>
    <x v="403"/>
    <n v="0"/>
    <n v="23"/>
    <n v="0"/>
    <n v="0"/>
    <n v="1"/>
    <n v="0"/>
    <n v="0"/>
    <n v="49"/>
    <n v="0"/>
    <n v="0"/>
    <n v="0"/>
    <n v="0"/>
  </r>
  <r>
    <s v="A.AMAZONAS"/>
    <s v="YURIMAGUAS"/>
    <x v="3"/>
    <x v="14"/>
    <n v="26168"/>
    <s v="P.S. I-1"/>
    <x v="404"/>
    <n v="0"/>
    <n v="51"/>
    <n v="0"/>
    <n v="0"/>
    <n v="0"/>
    <n v="0"/>
    <n v="0"/>
    <n v="34"/>
    <n v="0"/>
    <n v="0"/>
    <n v="0"/>
    <n v="0"/>
  </r>
  <r>
    <s v="A.AMAZONAS"/>
    <s v="YURIMAGUAS"/>
    <x v="3"/>
    <x v="14"/>
    <n v="26697"/>
    <s v="P.S. I-1"/>
    <x v="405"/>
    <n v="0"/>
    <n v="9"/>
    <n v="0"/>
    <n v="0"/>
    <n v="0"/>
    <n v="0"/>
    <n v="0"/>
    <n v="26"/>
    <n v="0"/>
    <n v="0"/>
    <n v="0"/>
    <n v="0"/>
  </r>
  <r>
    <m/>
    <m/>
    <x v="8"/>
    <x v="10"/>
    <n v="14019"/>
    <m/>
    <x v="406"/>
    <n v="0"/>
    <e v="#N/A"/>
    <n v="0"/>
    <n v="0"/>
    <e v="#N/A"/>
    <n v="0"/>
    <n v="0"/>
    <e v="#N/A"/>
    <n v="0"/>
    <n v="0"/>
    <e v="#N/A"/>
    <n v="0"/>
  </r>
  <r>
    <m/>
    <m/>
    <x v="6"/>
    <x v="13"/>
    <n v="14020"/>
    <m/>
    <x v="407"/>
    <n v="0"/>
    <e v="#N/A"/>
    <n v="0"/>
    <n v="0"/>
    <e v="#N/A"/>
    <n v="0"/>
    <n v="0"/>
    <e v="#N/A"/>
    <n v="0"/>
    <n v="0"/>
    <e v="#N/A"/>
    <n v="0"/>
  </r>
  <r>
    <m/>
    <m/>
    <x v="2"/>
    <x v="27"/>
    <n v="25403"/>
    <s v="SD"/>
    <x v="408"/>
    <n v="0"/>
    <e v="#N/A"/>
    <n v="0"/>
    <n v="0"/>
    <e v="#N/A"/>
    <n v="0"/>
    <n v="0"/>
    <e v="#N/A"/>
    <n v="0"/>
    <n v="0"/>
    <e v="#N/A"/>
    <n v="0"/>
  </r>
  <r>
    <m/>
    <m/>
    <x v="1"/>
    <x v="20"/>
    <n v="25404"/>
    <s v="SD"/>
    <x v="409"/>
    <n v="0"/>
    <e v="#N/A"/>
    <n v="0"/>
    <n v="0"/>
    <e v="#N/A"/>
    <n v="0"/>
    <n v="0"/>
    <e v="#N/A"/>
    <n v="0"/>
    <n v="0"/>
    <e v="#N/A"/>
    <n v="0"/>
  </r>
  <r>
    <m/>
    <m/>
    <x v="2"/>
    <x v="27"/>
    <n v="25405"/>
    <s v="SD"/>
    <x v="410"/>
    <n v="0"/>
    <e v="#N/A"/>
    <n v="0"/>
    <n v="0"/>
    <e v="#N/A"/>
    <n v="0"/>
    <n v="0"/>
    <e v="#N/A"/>
    <n v="0"/>
    <n v="0"/>
    <e v="#N/A"/>
    <n v="0"/>
  </r>
  <r>
    <m/>
    <m/>
    <x v="2"/>
    <x v="31"/>
    <n v="25406"/>
    <s v="SD"/>
    <x v="411"/>
    <n v="0"/>
    <e v="#N/A"/>
    <n v="0"/>
    <n v="0"/>
    <e v="#N/A"/>
    <n v="0"/>
    <n v="0"/>
    <e v="#N/A"/>
    <n v="0"/>
    <n v="0"/>
    <e v="#N/A"/>
    <n v="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7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8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9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10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1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1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200-000002000000}" name="TablaDinámica2" cacheId="1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7">
  <location ref="A73:D487" firstHeaderRow="1" firstDataRow="2" firstDataCol="1"/>
  <pivotFields count="23">
    <pivotField showAll="0"/>
    <pivotField showAll="0"/>
    <pivotField showAll="0">
      <items count="11">
        <item x="3"/>
        <item x="1"/>
        <item x="0"/>
        <item x="8"/>
        <item x="4"/>
        <item x="2"/>
        <item m="1" x="9"/>
        <item x="6"/>
        <item x="5"/>
        <item x="7"/>
        <item t="default"/>
      </items>
    </pivotField>
    <pivotField showAll="0">
      <items count="39">
        <item x="1"/>
        <item x="2"/>
        <item x="25"/>
        <item x="3"/>
        <item x="4"/>
        <item x="5"/>
        <item x="6"/>
        <item x="7"/>
        <item x="8"/>
        <item x="9"/>
        <item x="0"/>
        <item x="10"/>
        <item x="11"/>
        <item x="12"/>
        <item x="13"/>
        <item x="15"/>
        <item x="16"/>
        <item x="17"/>
        <item x="22"/>
        <item x="18"/>
        <item x="19"/>
        <item x="20"/>
        <item x="21"/>
        <item x="23"/>
        <item x="24"/>
        <item x="26"/>
        <item x="27"/>
        <item x="28"/>
        <item x="29"/>
        <item x="30"/>
        <item x="31"/>
        <item x="32"/>
        <item m="1" x="37"/>
        <item x="33"/>
        <item x="34"/>
        <item x="35"/>
        <item x="36"/>
        <item x="14"/>
        <item t="default"/>
      </items>
    </pivotField>
    <pivotField showAll="0"/>
    <pivotField showAll="0"/>
    <pivotField axis="axisRow" showAll="0">
      <items count="413">
        <item x="85"/>
        <item x="227"/>
        <item x="39"/>
        <item x="34"/>
        <item x="372"/>
        <item x="364"/>
        <item x="301"/>
        <item x="354"/>
        <item x="207"/>
        <item x="5"/>
        <item x="361"/>
        <item x="78"/>
        <item x="103"/>
        <item x="4"/>
        <item x="10"/>
        <item x="157"/>
        <item x="291"/>
        <item x="254"/>
        <item x="25"/>
        <item x="133"/>
        <item x="260"/>
        <item x="145"/>
        <item x="323"/>
        <item x="269"/>
        <item x="13"/>
        <item x="32"/>
        <item x="217"/>
        <item x="59"/>
        <item x="134"/>
        <item x="232"/>
        <item x="344"/>
        <item x="41"/>
        <item x="118"/>
        <item x="127"/>
        <item x="250"/>
        <item x="230"/>
        <item x="244"/>
        <item x="151"/>
        <item x="348"/>
        <item x="318"/>
        <item x="48"/>
        <item x="142"/>
        <item x="49"/>
        <item x="221"/>
        <item x="225"/>
        <item x="120"/>
        <item x="31"/>
        <item x="298"/>
        <item x="11"/>
        <item x="180"/>
        <item x="54"/>
        <item x="38"/>
        <item x="293"/>
        <item x="114"/>
        <item x="290"/>
        <item x="67"/>
        <item x="200"/>
        <item x="44"/>
        <item x="272"/>
        <item x="275"/>
        <item x="35"/>
        <item x="274"/>
        <item x="371"/>
        <item x="18"/>
        <item x="238"/>
        <item x="149"/>
        <item x="72"/>
        <item x="135"/>
        <item x="55"/>
        <item x="379"/>
        <item x="210"/>
        <item x="154"/>
        <item x="331"/>
        <item x="65"/>
        <item x="370"/>
        <item x="333"/>
        <item x="271"/>
        <item x="57"/>
        <item x="91"/>
        <item x="215"/>
        <item x="322"/>
        <item x="312"/>
        <item x="380"/>
        <item x="241"/>
        <item x="240"/>
        <item x="270"/>
        <item x="324"/>
        <item x="256"/>
        <item x="143"/>
        <item x="229"/>
        <item x="247"/>
        <item x="276"/>
        <item x="165"/>
        <item x="20"/>
        <item x="266"/>
        <item x="42"/>
        <item x="258"/>
        <item x="338"/>
        <item x="193"/>
        <item x="375"/>
        <item x="69"/>
        <item x="2"/>
        <item x="1"/>
        <item x="0"/>
        <item x="52"/>
        <item x="171"/>
        <item x="137"/>
        <item x="219"/>
        <item x="314"/>
        <item x="242"/>
        <item x="265"/>
        <item x="277"/>
        <item x="306"/>
        <item x="280"/>
        <item x="73"/>
        <item x="186"/>
        <item x="383"/>
        <item x="396"/>
        <item x="159"/>
        <item x="29"/>
        <item x="82"/>
        <item x="56"/>
        <item x="125"/>
        <item x="119"/>
        <item x="363"/>
        <item x="126"/>
        <item x="332"/>
        <item x="81"/>
        <item x="351"/>
        <item x="307"/>
        <item x="62"/>
        <item x="245"/>
        <item x="367"/>
        <item x="302"/>
        <item x="360"/>
        <item x="130"/>
        <item x="385"/>
        <item x="198"/>
        <item x="174"/>
        <item x="24"/>
        <item x="28"/>
        <item x="337"/>
        <item x="83"/>
        <item x="7"/>
        <item x="115"/>
        <item x="43"/>
        <item x="394"/>
        <item x="310"/>
        <item x="95"/>
        <item x="51"/>
        <item x="325"/>
        <item x="172"/>
        <item x="160"/>
        <item x="206"/>
        <item x="237"/>
        <item x="228"/>
        <item x="152"/>
        <item x="169"/>
        <item x="316"/>
        <item x="190"/>
        <item x="113"/>
        <item x="309"/>
        <item x="129"/>
        <item x="110"/>
        <item x="92"/>
        <item x="365"/>
        <item x="36"/>
        <item x="209"/>
        <item x="382"/>
        <item x="188"/>
        <item x="288"/>
        <item x="376"/>
        <item x="358"/>
        <item x="21"/>
        <item x="253"/>
        <item x="153"/>
        <item x="122"/>
        <item x="208"/>
        <item x="342"/>
        <item x="287"/>
        <item x="395"/>
        <item x="15"/>
        <item x="299"/>
        <item x="212"/>
        <item x="199"/>
        <item x="3"/>
        <item x="139"/>
        <item x="378"/>
        <item x="311"/>
        <item x="71"/>
        <item x="148"/>
        <item x="261"/>
        <item x="45"/>
        <item x="99"/>
        <item x="136"/>
        <item x="79"/>
        <item x="339"/>
        <item x="223"/>
        <item x="346"/>
        <item x="187"/>
        <item x="211"/>
        <item x="263"/>
        <item x="349"/>
        <item x="305"/>
        <item x="327"/>
        <item x="47"/>
        <item x="167"/>
        <item x="75"/>
        <item x="231"/>
        <item x="205"/>
        <item x="84"/>
        <item x="191"/>
        <item x="61"/>
        <item x="341"/>
        <item x="74"/>
        <item x="355"/>
        <item x="17"/>
        <item x="330"/>
        <item x="182"/>
        <item x="336"/>
        <item x="109"/>
        <item x="308"/>
        <item x="117"/>
        <item x="218"/>
        <item x="236"/>
        <item x="179"/>
        <item x="86"/>
        <item x="262"/>
        <item x="33"/>
        <item x="96"/>
        <item x="128"/>
        <item x="16"/>
        <item x="68"/>
        <item x="102"/>
        <item x="304"/>
        <item x="343"/>
        <item x="356"/>
        <item x="131"/>
        <item x="345"/>
        <item x="22"/>
        <item x="319"/>
        <item x="220"/>
        <item x="178"/>
        <item x="124"/>
        <item x="177"/>
        <item x="384"/>
        <item x="315"/>
        <item x="369"/>
        <item x="390"/>
        <item x="132"/>
        <item x="176"/>
        <item x="239"/>
        <item x="108"/>
        <item x="155"/>
        <item x="243"/>
        <item x="264"/>
        <item x="386"/>
        <item x="201"/>
        <item x="204"/>
        <item x="296"/>
        <item x="104"/>
        <item x="6"/>
        <item x="144"/>
        <item x="317"/>
        <item x="90"/>
        <item x="391"/>
        <item x="283"/>
        <item x="37"/>
        <item x="53"/>
        <item x="63"/>
        <item x="257"/>
        <item x="226"/>
        <item x="98"/>
        <item x="23"/>
        <item x="50"/>
        <item x="284"/>
        <item x="173"/>
        <item x="248"/>
        <item x="222"/>
        <item x="377"/>
        <item x="12"/>
        <item x="285"/>
        <item x="189"/>
        <item x="224"/>
        <item x="97"/>
        <item x="352"/>
        <item x="156"/>
        <item x="388"/>
        <item x="101"/>
        <item x="181"/>
        <item x="373"/>
        <item x="87"/>
        <item x="202"/>
        <item x="392"/>
        <item x="146"/>
        <item x="27"/>
        <item x="295"/>
        <item x="60"/>
        <item x="393"/>
        <item x="26"/>
        <item x="281"/>
        <item x="112"/>
        <item x="76"/>
        <item x="273"/>
        <item x="175"/>
        <item x="246"/>
        <item x="362"/>
        <item x="297"/>
        <item x="64"/>
        <item x="194"/>
        <item x="259"/>
        <item x="328"/>
        <item x="80"/>
        <item x="321"/>
        <item x="161"/>
        <item x="105"/>
        <item x="234"/>
        <item x="286"/>
        <item x="300"/>
        <item x="255"/>
        <item x="282"/>
        <item x="192"/>
        <item x="389"/>
        <item x="347"/>
        <item x="196"/>
        <item x="387"/>
        <item x="357"/>
        <item x="58"/>
        <item x="166"/>
        <item x="89"/>
        <item x="233"/>
        <item x="249"/>
        <item x="195"/>
        <item x="100"/>
        <item x="66"/>
        <item x="197"/>
        <item x="123"/>
        <item x="150"/>
        <item x="77"/>
        <item x="121"/>
        <item x="106"/>
        <item x="374"/>
        <item x="268"/>
        <item x="141"/>
        <item x="353"/>
        <item x="235"/>
        <item x="140"/>
        <item x="329"/>
        <item x="183"/>
        <item x="184"/>
        <item x="335"/>
        <item x="147"/>
        <item x="164"/>
        <item x="278"/>
        <item x="19"/>
        <item x="40"/>
        <item x="334"/>
        <item x="251"/>
        <item x="289"/>
        <item x="170"/>
        <item x="279"/>
        <item x="138"/>
        <item x="320"/>
        <item x="292"/>
        <item x="313"/>
        <item x="30"/>
        <item x="203"/>
        <item x="294"/>
        <item x="252"/>
        <item x="216"/>
        <item x="158"/>
        <item x="70"/>
        <item x="93"/>
        <item x="368"/>
        <item x="9"/>
        <item x="213"/>
        <item x="303"/>
        <item x="214"/>
        <item x="163"/>
        <item x="350"/>
        <item x="366"/>
        <item x="94"/>
        <item x="111"/>
        <item x="46"/>
        <item x="116"/>
        <item x="340"/>
        <item x="14"/>
        <item x="88"/>
        <item x="381"/>
        <item x="8"/>
        <item x="326"/>
        <item x="168"/>
        <item x="162"/>
        <item x="185"/>
        <item x="267"/>
        <item x="359"/>
        <item x="107"/>
        <item x="397"/>
        <item x="398"/>
        <item x="399"/>
        <item x="400"/>
        <item x="401"/>
        <item x="402"/>
        <item x="403"/>
        <item x="404"/>
        <item x="405"/>
        <item x="406"/>
        <item x="407"/>
        <item x="408"/>
        <item x="409"/>
        <item x="410"/>
        <item x="411"/>
        <item t="default"/>
      </items>
    </pivotField>
    <pivotField dataField="1" numFmtId="165" showAll="0"/>
    <pivotField dataField="1" numFmtId="165" showAll="0"/>
    <pivotField numFmtId="9"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6"/>
  </rowFields>
  <rowItems count="413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>
      <x v="61"/>
    </i>
    <i>
      <x v="62"/>
    </i>
    <i>
      <x v="63"/>
    </i>
    <i>
      <x v="64"/>
    </i>
    <i>
      <x v="65"/>
    </i>
    <i>
      <x v="66"/>
    </i>
    <i>
      <x v="67"/>
    </i>
    <i>
      <x v="68"/>
    </i>
    <i>
      <x v="69"/>
    </i>
    <i>
      <x v="70"/>
    </i>
    <i>
      <x v="71"/>
    </i>
    <i>
      <x v="72"/>
    </i>
    <i>
      <x v="73"/>
    </i>
    <i>
      <x v="74"/>
    </i>
    <i>
      <x v="75"/>
    </i>
    <i>
      <x v="76"/>
    </i>
    <i>
      <x v="77"/>
    </i>
    <i>
      <x v="78"/>
    </i>
    <i>
      <x v="79"/>
    </i>
    <i>
      <x v="80"/>
    </i>
    <i>
      <x v="81"/>
    </i>
    <i>
      <x v="82"/>
    </i>
    <i>
      <x v="83"/>
    </i>
    <i>
      <x v="84"/>
    </i>
    <i>
      <x v="85"/>
    </i>
    <i>
      <x v="86"/>
    </i>
    <i>
      <x v="87"/>
    </i>
    <i>
      <x v="88"/>
    </i>
    <i>
      <x v="89"/>
    </i>
    <i>
      <x v="90"/>
    </i>
    <i>
      <x v="91"/>
    </i>
    <i>
      <x v="92"/>
    </i>
    <i>
      <x v="93"/>
    </i>
    <i>
      <x v="94"/>
    </i>
    <i>
      <x v="95"/>
    </i>
    <i>
      <x v="96"/>
    </i>
    <i>
      <x v="97"/>
    </i>
    <i>
      <x v="98"/>
    </i>
    <i>
      <x v="99"/>
    </i>
    <i>
      <x v="100"/>
    </i>
    <i>
      <x v="101"/>
    </i>
    <i>
      <x v="102"/>
    </i>
    <i>
      <x v="103"/>
    </i>
    <i>
      <x v="104"/>
    </i>
    <i>
      <x v="105"/>
    </i>
    <i>
      <x v="106"/>
    </i>
    <i>
      <x v="107"/>
    </i>
    <i>
      <x v="108"/>
    </i>
    <i>
      <x v="109"/>
    </i>
    <i>
      <x v="110"/>
    </i>
    <i>
      <x v="111"/>
    </i>
    <i>
      <x v="112"/>
    </i>
    <i>
      <x v="113"/>
    </i>
    <i>
      <x v="114"/>
    </i>
    <i>
      <x v="115"/>
    </i>
    <i>
      <x v="116"/>
    </i>
    <i>
      <x v="117"/>
    </i>
    <i>
      <x v="118"/>
    </i>
    <i>
      <x v="119"/>
    </i>
    <i>
      <x v="120"/>
    </i>
    <i>
      <x v="121"/>
    </i>
    <i>
      <x v="122"/>
    </i>
    <i>
      <x v="123"/>
    </i>
    <i>
      <x v="124"/>
    </i>
    <i>
      <x v="125"/>
    </i>
    <i>
      <x v="126"/>
    </i>
    <i>
      <x v="127"/>
    </i>
    <i>
      <x v="128"/>
    </i>
    <i>
      <x v="129"/>
    </i>
    <i>
      <x v="130"/>
    </i>
    <i>
      <x v="131"/>
    </i>
    <i>
      <x v="132"/>
    </i>
    <i>
      <x v="133"/>
    </i>
    <i>
      <x v="134"/>
    </i>
    <i>
      <x v="135"/>
    </i>
    <i>
      <x v="136"/>
    </i>
    <i>
      <x v="137"/>
    </i>
    <i>
      <x v="138"/>
    </i>
    <i>
      <x v="139"/>
    </i>
    <i>
      <x v="140"/>
    </i>
    <i>
      <x v="141"/>
    </i>
    <i>
      <x v="142"/>
    </i>
    <i>
      <x v="143"/>
    </i>
    <i>
      <x v="144"/>
    </i>
    <i>
      <x v="145"/>
    </i>
    <i>
      <x v="146"/>
    </i>
    <i>
      <x v="147"/>
    </i>
    <i>
      <x v="148"/>
    </i>
    <i>
      <x v="149"/>
    </i>
    <i>
      <x v="150"/>
    </i>
    <i>
      <x v="151"/>
    </i>
    <i>
      <x v="152"/>
    </i>
    <i>
      <x v="153"/>
    </i>
    <i>
      <x v="154"/>
    </i>
    <i>
      <x v="155"/>
    </i>
    <i>
      <x v="156"/>
    </i>
    <i>
      <x v="157"/>
    </i>
    <i>
      <x v="158"/>
    </i>
    <i>
      <x v="159"/>
    </i>
    <i>
      <x v="160"/>
    </i>
    <i>
      <x v="161"/>
    </i>
    <i>
      <x v="162"/>
    </i>
    <i>
      <x v="163"/>
    </i>
    <i>
      <x v="164"/>
    </i>
    <i>
      <x v="165"/>
    </i>
    <i>
      <x v="166"/>
    </i>
    <i>
      <x v="167"/>
    </i>
    <i>
      <x v="168"/>
    </i>
    <i>
      <x v="169"/>
    </i>
    <i>
      <x v="170"/>
    </i>
    <i>
      <x v="171"/>
    </i>
    <i>
      <x v="172"/>
    </i>
    <i>
      <x v="173"/>
    </i>
    <i>
      <x v="174"/>
    </i>
    <i>
      <x v="175"/>
    </i>
    <i>
      <x v="176"/>
    </i>
    <i>
      <x v="177"/>
    </i>
    <i>
      <x v="178"/>
    </i>
    <i>
      <x v="179"/>
    </i>
    <i>
      <x v="180"/>
    </i>
    <i>
      <x v="181"/>
    </i>
    <i>
      <x v="182"/>
    </i>
    <i>
      <x v="183"/>
    </i>
    <i>
      <x v="184"/>
    </i>
    <i>
      <x v="185"/>
    </i>
    <i>
      <x v="186"/>
    </i>
    <i>
      <x v="187"/>
    </i>
    <i>
      <x v="188"/>
    </i>
    <i>
      <x v="189"/>
    </i>
    <i>
      <x v="190"/>
    </i>
    <i>
      <x v="191"/>
    </i>
    <i>
      <x v="192"/>
    </i>
    <i>
      <x v="193"/>
    </i>
    <i>
      <x v="194"/>
    </i>
    <i>
      <x v="195"/>
    </i>
    <i>
      <x v="196"/>
    </i>
    <i>
      <x v="197"/>
    </i>
    <i>
      <x v="198"/>
    </i>
    <i>
      <x v="199"/>
    </i>
    <i>
      <x v="200"/>
    </i>
    <i>
      <x v="201"/>
    </i>
    <i>
      <x v="202"/>
    </i>
    <i>
      <x v="203"/>
    </i>
    <i>
      <x v="204"/>
    </i>
    <i>
      <x v="205"/>
    </i>
    <i>
      <x v="206"/>
    </i>
    <i>
      <x v="207"/>
    </i>
    <i>
      <x v="208"/>
    </i>
    <i>
      <x v="209"/>
    </i>
    <i>
      <x v="210"/>
    </i>
    <i>
      <x v="211"/>
    </i>
    <i>
      <x v="212"/>
    </i>
    <i>
      <x v="213"/>
    </i>
    <i>
      <x v="214"/>
    </i>
    <i>
      <x v="215"/>
    </i>
    <i>
      <x v="216"/>
    </i>
    <i>
      <x v="217"/>
    </i>
    <i>
      <x v="218"/>
    </i>
    <i>
      <x v="219"/>
    </i>
    <i>
      <x v="220"/>
    </i>
    <i>
      <x v="221"/>
    </i>
    <i>
      <x v="222"/>
    </i>
    <i>
      <x v="223"/>
    </i>
    <i>
      <x v="224"/>
    </i>
    <i>
      <x v="225"/>
    </i>
    <i>
      <x v="226"/>
    </i>
    <i>
      <x v="227"/>
    </i>
    <i>
      <x v="228"/>
    </i>
    <i>
      <x v="229"/>
    </i>
    <i>
      <x v="230"/>
    </i>
    <i>
      <x v="231"/>
    </i>
    <i>
      <x v="232"/>
    </i>
    <i>
      <x v="233"/>
    </i>
    <i>
      <x v="234"/>
    </i>
    <i>
      <x v="235"/>
    </i>
    <i>
      <x v="236"/>
    </i>
    <i>
      <x v="237"/>
    </i>
    <i>
      <x v="238"/>
    </i>
    <i>
      <x v="239"/>
    </i>
    <i>
      <x v="240"/>
    </i>
    <i>
      <x v="241"/>
    </i>
    <i>
      <x v="242"/>
    </i>
    <i>
      <x v="243"/>
    </i>
    <i>
      <x v="244"/>
    </i>
    <i>
      <x v="245"/>
    </i>
    <i>
      <x v="246"/>
    </i>
    <i>
      <x v="247"/>
    </i>
    <i>
      <x v="248"/>
    </i>
    <i>
      <x v="249"/>
    </i>
    <i>
      <x v="250"/>
    </i>
    <i>
      <x v="251"/>
    </i>
    <i>
      <x v="252"/>
    </i>
    <i>
      <x v="253"/>
    </i>
    <i>
      <x v="254"/>
    </i>
    <i>
      <x v="255"/>
    </i>
    <i>
      <x v="256"/>
    </i>
    <i>
      <x v="257"/>
    </i>
    <i>
      <x v="258"/>
    </i>
    <i>
      <x v="259"/>
    </i>
    <i>
      <x v="260"/>
    </i>
    <i>
      <x v="261"/>
    </i>
    <i>
      <x v="262"/>
    </i>
    <i>
      <x v="263"/>
    </i>
    <i>
      <x v="264"/>
    </i>
    <i>
      <x v="265"/>
    </i>
    <i>
      <x v="266"/>
    </i>
    <i>
      <x v="267"/>
    </i>
    <i>
      <x v="268"/>
    </i>
    <i>
      <x v="269"/>
    </i>
    <i>
      <x v="270"/>
    </i>
    <i>
      <x v="271"/>
    </i>
    <i>
      <x v="272"/>
    </i>
    <i>
      <x v="273"/>
    </i>
    <i>
      <x v="274"/>
    </i>
    <i>
      <x v="275"/>
    </i>
    <i>
      <x v="276"/>
    </i>
    <i>
      <x v="277"/>
    </i>
    <i>
      <x v="278"/>
    </i>
    <i>
      <x v="279"/>
    </i>
    <i>
      <x v="280"/>
    </i>
    <i>
      <x v="281"/>
    </i>
    <i>
      <x v="282"/>
    </i>
    <i>
      <x v="283"/>
    </i>
    <i>
      <x v="284"/>
    </i>
    <i>
      <x v="285"/>
    </i>
    <i>
      <x v="286"/>
    </i>
    <i>
      <x v="287"/>
    </i>
    <i>
      <x v="288"/>
    </i>
    <i>
      <x v="289"/>
    </i>
    <i>
      <x v="290"/>
    </i>
    <i>
      <x v="291"/>
    </i>
    <i>
      <x v="292"/>
    </i>
    <i>
      <x v="293"/>
    </i>
    <i>
      <x v="294"/>
    </i>
    <i>
      <x v="295"/>
    </i>
    <i>
      <x v="296"/>
    </i>
    <i>
      <x v="297"/>
    </i>
    <i>
      <x v="298"/>
    </i>
    <i>
      <x v="299"/>
    </i>
    <i>
      <x v="300"/>
    </i>
    <i>
      <x v="301"/>
    </i>
    <i>
      <x v="302"/>
    </i>
    <i>
      <x v="303"/>
    </i>
    <i>
      <x v="304"/>
    </i>
    <i>
      <x v="305"/>
    </i>
    <i>
      <x v="306"/>
    </i>
    <i>
      <x v="307"/>
    </i>
    <i>
      <x v="308"/>
    </i>
    <i>
      <x v="309"/>
    </i>
    <i>
      <x v="310"/>
    </i>
    <i>
      <x v="311"/>
    </i>
    <i>
      <x v="312"/>
    </i>
    <i>
      <x v="313"/>
    </i>
    <i>
      <x v="314"/>
    </i>
    <i>
      <x v="315"/>
    </i>
    <i>
      <x v="316"/>
    </i>
    <i>
      <x v="317"/>
    </i>
    <i>
      <x v="318"/>
    </i>
    <i>
      <x v="319"/>
    </i>
    <i>
      <x v="320"/>
    </i>
    <i>
      <x v="321"/>
    </i>
    <i>
      <x v="322"/>
    </i>
    <i>
      <x v="323"/>
    </i>
    <i>
      <x v="324"/>
    </i>
    <i>
      <x v="325"/>
    </i>
    <i>
      <x v="326"/>
    </i>
    <i>
      <x v="327"/>
    </i>
    <i>
      <x v="328"/>
    </i>
    <i>
      <x v="329"/>
    </i>
    <i>
      <x v="330"/>
    </i>
    <i>
      <x v="331"/>
    </i>
    <i>
      <x v="332"/>
    </i>
    <i>
      <x v="333"/>
    </i>
    <i>
      <x v="334"/>
    </i>
    <i>
      <x v="335"/>
    </i>
    <i>
      <x v="336"/>
    </i>
    <i>
      <x v="337"/>
    </i>
    <i>
      <x v="338"/>
    </i>
    <i>
      <x v="339"/>
    </i>
    <i>
      <x v="340"/>
    </i>
    <i>
      <x v="341"/>
    </i>
    <i>
      <x v="342"/>
    </i>
    <i>
      <x v="343"/>
    </i>
    <i>
      <x v="344"/>
    </i>
    <i>
      <x v="345"/>
    </i>
    <i>
      <x v="346"/>
    </i>
    <i>
      <x v="347"/>
    </i>
    <i>
      <x v="348"/>
    </i>
    <i>
      <x v="349"/>
    </i>
    <i>
      <x v="350"/>
    </i>
    <i>
      <x v="351"/>
    </i>
    <i>
      <x v="352"/>
    </i>
    <i>
      <x v="353"/>
    </i>
    <i>
      <x v="354"/>
    </i>
    <i>
      <x v="355"/>
    </i>
    <i>
      <x v="356"/>
    </i>
    <i>
      <x v="357"/>
    </i>
    <i>
      <x v="358"/>
    </i>
    <i>
      <x v="359"/>
    </i>
    <i>
      <x v="360"/>
    </i>
    <i>
      <x v="361"/>
    </i>
    <i>
      <x v="362"/>
    </i>
    <i>
      <x v="363"/>
    </i>
    <i>
      <x v="364"/>
    </i>
    <i>
      <x v="365"/>
    </i>
    <i>
      <x v="366"/>
    </i>
    <i>
      <x v="367"/>
    </i>
    <i>
      <x v="368"/>
    </i>
    <i>
      <x v="369"/>
    </i>
    <i>
      <x v="370"/>
    </i>
    <i>
      <x v="371"/>
    </i>
    <i>
      <x v="372"/>
    </i>
    <i>
      <x v="373"/>
    </i>
    <i>
      <x v="374"/>
    </i>
    <i>
      <x v="375"/>
    </i>
    <i>
      <x v="376"/>
    </i>
    <i>
      <x v="377"/>
    </i>
    <i>
      <x v="378"/>
    </i>
    <i>
      <x v="379"/>
    </i>
    <i>
      <x v="380"/>
    </i>
    <i>
      <x v="381"/>
    </i>
    <i>
      <x v="382"/>
    </i>
    <i>
      <x v="383"/>
    </i>
    <i>
      <x v="384"/>
    </i>
    <i>
      <x v="385"/>
    </i>
    <i>
      <x v="386"/>
    </i>
    <i>
      <x v="387"/>
    </i>
    <i>
      <x v="388"/>
    </i>
    <i>
      <x v="389"/>
    </i>
    <i>
      <x v="390"/>
    </i>
    <i>
      <x v="391"/>
    </i>
    <i>
      <x v="392"/>
    </i>
    <i>
      <x v="393"/>
    </i>
    <i>
      <x v="394"/>
    </i>
    <i>
      <x v="395"/>
    </i>
    <i>
      <x v="396"/>
    </i>
    <i>
      <x v="397"/>
    </i>
    <i>
      <x v="398"/>
    </i>
    <i>
      <x v="399"/>
    </i>
    <i>
      <x v="400"/>
    </i>
    <i>
      <x v="401"/>
    </i>
    <i>
      <x v="402"/>
    </i>
    <i>
      <x v="403"/>
    </i>
    <i>
      <x v="404"/>
    </i>
    <i>
      <x v="405"/>
    </i>
    <i>
      <x v="406"/>
    </i>
    <i>
      <x v="407"/>
    </i>
    <i>
      <x v="408"/>
    </i>
    <i>
      <x v="409"/>
    </i>
    <i>
      <x v="410"/>
    </i>
    <i>
      <x v="411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Enc" fld="7" baseField="0" baseItem="0"/>
    <dataField name=" AvanceEnc" fld="8" baseField="0" baseItem="0"/>
    <dataField name=" % ENC" fld="19" baseField="0" baseItem="0" numFmtId="9"/>
  </dataFields>
  <formats count="3">
    <format dxfId="28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27">
      <pivotArea outline="0" collapsedLevelsAreSubtotals="1" fieldPosition="0"/>
    </format>
    <format dxfId="26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</formats>
  <chartFormats count="6">
    <chartFormat chart="6" format="12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6" format="13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6" format="14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200-000001000000}" name="TablaDinámica1" cacheId="1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5">
  <location ref="A19:D58" firstHeaderRow="1" firstDataRow="2" firstDataCol="1"/>
  <pivotFields count="23">
    <pivotField showAll="0"/>
    <pivotField showAll="0"/>
    <pivotField showAll="0">
      <items count="11">
        <item x="3"/>
        <item x="1"/>
        <item x="0"/>
        <item x="8"/>
        <item x="4"/>
        <item x="2"/>
        <item m="1" x="9"/>
        <item x="6"/>
        <item x="5"/>
        <item x="7"/>
        <item t="default"/>
      </items>
    </pivotField>
    <pivotField axis="axisRow" showAll="0">
      <items count="39">
        <item x="1"/>
        <item x="2"/>
        <item x="25"/>
        <item x="3"/>
        <item x="4"/>
        <item x="5"/>
        <item x="6"/>
        <item x="7"/>
        <item x="8"/>
        <item x="9"/>
        <item x="0"/>
        <item x="10"/>
        <item x="11"/>
        <item x="12"/>
        <item x="13"/>
        <item x="15"/>
        <item x="16"/>
        <item x="17"/>
        <item x="22"/>
        <item x="18"/>
        <item x="19"/>
        <item x="20"/>
        <item x="21"/>
        <item x="23"/>
        <item x="24"/>
        <item x="26"/>
        <item x="27"/>
        <item x="28"/>
        <item x="29"/>
        <item x="30"/>
        <item x="31"/>
        <item x="32"/>
        <item m="1" x="37"/>
        <item x="33"/>
        <item x="34"/>
        <item x="35"/>
        <item x="36"/>
        <item x="14"/>
        <item t="default"/>
      </items>
    </pivotField>
    <pivotField showAll="0"/>
    <pivotField showAll="0"/>
    <pivotField showAll="0"/>
    <pivotField dataField="1" numFmtId="165" showAll="0"/>
    <pivotField dataField="1" numFmtId="165" showAll="0"/>
    <pivotField numFmtId="9"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3"/>
  </rowFields>
  <rowItems count="38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3"/>
    </i>
    <i>
      <x v="34"/>
    </i>
    <i>
      <x v="35"/>
    </i>
    <i>
      <x v="36"/>
    </i>
    <i>
      <x v="37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Enc" fld="7" baseField="0" baseItem="0"/>
    <dataField name=" AvanceEnc" fld="8" baseField="0" baseItem="0"/>
    <dataField name=" % ENC" fld="19" baseField="0" baseItem="0" numFmtId="9"/>
  </dataFields>
  <formats count="3">
    <format dxfId="31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30">
      <pivotArea outline="0" collapsedLevelsAreSubtotals="1" fieldPosition="0"/>
    </format>
    <format dxfId="29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</formats>
  <chartFormats count="6">
    <chartFormat chart="0" format="3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9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10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11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200-000000000000}" name="Tabla dinámica1" cacheId="1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3:D14" firstHeaderRow="1" firstDataRow="2" firstDataCol="1"/>
  <pivotFields count="23">
    <pivotField showAll="0"/>
    <pivotField showAll="0"/>
    <pivotField axis="axisRow" showAll="0">
      <items count="11">
        <item x="3"/>
        <item x="1"/>
        <item x="0"/>
        <item x="8"/>
        <item x="4"/>
        <item x="2"/>
        <item x="6"/>
        <item x="5"/>
        <item x="7"/>
        <item m="1" x="9"/>
        <item t="default"/>
      </items>
    </pivotField>
    <pivotField showAll="0"/>
    <pivotField showAll="0"/>
    <pivotField showAll="0"/>
    <pivotField showAll="0"/>
    <pivotField dataField="1" numFmtId="165" showAll="0"/>
    <pivotField dataField="1" numFmtId="165" showAll="0"/>
    <pivotField numFmtId="9"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2"/>
  </rowFields>
  <rowItems count="10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Enc" fld="7" baseField="0" baseItem="0"/>
    <dataField name=" AvanceEnc" fld="8" baseField="0" baseItem="0"/>
    <dataField name=" % ENC" fld="19" baseField="0" baseItem="0" numFmtId="165"/>
  </dataFields>
  <formats count="6">
    <format dxfId="37">
      <pivotArea outline="0" collapsedLevelsAreSubtotals="1" fieldPosition="0"/>
    </format>
    <format dxfId="36">
      <pivotArea field="-2" type="button" dataOnly="0" labelOnly="1" outline="0" axis="axisCol" fieldPosition="0"/>
    </format>
    <format dxfId="35">
      <pivotArea type="topRight" dataOnly="0" labelOnly="1" outline="0" fieldPosition="0"/>
    </format>
    <format dxfId="34">
      <pivotArea dataOnly="0" labelOnly="1" outline="0" fieldPosition="0">
        <references count="1">
          <reference field="4294967294" count="2">
            <x v="0"/>
            <x v="1"/>
          </reference>
        </references>
      </pivotArea>
    </format>
    <format dxfId="33">
      <pivotArea collapsedLevelsAreSubtotals="1" fieldPosition="0">
        <references count="2">
          <reference field="4294967294" count="1" selected="0">
            <x v="2"/>
          </reference>
          <reference field="2" count="0"/>
        </references>
      </pivotArea>
    </format>
    <format dxfId="32">
      <pivotArea field="2" grandRow="1" outline="0" collapsedLevelsAreSubtotals="1" axis="axisRow" fieldPosition="0">
        <references count="1">
          <reference field="4294967294" count="1" selected="0">
            <x v="2"/>
          </reference>
        </references>
      </pivotArea>
    </format>
  </formats>
  <chartFormats count="6">
    <chartFormat chart="0" format="3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9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10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11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4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500-000000000000}" name="TablaDinámica3" cacheId="1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3:D14" firstHeaderRow="1" firstDataRow="2" firstDataCol="1"/>
  <pivotFields count="23">
    <pivotField showAll="0"/>
    <pivotField showAll="0"/>
    <pivotField axis="axisRow" showAll="0">
      <items count="11">
        <item x="3"/>
        <item x="1"/>
        <item x="0"/>
        <item x="8"/>
        <item x="4"/>
        <item x="2"/>
        <item x="6"/>
        <item x="5"/>
        <item x="7"/>
        <item m="1" x="9"/>
        <item t="default"/>
      </items>
    </pivotField>
    <pivotField showAll="0"/>
    <pivotField showAll="0"/>
    <pivotField showAll="0"/>
    <pivotField showAll="0"/>
    <pivotField numFmtId="165" showAll="0"/>
    <pivotField numFmtId="165" showAll="0"/>
    <pivotField numFmtId="9" showAll="0"/>
    <pivotField dataField="1" numFmtId="165" showAll="0"/>
    <pivotField dataField="1" numFmtId="165" showAll="0"/>
    <pivotField numFmtId="9"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2"/>
  </rowFields>
  <rowItems count="10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EC" fld="10" baseField="0" baseItem="0"/>
    <dataField name=" AvanceEC" fld="11" baseField="0" baseItem="0"/>
    <dataField name=" % EC" fld="20" baseField="0" baseItem="0" numFmtId="9"/>
  </dataFields>
  <formats count="3">
    <format dxfId="18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17">
      <pivotArea outline="0" collapsedLevelsAreSubtotals="1" fieldPosition="0"/>
    </format>
    <format dxfId="16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</formats>
  <chartFormats count="6">
    <chartFormat chart="0" format="3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9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10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11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5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500-000002000000}" name="TablaDinámica5" cacheId="1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83:D497" firstHeaderRow="1" firstDataRow="2" firstDataCol="1"/>
  <pivotFields count="23">
    <pivotField showAll="0"/>
    <pivotField showAll="0"/>
    <pivotField showAll="0">
      <items count="11">
        <item x="3"/>
        <item x="1"/>
        <item x="0"/>
        <item x="8"/>
        <item x="4"/>
        <item x="2"/>
        <item m="1" x="9"/>
        <item x="6"/>
        <item x="5"/>
        <item x="7"/>
        <item t="default"/>
      </items>
    </pivotField>
    <pivotField showAll="0">
      <items count="39">
        <item x="1"/>
        <item x="2"/>
        <item x="25"/>
        <item x="3"/>
        <item x="4"/>
        <item x="5"/>
        <item x="6"/>
        <item x="7"/>
        <item x="8"/>
        <item x="9"/>
        <item x="0"/>
        <item x="10"/>
        <item x="11"/>
        <item x="12"/>
        <item x="13"/>
        <item x="15"/>
        <item x="16"/>
        <item x="17"/>
        <item x="22"/>
        <item x="18"/>
        <item x="19"/>
        <item x="20"/>
        <item x="21"/>
        <item x="23"/>
        <item x="24"/>
        <item x="26"/>
        <item x="27"/>
        <item x="28"/>
        <item x="29"/>
        <item x="30"/>
        <item x="31"/>
        <item x="32"/>
        <item m="1" x="37"/>
        <item x="33"/>
        <item x="34"/>
        <item x="35"/>
        <item x="36"/>
        <item x="14"/>
        <item t="default"/>
      </items>
    </pivotField>
    <pivotField showAll="0"/>
    <pivotField showAll="0"/>
    <pivotField axis="axisRow" showAll="0">
      <items count="413">
        <item x="85"/>
        <item x="227"/>
        <item x="39"/>
        <item x="34"/>
        <item x="372"/>
        <item x="364"/>
        <item x="301"/>
        <item x="354"/>
        <item x="207"/>
        <item x="5"/>
        <item x="361"/>
        <item x="78"/>
        <item x="103"/>
        <item x="4"/>
        <item x="10"/>
        <item x="157"/>
        <item x="291"/>
        <item x="254"/>
        <item x="25"/>
        <item x="133"/>
        <item x="260"/>
        <item x="145"/>
        <item x="323"/>
        <item x="269"/>
        <item x="13"/>
        <item x="32"/>
        <item x="217"/>
        <item x="59"/>
        <item x="134"/>
        <item x="232"/>
        <item x="344"/>
        <item x="41"/>
        <item x="118"/>
        <item x="127"/>
        <item x="250"/>
        <item x="230"/>
        <item x="244"/>
        <item x="151"/>
        <item x="348"/>
        <item x="318"/>
        <item x="48"/>
        <item x="142"/>
        <item x="49"/>
        <item x="221"/>
        <item x="225"/>
        <item x="120"/>
        <item x="31"/>
        <item x="298"/>
        <item x="11"/>
        <item x="180"/>
        <item x="54"/>
        <item x="38"/>
        <item x="293"/>
        <item x="114"/>
        <item x="290"/>
        <item x="67"/>
        <item x="200"/>
        <item x="44"/>
        <item x="272"/>
        <item x="275"/>
        <item x="35"/>
        <item x="274"/>
        <item x="371"/>
        <item x="18"/>
        <item x="238"/>
        <item x="149"/>
        <item x="72"/>
        <item x="135"/>
        <item x="55"/>
        <item x="379"/>
        <item x="210"/>
        <item x="154"/>
        <item x="331"/>
        <item x="65"/>
        <item x="370"/>
        <item x="333"/>
        <item x="271"/>
        <item x="57"/>
        <item x="91"/>
        <item x="215"/>
        <item x="322"/>
        <item x="312"/>
        <item x="380"/>
        <item x="241"/>
        <item x="240"/>
        <item x="270"/>
        <item x="324"/>
        <item x="256"/>
        <item x="143"/>
        <item x="229"/>
        <item x="247"/>
        <item x="276"/>
        <item x="165"/>
        <item x="20"/>
        <item x="266"/>
        <item x="42"/>
        <item x="258"/>
        <item x="338"/>
        <item x="193"/>
        <item x="375"/>
        <item x="69"/>
        <item x="2"/>
        <item x="1"/>
        <item x="0"/>
        <item x="52"/>
        <item x="171"/>
        <item x="137"/>
        <item x="219"/>
        <item x="314"/>
        <item x="242"/>
        <item x="265"/>
        <item x="277"/>
        <item x="306"/>
        <item x="280"/>
        <item x="73"/>
        <item x="186"/>
        <item x="383"/>
        <item x="396"/>
        <item x="159"/>
        <item x="29"/>
        <item x="82"/>
        <item x="56"/>
        <item x="125"/>
        <item x="119"/>
        <item x="363"/>
        <item x="126"/>
        <item x="332"/>
        <item x="81"/>
        <item x="351"/>
        <item x="307"/>
        <item x="62"/>
        <item x="245"/>
        <item x="367"/>
        <item x="302"/>
        <item x="360"/>
        <item x="130"/>
        <item x="385"/>
        <item x="198"/>
        <item x="174"/>
        <item x="24"/>
        <item x="28"/>
        <item x="337"/>
        <item x="83"/>
        <item x="7"/>
        <item x="115"/>
        <item x="43"/>
        <item x="394"/>
        <item x="310"/>
        <item x="95"/>
        <item x="51"/>
        <item x="325"/>
        <item x="172"/>
        <item x="160"/>
        <item x="206"/>
        <item x="237"/>
        <item x="228"/>
        <item x="152"/>
        <item x="169"/>
        <item x="316"/>
        <item x="190"/>
        <item x="113"/>
        <item x="309"/>
        <item x="129"/>
        <item x="110"/>
        <item x="92"/>
        <item x="365"/>
        <item x="36"/>
        <item x="209"/>
        <item x="382"/>
        <item x="188"/>
        <item x="288"/>
        <item x="376"/>
        <item x="358"/>
        <item x="21"/>
        <item x="253"/>
        <item x="153"/>
        <item x="122"/>
        <item x="208"/>
        <item x="342"/>
        <item x="287"/>
        <item x="395"/>
        <item x="15"/>
        <item x="299"/>
        <item x="212"/>
        <item x="199"/>
        <item x="3"/>
        <item x="139"/>
        <item x="378"/>
        <item x="311"/>
        <item x="71"/>
        <item x="148"/>
        <item x="261"/>
        <item x="45"/>
        <item x="99"/>
        <item x="136"/>
        <item x="79"/>
        <item x="339"/>
        <item x="223"/>
        <item x="346"/>
        <item x="187"/>
        <item x="211"/>
        <item x="263"/>
        <item x="349"/>
        <item x="305"/>
        <item x="327"/>
        <item x="47"/>
        <item x="167"/>
        <item x="75"/>
        <item x="231"/>
        <item x="205"/>
        <item x="84"/>
        <item x="191"/>
        <item x="61"/>
        <item x="341"/>
        <item x="74"/>
        <item x="355"/>
        <item x="17"/>
        <item x="330"/>
        <item x="182"/>
        <item x="336"/>
        <item x="109"/>
        <item x="308"/>
        <item x="117"/>
        <item x="218"/>
        <item x="236"/>
        <item x="179"/>
        <item x="86"/>
        <item x="262"/>
        <item x="33"/>
        <item x="96"/>
        <item x="128"/>
        <item x="16"/>
        <item x="68"/>
        <item x="102"/>
        <item x="304"/>
        <item x="343"/>
        <item x="356"/>
        <item x="131"/>
        <item x="345"/>
        <item x="22"/>
        <item x="319"/>
        <item x="220"/>
        <item x="178"/>
        <item x="124"/>
        <item x="177"/>
        <item x="384"/>
        <item x="315"/>
        <item x="369"/>
        <item x="390"/>
        <item x="132"/>
        <item x="176"/>
        <item x="239"/>
        <item x="108"/>
        <item x="155"/>
        <item x="243"/>
        <item x="264"/>
        <item x="386"/>
        <item x="201"/>
        <item x="204"/>
        <item x="296"/>
        <item x="104"/>
        <item x="6"/>
        <item x="144"/>
        <item x="317"/>
        <item x="90"/>
        <item x="391"/>
        <item x="283"/>
        <item x="37"/>
        <item x="53"/>
        <item x="63"/>
        <item x="257"/>
        <item x="226"/>
        <item x="98"/>
        <item x="23"/>
        <item x="50"/>
        <item x="284"/>
        <item x="173"/>
        <item x="248"/>
        <item x="222"/>
        <item x="377"/>
        <item x="12"/>
        <item x="285"/>
        <item x="189"/>
        <item x="224"/>
        <item x="97"/>
        <item x="352"/>
        <item x="156"/>
        <item x="388"/>
        <item x="101"/>
        <item x="181"/>
        <item x="373"/>
        <item x="87"/>
        <item x="202"/>
        <item x="392"/>
        <item x="146"/>
        <item x="27"/>
        <item x="295"/>
        <item x="60"/>
        <item x="393"/>
        <item x="26"/>
        <item x="281"/>
        <item x="112"/>
        <item x="76"/>
        <item x="273"/>
        <item x="175"/>
        <item x="246"/>
        <item x="362"/>
        <item x="297"/>
        <item x="64"/>
        <item x="194"/>
        <item x="259"/>
        <item x="328"/>
        <item x="80"/>
        <item x="321"/>
        <item x="161"/>
        <item x="105"/>
        <item x="234"/>
        <item x="286"/>
        <item x="300"/>
        <item x="255"/>
        <item x="282"/>
        <item x="192"/>
        <item x="389"/>
        <item x="347"/>
        <item x="196"/>
        <item x="387"/>
        <item x="357"/>
        <item x="58"/>
        <item x="166"/>
        <item x="89"/>
        <item x="233"/>
        <item x="249"/>
        <item x="195"/>
        <item x="100"/>
        <item x="66"/>
        <item x="197"/>
        <item x="123"/>
        <item x="150"/>
        <item x="77"/>
        <item x="121"/>
        <item x="106"/>
        <item x="374"/>
        <item x="268"/>
        <item x="141"/>
        <item x="353"/>
        <item x="235"/>
        <item x="140"/>
        <item x="329"/>
        <item x="183"/>
        <item x="184"/>
        <item x="335"/>
        <item x="147"/>
        <item x="164"/>
        <item x="278"/>
        <item x="19"/>
        <item x="40"/>
        <item x="334"/>
        <item x="251"/>
        <item x="289"/>
        <item x="170"/>
        <item x="279"/>
        <item x="138"/>
        <item x="320"/>
        <item x="292"/>
        <item x="313"/>
        <item x="30"/>
        <item x="203"/>
        <item x="294"/>
        <item x="252"/>
        <item x="216"/>
        <item x="158"/>
        <item x="70"/>
        <item x="93"/>
        <item x="368"/>
        <item x="9"/>
        <item x="213"/>
        <item x="303"/>
        <item x="214"/>
        <item x="163"/>
        <item x="350"/>
        <item x="366"/>
        <item x="94"/>
        <item x="111"/>
        <item x="46"/>
        <item x="116"/>
        <item x="340"/>
        <item x="14"/>
        <item x="88"/>
        <item x="381"/>
        <item x="8"/>
        <item x="326"/>
        <item x="168"/>
        <item x="162"/>
        <item x="185"/>
        <item x="267"/>
        <item x="359"/>
        <item x="107"/>
        <item x="397"/>
        <item x="398"/>
        <item x="399"/>
        <item x="400"/>
        <item x="401"/>
        <item x="402"/>
        <item x="403"/>
        <item x="404"/>
        <item x="405"/>
        <item x="406"/>
        <item x="407"/>
        <item x="408"/>
        <item x="409"/>
        <item x="410"/>
        <item x="411"/>
        <item t="default"/>
      </items>
    </pivotField>
    <pivotField numFmtId="165" showAll="0"/>
    <pivotField numFmtId="165" showAll="0"/>
    <pivotField numFmtId="9" showAll="0"/>
    <pivotField dataField="1" numFmtId="165" showAll="0"/>
    <pivotField dataField="1" numFmtId="165" showAll="0"/>
    <pivotField numFmtId="9"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6"/>
  </rowFields>
  <rowItems count="413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>
      <x v="61"/>
    </i>
    <i>
      <x v="62"/>
    </i>
    <i>
      <x v="63"/>
    </i>
    <i>
      <x v="64"/>
    </i>
    <i>
      <x v="65"/>
    </i>
    <i>
      <x v="66"/>
    </i>
    <i>
      <x v="67"/>
    </i>
    <i>
      <x v="68"/>
    </i>
    <i>
      <x v="69"/>
    </i>
    <i>
      <x v="70"/>
    </i>
    <i>
      <x v="71"/>
    </i>
    <i>
      <x v="72"/>
    </i>
    <i>
      <x v="73"/>
    </i>
    <i>
      <x v="74"/>
    </i>
    <i>
      <x v="75"/>
    </i>
    <i>
      <x v="76"/>
    </i>
    <i>
      <x v="77"/>
    </i>
    <i>
      <x v="78"/>
    </i>
    <i>
      <x v="79"/>
    </i>
    <i>
      <x v="80"/>
    </i>
    <i>
      <x v="81"/>
    </i>
    <i>
      <x v="82"/>
    </i>
    <i>
      <x v="83"/>
    </i>
    <i>
      <x v="84"/>
    </i>
    <i>
      <x v="85"/>
    </i>
    <i>
      <x v="86"/>
    </i>
    <i>
      <x v="87"/>
    </i>
    <i>
      <x v="88"/>
    </i>
    <i>
      <x v="89"/>
    </i>
    <i>
      <x v="90"/>
    </i>
    <i>
      <x v="91"/>
    </i>
    <i>
      <x v="92"/>
    </i>
    <i>
      <x v="93"/>
    </i>
    <i>
      <x v="94"/>
    </i>
    <i>
      <x v="95"/>
    </i>
    <i>
      <x v="96"/>
    </i>
    <i>
      <x v="97"/>
    </i>
    <i>
      <x v="98"/>
    </i>
    <i>
      <x v="99"/>
    </i>
    <i>
      <x v="100"/>
    </i>
    <i>
      <x v="101"/>
    </i>
    <i>
      <x v="102"/>
    </i>
    <i>
      <x v="103"/>
    </i>
    <i>
      <x v="104"/>
    </i>
    <i>
      <x v="105"/>
    </i>
    <i>
      <x v="106"/>
    </i>
    <i>
      <x v="107"/>
    </i>
    <i>
      <x v="108"/>
    </i>
    <i>
      <x v="109"/>
    </i>
    <i>
      <x v="110"/>
    </i>
    <i>
      <x v="111"/>
    </i>
    <i>
      <x v="112"/>
    </i>
    <i>
      <x v="113"/>
    </i>
    <i>
      <x v="114"/>
    </i>
    <i>
      <x v="115"/>
    </i>
    <i>
      <x v="116"/>
    </i>
    <i>
      <x v="117"/>
    </i>
    <i>
      <x v="118"/>
    </i>
    <i>
      <x v="119"/>
    </i>
    <i>
      <x v="120"/>
    </i>
    <i>
      <x v="121"/>
    </i>
    <i>
      <x v="122"/>
    </i>
    <i>
      <x v="123"/>
    </i>
    <i>
      <x v="124"/>
    </i>
    <i>
      <x v="125"/>
    </i>
    <i>
      <x v="126"/>
    </i>
    <i>
      <x v="127"/>
    </i>
    <i>
      <x v="128"/>
    </i>
    <i>
      <x v="129"/>
    </i>
    <i>
      <x v="130"/>
    </i>
    <i>
      <x v="131"/>
    </i>
    <i>
      <x v="132"/>
    </i>
    <i>
      <x v="133"/>
    </i>
    <i>
      <x v="134"/>
    </i>
    <i>
      <x v="135"/>
    </i>
    <i>
      <x v="136"/>
    </i>
    <i>
      <x v="137"/>
    </i>
    <i>
      <x v="138"/>
    </i>
    <i>
      <x v="139"/>
    </i>
    <i>
      <x v="140"/>
    </i>
    <i>
      <x v="141"/>
    </i>
    <i>
      <x v="142"/>
    </i>
    <i>
      <x v="143"/>
    </i>
    <i>
      <x v="144"/>
    </i>
    <i>
      <x v="145"/>
    </i>
    <i>
      <x v="146"/>
    </i>
    <i>
      <x v="147"/>
    </i>
    <i>
      <x v="148"/>
    </i>
    <i>
      <x v="149"/>
    </i>
    <i>
      <x v="150"/>
    </i>
    <i>
      <x v="151"/>
    </i>
    <i>
      <x v="152"/>
    </i>
    <i>
      <x v="153"/>
    </i>
    <i>
      <x v="154"/>
    </i>
    <i>
      <x v="155"/>
    </i>
    <i>
      <x v="156"/>
    </i>
    <i>
      <x v="157"/>
    </i>
    <i>
      <x v="158"/>
    </i>
    <i>
      <x v="159"/>
    </i>
    <i>
      <x v="160"/>
    </i>
    <i>
      <x v="161"/>
    </i>
    <i>
      <x v="162"/>
    </i>
    <i>
      <x v="163"/>
    </i>
    <i>
      <x v="164"/>
    </i>
    <i>
      <x v="165"/>
    </i>
    <i>
      <x v="166"/>
    </i>
    <i>
      <x v="167"/>
    </i>
    <i>
      <x v="168"/>
    </i>
    <i>
      <x v="169"/>
    </i>
    <i>
      <x v="170"/>
    </i>
    <i>
      <x v="171"/>
    </i>
    <i>
      <x v="172"/>
    </i>
    <i>
      <x v="173"/>
    </i>
    <i>
      <x v="174"/>
    </i>
    <i>
      <x v="175"/>
    </i>
    <i>
      <x v="176"/>
    </i>
    <i>
      <x v="177"/>
    </i>
    <i>
      <x v="178"/>
    </i>
    <i>
      <x v="179"/>
    </i>
    <i>
      <x v="180"/>
    </i>
    <i>
      <x v="181"/>
    </i>
    <i>
      <x v="182"/>
    </i>
    <i>
      <x v="183"/>
    </i>
    <i>
      <x v="184"/>
    </i>
    <i>
      <x v="185"/>
    </i>
    <i>
      <x v="186"/>
    </i>
    <i>
      <x v="187"/>
    </i>
    <i>
      <x v="188"/>
    </i>
    <i>
      <x v="189"/>
    </i>
    <i>
      <x v="190"/>
    </i>
    <i>
      <x v="191"/>
    </i>
    <i>
      <x v="192"/>
    </i>
    <i>
      <x v="193"/>
    </i>
    <i>
      <x v="194"/>
    </i>
    <i>
      <x v="195"/>
    </i>
    <i>
      <x v="196"/>
    </i>
    <i>
      <x v="197"/>
    </i>
    <i>
      <x v="198"/>
    </i>
    <i>
      <x v="199"/>
    </i>
    <i>
      <x v="200"/>
    </i>
    <i>
      <x v="201"/>
    </i>
    <i>
      <x v="202"/>
    </i>
    <i>
      <x v="203"/>
    </i>
    <i>
      <x v="204"/>
    </i>
    <i>
      <x v="205"/>
    </i>
    <i>
      <x v="206"/>
    </i>
    <i>
      <x v="207"/>
    </i>
    <i>
      <x v="208"/>
    </i>
    <i>
      <x v="209"/>
    </i>
    <i>
      <x v="210"/>
    </i>
    <i>
      <x v="211"/>
    </i>
    <i>
      <x v="212"/>
    </i>
    <i>
      <x v="213"/>
    </i>
    <i>
      <x v="214"/>
    </i>
    <i>
      <x v="215"/>
    </i>
    <i>
      <x v="216"/>
    </i>
    <i>
      <x v="217"/>
    </i>
    <i>
      <x v="218"/>
    </i>
    <i>
      <x v="219"/>
    </i>
    <i>
      <x v="220"/>
    </i>
    <i>
      <x v="221"/>
    </i>
    <i>
      <x v="222"/>
    </i>
    <i>
      <x v="223"/>
    </i>
    <i>
      <x v="224"/>
    </i>
    <i>
      <x v="225"/>
    </i>
    <i>
      <x v="226"/>
    </i>
    <i>
      <x v="227"/>
    </i>
    <i>
      <x v="228"/>
    </i>
    <i>
      <x v="229"/>
    </i>
    <i>
      <x v="230"/>
    </i>
    <i>
      <x v="231"/>
    </i>
    <i>
      <x v="232"/>
    </i>
    <i>
      <x v="233"/>
    </i>
    <i>
      <x v="234"/>
    </i>
    <i>
      <x v="235"/>
    </i>
    <i>
      <x v="236"/>
    </i>
    <i>
      <x v="237"/>
    </i>
    <i>
      <x v="238"/>
    </i>
    <i>
      <x v="239"/>
    </i>
    <i>
      <x v="240"/>
    </i>
    <i>
      <x v="241"/>
    </i>
    <i>
      <x v="242"/>
    </i>
    <i>
      <x v="243"/>
    </i>
    <i>
      <x v="244"/>
    </i>
    <i>
      <x v="245"/>
    </i>
    <i>
      <x v="246"/>
    </i>
    <i>
      <x v="247"/>
    </i>
    <i>
      <x v="248"/>
    </i>
    <i>
      <x v="249"/>
    </i>
    <i>
      <x v="250"/>
    </i>
    <i>
      <x v="251"/>
    </i>
    <i>
      <x v="252"/>
    </i>
    <i>
      <x v="253"/>
    </i>
    <i>
      <x v="254"/>
    </i>
    <i>
      <x v="255"/>
    </i>
    <i>
      <x v="256"/>
    </i>
    <i>
      <x v="257"/>
    </i>
    <i>
      <x v="258"/>
    </i>
    <i>
      <x v="259"/>
    </i>
    <i>
      <x v="260"/>
    </i>
    <i>
      <x v="261"/>
    </i>
    <i>
      <x v="262"/>
    </i>
    <i>
      <x v="263"/>
    </i>
    <i>
      <x v="264"/>
    </i>
    <i>
      <x v="265"/>
    </i>
    <i>
      <x v="266"/>
    </i>
    <i>
      <x v="267"/>
    </i>
    <i>
      <x v="268"/>
    </i>
    <i>
      <x v="269"/>
    </i>
    <i>
      <x v="270"/>
    </i>
    <i>
      <x v="271"/>
    </i>
    <i>
      <x v="272"/>
    </i>
    <i>
      <x v="273"/>
    </i>
    <i>
      <x v="274"/>
    </i>
    <i>
      <x v="275"/>
    </i>
    <i>
      <x v="276"/>
    </i>
    <i>
      <x v="277"/>
    </i>
    <i>
      <x v="278"/>
    </i>
    <i>
      <x v="279"/>
    </i>
    <i>
      <x v="280"/>
    </i>
    <i>
      <x v="281"/>
    </i>
    <i>
      <x v="282"/>
    </i>
    <i>
      <x v="283"/>
    </i>
    <i>
      <x v="284"/>
    </i>
    <i>
      <x v="285"/>
    </i>
    <i>
      <x v="286"/>
    </i>
    <i>
      <x v="287"/>
    </i>
    <i>
      <x v="288"/>
    </i>
    <i>
      <x v="289"/>
    </i>
    <i>
      <x v="290"/>
    </i>
    <i>
      <x v="291"/>
    </i>
    <i>
      <x v="292"/>
    </i>
    <i>
      <x v="293"/>
    </i>
    <i>
      <x v="294"/>
    </i>
    <i>
      <x v="295"/>
    </i>
    <i>
      <x v="296"/>
    </i>
    <i>
      <x v="297"/>
    </i>
    <i>
      <x v="298"/>
    </i>
    <i>
      <x v="299"/>
    </i>
    <i>
      <x v="300"/>
    </i>
    <i>
      <x v="301"/>
    </i>
    <i>
      <x v="302"/>
    </i>
    <i>
      <x v="303"/>
    </i>
    <i>
      <x v="304"/>
    </i>
    <i>
      <x v="305"/>
    </i>
    <i>
      <x v="306"/>
    </i>
    <i>
      <x v="307"/>
    </i>
    <i>
      <x v="308"/>
    </i>
    <i>
      <x v="309"/>
    </i>
    <i>
      <x v="310"/>
    </i>
    <i>
      <x v="311"/>
    </i>
    <i>
      <x v="312"/>
    </i>
    <i>
      <x v="313"/>
    </i>
    <i>
      <x v="314"/>
    </i>
    <i>
      <x v="315"/>
    </i>
    <i>
      <x v="316"/>
    </i>
    <i>
      <x v="317"/>
    </i>
    <i>
      <x v="318"/>
    </i>
    <i>
      <x v="319"/>
    </i>
    <i>
      <x v="320"/>
    </i>
    <i>
      <x v="321"/>
    </i>
    <i>
      <x v="322"/>
    </i>
    <i>
      <x v="323"/>
    </i>
    <i>
      <x v="324"/>
    </i>
    <i>
      <x v="325"/>
    </i>
    <i>
      <x v="326"/>
    </i>
    <i>
      <x v="327"/>
    </i>
    <i>
      <x v="328"/>
    </i>
    <i>
      <x v="329"/>
    </i>
    <i>
      <x v="330"/>
    </i>
    <i>
      <x v="331"/>
    </i>
    <i>
      <x v="332"/>
    </i>
    <i>
      <x v="333"/>
    </i>
    <i>
      <x v="334"/>
    </i>
    <i>
      <x v="335"/>
    </i>
    <i>
      <x v="336"/>
    </i>
    <i>
      <x v="337"/>
    </i>
    <i>
      <x v="338"/>
    </i>
    <i>
      <x v="339"/>
    </i>
    <i>
      <x v="340"/>
    </i>
    <i>
      <x v="341"/>
    </i>
    <i>
      <x v="342"/>
    </i>
    <i>
      <x v="343"/>
    </i>
    <i>
      <x v="344"/>
    </i>
    <i>
      <x v="345"/>
    </i>
    <i>
      <x v="346"/>
    </i>
    <i>
      <x v="347"/>
    </i>
    <i>
      <x v="348"/>
    </i>
    <i>
      <x v="349"/>
    </i>
    <i>
      <x v="350"/>
    </i>
    <i>
      <x v="351"/>
    </i>
    <i>
      <x v="352"/>
    </i>
    <i>
      <x v="353"/>
    </i>
    <i>
      <x v="354"/>
    </i>
    <i>
      <x v="355"/>
    </i>
    <i>
      <x v="356"/>
    </i>
    <i>
      <x v="357"/>
    </i>
    <i>
      <x v="358"/>
    </i>
    <i>
      <x v="359"/>
    </i>
    <i>
      <x v="360"/>
    </i>
    <i>
      <x v="361"/>
    </i>
    <i>
      <x v="362"/>
    </i>
    <i>
      <x v="363"/>
    </i>
    <i>
      <x v="364"/>
    </i>
    <i>
      <x v="365"/>
    </i>
    <i>
      <x v="366"/>
    </i>
    <i>
      <x v="367"/>
    </i>
    <i>
      <x v="368"/>
    </i>
    <i>
      <x v="369"/>
    </i>
    <i>
      <x v="370"/>
    </i>
    <i>
      <x v="371"/>
    </i>
    <i>
      <x v="372"/>
    </i>
    <i>
      <x v="373"/>
    </i>
    <i>
      <x v="374"/>
    </i>
    <i>
      <x v="375"/>
    </i>
    <i>
      <x v="376"/>
    </i>
    <i>
      <x v="377"/>
    </i>
    <i>
      <x v="378"/>
    </i>
    <i>
      <x v="379"/>
    </i>
    <i>
      <x v="380"/>
    </i>
    <i>
      <x v="381"/>
    </i>
    <i>
      <x v="382"/>
    </i>
    <i>
      <x v="383"/>
    </i>
    <i>
      <x v="384"/>
    </i>
    <i>
      <x v="385"/>
    </i>
    <i>
      <x v="386"/>
    </i>
    <i>
      <x v="387"/>
    </i>
    <i>
      <x v="388"/>
    </i>
    <i>
      <x v="389"/>
    </i>
    <i>
      <x v="390"/>
    </i>
    <i>
      <x v="391"/>
    </i>
    <i>
      <x v="392"/>
    </i>
    <i>
      <x v="393"/>
    </i>
    <i>
      <x v="394"/>
    </i>
    <i>
      <x v="395"/>
    </i>
    <i>
      <x v="396"/>
    </i>
    <i>
      <x v="397"/>
    </i>
    <i>
      <x v="398"/>
    </i>
    <i>
      <x v="399"/>
    </i>
    <i>
      <x v="400"/>
    </i>
    <i>
      <x v="401"/>
    </i>
    <i>
      <x v="402"/>
    </i>
    <i>
      <x v="403"/>
    </i>
    <i>
      <x v="404"/>
    </i>
    <i>
      <x v="405"/>
    </i>
    <i>
      <x v="406"/>
    </i>
    <i>
      <x v="407"/>
    </i>
    <i>
      <x v="408"/>
    </i>
    <i>
      <x v="409"/>
    </i>
    <i>
      <x v="410"/>
    </i>
    <i>
      <x v="411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EC" fld="10" baseField="0" baseItem="0"/>
    <dataField name=" AvanceEC" fld="11" baseField="0" baseItem="0"/>
    <dataField name=" % EC" fld="20" baseField="0" baseItem="0" numFmtId="9"/>
  </dataFields>
  <formats count="4">
    <format dxfId="22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21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20">
      <pivotArea outline="0" collapsedLevelsAreSubtotals="1" fieldPosition="0"/>
    </format>
    <format dxfId="19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</formats>
  <chartFormats count="6">
    <chartFormat chart="2" format="6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7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8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6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500-000001000000}" name="TablaDinámica4" cacheId="1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27:D66" firstHeaderRow="1" firstDataRow="2" firstDataCol="1"/>
  <pivotFields count="23">
    <pivotField showAll="0"/>
    <pivotField showAll="0"/>
    <pivotField showAll="0">
      <items count="11">
        <item x="3"/>
        <item x="1"/>
        <item x="0"/>
        <item x="8"/>
        <item x="4"/>
        <item x="2"/>
        <item m="1" x="9"/>
        <item x="6"/>
        <item x="5"/>
        <item x="7"/>
        <item t="default"/>
      </items>
    </pivotField>
    <pivotField axis="axisRow" showAll="0">
      <items count="39">
        <item x="1"/>
        <item x="2"/>
        <item x="25"/>
        <item x="3"/>
        <item x="4"/>
        <item x="5"/>
        <item x="6"/>
        <item x="7"/>
        <item x="8"/>
        <item x="9"/>
        <item x="0"/>
        <item x="10"/>
        <item x="11"/>
        <item x="12"/>
        <item x="13"/>
        <item x="15"/>
        <item x="16"/>
        <item x="17"/>
        <item x="22"/>
        <item x="18"/>
        <item x="19"/>
        <item x="20"/>
        <item x="21"/>
        <item x="23"/>
        <item x="24"/>
        <item x="26"/>
        <item x="27"/>
        <item x="28"/>
        <item x="29"/>
        <item x="30"/>
        <item x="31"/>
        <item x="32"/>
        <item m="1" x="37"/>
        <item x="33"/>
        <item x="34"/>
        <item x="35"/>
        <item x="36"/>
        <item x="14"/>
        <item t="default"/>
      </items>
    </pivotField>
    <pivotField showAll="0"/>
    <pivotField showAll="0"/>
    <pivotField showAll="0"/>
    <pivotField numFmtId="165" showAll="0"/>
    <pivotField numFmtId="165" showAll="0"/>
    <pivotField numFmtId="9" showAll="0"/>
    <pivotField dataField="1" numFmtId="165" showAll="0"/>
    <pivotField dataField="1" numFmtId="165" showAll="0"/>
    <pivotField numFmtId="9"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3"/>
  </rowFields>
  <rowItems count="38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3"/>
    </i>
    <i>
      <x v="34"/>
    </i>
    <i>
      <x v="35"/>
    </i>
    <i>
      <x v="36"/>
    </i>
    <i>
      <x v="37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EC" fld="10" baseField="0" baseItem="0"/>
    <dataField name=" AvanceEC" fld="11" baseField="0" baseItem="0"/>
    <dataField name=" % EC" fld="20" baseField="0" baseItem="0" numFmtId="9"/>
  </dataFields>
  <formats count="3">
    <format dxfId="25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24">
      <pivotArea outline="0" collapsedLevelsAreSubtotals="1" fieldPosition="0"/>
    </format>
    <format dxfId="23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</formats>
  <chartFormats count="6">
    <chartFormat chart="0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2" format="8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9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10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7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700-000000000000}" name="TablaDinámica6" cacheId="1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3:D14" firstHeaderRow="1" firstDataRow="2" firstDataCol="1"/>
  <pivotFields count="23">
    <pivotField showAll="0"/>
    <pivotField showAll="0"/>
    <pivotField axis="axisRow" showAll="0">
      <items count="11">
        <item x="3"/>
        <item x="1"/>
        <item x="0"/>
        <item x="8"/>
        <item x="4"/>
        <item x="2"/>
        <item x="6"/>
        <item x="5"/>
        <item x="7"/>
        <item m="1" x="9"/>
        <item t="default"/>
      </items>
    </pivotField>
    <pivotField showAll="0"/>
    <pivotField showAll="0"/>
    <pivotField showAll="0"/>
    <pivotField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dataField="1" numFmtId="165" showAll="0"/>
    <pivotField dataField="1" numFmtId="165" showAll="0"/>
    <pivotField numFmtId="9" showAll="0"/>
    <pivotField numFmtId="165" showAll="0"/>
    <pivotField numFmtId="165" showAll="0"/>
    <pivotField numFmtId="9" showAl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</pivotFields>
  <rowFields count="1">
    <field x="2"/>
  </rowFields>
  <rowItems count="10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INC" fld="13" baseField="0" baseItem="0"/>
    <dataField name=" AvanceINC" fld="14" baseField="0" baseItem="0"/>
    <dataField name=" % INC" fld="21" baseField="0" baseItem="0" numFmtId="9"/>
  </dataFields>
  <formats count="4">
    <format dxfId="10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9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8">
      <pivotArea outline="0" collapsedLevelsAreSubtotals="1" fieldPosition="0"/>
    </format>
    <format dxfId="7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</formats>
  <chartFormats count="6">
    <chartFormat chart="0" format="3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9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10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11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8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700-000003000000}" name="TablaDinámica9" cacheId="1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77:D491" firstHeaderRow="1" firstDataRow="2" firstDataCol="1"/>
  <pivotFields count="23">
    <pivotField showAll="0"/>
    <pivotField showAll="0"/>
    <pivotField showAll="0">
      <items count="11">
        <item x="3"/>
        <item x="1"/>
        <item x="0"/>
        <item x="8"/>
        <item x="4"/>
        <item x="2"/>
        <item m="1" x="9"/>
        <item x="6"/>
        <item x="5"/>
        <item x="7"/>
        <item t="default"/>
      </items>
    </pivotField>
    <pivotField showAll="0">
      <items count="39">
        <item x="1"/>
        <item x="2"/>
        <item x="25"/>
        <item x="3"/>
        <item x="4"/>
        <item x="5"/>
        <item x="6"/>
        <item x="7"/>
        <item x="8"/>
        <item x="9"/>
        <item x="0"/>
        <item x="10"/>
        <item x="11"/>
        <item x="12"/>
        <item x="13"/>
        <item x="15"/>
        <item x="16"/>
        <item x="17"/>
        <item x="22"/>
        <item x="18"/>
        <item x="19"/>
        <item x="20"/>
        <item x="21"/>
        <item x="23"/>
        <item x="24"/>
        <item x="26"/>
        <item x="27"/>
        <item x="28"/>
        <item x="29"/>
        <item x="30"/>
        <item x="31"/>
        <item x="32"/>
        <item m="1" x="37"/>
        <item x="33"/>
        <item x="34"/>
        <item x="35"/>
        <item x="36"/>
        <item x="14"/>
        <item t="default"/>
      </items>
    </pivotField>
    <pivotField showAll="0"/>
    <pivotField showAll="0"/>
    <pivotField axis="axisRow" showAll="0">
      <items count="413">
        <item x="85"/>
        <item x="227"/>
        <item x="39"/>
        <item x="34"/>
        <item x="372"/>
        <item x="364"/>
        <item x="301"/>
        <item x="354"/>
        <item x="207"/>
        <item x="5"/>
        <item x="361"/>
        <item x="78"/>
        <item x="103"/>
        <item x="4"/>
        <item x="10"/>
        <item x="157"/>
        <item x="291"/>
        <item x="254"/>
        <item x="25"/>
        <item x="133"/>
        <item x="260"/>
        <item x="145"/>
        <item x="323"/>
        <item x="269"/>
        <item x="13"/>
        <item x="32"/>
        <item x="217"/>
        <item x="59"/>
        <item x="134"/>
        <item x="232"/>
        <item x="344"/>
        <item x="41"/>
        <item x="118"/>
        <item x="127"/>
        <item x="250"/>
        <item x="230"/>
        <item x="244"/>
        <item x="151"/>
        <item x="348"/>
        <item x="318"/>
        <item x="48"/>
        <item x="142"/>
        <item x="49"/>
        <item x="221"/>
        <item x="225"/>
        <item x="120"/>
        <item x="31"/>
        <item x="298"/>
        <item x="11"/>
        <item x="180"/>
        <item x="54"/>
        <item x="38"/>
        <item x="293"/>
        <item x="114"/>
        <item x="290"/>
        <item x="67"/>
        <item x="200"/>
        <item x="44"/>
        <item x="272"/>
        <item x="275"/>
        <item x="35"/>
        <item x="274"/>
        <item x="371"/>
        <item x="18"/>
        <item x="238"/>
        <item x="149"/>
        <item x="72"/>
        <item x="135"/>
        <item x="55"/>
        <item x="379"/>
        <item x="210"/>
        <item x="154"/>
        <item x="331"/>
        <item x="65"/>
        <item x="370"/>
        <item x="333"/>
        <item x="271"/>
        <item x="57"/>
        <item x="91"/>
        <item x="215"/>
        <item x="322"/>
        <item x="312"/>
        <item x="380"/>
        <item x="241"/>
        <item x="240"/>
        <item x="270"/>
        <item x="324"/>
        <item x="256"/>
        <item x="143"/>
        <item x="229"/>
        <item x="247"/>
        <item x="276"/>
        <item x="165"/>
        <item x="20"/>
        <item x="266"/>
        <item x="42"/>
        <item x="258"/>
        <item x="338"/>
        <item x="193"/>
        <item x="375"/>
        <item x="69"/>
        <item x="2"/>
        <item x="1"/>
        <item x="0"/>
        <item x="52"/>
        <item x="171"/>
        <item x="137"/>
        <item x="219"/>
        <item x="314"/>
        <item x="242"/>
        <item x="265"/>
        <item x="277"/>
        <item x="306"/>
        <item x="280"/>
        <item x="73"/>
        <item x="186"/>
        <item x="383"/>
        <item x="396"/>
        <item x="159"/>
        <item x="29"/>
        <item x="82"/>
        <item x="56"/>
        <item x="125"/>
        <item x="119"/>
        <item x="363"/>
        <item x="126"/>
        <item x="332"/>
        <item x="81"/>
        <item x="351"/>
        <item x="307"/>
        <item x="62"/>
        <item x="245"/>
        <item x="367"/>
        <item x="302"/>
        <item x="360"/>
        <item x="130"/>
        <item x="385"/>
        <item x="198"/>
        <item x="174"/>
        <item x="24"/>
        <item x="28"/>
        <item x="337"/>
        <item x="83"/>
        <item x="7"/>
        <item x="115"/>
        <item x="43"/>
        <item x="394"/>
        <item x="310"/>
        <item x="95"/>
        <item x="51"/>
        <item x="325"/>
        <item x="172"/>
        <item x="160"/>
        <item x="206"/>
        <item x="237"/>
        <item x="228"/>
        <item x="152"/>
        <item x="169"/>
        <item x="316"/>
        <item x="190"/>
        <item x="113"/>
        <item x="309"/>
        <item x="129"/>
        <item x="110"/>
        <item x="92"/>
        <item x="365"/>
        <item x="36"/>
        <item x="209"/>
        <item x="382"/>
        <item x="188"/>
        <item x="288"/>
        <item x="376"/>
        <item x="358"/>
        <item x="21"/>
        <item x="253"/>
        <item x="153"/>
        <item x="122"/>
        <item x="208"/>
        <item x="342"/>
        <item x="287"/>
        <item x="395"/>
        <item x="15"/>
        <item x="299"/>
        <item x="212"/>
        <item x="199"/>
        <item x="3"/>
        <item x="139"/>
        <item x="378"/>
        <item x="311"/>
        <item x="71"/>
        <item x="148"/>
        <item x="261"/>
        <item x="45"/>
        <item x="99"/>
        <item x="136"/>
        <item x="79"/>
        <item x="339"/>
        <item x="223"/>
        <item x="346"/>
        <item x="187"/>
        <item x="211"/>
        <item x="263"/>
        <item x="349"/>
        <item x="305"/>
        <item x="327"/>
        <item x="47"/>
        <item x="167"/>
        <item x="75"/>
        <item x="231"/>
        <item x="205"/>
        <item x="84"/>
        <item x="191"/>
        <item x="61"/>
        <item x="341"/>
        <item x="74"/>
        <item x="355"/>
        <item x="17"/>
        <item x="330"/>
        <item x="182"/>
        <item x="336"/>
        <item x="109"/>
        <item x="308"/>
        <item x="117"/>
        <item x="218"/>
        <item x="236"/>
        <item x="179"/>
        <item x="86"/>
        <item x="262"/>
        <item x="33"/>
        <item x="96"/>
        <item x="128"/>
        <item x="16"/>
        <item x="68"/>
        <item x="102"/>
        <item x="304"/>
        <item x="343"/>
        <item x="356"/>
        <item x="131"/>
        <item x="345"/>
        <item x="22"/>
        <item x="319"/>
        <item x="220"/>
        <item x="178"/>
        <item x="124"/>
        <item x="177"/>
        <item x="384"/>
        <item x="315"/>
        <item x="369"/>
        <item x="390"/>
        <item x="132"/>
        <item x="176"/>
        <item x="239"/>
        <item x="108"/>
        <item x="155"/>
        <item x="243"/>
        <item x="264"/>
        <item x="386"/>
        <item x="201"/>
        <item x="204"/>
        <item x="296"/>
        <item x="104"/>
        <item x="6"/>
        <item x="144"/>
        <item x="317"/>
        <item x="90"/>
        <item x="391"/>
        <item x="283"/>
        <item x="37"/>
        <item x="53"/>
        <item x="63"/>
        <item x="257"/>
        <item x="226"/>
        <item x="98"/>
        <item x="23"/>
        <item x="50"/>
        <item x="284"/>
        <item x="173"/>
        <item x="248"/>
        <item x="222"/>
        <item x="377"/>
        <item x="12"/>
        <item x="285"/>
        <item x="189"/>
        <item x="224"/>
        <item x="97"/>
        <item x="352"/>
        <item x="156"/>
        <item x="388"/>
        <item x="101"/>
        <item x="181"/>
        <item x="373"/>
        <item x="87"/>
        <item x="202"/>
        <item x="392"/>
        <item x="146"/>
        <item x="27"/>
        <item x="295"/>
        <item x="60"/>
        <item x="393"/>
        <item x="26"/>
        <item x="281"/>
        <item x="112"/>
        <item x="76"/>
        <item x="273"/>
        <item x="175"/>
        <item x="246"/>
        <item x="362"/>
        <item x="297"/>
        <item x="64"/>
        <item x="194"/>
        <item x="259"/>
        <item x="328"/>
        <item x="80"/>
        <item x="321"/>
        <item x="161"/>
        <item x="105"/>
        <item x="234"/>
        <item x="286"/>
        <item x="300"/>
        <item x="255"/>
        <item x="282"/>
        <item x="192"/>
        <item x="389"/>
        <item x="347"/>
        <item x="196"/>
        <item x="387"/>
        <item x="357"/>
        <item x="58"/>
        <item x="166"/>
        <item x="89"/>
        <item x="233"/>
        <item x="249"/>
        <item x="195"/>
        <item x="100"/>
        <item x="66"/>
        <item x="197"/>
        <item x="123"/>
        <item x="150"/>
        <item x="77"/>
        <item x="121"/>
        <item x="106"/>
        <item x="374"/>
        <item x="268"/>
        <item x="141"/>
        <item x="353"/>
        <item x="235"/>
        <item x="140"/>
        <item x="329"/>
        <item x="183"/>
        <item x="184"/>
        <item x="335"/>
        <item x="147"/>
        <item x="164"/>
        <item x="278"/>
        <item x="19"/>
        <item x="40"/>
        <item x="334"/>
        <item x="251"/>
        <item x="289"/>
        <item x="170"/>
        <item x="279"/>
        <item x="138"/>
        <item x="320"/>
        <item x="292"/>
        <item x="313"/>
        <item x="30"/>
        <item x="203"/>
        <item x="294"/>
        <item x="252"/>
        <item x="216"/>
        <item x="158"/>
        <item x="70"/>
        <item x="93"/>
        <item x="368"/>
        <item x="9"/>
        <item x="213"/>
        <item x="303"/>
        <item x="214"/>
        <item x="163"/>
        <item x="350"/>
        <item x="366"/>
        <item x="94"/>
        <item x="111"/>
        <item x="46"/>
        <item x="116"/>
        <item x="340"/>
        <item x="14"/>
        <item x="88"/>
        <item x="381"/>
        <item x="8"/>
        <item x="326"/>
        <item x="168"/>
        <item x="162"/>
        <item x="185"/>
        <item x="267"/>
        <item x="359"/>
        <item x="107"/>
        <item x="397"/>
        <item x="398"/>
        <item x="399"/>
        <item x="400"/>
        <item x="401"/>
        <item x="402"/>
        <item x="403"/>
        <item x="404"/>
        <item x="405"/>
        <item x="406"/>
        <item x="407"/>
        <item x="408"/>
        <item x="409"/>
        <item x="410"/>
        <item x="411"/>
        <item t="default"/>
      </items>
    </pivotField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dataField="1" numFmtId="165" showAll="0"/>
    <pivotField dataField="1" numFmtId="165" showAll="0"/>
    <pivotField numFmtId="9" showAll="0"/>
    <pivotField numFmtId="165" showAll="0"/>
    <pivotField numFmtId="165" showAll="0"/>
    <pivotField numFmtId="9" showAl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</pivotFields>
  <rowFields count="1">
    <field x="6"/>
  </rowFields>
  <rowItems count="413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>
      <x v="61"/>
    </i>
    <i>
      <x v="62"/>
    </i>
    <i>
      <x v="63"/>
    </i>
    <i>
      <x v="64"/>
    </i>
    <i>
      <x v="65"/>
    </i>
    <i>
      <x v="66"/>
    </i>
    <i>
      <x v="67"/>
    </i>
    <i>
      <x v="68"/>
    </i>
    <i>
      <x v="69"/>
    </i>
    <i>
      <x v="70"/>
    </i>
    <i>
      <x v="71"/>
    </i>
    <i>
      <x v="72"/>
    </i>
    <i>
      <x v="73"/>
    </i>
    <i>
      <x v="74"/>
    </i>
    <i>
      <x v="75"/>
    </i>
    <i>
      <x v="76"/>
    </i>
    <i>
      <x v="77"/>
    </i>
    <i>
      <x v="78"/>
    </i>
    <i>
      <x v="79"/>
    </i>
    <i>
      <x v="80"/>
    </i>
    <i>
      <x v="81"/>
    </i>
    <i>
      <x v="82"/>
    </i>
    <i>
      <x v="83"/>
    </i>
    <i>
      <x v="84"/>
    </i>
    <i>
      <x v="85"/>
    </i>
    <i>
      <x v="86"/>
    </i>
    <i>
      <x v="87"/>
    </i>
    <i>
      <x v="88"/>
    </i>
    <i>
      <x v="89"/>
    </i>
    <i>
      <x v="90"/>
    </i>
    <i>
      <x v="91"/>
    </i>
    <i>
      <x v="92"/>
    </i>
    <i>
      <x v="93"/>
    </i>
    <i>
      <x v="94"/>
    </i>
    <i>
      <x v="95"/>
    </i>
    <i>
      <x v="96"/>
    </i>
    <i>
      <x v="97"/>
    </i>
    <i>
      <x v="98"/>
    </i>
    <i>
      <x v="99"/>
    </i>
    <i>
      <x v="100"/>
    </i>
    <i>
      <x v="101"/>
    </i>
    <i>
      <x v="102"/>
    </i>
    <i>
      <x v="103"/>
    </i>
    <i>
      <x v="104"/>
    </i>
    <i>
      <x v="105"/>
    </i>
    <i>
      <x v="106"/>
    </i>
    <i>
      <x v="107"/>
    </i>
    <i>
      <x v="108"/>
    </i>
    <i>
      <x v="109"/>
    </i>
    <i>
      <x v="110"/>
    </i>
    <i>
      <x v="111"/>
    </i>
    <i>
      <x v="112"/>
    </i>
    <i>
      <x v="113"/>
    </i>
    <i>
      <x v="114"/>
    </i>
    <i>
      <x v="115"/>
    </i>
    <i>
      <x v="116"/>
    </i>
    <i>
      <x v="117"/>
    </i>
    <i>
      <x v="118"/>
    </i>
    <i>
      <x v="119"/>
    </i>
    <i>
      <x v="120"/>
    </i>
    <i>
      <x v="121"/>
    </i>
    <i>
      <x v="122"/>
    </i>
    <i>
      <x v="123"/>
    </i>
    <i>
      <x v="124"/>
    </i>
    <i>
      <x v="125"/>
    </i>
    <i>
      <x v="126"/>
    </i>
    <i>
      <x v="127"/>
    </i>
    <i>
      <x v="128"/>
    </i>
    <i>
      <x v="129"/>
    </i>
    <i>
      <x v="130"/>
    </i>
    <i>
      <x v="131"/>
    </i>
    <i>
      <x v="132"/>
    </i>
    <i>
      <x v="133"/>
    </i>
    <i>
      <x v="134"/>
    </i>
    <i>
      <x v="135"/>
    </i>
    <i>
      <x v="136"/>
    </i>
    <i>
      <x v="137"/>
    </i>
    <i>
      <x v="138"/>
    </i>
    <i>
      <x v="139"/>
    </i>
    <i>
      <x v="140"/>
    </i>
    <i>
      <x v="141"/>
    </i>
    <i>
      <x v="142"/>
    </i>
    <i>
      <x v="143"/>
    </i>
    <i>
      <x v="144"/>
    </i>
    <i>
      <x v="145"/>
    </i>
    <i>
      <x v="146"/>
    </i>
    <i>
      <x v="147"/>
    </i>
    <i>
      <x v="148"/>
    </i>
    <i>
      <x v="149"/>
    </i>
    <i>
      <x v="150"/>
    </i>
    <i>
      <x v="151"/>
    </i>
    <i>
      <x v="152"/>
    </i>
    <i>
      <x v="153"/>
    </i>
    <i>
      <x v="154"/>
    </i>
    <i>
      <x v="155"/>
    </i>
    <i>
      <x v="156"/>
    </i>
    <i>
      <x v="157"/>
    </i>
    <i>
      <x v="158"/>
    </i>
    <i>
      <x v="159"/>
    </i>
    <i>
      <x v="160"/>
    </i>
    <i>
      <x v="161"/>
    </i>
    <i>
      <x v="162"/>
    </i>
    <i>
      <x v="163"/>
    </i>
    <i>
      <x v="164"/>
    </i>
    <i>
      <x v="165"/>
    </i>
    <i>
      <x v="166"/>
    </i>
    <i>
      <x v="167"/>
    </i>
    <i>
      <x v="168"/>
    </i>
    <i>
      <x v="169"/>
    </i>
    <i>
      <x v="170"/>
    </i>
    <i>
      <x v="171"/>
    </i>
    <i>
      <x v="172"/>
    </i>
    <i>
      <x v="173"/>
    </i>
    <i>
      <x v="174"/>
    </i>
    <i>
      <x v="175"/>
    </i>
    <i>
      <x v="176"/>
    </i>
    <i>
      <x v="177"/>
    </i>
    <i>
      <x v="178"/>
    </i>
    <i>
      <x v="179"/>
    </i>
    <i>
      <x v="180"/>
    </i>
    <i>
      <x v="181"/>
    </i>
    <i>
      <x v="182"/>
    </i>
    <i>
      <x v="183"/>
    </i>
    <i>
      <x v="184"/>
    </i>
    <i>
      <x v="185"/>
    </i>
    <i>
      <x v="186"/>
    </i>
    <i>
      <x v="187"/>
    </i>
    <i>
      <x v="188"/>
    </i>
    <i>
      <x v="189"/>
    </i>
    <i>
      <x v="190"/>
    </i>
    <i>
      <x v="191"/>
    </i>
    <i>
      <x v="192"/>
    </i>
    <i>
      <x v="193"/>
    </i>
    <i>
      <x v="194"/>
    </i>
    <i>
      <x v="195"/>
    </i>
    <i>
      <x v="196"/>
    </i>
    <i>
      <x v="197"/>
    </i>
    <i>
      <x v="198"/>
    </i>
    <i>
      <x v="199"/>
    </i>
    <i>
      <x v="200"/>
    </i>
    <i>
      <x v="201"/>
    </i>
    <i>
      <x v="202"/>
    </i>
    <i>
      <x v="203"/>
    </i>
    <i>
      <x v="204"/>
    </i>
    <i>
      <x v="205"/>
    </i>
    <i>
      <x v="206"/>
    </i>
    <i>
      <x v="207"/>
    </i>
    <i>
      <x v="208"/>
    </i>
    <i>
      <x v="209"/>
    </i>
    <i>
      <x v="210"/>
    </i>
    <i>
      <x v="211"/>
    </i>
    <i>
      <x v="212"/>
    </i>
    <i>
      <x v="213"/>
    </i>
    <i>
      <x v="214"/>
    </i>
    <i>
      <x v="215"/>
    </i>
    <i>
      <x v="216"/>
    </i>
    <i>
      <x v="217"/>
    </i>
    <i>
      <x v="218"/>
    </i>
    <i>
      <x v="219"/>
    </i>
    <i>
      <x v="220"/>
    </i>
    <i>
      <x v="221"/>
    </i>
    <i>
      <x v="222"/>
    </i>
    <i>
      <x v="223"/>
    </i>
    <i>
      <x v="224"/>
    </i>
    <i>
      <x v="225"/>
    </i>
    <i>
      <x v="226"/>
    </i>
    <i>
      <x v="227"/>
    </i>
    <i>
      <x v="228"/>
    </i>
    <i>
      <x v="229"/>
    </i>
    <i>
      <x v="230"/>
    </i>
    <i>
      <x v="231"/>
    </i>
    <i>
      <x v="232"/>
    </i>
    <i>
      <x v="233"/>
    </i>
    <i>
      <x v="234"/>
    </i>
    <i>
      <x v="235"/>
    </i>
    <i>
      <x v="236"/>
    </i>
    <i>
      <x v="237"/>
    </i>
    <i>
      <x v="238"/>
    </i>
    <i>
      <x v="239"/>
    </i>
    <i>
      <x v="240"/>
    </i>
    <i>
      <x v="241"/>
    </i>
    <i>
      <x v="242"/>
    </i>
    <i>
      <x v="243"/>
    </i>
    <i>
      <x v="244"/>
    </i>
    <i>
      <x v="245"/>
    </i>
    <i>
      <x v="246"/>
    </i>
    <i>
      <x v="247"/>
    </i>
    <i>
      <x v="248"/>
    </i>
    <i>
      <x v="249"/>
    </i>
    <i>
      <x v="250"/>
    </i>
    <i>
      <x v="251"/>
    </i>
    <i>
      <x v="252"/>
    </i>
    <i>
      <x v="253"/>
    </i>
    <i>
      <x v="254"/>
    </i>
    <i>
      <x v="255"/>
    </i>
    <i>
      <x v="256"/>
    </i>
    <i>
      <x v="257"/>
    </i>
    <i>
      <x v="258"/>
    </i>
    <i>
      <x v="259"/>
    </i>
    <i>
      <x v="260"/>
    </i>
    <i>
      <x v="261"/>
    </i>
    <i>
      <x v="262"/>
    </i>
    <i>
      <x v="263"/>
    </i>
    <i>
      <x v="264"/>
    </i>
    <i>
      <x v="265"/>
    </i>
    <i>
      <x v="266"/>
    </i>
    <i>
      <x v="267"/>
    </i>
    <i>
      <x v="268"/>
    </i>
    <i>
      <x v="269"/>
    </i>
    <i>
      <x v="270"/>
    </i>
    <i>
      <x v="271"/>
    </i>
    <i>
      <x v="272"/>
    </i>
    <i>
      <x v="273"/>
    </i>
    <i>
      <x v="274"/>
    </i>
    <i>
      <x v="275"/>
    </i>
    <i>
      <x v="276"/>
    </i>
    <i>
      <x v="277"/>
    </i>
    <i>
      <x v="278"/>
    </i>
    <i>
      <x v="279"/>
    </i>
    <i>
      <x v="280"/>
    </i>
    <i>
      <x v="281"/>
    </i>
    <i>
      <x v="282"/>
    </i>
    <i>
      <x v="283"/>
    </i>
    <i>
      <x v="284"/>
    </i>
    <i>
      <x v="285"/>
    </i>
    <i>
      <x v="286"/>
    </i>
    <i>
      <x v="287"/>
    </i>
    <i>
      <x v="288"/>
    </i>
    <i>
      <x v="289"/>
    </i>
    <i>
      <x v="290"/>
    </i>
    <i>
      <x v="291"/>
    </i>
    <i>
      <x v="292"/>
    </i>
    <i>
      <x v="293"/>
    </i>
    <i>
      <x v="294"/>
    </i>
    <i>
      <x v="295"/>
    </i>
    <i>
      <x v="296"/>
    </i>
    <i>
      <x v="297"/>
    </i>
    <i>
      <x v="298"/>
    </i>
    <i>
      <x v="299"/>
    </i>
    <i>
      <x v="300"/>
    </i>
    <i>
      <x v="301"/>
    </i>
    <i>
      <x v="302"/>
    </i>
    <i>
      <x v="303"/>
    </i>
    <i>
      <x v="304"/>
    </i>
    <i>
      <x v="305"/>
    </i>
    <i>
      <x v="306"/>
    </i>
    <i>
      <x v="307"/>
    </i>
    <i>
      <x v="308"/>
    </i>
    <i>
      <x v="309"/>
    </i>
    <i>
      <x v="310"/>
    </i>
    <i>
      <x v="311"/>
    </i>
    <i>
      <x v="312"/>
    </i>
    <i>
      <x v="313"/>
    </i>
    <i>
      <x v="314"/>
    </i>
    <i>
      <x v="315"/>
    </i>
    <i>
      <x v="316"/>
    </i>
    <i>
      <x v="317"/>
    </i>
    <i>
      <x v="318"/>
    </i>
    <i>
      <x v="319"/>
    </i>
    <i>
      <x v="320"/>
    </i>
    <i>
      <x v="321"/>
    </i>
    <i>
      <x v="322"/>
    </i>
    <i>
      <x v="323"/>
    </i>
    <i>
      <x v="324"/>
    </i>
    <i>
      <x v="325"/>
    </i>
    <i>
      <x v="326"/>
    </i>
    <i>
      <x v="327"/>
    </i>
    <i>
      <x v="328"/>
    </i>
    <i>
      <x v="329"/>
    </i>
    <i>
      <x v="330"/>
    </i>
    <i>
      <x v="331"/>
    </i>
    <i>
      <x v="332"/>
    </i>
    <i>
      <x v="333"/>
    </i>
    <i>
      <x v="334"/>
    </i>
    <i>
      <x v="335"/>
    </i>
    <i>
      <x v="336"/>
    </i>
    <i>
      <x v="337"/>
    </i>
    <i>
      <x v="338"/>
    </i>
    <i>
      <x v="339"/>
    </i>
    <i>
      <x v="340"/>
    </i>
    <i>
      <x v="341"/>
    </i>
    <i>
      <x v="342"/>
    </i>
    <i>
      <x v="343"/>
    </i>
    <i>
      <x v="344"/>
    </i>
    <i>
      <x v="345"/>
    </i>
    <i>
      <x v="346"/>
    </i>
    <i>
      <x v="347"/>
    </i>
    <i>
      <x v="348"/>
    </i>
    <i>
      <x v="349"/>
    </i>
    <i>
      <x v="350"/>
    </i>
    <i>
      <x v="351"/>
    </i>
    <i>
      <x v="352"/>
    </i>
    <i>
      <x v="353"/>
    </i>
    <i>
      <x v="354"/>
    </i>
    <i>
      <x v="355"/>
    </i>
    <i>
      <x v="356"/>
    </i>
    <i>
      <x v="357"/>
    </i>
    <i>
      <x v="358"/>
    </i>
    <i>
      <x v="359"/>
    </i>
    <i>
      <x v="360"/>
    </i>
    <i>
      <x v="361"/>
    </i>
    <i>
      <x v="362"/>
    </i>
    <i>
      <x v="363"/>
    </i>
    <i>
      <x v="364"/>
    </i>
    <i>
      <x v="365"/>
    </i>
    <i>
      <x v="366"/>
    </i>
    <i>
      <x v="367"/>
    </i>
    <i>
      <x v="368"/>
    </i>
    <i>
      <x v="369"/>
    </i>
    <i>
      <x v="370"/>
    </i>
    <i>
      <x v="371"/>
    </i>
    <i>
      <x v="372"/>
    </i>
    <i>
      <x v="373"/>
    </i>
    <i>
      <x v="374"/>
    </i>
    <i>
      <x v="375"/>
    </i>
    <i>
      <x v="376"/>
    </i>
    <i>
      <x v="377"/>
    </i>
    <i>
      <x v="378"/>
    </i>
    <i>
      <x v="379"/>
    </i>
    <i>
      <x v="380"/>
    </i>
    <i>
      <x v="381"/>
    </i>
    <i>
      <x v="382"/>
    </i>
    <i>
      <x v="383"/>
    </i>
    <i>
      <x v="384"/>
    </i>
    <i>
      <x v="385"/>
    </i>
    <i>
      <x v="386"/>
    </i>
    <i>
      <x v="387"/>
    </i>
    <i>
      <x v="388"/>
    </i>
    <i>
      <x v="389"/>
    </i>
    <i>
      <x v="390"/>
    </i>
    <i>
      <x v="391"/>
    </i>
    <i>
      <x v="392"/>
    </i>
    <i>
      <x v="393"/>
    </i>
    <i>
      <x v="394"/>
    </i>
    <i>
      <x v="395"/>
    </i>
    <i>
      <x v="396"/>
    </i>
    <i>
      <x v="397"/>
    </i>
    <i>
      <x v="398"/>
    </i>
    <i>
      <x v="399"/>
    </i>
    <i>
      <x v="400"/>
    </i>
    <i>
      <x v="401"/>
    </i>
    <i>
      <x v="402"/>
    </i>
    <i>
      <x v="403"/>
    </i>
    <i>
      <x v="404"/>
    </i>
    <i>
      <x v="405"/>
    </i>
    <i>
      <x v="406"/>
    </i>
    <i>
      <x v="407"/>
    </i>
    <i>
      <x v="408"/>
    </i>
    <i>
      <x v="409"/>
    </i>
    <i>
      <x v="410"/>
    </i>
    <i>
      <x v="411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INC" fld="13" baseField="0" baseItem="0"/>
    <dataField name=" AvanceINC" fld="14" baseField="0" baseItem="0"/>
    <dataField name=" % INC" fld="21" baseField="0" baseItem="0" numFmtId="9"/>
  </dataFields>
  <formats count="2">
    <format dxfId="12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11">
      <pivotArea dataOnly="0" outline="0" fieldPosition="0">
        <references count="1">
          <reference field="4294967294" count="3">
            <x v="0"/>
            <x v="1"/>
            <x v="2"/>
          </reference>
        </references>
      </pivotArea>
    </format>
  </formats>
  <chartFormats count="6">
    <chartFormat chart="2" format="6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7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8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9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700-000002000000}" name="TablaDinámica8" cacheId="1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28:D67" firstHeaderRow="1" firstDataRow="2" firstDataCol="1"/>
  <pivotFields count="23">
    <pivotField showAll="0"/>
    <pivotField showAll="0"/>
    <pivotField showAll="0">
      <items count="11">
        <item x="3"/>
        <item x="1"/>
        <item x="0"/>
        <item x="8"/>
        <item x="4"/>
        <item x="2"/>
        <item m="1" x="9"/>
        <item x="6"/>
        <item x="5"/>
        <item x="7"/>
        <item t="default"/>
      </items>
    </pivotField>
    <pivotField axis="axisRow" showAll="0">
      <items count="39">
        <item x="1"/>
        <item x="2"/>
        <item x="25"/>
        <item x="3"/>
        <item x="4"/>
        <item x="5"/>
        <item x="6"/>
        <item x="7"/>
        <item x="8"/>
        <item x="9"/>
        <item x="0"/>
        <item x="10"/>
        <item x="11"/>
        <item x="12"/>
        <item x="13"/>
        <item x="15"/>
        <item x="16"/>
        <item x="17"/>
        <item x="22"/>
        <item x="18"/>
        <item x="19"/>
        <item x="20"/>
        <item x="21"/>
        <item x="23"/>
        <item x="24"/>
        <item x="26"/>
        <item x="27"/>
        <item x="28"/>
        <item x="29"/>
        <item x="30"/>
        <item x="31"/>
        <item x="32"/>
        <item m="1" x="37"/>
        <item x="33"/>
        <item x="34"/>
        <item x="35"/>
        <item x="36"/>
        <item x="14"/>
        <item t="default"/>
      </items>
    </pivotField>
    <pivotField showAll="0"/>
    <pivotField showAll="0"/>
    <pivotField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dataField="1" numFmtId="165" showAll="0"/>
    <pivotField dataField="1" numFmtId="165" showAll="0"/>
    <pivotField numFmtId="9" showAll="0"/>
    <pivotField numFmtId="165" showAll="0"/>
    <pivotField numFmtId="165" showAll="0"/>
    <pivotField numFmtId="9" showAl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</pivotFields>
  <rowFields count="1">
    <field x="3"/>
  </rowFields>
  <rowItems count="38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3"/>
    </i>
    <i>
      <x v="34"/>
    </i>
    <i>
      <x v="35"/>
    </i>
    <i>
      <x v="36"/>
    </i>
    <i>
      <x v="37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INC" fld="13" baseField="0" baseItem="0"/>
    <dataField name=" AvanceINC" fld="14" baseField="0" baseItem="0"/>
    <dataField name=" % INC" fld="21" baseField="0" baseItem="0" numFmtId="9"/>
  </dataFields>
  <formats count="3">
    <format dxfId="15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14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13">
      <pivotArea dataOnly="0" outline="0" fieldPosition="0">
        <references count="1">
          <reference field="4294967294" count="3">
            <x v="0"/>
            <x v="1"/>
            <x v="2"/>
          </reference>
        </references>
      </pivotArea>
    </format>
  </formats>
  <chartFormats count="6">
    <chartFormat chart="0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2" format="8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9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10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10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700-000001000000}" name="TablaDinámica7" cacheId="0" applyNumberFormats="0" applyBorderFormats="0" applyFontFormats="0" applyPatternFormats="0" applyAlignmentFormats="0" applyWidthHeightFormats="1" dataCaption="Valores" updatedVersion="6" minRefreshableVersion="3" useAutoFormatting="1" itemPrintTitles="1" createdVersion="6" indent="0" outline="1" outlineData="1" multipleFieldFilters="0">
  <location ref="A23:A26" firstHeaderRow="1" firstDataRow="1" firstDataCol="1"/>
  <pivotFields count="1">
    <pivotField axis="axisRow" showAll="0">
      <items count="4">
        <item m="1" x="2"/>
        <item x="1"/>
        <item x="0"/>
        <item t="default"/>
      </items>
    </pivotField>
  </pivotFields>
  <rowFields count="1">
    <field x="0"/>
  </rowFields>
  <rowItems count="3">
    <i>
      <x v="1"/>
    </i>
    <i>
      <x v="2"/>
    </i>
    <i t="grand">
      <x/>
    </i>
  </rowItems>
  <colItems count="1">
    <i/>
  </colItem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1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900-000000000000}" name="TablaDinámica10" cacheId="1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3:D14" firstHeaderRow="1" firstDataRow="2" firstDataCol="1"/>
  <pivotFields count="23">
    <pivotField showAll="0"/>
    <pivotField showAll="0"/>
    <pivotField axis="axisRow" showAll="0">
      <items count="11">
        <item x="3"/>
        <item x="1"/>
        <item x="0"/>
        <item x="8"/>
        <item x="4"/>
        <item x="2"/>
        <item x="6"/>
        <item x="5"/>
        <item x="7"/>
        <item m="1" x="9"/>
        <item t="default"/>
      </items>
    </pivotField>
    <pivotField showAll="0"/>
    <pivotField showAll="0"/>
    <pivotField showAll="0"/>
    <pivotField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dataField="1" numFmtId="165" showAll="0"/>
    <pivotField dataField="1" numFmtId="165" showAll="0"/>
    <pivotField numFmtId="9" showAl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</pivotFields>
  <rowFields count="1">
    <field x="2"/>
  </rowFields>
  <rowItems count="10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IC" fld="16" baseField="0" baseItem="0"/>
    <dataField name=" AvanceIC" fld="17" baseField="0" baseItem="0"/>
    <dataField name=" % IC" fld="22" baseField="0" baseItem="0" numFmtId="9"/>
  </dataFields>
  <formats count="3">
    <format dxfId="2">
      <pivotArea outline="0" collapsedLevelsAreSubtotals="1" fieldPosition="0"/>
    </format>
    <format dxfId="1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0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</formats>
  <chartFormats count="6">
    <chartFormat chart="0" format="3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9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10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11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1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900-000002000000}" name="TablaDinámica12" cacheId="1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83:D497" firstHeaderRow="1" firstDataRow="2" firstDataCol="1"/>
  <pivotFields count="23">
    <pivotField showAll="0"/>
    <pivotField showAll="0"/>
    <pivotField showAll="0">
      <items count="11">
        <item x="3"/>
        <item x="1"/>
        <item x="0"/>
        <item x="8"/>
        <item x="4"/>
        <item x="2"/>
        <item m="1" x="9"/>
        <item x="6"/>
        <item x="5"/>
        <item x="7"/>
        <item t="default"/>
      </items>
    </pivotField>
    <pivotField showAll="0">
      <items count="39">
        <item x="1"/>
        <item x="2"/>
        <item x="25"/>
        <item x="3"/>
        <item x="4"/>
        <item x="5"/>
        <item x="6"/>
        <item x="7"/>
        <item x="8"/>
        <item x="9"/>
        <item x="0"/>
        <item x="10"/>
        <item x="11"/>
        <item x="12"/>
        <item x="13"/>
        <item x="15"/>
        <item x="16"/>
        <item x="17"/>
        <item x="22"/>
        <item x="18"/>
        <item x="19"/>
        <item x="20"/>
        <item x="21"/>
        <item x="23"/>
        <item x="24"/>
        <item x="26"/>
        <item x="27"/>
        <item x="28"/>
        <item x="29"/>
        <item x="30"/>
        <item x="31"/>
        <item x="32"/>
        <item m="1" x="37"/>
        <item x="33"/>
        <item x="34"/>
        <item x="35"/>
        <item x="36"/>
        <item x="14"/>
        <item t="default"/>
      </items>
    </pivotField>
    <pivotField showAll="0"/>
    <pivotField showAll="0"/>
    <pivotField axis="axisRow" showAll="0">
      <items count="413">
        <item x="85"/>
        <item x="227"/>
        <item x="39"/>
        <item x="34"/>
        <item x="372"/>
        <item x="364"/>
        <item x="301"/>
        <item x="354"/>
        <item x="207"/>
        <item x="5"/>
        <item x="361"/>
        <item x="78"/>
        <item x="103"/>
        <item x="4"/>
        <item x="10"/>
        <item x="157"/>
        <item x="291"/>
        <item x="254"/>
        <item x="25"/>
        <item x="133"/>
        <item x="260"/>
        <item x="145"/>
        <item x="323"/>
        <item x="269"/>
        <item x="13"/>
        <item x="32"/>
        <item x="217"/>
        <item x="59"/>
        <item x="134"/>
        <item x="232"/>
        <item x="344"/>
        <item x="41"/>
        <item x="118"/>
        <item x="127"/>
        <item x="250"/>
        <item x="230"/>
        <item x="244"/>
        <item x="151"/>
        <item x="348"/>
        <item x="318"/>
        <item x="48"/>
        <item x="142"/>
        <item x="49"/>
        <item x="221"/>
        <item x="225"/>
        <item x="120"/>
        <item x="31"/>
        <item x="298"/>
        <item x="11"/>
        <item x="180"/>
        <item x="54"/>
        <item x="38"/>
        <item x="293"/>
        <item x="114"/>
        <item x="290"/>
        <item x="67"/>
        <item x="200"/>
        <item x="44"/>
        <item x="272"/>
        <item x="275"/>
        <item x="35"/>
        <item x="274"/>
        <item x="371"/>
        <item x="18"/>
        <item x="238"/>
        <item x="149"/>
        <item x="72"/>
        <item x="135"/>
        <item x="55"/>
        <item x="379"/>
        <item x="210"/>
        <item x="154"/>
        <item x="331"/>
        <item x="65"/>
        <item x="370"/>
        <item x="333"/>
        <item x="271"/>
        <item x="57"/>
        <item x="91"/>
        <item x="215"/>
        <item x="322"/>
        <item x="312"/>
        <item x="380"/>
        <item x="241"/>
        <item x="240"/>
        <item x="270"/>
        <item x="324"/>
        <item x="256"/>
        <item x="143"/>
        <item x="229"/>
        <item x="247"/>
        <item x="276"/>
        <item x="165"/>
        <item x="20"/>
        <item x="266"/>
        <item x="42"/>
        <item x="258"/>
        <item x="338"/>
        <item x="193"/>
        <item x="375"/>
        <item x="69"/>
        <item x="2"/>
        <item x="1"/>
        <item x="0"/>
        <item x="52"/>
        <item x="171"/>
        <item x="137"/>
        <item x="219"/>
        <item x="314"/>
        <item x="242"/>
        <item x="265"/>
        <item x="277"/>
        <item x="306"/>
        <item x="280"/>
        <item x="73"/>
        <item x="186"/>
        <item x="383"/>
        <item x="396"/>
        <item x="159"/>
        <item x="29"/>
        <item x="82"/>
        <item x="56"/>
        <item x="125"/>
        <item x="119"/>
        <item x="363"/>
        <item x="126"/>
        <item x="332"/>
        <item x="81"/>
        <item x="351"/>
        <item x="307"/>
        <item x="62"/>
        <item x="245"/>
        <item x="367"/>
        <item x="302"/>
        <item x="360"/>
        <item x="130"/>
        <item x="385"/>
        <item x="198"/>
        <item x="174"/>
        <item x="24"/>
        <item x="28"/>
        <item x="337"/>
        <item x="83"/>
        <item x="7"/>
        <item x="115"/>
        <item x="43"/>
        <item x="394"/>
        <item x="310"/>
        <item x="95"/>
        <item x="51"/>
        <item x="325"/>
        <item x="172"/>
        <item x="160"/>
        <item x="206"/>
        <item x="237"/>
        <item x="228"/>
        <item x="152"/>
        <item x="169"/>
        <item x="316"/>
        <item x="190"/>
        <item x="113"/>
        <item x="309"/>
        <item x="129"/>
        <item x="110"/>
        <item x="92"/>
        <item x="365"/>
        <item x="36"/>
        <item x="209"/>
        <item x="382"/>
        <item x="188"/>
        <item x="288"/>
        <item x="376"/>
        <item x="358"/>
        <item x="21"/>
        <item x="253"/>
        <item x="153"/>
        <item x="122"/>
        <item x="208"/>
        <item x="342"/>
        <item x="287"/>
        <item x="395"/>
        <item x="15"/>
        <item x="299"/>
        <item x="212"/>
        <item x="199"/>
        <item x="3"/>
        <item x="139"/>
        <item x="378"/>
        <item x="311"/>
        <item x="71"/>
        <item x="148"/>
        <item x="261"/>
        <item x="45"/>
        <item x="99"/>
        <item x="136"/>
        <item x="79"/>
        <item x="339"/>
        <item x="223"/>
        <item x="346"/>
        <item x="187"/>
        <item x="211"/>
        <item x="263"/>
        <item x="349"/>
        <item x="305"/>
        <item x="327"/>
        <item x="47"/>
        <item x="167"/>
        <item x="75"/>
        <item x="231"/>
        <item x="205"/>
        <item x="84"/>
        <item x="191"/>
        <item x="61"/>
        <item x="341"/>
        <item x="74"/>
        <item x="355"/>
        <item x="17"/>
        <item x="330"/>
        <item x="182"/>
        <item x="336"/>
        <item x="109"/>
        <item x="308"/>
        <item x="117"/>
        <item x="218"/>
        <item x="236"/>
        <item x="179"/>
        <item x="86"/>
        <item x="262"/>
        <item x="33"/>
        <item x="96"/>
        <item x="128"/>
        <item x="16"/>
        <item x="68"/>
        <item x="102"/>
        <item x="304"/>
        <item x="343"/>
        <item x="356"/>
        <item x="131"/>
        <item x="345"/>
        <item x="22"/>
        <item x="319"/>
        <item x="220"/>
        <item x="178"/>
        <item x="124"/>
        <item x="177"/>
        <item x="384"/>
        <item x="315"/>
        <item x="369"/>
        <item x="390"/>
        <item x="132"/>
        <item x="176"/>
        <item x="239"/>
        <item x="108"/>
        <item x="155"/>
        <item x="243"/>
        <item x="264"/>
        <item x="386"/>
        <item x="201"/>
        <item x="204"/>
        <item x="296"/>
        <item x="104"/>
        <item x="6"/>
        <item x="144"/>
        <item x="317"/>
        <item x="90"/>
        <item x="391"/>
        <item x="283"/>
        <item x="37"/>
        <item x="53"/>
        <item x="63"/>
        <item x="257"/>
        <item x="226"/>
        <item x="98"/>
        <item x="23"/>
        <item x="50"/>
        <item x="284"/>
        <item x="173"/>
        <item x="248"/>
        <item x="222"/>
        <item x="377"/>
        <item x="12"/>
        <item x="285"/>
        <item x="189"/>
        <item x="224"/>
        <item x="97"/>
        <item x="352"/>
        <item x="156"/>
        <item x="388"/>
        <item x="101"/>
        <item x="181"/>
        <item x="373"/>
        <item x="87"/>
        <item x="202"/>
        <item x="392"/>
        <item x="146"/>
        <item x="27"/>
        <item x="295"/>
        <item x="60"/>
        <item x="393"/>
        <item x="26"/>
        <item x="281"/>
        <item x="112"/>
        <item x="76"/>
        <item x="273"/>
        <item x="175"/>
        <item x="246"/>
        <item x="362"/>
        <item x="297"/>
        <item x="64"/>
        <item x="194"/>
        <item x="259"/>
        <item x="328"/>
        <item x="80"/>
        <item x="321"/>
        <item x="161"/>
        <item x="105"/>
        <item x="234"/>
        <item x="286"/>
        <item x="300"/>
        <item x="255"/>
        <item x="282"/>
        <item x="192"/>
        <item x="389"/>
        <item x="347"/>
        <item x="196"/>
        <item x="387"/>
        <item x="357"/>
        <item x="58"/>
        <item x="166"/>
        <item x="89"/>
        <item x="233"/>
        <item x="249"/>
        <item x="195"/>
        <item x="100"/>
        <item x="66"/>
        <item x="197"/>
        <item x="123"/>
        <item x="150"/>
        <item x="77"/>
        <item x="121"/>
        <item x="106"/>
        <item x="374"/>
        <item x="268"/>
        <item x="141"/>
        <item x="353"/>
        <item x="235"/>
        <item x="140"/>
        <item x="329"/>
        <item x="183"/>
        <item x="184"/>
        <item x="335"/>
        <item x="147"/>
        <item x="164"/>
        <item x="278"/>
        <item x="19"/>
        <item x="40"/>
        <item x="334"/>
        <item x="251"/>
        <item x="289"/>
        <item x="170"/>
        <item x="279"/>
        <item x="138"/>
        <item x="320"/>
        <item x="292"/>
        <item x="313"/>
        <item x="30"/>
        <item x="203"/>
        <item x="294"/>
        <item x="252"/>
        <item x="216"/>
        <item x="158"/>
        <item x="70"/>
        <item x="93"/>
        <item x="368"/>
        <item x="9"/>
        <item x="213"/>
        <item x="303"/>
        <item x="214"/>
        <item x="163"/>
        <item x="350"/>
        <item x="366"/>
        <item x="94"/>
        <item x="111"/>
        <item x="46"/>
        <item x="116"/>
        <item x="340"/>
        <item x="14"/>
        <item x="88"/>
        <item x="381"/>
        <item x="8"/>
        <item x="326"/>
        <item x="168"/>
        <item x="162"/>
        <item x="185"/>
        <item x="267"/>
        <item x="359"/>
        <item x="107"/>
        <item x="397"/>
        <item x="398"/>
        <item x="399"/>
        <item x="400"/>
        <item x="401"/>
        <item x="402"/>
        <item x="403"/>
        <item x="404"/>
        <item x="405"/>
        <item x="406"/>
        <item x="407"/>
        <item x="408"/>
        <item x="409"/>
        <item x="410"/>
        <item x="411"/>
        <item t="default"/>
      </items>
    </pivotField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dataField="1" numFmtId="165" showAll="0"/>
    <pivotField dataField="1" numFmtId="165" showAll="0"/>
    <pivotField numFmtId="9" showAl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</pivotFields>
  <rowFields count="1">
    <field x="6"/>
  </rowFields>
  <rowItems count="413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>
      <x v="61"/>
    </i>
    <i>
      <x v="62"/>
    </i>
    <i>
      <x v="63"/>
    </i>
    <i>
      <x v="64"/>
    </i>
    <i>
      <x v="65"/>
    </i>
    <i>
      <x v="66"/>
    </i>
    <i>
      <x v="67"/>
    </i>
    <i>
      <x v="68"/>
    </i>
    <i>
      <x v="69"/>
    </i>
    <i>
      <x v="70"/>
    </i>
    <i>
      <x v="71"/>
    </i>
    <i>
      <x v="72"/>
    </i>
    <i>
      <x v="73"/>
    </i>
    <i>
      <x v="74"/>
    </i>
    <i>
      <x v="75"/>
    </i>
    <i>
      <x v="76"/>
    </i>
    <i>
      <x v="77"/>
    </i>
    <i>
      <x v="78"/>
    </i>
    <i>
      <x v="79"/>
    </i>
    <i>
      <x v="80"/>
    </i>
    <i>
      <x v="81"/>
    </i>
    <i>
      <x v="82"/>
    </i>
    <i>
      <x v="83"/>
    </i>
    <i>
      <x v="84"/>
    </i>
    <i>
      <x v="85"/>
    </i>
    <i>
      <x v="86"/>
    </i>
    <i>
      <x v="87"/>
    </i>
    <i>
      <x v="88"/>
    </i>
    <i>
      <x v="89"/>
    </i>
    <i>
      <x v="90"/>
    </i>
    <i>
      <x v="91"/>
    </i>
    <i>
      <x v="92"/>
    </i>
    <i>
      <x v="93"/>
    </i>
    <i>
      <x v="94"/>
    </i>
    <i>
      <x v="95"/>
    </i>
    <i>
      <x v="96"/>
    </i>
    <i>
      <x v="97"/>
    </i>
    <i>
      <x v="98"/>
    </i>
    <i>
      <x v="99"/>
    </i>
    <i>
      <x v="100"/>
    </i>
    <i>
      <x v="101"/>
    </i>
    <i>
      <x v="102"/>
    </i>
    <i>
      <x v="103"/>
    </i>
    <i>
      <x v="104"/>
    </i>
    <i>
      <x v="105"/>
    </i>
    <i>
      <x v="106"/>
    </i>
    <i>
      <x v="107"/>
    </i>
    <i>
      <x v="108"/>
    </i>
    <i>
      <x v="109"/>
    </i>
    <i>
      <x v="110"/>
    </i>
    <i>
      <x v="111"/>
    </i>
    <i>
      <x v="112"/>
    </i>
    <i>
      <x v="113"/>
    </i>
    <i>
      <x v="114"/>
    </i>
    <i>
      <x v="115"/>
    </i>
    <i>
      <x v="116"/>
    </i>
    <i>
      <x v="117"/>
    </i>
    <i>
      <x v="118"/>
    </i>
    <i>
      <x v="119"/>
    </i>
    <i>
      <x v="120"/>
    </i>
    <i>
      <x v="121"/>
    </i>
    <i>
      <x v="122"/>
    </i>
    <i>
      <x v="123"/>
    </i>
    <i>
      <x v="124"/>
    </i>
    <i>
      <x v="125"/>
    </i>
    <i>
      <x v="126"/>
    </i>
    <i>
      <x v="127"/>
    </i>
    <i>
      <x v="128"/>
    </i>
    <i>
      <x v="129"/>
    </i>
    <i>
      <x v="130"/>
    </i>
    <i>
      <x v="131"/>
    </i>
    <i>
      <x v="132"/>
    </i>
    <i>
      <x v="133"/>
    </i>
    <i>
      <x v="134"/>
    </i>
    <i>
      <x v="135"/>
    </i>
    <i>
      <x v="136"/>
    </i>
    <i>
      <x v="137"/>
    </i>
    <i>
      <x v="138"/>
    </i>
    <i>
      <x v="139"/>
    </i>
    <i>
      <x v="140"/>
    </i>
    <i>
      <x v="141"/>
    </i>
    <i>
      <x v="142"/>
    </i>
    <i>
      <x v="143"/>
    </i>
    <i>
      <x v="144"/>
    </i>
    <i>
      <x v="145"/>
    </i>
    <i>
      <x v="146"/>
    </i>
    <i>
      <x v="147"/>
    </i>
    <i>
      <x v="148"/>
    </i>
    <i>
      <x v="149"/>
    </i>
    <i>
      <x v="150"/>
    </i>
    <i>
      <x v="151"/>
    </i>
    <i>
      <x v="152"/>
    </i>
    <i>
      <x v="153"/>
    </i>
    <i>
      <x v="154"/>
    </i>
    <i>
      <x v="155"/>
    </i>
    <i>
      <x v="156"/>
    </i>
    <i>
      <x v="157"/>
    </i>
    <i>
      <x v="158"/>
    </i>
    <i>
      <x v="159"/>
    </i>
    <i>
      <x v="160"/>
    </i>
    <i>
      <x v="161"/>
    </i>
    <i>
      <x v="162"/>
    </i>
    <i>
      <x v="163"/>
    </i>
    <i>
      <x v="164"/>
    </i>
    <i>
      <x v="165"/>
    </i>
    <i>
      <x v="166"/>
    </i>
    <i>
      <x v="167"/>
    </i>
    <i>
      <x v="168"/>
    </i>
    <i>
      <x v="169"/>
    </i>
    <i>
      <x v="170"/>
    </i>
    <i>
      <x v="171"/>
    </i>
    <i>
      <x v="172"/>
    </i>
    <i>
      <x v="173"/>
    </i>
    <i>
      <x v="174"/>
    </i>
    <i>
      <x v="175"/>
    </i>
    <i>
      <x v="176"/>
    </i>
    <i>
      <x v="177"/>
    </i>
    <i>
      <x v="178"/>
    </i>
    <i>
      <x v="179"/>
    </i>
    <i>
      <x v="180"/>
    </i>
    <i>
      <x v="181"/>
    </i>
    <i>
      <x v="182"/>
    </i>
    <i>
      <x v="183"/>
    </i>
    <i>
      <x v="184"/>
    </i>
    <i>
      <x v="185"/>
    </i>
    <i>
      <x v="186"/>
    </i>
    <i>
      <x v="187"/>
    </i>
    <i>
      <x v="188"/>
    </i>
    <i>
      <x v="189"/>
    </i>
    <i>
      <x v="190"/>
    </i>
    <i>
      <x v="191"/>
    </i>
    <i>
      <x v="192"/>
    </i>
    <i>
      <x v="193"/>
    </i>
    <i>
      <x v="194"/>
    </i>
    <i>
      <x v="195"/>
    </i>
    <i>
      <x v="196"/>
    </i>
    <i>
      <x v="197"/>
    </i>
    <i>
      <x v="198"/>
    </i>
    <i>
      <x v="199"/>
    </i>
    <i>
      <x v="200"/>
    </i>
    <i>
      <x v="201"/>
    </i>
    <i>
      <x v="202"/>
    </i>
    <i>
      <x v="203"/>
    </i>
    <i>
      <x v="204"/>
    </i>
    <i>
      <x v="205"/>
    </i>
    <i>
      <x v="206"/>
    </i>
    <i>
      <x v="207"/>
    </i>
    <i>
      <x v="208"/>
    </i>
    <i>
      <x v="209"/>
    </i>
    <i>
      <x v="210"/>
    </i>
    <i>
      <x v="211"/>
    </i>
    <i>
      <x v="212"/>
    </i>
    <i>
      <x v="213"/>
    </i>
    <i>
      <x v="214"/>
    </i>
    <i>
      <x v="215"/>
    </i>
    <i>
      <x v="216"/>
    </i>
    <i>
      <x v="217"/>
    </i>
    <i>
      <x v="218"/>
    </i>
    <i>
      <x v="219"/>
    </i>
    <i>
      <x v="220"/>
    </i>
    <i>
      <x v="221"/>
    </i>
    <i>
      <x v="222"/>
    </i>
    <i>
      <x v="223"/>
    </i>
    <i>
      <x v="224"/>
    </i>
    <i>
      <x v="225"/>
    </i>
    <i>
      <x v="226"/>
    </i>
    <i>
      <x v="227"/>
    </i>
    <i>
      <x v="228"/>
    </i>
    <i>
      <x v="229"/>
    </i>
    <i>
      <x v="230"/>
    </i>
    <i>
      <x v="231"/>
    </i>
    <i>
      <x v="232"/>
    </i>
    <i>
      <x v="233"/>
    </i>
    <i>
      <x v="234"/>
    </i>
    <i>
      <x v="235"/>
    </i>
    <i>
      <x v="236"/>
    </i>
    <i>
      <x v="237"/>
    </i>
    <i>
      <x v="238"/>
    </i>
    <i>
      <x v="239"/>
    </i>
    <i>
      <x v="240"/>
    </i>
    <i>
      <x v="241"/>
    </i>
    <i>
      <x v="242"/>
    </i>
    <i>
      <x v="243"/>
    </i>
    <i>
      <x v="244"/>
    </i>
    <i>
      <x v="245"/>
    </i>
    <i>
      <x v="246"/>
    </i>
    <i>
      <x v="247"/>
    </i>
    <i>
      <x v="248"/>
    </i>
    <i>
      <x v="249"/>
    </i>
    <i>
      <x v="250"/>
    </i>
    <i>
      <x v="251"/>
    </i>
    <i>
      <x v="252"/>
    </i>
    <i>
      <x v="253"/>
    </i>
    <i>
      <x v="254"/>
    </i>
    <i>
      <x v="255"/>
    </i>
    <i>
      <x v="256"/>
    </i>
    <i>
      <x v="257"/>
    </i>
    <i>
      <x v="258"/>
    </i>
    <i>
      <x v="259"/>
    </i>
    <i>
      <x v="260"/>
    </i>
    <i>
      <x v="261"/>
    </i>
    <i>
      <x v="262"/>
    </i>
    <i>
      <x v="263"/>
    </i>
    <i>
      <x v="264"/>
    </i>
    <i>
      <x v="265"/>
    </i>
    <i>
      <x v="266"/>
    </i>
    <i>
      <x v="267"/>
    </i>
    <i>
      <x v="268"/>
    </i>
    <i>
      <x v="269"/>
    </i>
    <i>
      <x v="270"/>
    </i>
    <i>
      <x v="271"/>
    </i>
    <i>
      <x v="272"/>
    </i>
    <i>
      <x v="273"/>
    </i>
    <i>
      <x v="274"/>
    </i>
    <i>
      <x v="275"/>
    </i>
    <i>
      <x v="276"/>
    </i>
    <i>
      <x v="277"/>
    </i>
    <i>
      <x v="278"/>
    </i>
    <i>
      <x v="279"/>
    </i>
    <i>
      <x v="280"/>
    </i>
    <i>
      <x v="281"/>
    </i>
    <i>
      <x v="282"/>
    </i>
    <i>
      <x v="283"/>
    </i>
    <i>
      <x v="284"/>
    </i>
    <i>
      <x v="285"/>
    </i>
    <i>
      <x v="286"/>
    </i>
    <i>
      <x v="287"/>
    </i>
    <i>
      <x v="288"/>
    </i>
    <i>
      <x v="289"/>
    </i>
    <i>
      <x v="290"/>
    </i>
    <i>
      <x v="291"/>
    </i>
    <i>
      <x v="292"/>
    </i>
    <i>
      <x v="293"/>
    </i>
    <i>
      <x v="294"/>
    </i>
    <i>
      <x v="295"/>
    </i>
    <i>
      <x v="296"/>
    </i>
    <i>
      <x v="297"/>
    </i>
    <i>
      <x v="298"/>
    </i>
    <i>
      <x v="299"/>
    </i>
    <i>
      <x v="300"/>
    </i>
    <i>
      <x v="301"/>
    </i>
    <i>
      <x v="302"/>
    </i>
    <i>
      <x v="303"/>
    </i>
    <i>
      <x v="304"/>
    </i>
    <i>
      <x v="305"/>
    </i>
    <i>
      <x v="306"/>
    </i>
    <i>
      <x v="307"/>
    </i>
    <i>
      <x v="308"/>
    </i>
    <i>
      <x v="309"/>
    </i>
    <i>
      <x v="310"/>
    </i>
    <i>
      <x v="311"/>
    </i>
    <i>
      <x v="312"/>
    </i>
    <i>
      <x v="313"/>
    </i>
    <i>
      <x v="314"/>
    </i>
    <i>
      <x v="315"/>
    </i>
    <i>
      <x v="316"/>
    </i>
    <i>
      <x v="317"/>
    </i>
    <i>
      <x v="318"/>
    </i>
    <i>
      <x v="319"/>
    </i>
    <i>
      <x v="320"/>
    </i>
    <i>
      <x v="321"/>
    </i>
    <i>
      <x v="322"/>
    </i>
    <i>
      <x v="323"/>
    </i>
    <i>
      <x v="324"/>
    </i>
    <i>
      <x v="325"/>
    </i>
    <i>
      <x v="326"/>
    </i>
    <i>
      <x v="327"/>
    </i>
    <i>
      <x v="328"/>
    </i>
    <i>
      <x v="329"/>
    </i>
    <i>
      <x v="330"/>
    </i>
    <i>
      <x v="331"/>
    </i>
    <i>
      <x v="332"/>
    </i>
    <i>
      <x v="333"/>
    </i>
    <i>
      <x v="334"/>
    </i>
    <i>
      <x v="335"/>
    </i>
    <i>
      <x v="336"/>
    </i>
    <i>
      <x v="337"/>
    </i>
    <i>
      <x v="338"/>
    </i>
    <i>
      <x v="339"/>
    </i>
    <i>
      <x v="340"/>
    </i>
    <i>
      <x v="341"/>
    </i>
    <i>
      <x v="342"/>
    </i>
    <i>
      <x v="343"/>
    </i>
    <i>
      <x v="344"/>
    </i>
    <i>
      <x v="345"/>
    </i>
    <i>
      <x v="346"/>
    </i>
    <i>
      <x v="347"/>
    </i>
    <i>
      <x v="348"/>
    </i>
    <i>
      <x v="349"/>
    </i>
    <i>
      <x v="350"/>
    </i>
    <i>
      <x v="351"/>
    </i>
    <i>
      <x v="352"/>
    </i>
    <i>
      <x v="353"/>
    </i>
    <i>
      <x v="354"/>
    </i>
    <i>
      <x v="355"/>
    </i>
    <i>
      <x v="356"/>
    </i>
    <i>
      <x v="357"/>
    </i>
    <i>
      <x v="358"/>
    </i>
    <i>
      <x v="359"/>
    </i>
    <i>
      <x v="360"/>
    </i>
    <i>
      <x v="361"/>
    </i>
    <i>
      <x v="362"/>
    </i>
    <i>
      <x v="363"/>
    </i>
    <i>
      <x v="364"/>
    </i>
    <i>
      <x v="365"/>
    </i>
    <i>
      <x v="366"/>
    </i>
    <i>
      <x v="367"/>
    </i>
    <i>
      <x v="368"/>
    </i>
    <i>
      <x v="369"/>
    </i>
    <i>
      <x v="370"/>
    </i>
    <i>
      <x v="371"/>
    </i>
    <i>
      <x v="372"/>
    </i>
    <i>
      <x v="373"/>
    </i>
    <i>
      <x v="374"/>
    </i>
    <i>
      <x v="375"/>
    </i>
    <i>
      <x v="376"/>
    </i>
    <i>
      <x v="377"/>
    </i>
    <i>
      <x v="378"/>
    </i>
    <i>
      <x v="379"/>
    </i>
    <i>
      <x v="380"/>
    </i>
    <i>
      <x v="381"/>
    </i>
    <i>
      <x v="382"/>
    </i>
    <i>
      <x v="383"/>
    </i>
    <i>
      <x v="384"/>
    </i>
    <i>
      <x v="385"/>
    </i>
    <i>
      <x v="386"/>
    </i>
    <i>
      <x v="387"/>
    </i>
    <i>
      <x v="388"/>
    </i>
    <i>
      <x v="389"/>
    </i>
    <i>
      <x v="390"/>
    </i>
    <i>
      <x v="391"/>
    </i>
    <i>
      <x v="392"/>
    </i>
    <i>
      <x v="393"/>
    </i>
    <i>
      <x v="394"/>
    </i>
    <i>
      <x v="395"/>
    </i>
    <i>
      <x v="396"/>
    </i>
    <i>
      <x v="397"/>
    </i>
    <i>
      <x v="398"/>
    </i>
    <i>
      <x v="399"/>
    </i>
    <i>
      <x v="400"/>
    </i>
    <i>
      <x v="401"/>
    </i>
    <i>
      <x v="402"/>
    </i>
    <i>
      <x v="403"/>
    </i>
    <i>
      <x v="404"/>
    </i>
    <i>
      <x v="405"/>
    </i>
    <i>
      <x v="406"/>
    </i>
    <i>
      <x v="407"/>
    </i>
    <i>
      <x v="408"/>
    </i>
    <i>
      <x v="409"/>
    </i>
    <i>
      <x v="410"/>
    </i>
    <i>
      <x v="411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IC" fld="16" baseField="0" baseItem="0"/>
    <dataField name=" AvanceIC" fld="17" baseField="0" baseItem="0"/>
    <dataField name=" % IC" fld="22" baseField="0" baseItem="0" numFmtId="9"/>
  </dataFields>
  <formats count="1">
    <format dxfId="3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</formats>
  <chartFormats count="9">
    <chartFormat chart="1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1" format="4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1" format="5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2" format="6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7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8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1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900-000001000000}" name="TablaDinámica11" cacheId="1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27:D66" firstHeaderRow="1" firstDataRow="2" firstDataCol="1"/>
  <pivotFields count="23">
    <pivotField showAll="0"/>
    <pivotField showAll="0"/>
    <pivotField showAll="0">
      <items count="11">
        <item x="3"/>
        <item x="1"/>
        <item x="0"/>
        <item x="8"/>
        <item x="4"/>
        <item x="2"/>
        <item m="1" x="9"/>
        <item x="6"/>
        <item x="5"/>
        <item x="7"/>
        <item t="default"/>
      </items>
    </pivotField>
    <pivotField axis="axisRow" showAll="0">
      <items count="39">
        <item x="1"/>
        <item x="2"/>
        <item x="25"/>
        <item x="3"/>
        <item x="4"/>
        <item x="5"/>
        <item x="6"/>
        <item x="7"/>
        <item x="8"/>
        <item x="9"/>
        <item x="0"/>
        <item x="10"/>
        <item x="11"/>
        <item x="12"/>
        <item x="13"/>
        <item x="15"/>
        <item x="16"/>
        <item x="17"/>
        <item x="22"/>
        <item x="18"/>
        <item x="19"/>
        <item x="20"/>
        <item x="21"/>
        <item x="23"/>
        <item x="24"/>
        <item x="26"/>
        <item x="27"/>
        <item x="28"/>
        <item x="29"/>
        <item x="30"/>
        <item x="31"/>
        <item x="32"/>
        <item m="1" x="37"/>
        <item x="33"/>
        <item x="34"/>
        <item x="35"/>
        <item x="36"/>
        <item x="14"/>
        <item t="default"/>
      </items>
    </pivotField>
    <pivotField showAll="0"/>
    <pivotField showAll="0"/>
    <pivotField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dataField="1" numFmtId="165" showAll="0"/>
    <pivotField dataField="1" numFmtId="165" showAll="0"/>
    <pivotField numFmtId="9" showAl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</pivotFields>
  <rowFields count="1">
    <field x="3"/>
  </rowFields>
  <rowItems count="38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3"/>
    </i>
    <i>
      <x v="34"/>
    </i>
    <i>
      <x v="35"/>
    </i>
    <i>
      <x v="36"/>
    </i>
    <i>
      <x v="37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IC" fld="16" baseField="0" baseItem="0"/>
    <dataField name=" AvanceIC" fld="17" baseField="0" baseItem="0"/>
    <dataField name=" % IC" fld="22" baseField="0" baseItem="0" numFmtId="9"/>
  </dataFields>
  <formats count="3">
    <format dxfId="6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5">
      <pivotArea outline="0" collapsedLevelsAreSubtotals="1" fieldPosition="0"/>
    </format>
    <format dxfId="4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</formats>
  <chartFormats count="6">
    <chartFormat chart="0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8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9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10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" xr10:uid="{00000000-0013-0000-FFFF-FFFF01000000}" sourceName="RED">
  <pivotTables>
    <pivotTable tabId="11" name="TablaDinámica1"/>
    <pivotTable tabId="11" name="TablaDinámica2"/>
  </pivotTables>
  <data>
    <tabular pivotCacheId="1">
      <items count="10">
        <i x="3" s="1"/>
        <i x="1" s="1"/>
        <i x="0" s="1"/>
        <i x="8" s="1"/>
        <i x="4" s="1"/>
        <i x="2" s="1"/>
        <i x="6" s="1"/>
        <i x="5" s="1"/>
        <i x="7" s="1"/>
        <i x="9" s="1" nd="1"/>
      </items>
    </tabular>
  </data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_RED" xr10:uid="{00000000-0013-0000-FFFF-FFFF02000000}" sourceName="MICRO RED">
  <pivotTables>
    <pivotTable tabId="11" name="TablaDinámica2"/>
  </pivotTables>
  <data>
    <tabular pivotCacheId="1">
      <items count="38">
        <i x="1" s="1"/>
        <i x="2" s="1"/>
        <i x="25" s="1"/>
        <i x="3" s="1"/>
        <i x="4" s="1"/>
        <i x="5" s="1"/>
        <i x="6" s="1"/>
        <i x="7" s="1"/>
        <i x="8" s="1"/>
        <i x="9" s="1"/>
        <i x="0" s="1"/>
        <i x="10" s="1"/>
        <i x="11" s="1"/>
        <i x="12" s="1"/>
        <i x="13" s="1"/>
        <i x="15" s="1"/>
        <i x="16" s="1"/>
        <i x="17" s="1"/>
        <i x="22" s="1"/>
        <i x="18" s="1"/>
        <i x="19" s="1"/>
        <i x="20" s="1"/>
        <i x="21" s="1"/>
        <i x="23" s="1"/>
        <i x="24" s="1"/>
        <i x="26" s="1"/>
        <i x="27" s="1"/>
        <i x="28" s="1"/>
        <i x="29" s="1"/>
        <i x="30" s="1"/>
        <i x="31" s="1"/>
        <i x="32" s="1"/>
        <i x="33" s="1"/>
        <i x="34" s="1"/>
        <i x="35" s="1"/>
        <i x="36" s="1"/>
        <i x="14" s="1"/>
        <i x="37" s="1" nd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1" xr10:uid="{00000000-0013-0000-FFFF-FFFF03000000}" sourceName="RED">
  <pivotTables>
    <pivotTable tabId="13" name="TablaDinámica4"/>
    <pivotTable tabId="13" name="TablaDinámica5"/>
  </pivotTables>
  <data>
    <tabular pivotCacheId="1">
      <items count="10">
        <i x="3" s="1"/>
        <i x="1" s="1"/>
        <i x="0" s="1"/>
        <i x="8" s="1"/>
        <i x="4" s="1"/>
        <i x="2" s="1"/>
        <i x="6" s="1"/>
        <i x="5" s="1"/>
        <i x="7" s="1"/>
        <i x="9" s="1" nd="1"/>
      </items>
    </tabular>
  </data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_RED1" xr10:uid="{00000000-0013-0000-FFFF-FFFF04000000}" sourceName="MICRO RED">
  <pivotTables>
    <pivotTable tabId="13" name="TablaDinámica5"/>
  </pivotTables>
  <data>
    <tabular pivotCacheId="1">
      <items count="38">
        <i x="1" s="1"/>
        <i x="2" s="1"/>
        <i x="25" s="1"/>
        <i x="3" s="1"/>
        <i x="4" s="1"/>
        <i x="5" s="1"/>
        <i x="6" s="1"/>
        <i x="7" s="1"/>
        <i x="8" s="1"/>
        <i x="9" s="1"/>
        <i x="0" s="1"/>
        <i x="10" s="1"/>
        <i x="11" s="1"/>
        <i x="12" s="1"/>
        <i x="13" s="1"/>
        <i x="15" s="1"/>
        <i x="16" s="1"/>
        <i x="17" s="1"/>
        <i x="22" s="1"/>
        <i x="18" s="1"/>
        <i x="19" s="1"/>
        <i x="20" s="1"/>
        <i x="21" s="1"/>
        <i x="23" s="1"/>
        <i x="24" s="1"/>
        <i x="26" s="1"/>
        <i x="27" s="1"/>
        <i x="28" s="1"/>
        <i x="29" s="1"/>
        <i x="30" s="1"/>
        <i x="31" s="1"/>
        <i x="32" s="1"/>
        <i x="33" s="1"/>
        <i x="34" s="1"/>
        <i x="35" s="1"/>
        <i x="36" s="1"/>
        <i x="14" s="1"/>
        <i x="37" s="1" nd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Caches/slicerCache5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2" xr10:uid="{00000000-0013-0000-FFFF-FFFF05000000}" sourceName="RED">
  <pivotTables>
    <pivotTable tabId="15" name="TablaDinámica8"/>
    <pivotTable tabId="15" name="TablaDinámica9"/>
  </pivotTables>
  <data>
    <tabular pivotCacheId="1">
      <items count="10">
        <i x="3" s="1"/>
        <i x="1" s="1"/>
        <i x="0" s="1"/>
        <i x="8" s="1"/>
        <i x="4" s="1"/>
        <i x="2" s="1"/>
        <i x="6" s="1"/>
        <i x="5" s="1"/>
        <i x="7" s="1"/>
        <i x="9" s="1" nd="1"/>
      </items>
    </tabular>
  </data>
</slicerCacheDefinition>
</file>

<file path=xl/slicerCaches/slicerCache6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_RED2" xr10:uid="{00000000-0013-0000-FFFF-FFFF06000000}" sourceName="MICRO RED">
  <pivotTables>
    <pivotTable tabId="15" name="TablaDinámica9"/>
  </pivotTables>
  <data>
    <tabular pivotCacheId="1">
      <items count="38">
        <i x="1" s="1"/>
        <i x="2" s="1"/>
        <i x="25" s="1"/>
        <i x="3" s="1"/>
        <i x="4" s="1"/>
        <i x="5" s="1"/>
        <i x="6" s="1"/>
        <i x="7" s="1"/>
        <i x="8" s="1"/>
        <i x="9" s="1"/>
        <i x="0" s="1"/>
        <i x="10" s="1"/>
        <i x="11" s="1"/>
        <i x="12" s="1"/>
        <i x="13" s="1"/>
        <i x="15" s="1"/>
        <i x="16" s="1"/>
        <i x="17" s="1"/>
        <i x="22" s="1"/>
        <i x="18" s="1"/>
        <i x="19" s="1"/>
        <i x="20" s="1"/>
        <i x="21" s="1"/>
        <i x="23" s="1"/>
        <i x="24" s="1"/>
        <i x="26" s="1"/>
        <i x="27" s="1"/>
        <i x="28" s="1"/>
        <i x="29" s="1"/>
        <i x="30" s="1"/>
        <i x="31" s="1"/>
        <i x="32" s="1"/>
        <i x="33" s="1"/>
        <i x="34" s="1"/>
        <i x="35" s="1"/>
        <i x="36" s="1"/>
        <i x="14" s="1"/>
        <i x="37" s="1" nd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Caches/slicerCache7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3" xr10:uid="{00000000-0013-0000-FFFF-FFFF07000000}" sourceName="RED">
  <pivotTables>
    <pivotTable tabId="17" name="TablaDinámica11"/>
    <pivotTable tabId="17" name="TablaDinámica12"/>
  </pivotTables>
  <data>
    <tabular pivotCacheId="1">
      <items count="10">
        <i x="3" s="1"/>
        <i x="1" s="1"/>
        <i x="0" s="1"/>
        <i x="8" s="1"/>
        <i x="4" s="1"/>
        <i x="2" s="1"/>
        <i x="6" s="1"/>
        <i x="5" s="1"/>
        <i x="7" s="1"/>
        <i x="9" s="1" nd="1"/>
      </items>
    </tabular>
  </data>
</slicerCacheDefinition>
</file>

<file path=xl/slicerCaches/slicerCache8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_RED3" xr10:uid="{00000000-0013-0000-FFFF-FFFF08000000}" sourceName="MICRO RED">
  <pivotTables>
    <pivotTable tabId="17" name="TablaDinámica12"/>
  </pivotTables>
  <data>
    <tabular pivotCacheId="1">
      <items count="38">
        <i x="1" s="1"/>
        <i x="2" s="1"/>
        <i x="25" s="1"/>
        <i x="3" s="1"/>
        <i x="4" s="1"/>
        <i x="5" s="1"/>
        <i x="6" s="1"/>
        <i x="7" s="1"/>
        <i x="8" s="1"/>
        <i x="9" s="1"/>
        <i x="0" s="1"/>
        <i x="10" s="1"/>
        <i x="11" s="1"/>
        <i x="12" s="1"/>
        <i x="13" s="1"/>
        <i x="15" s="1"/>
        <i x="16" s="1"/>
        <i x="17" s="1"/>
        <i x="22" s="1"/>
        <i x="18" s="1"/>
        <i x="19" s="1"/>
        <i x="20" s="1"/>
        <i x="21" s="1"/>
        <i x="23" s="1"/>
        <i x="24" s="1"/>
        <i x="26" s="1"/>
        <i x="27" s="1"/>
        <i x="28" s="1"/>
        <i x="29" s="1"/>
        <i x="30" s="1"/>
        <i x="31" s="1"/>
        <i x="32" s="1"/>
        <i x="33" s="1"/>
        <i x="34" s="1"/>
        <i x="35" s="1"/>
        <i x="36" s="1"/>
        <i x="14" s="1"/>
        <i x="37" s="1" nd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" xr10:uid="{00000000-0014-0000-FFFF-FFFF01000000}" cache="SegmentaciónDeDatos_RED" caption="RED" rowHeight="241300"/>
  <slicer name="MICRO RED" xr10:uid="{00000000-0014-0000-FFFF-FFFF02000000}" cache="SegmentaciónDeDatos_MICRO_RED" caption="MICRO RED" rowHeight="241300"/>
</slicers>
</file>

<file path=xl/slicers/slicer2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 1" xr10:uid="{00000000-0014-0000-FFFF-FFFF03000000}" cache="SegmentaciónDeDatos_RED1" caption="RED" rowHeight="241300"/>
  <slicer name="MICRO RED 1" xr10:uid="{00000000-0014-0000-FFFF-FFFF04000000}" cache="SegmentaciónDeDatos_MICRO_RED1" caption="MICRO RED" rowHeight="241300"/>
</slicers>
</file>

<file path=xl/slicers/slicer3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 2" xr10:uid="{00000000-0014-0000-FFFF-FFFF05000000}" cache="SegmentaciónDeDatos_RED2" caption="RED" rowHeight="241300"/>
  <slicer name="MICRO RED 2" xr10:uid="{00000000-0014-0000-FFFF-FFFF06000000}" cache="SegmentaciónDeDatos_MICRO_RED2" caption="MICRO RED" rowHeight="241300"/>
</slicers>
</file>

<file path=xl/slicers/slicer4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 3" xr10:uid="{00000000-0014-0000-FFFF-FFFF07000000}" cache="SegmentaciónDeDatos_RED3" caption="RED" rowHeight="241300"/>
  <slicer name="MICRO RED 3" xr10:uid="{00000000-0014-0000-FFFF-FFFF08000000}" cache="SegmentaciónDeDatos_MICRO_RED3" caption="MICRO RED" rowHeight="24130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EdasIras" displayName="EdasIras" ref="A5:U470" totalsRowShown="0" headerRowDxfId="60" tableBorderDxfId="59">
  <autoFilter ref="A5:U470" xr:uid="{00000000-0009-0000-0100-000001000000}"/>
  <tableColumns count="21">
    <tableColumn id="1" xr3:uid="{00000000-0010-0000-0000-000001000000}" name="Provincia" dataDxfId="58"/>
    <tableColumn id="2" xr3:uid="{00000000-0010-0000-0000-000002000000}" name="Distrito" dataDxfId="57"/>
    <tableColumn id="20" xr3:uid="{00000000-0010-0000-0000-000014000000}" name="UE" dataDxfId="56"/>
    <tableColumn id="21" xr3:uid="{00000000-0010-0000-0000-000015000000}" name="Unidad Ejecutora" dataDxfId="55"/>
    <tableColumn id="3" xr3:uid="{00000000-0010-0000-0000-000003000000}" name="Red" dataDxfId="54"/>
    <tableColumn id="4" xr3:uid="{00000000-0010-0000-0000-000004000000}" name="MicroRed" dataDxfId="53"/>
    <tableColumn id="5" xr3:uid="{00000000-0010-0000-0000-000005000000}" name="Cat." dataDxfId="52"/>
    <tableColumn id="6" xr3:uid="{00000000-0010-0000-0000-000006000000}" name="Renaes" dataDxfId="51"/>
    <tableColumn id="7" xr3:uid="{00000000-0010-0000-0000-000007000000}" name="Nombre_Establecimiento" dataDxfId="50"/>
    <tableColumn id="8" xr3:uid="{00000000-0010-0000-0000-000008000000}" name="MetaEnc" dataDxfId="49" dataCellStyle="Millares"/>
    <tableColumn id="9" xr3:uid="{00000000-0010-0000-0000-000009000000}" name="AvanceEnc" dataDxfId="48" dataCellStyle="Millares">
      <calculatedColumnFormula>VLOOKUP(G6,'EDA IRA'!G6:W6,17,FALSE)</calculatedColumnFormula>
    </tableColumn>
    <tableColumn id="10" xr3:uid="{00000000-0010-0000-0000-00000A000000}" name="%ENC" dataDxfId="47">
      <calculatedColumnFormula>IFERROR(K6/J6,0)</calculatedColumnFormula>
    </tableColumn>
    <tableColumn id="11" xr3:uid="{00000000-0010-0000-0000-00000B000000}" name="MetaEC" dataDxfId="46" dataCellStyle="Millares"/>
    <tableColumn id="12" xr3:uid="{00000000-0010-0000-0000-00000C000000}" name="AvanceEC" dataDxfId="45" dataCellStyle="Millares">
      <calculatedColumnFormula>VLOOKUP(G6,'EDA IRA'!G6:AL6,32,FALSE)</calculatedColumnFormula>
    </tableColumn>
    <tableColumn id="13" xr3:uid="{00000000-0010-0000-0000-00000D000000}" name="%EC" dataDxfId="44">
      <calculatedColumnFormula>IFERROR(N6/M6,0)</calculatedColumnFormula>
    </tableColumn>
    <tableColumn id="14" xr3:uid="{00000000-0010-0000-0000-00000E000000}" name="MetaINC" dataDxfId="43" dataCellStyle="Millares"/>
    <tableColumn id="15" xr3:uid="{00000000-0010-0000-0000-00000F000000}" name="AvanceINC" dataDxfId="42" dataCellStyle="Millares">
      <calculatedColumnFormula>VLOOKUP(G6,'EDA IRA'!G6:BA6,47,FALSE)</calculatedColumnFormula>
    </tableColumn>
    <tableColumn id="16" xr3:uid="{00000000-0010-0000-0000-000010000000}" name="%INC" dataDxfId="41">
      <calculatedColumnFormula>IFERROR(Q6/P6,0)</calculatedColumnFormula>
    </tableColumn>
    <tableColumn id="17" xr3:uid="{00000000-0010-0000-0000-000011000000}" name="MetaIC" dataDxfId="40" dataCellStyle="Millares"/>
    <tableColumn id="18" xr3:uid="{00000000-0010-0000-0000-000012000000}" name="AvanceIC" dataDxfId="39" dataCellStyle="Millares">
      <calculatedColumnFormula>VLOOKUP(G6,'EDA IRA'!G6:BP6,62,FALSE)</calculatedColumnFormula>
    </tableColumn>
    <tableColumn id="19" xr3:uid="{00000000-0010-0000-0000-000013000000}" name="%IC" dataDxfId="38">
      <calculatedColumnFormula>IFERROR(T6/S6,0)</calculatedColumnFormula>
    </tableColumn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3.xml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Relationship Id="rId4" Type="http://schemas.openxmlformats.org/officeDocument/2006/relationships/drawing" Target="../drawings/drawing1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microsoft.com/office/2007/relationships/slicer" Target="../slicers/slicer1.xml"/><Relationship Id="rId1" Type="http://schemas.openxmlformats.org/officeDocument/2006/relationships/drawing" Target="../drawings/drawing4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6.xml"/><Relationship Id="rId2" Type="http://schemas.openxmlformats.org/officeDocument/2006/relationships/pivotTable" Target="../pivotTables/pivotTable5.xml"/><Relationship Id="rId1" Type="http://schemas.openxmlformats.org/officeDocument/2006/relationships/pivotTable" Target="../pivotTables/pivotTable4.xml"/><Relationship Id="rId4" Type="http://schemas.openxmlformats.org/officeDocument/2006/relationships/drawing" Target="../drawings/drawing5.xml"/></Relationships>
</file>

<file path=xl/worksheets/_rels/sheet7.xml.rels><?xml version="1.0" encoding="UTF-8" standalone="yes"?>
<Relationships xmlns="http://schemas.openxmlformats.org/package/2006/relationships"><Relationship Id="rId2" Type="http://schemas.microsoft.com/office/2007/relationships/slicer" Target="../slicers/slicer2.xml"/><Relationship Id="rId1" Type="http://schemas.openxmlformats.org/officeDocument/2006/relationships/drawing" Target="../drawings/drawing6.xml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9.xml"/><Relationship Id="rId2" Type="http://schemas.openxmlformats.org/officeDocument/2006/relationships/pivotTable" Target="../pivotTables/pivotTable8.xml"/><Relationship Id="rId1" Type="http://schemas.openxmlformats.org/officeDocument/2006/relationships/pivotTable" Target="../pivotTables/pivotTable7.xml"/><Relationship Id="rId5" Type="http://schemas.openxmlformats.org/officeDocument/2006/relationships/drawing" Target="../drawings/drawing7.xml"/><Relationship Id="rId4" Type="http://schemas.openxmlformats.org/officeDocument/2006/relationships/pivotTable" Target="../pivotTables/pivotTable10.xml"/></Relationships>
</file>

<file path=xl/worksheets/_rels/sheet9.xml.rels><?xml version="1.0" encoding="UTF-8" standalone="yes"?>
<Relationships xmlns="http://schemas.openxmlformats.org/package/2006/relationships"><Relationship Id="rId2" Type="http://schemas.microsoft.com/office/2007/relationships/slicer" Target="../slicers/slicer3.xml"/><Relationship Id="rId1" Type="http://schemas.openxmlformats.org/officeDocument/2006/relationships/drawing" Target="../drawings/drawing8.xml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13.xml"/><Relationship Id="rId2" Type="http://schemas.openxmlformats.org/officeDocument/2006/relationships/pivotTable" Target="../pivotTables/pivotTable12.xml"/><Relationship Id="rId1" Type="http://schemas.openxmlformats.org/officeDocument/2006/relationships/pivotTable" Target="../pivotTables/pivotTable11.xml"/><Relationship Id="rId4" Type="http://schemas.openxmlformats.org/officeDocument/2006/relationships/drawing" Target="../drawings/drawing9.xml"/></Relationships>
</file>

<file path=xl/worksheets/_rels/sheet11.xml.rels><?xml version="1.0" encoding="UTF-8" standalone="yes"?>
<Relationships xmlns="http://schemas.openxmlformats.org/package/2006/relationships"><Relationship Id="rId2" Type="http://schemas.microsoft.com/office/2007/relationships/slicer" Target="../slicers/slicer4.xml"/><Relationship Id="rId1" Type="http://schemas.openxmlformats.org/officeDocument/2006/relationships/drawing" Target="../drawings/drawing10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R569"/>
  <sheetViews>
    <sheetView zoomScale="90" zoomScaleNormal="90" workbookViewId="0">
      <pane xSplit="9" ySplit="5" topLeftCell="J388" activePane="bottomRight" state="frozen"/>
      <selection pane="topRight" activeCell="H1" sqref="H1"/>
      <selection pane="bottomLeft" activeCell="A3" sqref="A3"/>
      <selection pane="bottomRight" activeCell="E2" sqref="E2:I2"/>
    </sheetView>
  </sheetViews>
  <sheetFormatPr baseColWidth="10" defaultRowHeight="14.4" outlineLevelCol="1" x14ac:dyDescent="0.3"/>
  <cols>
    <col min="1" max="1" width="10.77734375" hidden="1" customWidth="1" outlineLevel="1"/>
    <col min="2" max="4" width="9.21875" hidden="1" customWidth="1" outlineLevel="1"/>
    <col min="5" max="5" width="11.21875" customWidth="1" collapsed="1"/>
    <col min="6" max="6" width="10.5546875" customWidth="1"/>
    <col min="7" max="7" width="8.44140625" customWidth="1"/>
    <col min="8" max="8" width="7" customWidth="1"/>
    <col min="9" max="9" width="25.77734375" customWidth="1"/>
    <col min="10" max="10" width="9" style="7" customWidth="1"/>
    <col min="11" max="11" width="10.21875" style="7" customWidth="1"/>
    <col min="12" max="12" width="7.77734375" customWidth="1"/>
    <col min="13" max="13" width="8.21875" style="3" customWidth="1"/>
    <col min="14" max="14" width="9.5546875" style="8" customWidth="1"/>
    <col min="15" max="15" width="7.77734375" style="8" customWidth="1"/>
    <col min="16" max="16" width="9" style="3" customWidth="1"/>
    <col min="17" max="17" width="10.21875" style="8" customWidth="1"/>
    <col min="18" max="18" width="7.77734375" style="8" customWidth="1"/>
    <col min="19" max="19" width="8" style="7" customWidth="1"/>
    <col min="20" max="20" width="9.21875" style="7" customWidth="1"/>
    <col min="21" max="21" width="7.77734375" customWidth="1"/>
    <col min="22" max="70" width="11.44140625" style="3"/>
  </cols>
  <sheetData>
    <row r="1" spans="1:70" ht="15.6" x14ac:dyDescent="0.3">
      <c r="A1" s="3"/>
      <c r="B1" s="3"/>
      <c r="C1" s="3"/>
      <c r="D1" s="3"/>
      <c r="E1" s="113" t="s">
        <v>449</v>
      </c>
      <c r="F1" s="113"/>
      <c r="G1" s="113"/>
      <c r="H1" s="113"/>
      <c r="I1" s="113"/>
      <c r="J1" s="10"/>
      <c r="K1" s="10"/>
      <c r="L1" s="10"/>
      <c r="Q1" s="3"/>
      <c r="R1" s="3"/>
      <c r="S1" s="10"/>
      <c r="T1" s="10"/>
      <c r="U1" s="10"/>
    </row>
    <row r="2" spans="1:70" ht="16.5" customHeight="1" thickBot="1" x14ac:dyDescent="0.35">
      <c r="A2" s="3"/>
      <c r="B2" s="3"/>
      <c r="C2" s="3"/>
      <c r="D2" s="3"/>
      <c r="E2" s="114"/>
      <c r="F2" s="114"/>
      <c r="G2" s="114"/>
      <c r="H2" s="114"/>
      <c r="I2" s="114"/>
      <c r="J2" s="3"/>
      <c r="K2" s="3"/>
      <c r="L2" s="3"/>
      <c r="N2" s="3"/>
      <c r="O2" s="3"/>
      <c r="Q2" s="3"/>
      <c r="R2" s="3"/>
      <c r="S2" s="3"/>
      <c r="T2" s="3"/>
      <c r="U2" s="3"/>
    </row>
    <row r="3" spans="1:70" ht="48.75" customHeight="1" thickBot="1" x14ac:dyDescent="0.35">
      <c r="A3" s="1"/>
      <c r="B3" s="1"/>
      <c r="C3" s="1"/>
      <c r="D3" s="1"/>
      <c r="E3" s="1"/>
      <c r="F3" s="1"/>
      <c r="G3" s="2"/>
      <c r="H3" s="1"/>
      <c r="I3" s="9" t="s">
        <v>443</v>
      </c>
      <c r="J3" s="111" t="s">
        <v>447</v>
      </c>
      <c r="K3" s="111"/>
      <c r="L3" s="112"/>
      <c r="M3" s="110" t="s">
        <v>448</v>
      </c>
      <c r="N3" s="111"/>
      <c r="O3" s="112"/>
      <c r="P3" s="110" t="s">
        <v>450</v>
      </c>
      <c r="Q3" s="111"/>
      <c r="R3" s="112"/>
      <c r="S3" s="110" t="s">
        <v>451</v>
      </c>
      <c r="T3" s="111"/>
      <c r="U3" s="112"/>
    </row>
    <row r="4" spans="1:70" s="13" customFormat="1" ht="18.75" customHeight="1" thickBot="1" x14ac:dyDescent="0.35">
      <c r="A4" s="1"/>
      <c r="B4" s="1"/>
      <c r="C4" s="1"/>
      <c r="D4" s="1"/>
      <c r="E4" s="1"/>
      <c r="F4" s="1"/>
      <c r="G4" s="2"/>
      <c r="H4" s="1"/>
      <c r="I4" s="9" t="s">
        <v>444</v>
      </c>
      <c r="J4" s="50">
        <f>SUBTOTAL(9,J6:J501)</f>
        <v>0</v>
      </c>
      <c r="K4" s="50">
        <f>SUBTOTAL(9,K6:K501)</f>
        <v>0</v>
      </c>
      <c r="L4" s="51">
        <f>IFERROR(K4/J4,0)</f>
        <v>0</v>
      </c>
      <c r="M4" s="50">
        <f>SUBTOTAL(9,M6:M501)</f>
        <v>0</v>
      </c>
      <c r="N4" s="50" t="e">
        <f>SUBTOTAL(9,N6:N501)</f>
        <v>#N/A</v>
      </c>
      <c r="O4" s="51">
        <f>IFERROR(N4/M4,0)</f>
        <v>0</v>
      </c>
      <c r="P4" s="50">
        <f>SUBTOTAL(9,P6:P501)</f>
        <v>0</v>
      </c>
      <c r="Q4" s="50" t="e">
        <f>SUBTOTAL(9,Q6:Q501)</f>
        <v>#N/A</v>
      </c>
      <c r="R4" s="11">
        <f>IFERROR(Q4/P4,0)</f>
        <v>0</v>
      </c>
      <c r="S4" s="56">
        <f>SUBTOTAL(9,S6:S501)</f>
        <v>0</v>
      </c>
      <c r="T4" s="50" t="e">
        <f>SUBTOTAL(9,T6:T501)</f>
        <v>#N/A</v>
      </c>
      <c r="U4" s="11">
        <f>IFERROR(T4/S4,0)</f>
        <v>0</v>
      </c>
      <c r="V4" s="12"/>
      <c r="W4" s="12"/>
      <c r="X4" s="12"/>
      <c r="Y4" s="12"/>
      <c r="Z4" s="12"/>
      <c r="AA4" s="12"/>
      <c r="AB4" s="12"/>
      <c r="AC4" s="12"/>
      <c r="AD4" s="12"/>
      <c r="AE4" s="12"/>
      <c r="AF4" s="12"/>
      <c r="AG4" s="12"/>
      <c r="AH4" s="12"/>
      <c r="AI4" s="12"/>
      <c r="AJ4" s="12"/>
      <c r="AK4" s="12"/>
      <c r="AL4" s="12"/>
      <c r="AM4" s="12"/>
      <c r="AN4" s="12"/>
      <c r="AO4" s="12"/>
      <c r="AP4" s="12"/>
      <c r="AQ4" s="12"/>
      <c r="AR4" s="12"/>
      <c r="AS4" s="12"/>
      <c r="AT4" s="12"/>
      <c r="AU4" s="12"/>
      <c r="AV4" s="12"/>
      <c r="AW4" s="12"/>
      <c r="AX4" s="12"/>
      <c r="AY4" s="12"/>
      <c r="AZ4" s="12"/>
      <c r="BA4" s="12"/>
      <c r="BB4" s="12"/>
      <c r="BC4" s="12"/>
      <c r="BD4" s="12"/>
      <c r="BE4" s="12"/>
      <c r="BF4" s="12"/>
      <c r="BG4" s="12"/>
      <c r="BH4" s="12"/>
      <c r="BI4" s="12"/>
      <c r="BJ4" s="12"/>
      <c r="BK4" s="12"/>
      <c r="BL4" s="12"/>
      <c r="BM4" s="12"/>
      <c r="BN4" s="12"/>
      <c r="BO4" s="12"/>
      <c r="BP4" s="12"/>
      <c r="BQ4" s="12"/>
      <c r="BR4" s="12"/>
    </row>
    <row r="5" spans="1:70" s="84" customFormat="1" ht="24" customHeight="1" thickBot="1" x14ac:dyDescent="0.35">
      <c r="A5" s="76" t="s">
        <v>527</v>
      </c>
      <c r="B5" s="76" t="s">
        <v>528</v>
      </c>
      <c r="C5" s="76" t="s">
        <v>529</v>
      </c>
      <c r="D5" s="76" t="s">
        <v>530</v>
      </c>
      <c r="E5" s="77" t="s">
        <v>531</v>
      </c>
      <c r="F5" s="77" t="s">
        <v>532</v>
      </c>
      <c r="G5" s="78" t="s">
        <v>533</v>
      </c>
      <c r="H5" s="77" t="s">
        <v>534</v>
      </c>
      <c r="I5" s="77" t="s">
        <v>535</v>
      </c>
      <c r="J5" s="79" t="s">
        <v>479</v>
      </c>
      <c r="K5" s="79" t="s">
        <v>480</v>
      </c>
      <c r="L5" s="79" t="s">
        <v>483</v>
      </c>
      <c r="M5" s="79" t="s">
        <v>481</v>
      </c>
      <c r="N5" s="79" t="s">
        <v>482</v>
      </c>
      <c r="O5" s="79" t="s">
        <v>484</v>
      </c>
      <c r="P5" s="79" t="s">
        <v>485</v>
      </c>
      <c r="Q5" s="79" t="s">
        <v>486</v>
      </c>
      <c r="R5" s="80" t="s">
        <v>487</v>
      </c>
      <c r="S5" s="81" t="s">
        <v>488</v>
      </c>
      <c r="T5" s="79" t="s">
        <v>489</v>
      </c>
      <c r="U5" s="82" t="s">
        <v>490</v>
      </c>
      <c r="V5" s="83"/>
      <c r="W5" s="83"/>
      <c r="X5" s="83"/>
      <c r="Y5" s="83"/>
      <c r="Z5" s="83"/>
      <c r="AA5" s="83"/>
      <c r="AB5" s="83"/>
      <c r="AC5" s="83"/>
      <c r="AD5" s="83"/>
      <c r="AE5" s="83"/>
      <c r="AF5" s="83"/>
      <c r="AG5" s="83"/>
      <c r="AH5" s="83"/>
      <c r="AI5" s="83"/>
      <c r="AJ5" s="83"/>
      <c r="AK5" s="83"/>
      <c r="AL5" s="83"/>
      <c r="AM5" s="83"/>
      <c r="AN5" s="83"/>
      <c r="AO5" s="83"/>
      <c r="AP5" s="83"/>
      <c r="AQ5" s="83"/>
      <c r="AR5" s="83"/>
      <c r="AS5" s="83"/>
      <c r="AT5" s="83"/>
      <c r="AU5" s="83"/>
      <c r="AV5" s="83"/>
      <c r="AW5" s="83"/>
      <c r="AX5" s="83"/>
      <c r="AY5" s="83"/>
      <c r="AZ5" s="83"/>
      <c r="BA5" s="83"/>
      <c r="BB5" s="83"/>
      <c r="BC5" s="83"/>
      <c r="BD5" s="83"/>
      <c r="BE5" s="83"/>
      <c r="BF5" s="83"/>
      <c r="BG5" s="83"/>
      <c r="BH5" s="83"/>
      <c r="BI5" s="83"/>
      <c r="BJ5" s="83"/>
      <c r="BK5" s="83"/>
      <c r="BL5" s="83"/>
      <c r="BM5" s="83"/>
      <c r="BN5" s="83"/>
      <c r="BO5" s="83"/>
      <c r="BP5" s="83"/>
      <c r="BQ5" s="83"/>
      <c r="BR5" s="83"/>
    </row>
    <row r="6" spans="1:70" x14ac:dyDescent="0.3">
      <c r="A6" s="16" t="s">
        <v>2</v>
      </c>
      <c r="B6" s="16" t="s">
        <v>93</v>
      </c>
      <c r="C6" s="15">
        <v>402</v>
      </c>
      <c r="D6" s="15" t="s">
        <v>536</v>
      </c>
      <c r="E6" s="15" t="s">
        <v>95</v>
      </c>
      <c r="F6" s="16" t="s">
        <v>95</v>
      </c>
      <c r="G6" s="16" t="s">
        <v>537</v>
      </c>
      <c r="H6" s="16">
        <v>1</v>
      </c>
      <c r="I6" s="16" t="s">
        <v>538</v>
      </c>
      <c r="J6" s="55"/>
      <c r="K6" s="55"/>
      <c r="L6" s="20">
        <f>IFERROR(K6/J6,0)</f>
        <v>0</v>
      </c>
      <c r="M6" s="23"/>
      <c r="N6" s="48"/>
      <c r="O6" s="20">
        <f>IFERROR(N6/M6,0)</f>
        <v>0</v>
      </c>
      <c r="P6" s="23"/>
      <c r="Q6" s="23"/>
      <c r="R6" s="20">
        <f>IFERROR(Q6/P6,0)</f>
        <v>0</v>
      </c>
      <c r="S6" s="55"/>
      <c r="T6" s="55"/>
      <c r="U6" s="60">
        <f>IFERROR(T6/S6,0)</f>
        <v>0</v>
      </c>
    </row>
    <row r="7" spans="1:70" x14ac:dyDescent="0.3">
      <c r="A7" s="18" t="s">
        <v>2</v>
      </c>
      <c r="B7" s="18" t="s">
        <v>228</v>
      </c>
      <c r="C7" s="17">
        <v>403</v>
      </c>
      <c r="D7" s="17" t="s">
        <v>539</v>
      </c>
      <c r="E7" s="17" t="s">
        <v>95</v>
      </c>
      <c r="F7" s="18" t="s">
        <v>95</v>
      </c>
      <c r="G7" s="18" t="s">
        <v>540</v>
      </c>
      <c r="H7" s="18">
        <v>3</v>
      </c>
      <c r="I7" s="18" t="s">
        <v>541</v>
      </c>
      <c r="J7" s="14"/>
      <c r="K7" s="14"/>
      <c r="L7" s="21">
        <f t="shared" ref="L7:L70" si="0">IFERROR(K7/J7,0)</f>
        <v>0</v>
      </c>
      <c r="M7" s="24"/>
      <c r="N7" s="49"/>
      <c r="O7" s="21">
        <f t="shared" ref="O7:O70" si="1">IFERROR(N7/M7,0)</f>
        <v>0</v>
      </c>
      <c r="P7" s="24"/>
      <c r="Q7" s="24"/>
      <c r="R7" s="21">
        <f t="shared" ref="R7:R70" si="2">IFERROR(Q7/P7,0)</f>
        <v>0</v>
      </c>
      <c r="S7" s="14"/>
      <c r="T7" s="14"/>
      <c r="U7" s="61">
        <f t="shared" ref="U7:U70" si="3">IFERROR(T7/S7,0)</f>
        <v>0</v>
      </c>
    </row>
    <row r="8" spans="1:70" x14ac:dyDescent="0.3">
      <c r="A8" s="18" t="s">
        <v>58</v>
      </c>
      <c r="B8" s="18" t="s">
        <v>59</v>
      </c>
      <c r="C8" s="17">
        <v>406</v>
      </c>
      <c r="D8" s="17" t="s">
        <v>542</v>
      </c>
      <c r="E8" s="17" t="s">
        <v>95</v>
      </c>
      <c r="F8" s="18" t="s">
        <v>95</v>
      </c>
      <c r="G8" s="18" t="s">
        <v>543</v>
      </c>
      <c r="H8" s="18">
        <v>162</v>
      </c>
      <c r="I8" s="18" t="s">
        <v>544</v>
      </c>
      <c r="J8" s="14"/>
      <c r="K8" s="14"/>
      <c r="L8" s="21">
        <f t="shared" si="0"/>
        <v>0</v>
      </c>
      <c r="M8" s="24"/>
      <c r="N8" s="49"/>
      <c r="O8" s="21">
        <f t="shared" si="1"/>
        <v>0</v>
      </c>
      <c r="P8" s="24"/>
      <c r="Q8" s="24"/>
      <c r="R8" s="21">
        <f t="shared" si="2"/>
        <v>0</v>
      </c>
      <c r="S8" s="14"/>
      <c r="T8" s="14"/>
      <c r="U8" s="61">
        <f t="shared" si="3"/>
        <v>0</v>
      </c>
    </row>
    <row r="9" spans="1:70" x14ac:dyDescent="0.3">
      <c r="A9" s="18" t="s">
        <v>434</v>
      </c>
      <c r="B9" s="18" t="s">
        <v>377</v>
      </c>
      <c r="C9" s="17">
        <v>405</v>
      </c>
      <c r="D9" s="17" t="s">
        <v>545</v>
      </c>
      <c r="E9" s="17" t="s">
        <v>95</v>
      </c>
      <c r="F9" s="18" t="s">
        <v>95</v>
      </c>
      <c r="G9" s="18" t="s">
        <v>543</v>
      </c>
      <c r="H9" s="18">
        <v>210</v>
      </c>
      <c r="I9" s="18" t="s">
        <v>546</v>
      </c>
      <c r="J9" s="14"/>
      <c r="K9" s="14"/>
      <c r="L9" s="21">
        <f t="shared" si="0"/>
        <v>0</v>
      </c>
      <c r="M9" s="24"/>
      <c r="N9" s="49"/>
      <c r="O9" s="21">
        <f t="shared" si="1"/>
        <v>0</v>
      </c>
      <c r="P9" s="24"/>
      <c r="Q9" s="24"/>
      <c r="R9" s="21">
        <f t="shared" si="2"/>
        <v>0</v>
      </c>
      <c r="S9" s="14"/>
      <c r="T9" s="14"/>
      <c r="U9" s="61">
        <f t="shared" si="3"/>
        <v>0</v>
      </c>
    </row>
    <row r="10" spans="1:70" x14ac:dyDescent="0.3">
      <c r="A10" s="18" t="s">
        <v>2</v>
      </c>
      <c r="B10" s="18" t="s">
        <v>3</v>
      </c>
      <c r="C10" s="17">
        <v>400</v>
      </c>
      <c r="D10" s="17" t="s">
        <v>547</v>
      </c>
      <c r="E10" s="17" t="s">
        <v>548</v>
      </c>
      <c r="F10" s="18" t="s">
        <v>416</v>
      </c>
      <c r="G10" s="18" t="s">
        <v>549</v>
      </c>
      <c r="H10" s="18">
        <v>4</v>
      </c>
      <c r="I10" s="18" t="s">
        <v>4</v>
      </c>
      <c r="J10" s="14"/>
      <c r="K10" s="14"/>
      <c r="L10" s="21">
        <f t="shared" si="0"/>
        <v>0</v>
      </c>
      <c r="M10" s="24"/>
      <c r="N10" s="49"/>
      <c r="O10" s="21">
        <f t="shared" si="1"/>
        <v>0</v>
      </c>
      <c r="P10" s="24"/>
      <c r="Q10" s="24"/>
      <c r="R10" s="21">
        <f t="shared" si="2"/>
        <v>0</v>
      </c>
      <c r="S10" s="14"/>
      <c r="T10" s="14"/>
      <c r="U10" s="61">
        <f t="shared" si="3"/>
        <v>0</v>
      </c>
    </row>
    <row r="11" spans="1:70" x14ac:dyDescent="0.3">
      <c r="A11" s="18" t="s">
        <v>2</v>
      </c>
      <c r="B11" s="18" t="s">
        <v>3</v>
      </c>
      <c r="C11" s="17">
        <v>400</v>
      </c>
      <c r="D11" s="17" t="s">
        <v>547</v>
      </c>
      <c r="E11" s="17" t="s">
        <v>548</v>
      </c>
      <c r="F11" s="18" t="s">
        <v>416</v>
      </c>
      <c r="G11" s="18" t="s">
        <v>550</v>
      </c>
      <c r="H11" s="18">
        <v>5</v>
      </c>
      <c r="I11" s="18" t="s">
        <v>551</v>
      </c>
      <c r="J11" s="14"/>
      <c r="K11" s="14"/>
      <c r="L11" s="21">
        <f t="shared" si="0"/>
        <v>0</v>
      </c>
      <c r="M11" s="24"/>
      <c r="N11" s="49"/>
      <c r="O11" s="21">
        <f t="shared" si="1"/>
        <v>0</v>
      </c>
      <c r="P11" s="24"/>
      <c r="Q11" s="24"/>
      <c r="R11" s="21">
        <f t="shared" si="2"/>
        <v>0</v>
      </c>
      <c r="S11" s="14"/>
      <c r="T11" s="14"/>
      <c r="U11" s="61">
        <f t="shared" si="3"/>
        <v>0</v>
      </c>
    </row>
    <row r="12" spans="1:70" x14ac:dyDescent="0.3">
      <c r="A12" s="18" t="s">
        <v>2</v>
      </c>
      <c r="B12" s="18" t="s">
        <v>3</v>
      </c>
      <c r="C12" s="17">
        <v>400</v>
      </c>
      <c r="D12" s="17" t="s">
        <v>547</v>
      </c>
      <c r="E12" s="17" t="s">
        <v>548</v>
      </c>
      <c r="F12" s="18" t="s">
        <v>416</v>
      </c>
      <c r="G12" s="18" t="s">
        <v>550</v>
      </c>
      <c r="H12" s="18">
        <v>6</v>
      </c>
      <c r="I12" s="18" t="s">
        <v>1</v>
      </c>
      <c r="J12" s="14"/>
      <c r="K12" s="14"/>
      <c r="L12" s="21">
        <f t="shared" si="0"/>
        <v>0</v>
      </c>
      <c r="M12" s="24"/>
      <c r="N12" s="49"/>
      <c r="O12" s="21">
        <f t="shared" si="1"/>
        <v>0</v>
      </c>
      <c r="P12" s="24"/>
      <c r="Q12" s="24"/>
      <c r="R12" s="21">
        <f t="shared" si="2"/>
        <v>0</v>
      </c>
      <c r="S12" s="14"/>
      <c r="T12" s="14"/>
      <c r="U12" s="61">
        <f t="shared" si="3"/>
        <v>0</v>
      </c>
    </row>
    <row r="13" spans="1:70" x14ac:dyDescent="0.3">
      <c r="A13" s="18" t="s">
        <v>2</v>
      </c>
      <c r="B13" s="18" t="s">
        <v>93</v>
      </c>
      <c r="C13" s="17">
        <v>400</v>
      </c>
      <c r="D13" s="17" t="s">
        <v>547</v>
      </c>
      <c r="E13" s="17" t="s">
        <v>548</v>
      </c>
      <c r="F13" s="18" t="s">
        <v>416</v>
      </c>
      <c r="G13" s="18" t="s">
        <v>552</v>
      </c>
      <c r="H13" s="18">
        <v>7</v>
      </c>
      <c r="I13" s="18" t="s">
        <v>101</v>
      </c>
      <c r="J13" s="14"/>
      <c r="K13" s="14"/>
      <c r="L13" s="21">
        <f t="shared" si="0"/>
        <v>0</v>
      </c>
      <c r="M13" s="24"/>
      <c r="N13" s="49"/>
      <c r="O13" s="21">
        <f t="shared" si="1"/>
        <v>0</v>
      </c>
      <c r="P13" s="24"/>
      <c r="Q13" s="24"/>
      <c r="R13" s="21">
        <f t="shared" si="2"/>
        <v>0</v>
      </c>
      <c r="S13" s="14"/>
      <c r="T13" s="14"/>
      <c r="U13" s="61">
        <f t="shared" si="3"/>
        <v>0</v>
      </c>
    </row>
    <row r="14" spans="1:70" x14ac:dyDescent="0.3">
      <c r="A14" s="18" t="s">
        <v>2</v>
      </c>
      <c r="B14" s="18" t="s">
        <v>93</v>
      </c>
      <c r="C14" s="17">
        <v>400</v>
      </c>
      <c r="D14" s="17" t="s">
        <v>547</v>
      </c>
      <c r="E14" s="17" t="s">
        <v>548</v>
      </c>
      <c r="F14" s="18" t="s">
        <v>416</v>
      </c>
      <c r="G14" s="18" t="s">
        <v>549</v>
      </c>
      <c r="H14" s="18">
        <v>8</v>
      </c>
      <c r="I14" s="18" t="s">
        <v>553</v>
      </c>
      <c r="J14" s="14"/>
      <c r="K14" s="14"/>
      <c r="L14" s="21">
        <f t="shared" si="0"/>
        <v>0</v>
      </c>
      <c r="M14" s="24"/>
      <c r="N14" s="49"/>
      <c r="O14" s="21">
        <f t="shared" si="1"/>
        <v>0</v>
      </c>
      <c r="P14" s="24"/>
      <c r="Q14" s="24"/>
      <c r="R14" s="21">
        <f t="shared" si="2"/>
        <v>0</v>
      </c>
      <c r="S14" s="14"/>
      <c r="T14" s="14"/>
      <c r="U14" s="61">
        <f t="shared" si="3"/>
        <v>0</v>
      </c>
    </row>
    <row r="15" spans="1:70" x14ac:dyDescent="0.3">
      <c r="A15" s="18" t="s">
        <v>2</v>
      </c>
      <c r="B15" s="18" t="s">
        <v>93</v>
      </c>
      <c r="C15" s="17">
        <v>400</v>
      </c>
      <c r="D15" s="17" t="s">
        <v>547</v>
      </c>
      <c r="E15" s="17" t="s">
        <v>548</v>
      </c>
      <c r="F15" s="18" t="s">
        <v>228</v>
      </c>
      <c r="G15" s="18" t="s">
        <v>549</v>
      </c>
      <c r="H15" s="18">
        <v>9</v>
      </c>
      <c r="I15" s="18" t="s">
        <v>554</v>
      </c>
      <c r="J15" s="14"/>
      <c r="K15" s="14"/>
      <c r="L15" s="21">
        <f t="shared" si="0"/>
        <v>0</v>
      </c>
      <c r="M15" s="24"/>
      <c r="N15" s="49"/>
      <c r="O15" s="21">
        <f t="shared" si="1"/>
        <v>0</v>
      </c>
      <c r="P15" s="24"/>
      <c r="Q15" s="24"/>
      <c r="R15" s="21">
        <f t="shared" si="2"/>
        <v>0</v>
      </c>
      <c r="S15" s="14"/>
      <c r="T15" s="14"/>
      <c r="U15" s="61">
        <f t="shared" si="3"/>
        <v>0</v>
      </c>
    </row>
    <row r="16" spans="1:70" x14ac:dyDescent="0.3">
      <c r="A16" s="18" t="s">
        <v>2</v>
      </c>
      <c r="B16" s="18" t="s">
        <v>93</v>
      </c>
      <c r="C16" s="17">
        <v>400</v>
      </c>
      <c r="D16" s="17" t="s">
        <v>547</v>
      </c>
      <c r="E16" s="17" t="s">
        <v>548</v>
      </c>
      <c r="F16" s="18" t="s">
        <v>228</v>
      </c>
      <c r="G16" s="18" t="s">
        <v>555</v>
      </c>
      <c r="H16" s="18">
        <v>10</v>
      </c>
      <c r="I16" s="18" t="s">
        <v>556</v>
      </c>
      <c r="J16" s="14"/>
      <c r="K16" s="14"/>
      <c r="L16" s="21">
        <f t="shared" si="0"/>
        <v>0</v>
      </c>
      <c r="M16" s="24"/>
      <c r="N16" s="49"/>
      <c r="O16" s="21">
        <f t="shared" si="1"/>
        <v>0</v>
      </c>
      <c r="P16" s="24"/>
      <c r="Q16" s="24"/>
      <c r="R16" s="21">
        <f t="shared" si="2"/>
        <v>0</v>
      </c>
      <c r="S16" s="14"/>
      <c r="T16" s="14"/>
      <c r="U16" s="61">
        <f t="shared" si="3"/>
        <v>0</v>
      </c>
    </row>
    <row r="17" spans="1:21" x14ac:dyDescent="0.3">
      <c r="A17" s="18" t="s">
        <v>2</v>
      </c>
      <c r="B17" s="18" t="s">
        <v>93</v>
      </c>
      <c r="C17" s="17">
        <v>400</v>
      </c>
      <c r="D17" s="17" t="s">
        <v>547</v>
      </c>
      <c r="E17" s="17" t="s">
        <v>548</v>
      </c>
      <c r="F17" s="18" t="s">
        <v>416</v>
      </c>
      <c r="G17" s="18" t="s">
        <v>550</v>
      </c>
      <c r="H17" s="18">
        <v>11</v>
      </c>
      <c r="I17" s="18" t="s">
        <v>97</v>
      </c>
      <c r="J17" s="14"/>
      <c r="K17" s="14"/>
      <c r="L17" s="21">
        <f t="shared" si="0"/>
        <v>0</v>
      </c>
      <c r="M17" s="24"/>
      <c r="N17" s="49"/>
      <c r="O17" s="21">
        <f t="shared" si="1"/>
        <v>0</v>
      </c>
      <c r="P17" s="24"/>
      <c r="Q17" s="24"/>
      <c r="R17" s="21">
        <f t="shared" si="2"/>
        <v>0</v>
      </c>
      <c r="S17" s="14"/>
      <c r="T17" s="14"/>
      <c r="U17" s="61">
        <f t="shared" si="3"/>
        <v>0</v>
      </c>
    </row>
    <row r="18" spans="1:21" x14ac:dyDescent="0.3">
      <c r="A18" s="18" t="s">
        <v>2</v>
      </c>
      <c r="B18" s="18" t="s">
        <v>93</v>
      </c>
      <c r="C18" s="17">
        <v>400</v>
      </c>
      <c r="D18" s="17" t="s">
        <v>547</v>
      </c>
      <c r="E18" s="17" t="s">
        <v>548</v>
      </c>
      <c r="F18" s="18" t="s">
        <v>416</v>
      </c>
      <c r="G18" s="18" t="s">
        <v>550</v>
      </c>
      <c r="H18" s="18">
        <v>12</v>
      </c>
      <c r="I18" s="18" t="s">
        <v>102</v>
      </c>
      <c r="J18" s="14"/>
      <c r="K18" s="14"/>
      <c r="L18" s="21">
        <f t="shared" si="0"/>
        <v>0</v>
      </c>
      <c r="M18" s="24"/>
      <c r="N18" s="49"/>
      <c r="O18" s="21">
        <f t="shared" si="1"/>
        <v>0</v>
      </c>
      <c r="P18" s="24"/>
      <c r="Q18" s="24"/>
      <c r="R18" s="21">
        <f t="shared" si="2"/>
        <v>0</v>
      </c>
      <c r="S18" s="14"/>
      <c r="T18" s="14"/>
      <c r="U18" s="61">
        <f t="shared" si="3"/>
        <v>0</v>
      </c>
    </row>
    <row r="19" spans="1:21" x14ac:dyDescent="0.3">
      <c r="A19" s="18" t="s">
        <v>2</v>
      </c>
      <c r="B19" s="18" t="s">
        <v>93</v>
      </c>
      <c r="C19" s="17">
        <v>400</v>
      </c>
      <c r="D19" s="17" t="s">
        <v>547</v>
      </c>
      <c r="E19" s="17" t="s">
        <v>548</v>
      </c>
      <c r="F19" s="18" t="s">
        <v>228</v>
      </c>
      <c r="G19" s="18" t="s">
        <v>555</v>
      </c>
      <c r="H19" s="18">
        <v>13</v>
      </c>
      <c r="I19" s="18" t="s">
        <v>557</v>
      </c>
      <c r="J19" s="14"/>
      <c r="K19" s="14"/>
      <c r="L19" s="21">
        <f t="shared" si="0"/>
        <v>0</v>
      </c>
      <c r="M19" s="24"/>
      <c r="N19" s="49"/>
      <c r="O19" s="21">
        <f t="shared" si="1"/>
        <v>0</v>
      </c>
      <c r="P19" s="24"/>
      <c r="Q19" s="24"/>
      <c r="R19" s="21">
        <f t="shared" si="2"/>
        <v>0</v>
      </c>
      <c r="S19" s="14"/>
      <c r="T19" s="14"/>
      <c r="U19" s="61">
        <f t="shared" si="3"/>
        <v>0</v>
      </c>
    </row>
    <row r="20" spans="1:21" x14ac:dyDescent="0.3">
      <c r="A20" s="18" t="s">
        <v>2</v>
      </c>
      <c r="B20" s="18" t="s">
        <v>93</v>
      </c>
      <c r="C20" s="17">
        <v>400</v>
      </c>
      <c r="D20" s="17" t="s">
        <v>547</v>
      </c>
      <c r="E20" s="17" t="s">
        <v>548</v>
      </c>
      <c r="F20" s="18" t="s">
        <v>228</v>
      </c>
      <c r="G20" s="18" t="s">
        <v>555</v>
      </c>
      <c r="H20" s="18">
        <v>14</v>
      </c>
      <c r="I20" s="18" t="s">
        <v>72</v>
      </c>
      <c r="J20" s="14"/>
      <c r="K20" s="14"/>
      <c r="L20" s="21">
        <f t="shared" si="0"/>
        <v>0</v>
      </c>
      <c r="M20" s="24"/>
      <c r="N20" s="49"/>
      <c r="O20" s="21">
        <f t="shared" si="1"/>
        <v>0</v>
      </c>
      <c r="P20" s="24"/>
      <c r="Q20" s="24"/>
      <c r="R20" s="21">
        <f t="shared" si="2"/>
        <v>0</v>
      </c>
      <c r="S20" s="14"/>
      <c r="T20" s="14"/>
      <c r="U20" s="61">
        <f t="shared" si="3"/>
        <v>0</v>
      </c>
    </row>
    <row r="21" spans="1:21" x14ac:dyDescent="0.3">
      <c r="A21" s="18" t="s">
        <v>2</v>
      </c>
      <c r="B21" s="18" t="s">
        <v>93</v>
      </c>
      <c r="C21" s="17">
        <v>400</v>
      </c>
      <c r="D21" s="17" t="s">
        <v>547</v>
      </c>
      <c r="E21" s="17" t="s">
        <v>548</v>
      </c>
      <c r="F21" s="18" t="s">
        <v>416</v>
      </c>
      <c r="G21" s="18" t="s">
        <v>555</v>
      </c>
      <c r="H21" s="18">
        <v>15</v>
      </c>
      <c r="I21" s="18" t="s">
        <v>558</v>
      </c>
      <c r="J21" s="14"/>
      <c r="K21" s="14"/>
      <c r="L21" s="21">
        <f t="shared" si="0"/>
        <v>0</v>
      </c>
      <c r="M21" s="24"/>
      <c r="N21" s="49"/>
      <c r="O21" s="21">
        <f t="shared" si="1"/>
        <v>0</v>
      </c>
      <c r="P21" s="24"/>
      <c r="Q21" s="24"/>
      <c r="R21" s="21">
        <f t="shared" si="2"/>
        <v>0</v>
      </c>
      <c r="S21" s="14"/>
      <c r="T21" s="14"/>
      <c r="U21" s="61">
        <f t="shared" si="3"/>
        <v>0</v>
      </c>
    </row>
    <row r="22" spans="1:21" x14ac:dyDescent="0.3">
      <c r="A22" s="18" t="s">
        <v>2</v>
      </c>
      <c r="B22" s="18" t="s">
        <v>228</v>
      </c>
      <c r="C22" s="17">
        <v>400</v>
      </c>
      <c r="D22" s="17" t="s">
        <v>547</v>
      </c>
      <c r="E22" s="17" t="s">
        <v>548</v>
      </c>
      <c r="F22" s="18" t="s">
        <v>228</v>
      </c>
      <c r="G22" s="18" t="s">
        <v>552</v>
      </c>
      <c r="H22" s="18">
        <v>16</v>
      </c>
      <c r="I22" s="18" t="s">
        <v>230</v>
      </c>
      <c r="J22" s="14"/>
      <c r="K22" s="14"/>
      <c r="L22" s="21">
        <f t="shared" si="0"/>
        <v>0</v>
      </c>
      <c r="M22" s="24"/>
      <c r="N22" s="49"/>
      <c r="O22" s="21">
        <f t="shared" si="1"/>
        <v>0</v>
      </c>
      <c r="P22" s="24"/>
      <c r="Q22" s="24"/>
      <c r="R22" s="21">
        <f t="shared" si="2"/>
        <v>0</v>
      </c>
      <c r="S22" s="14"/>
      <c r="T22" s="14"/>
      <c r="U22" s="61">
        <f t="shared" si="3"/>
        <v>0</v>
      </c>
    </row>
    <row r="23" spans="1:21" x14ac:dyDescent="0.3">
      <c r="A23" s="18" t="s">
        <v>2</v>
      </c>
      <c r="B23" s="18" t="s">
        <v>228</v>
      </c>
      <c r="C23" s="17">
        <v>400</v>
      </c>
      <c r="D23" s="17" t="s">
        <v>547</v>
      </c>
      <c r="E23" s="17" t="s">
        <v>548</v>
      </c>
      <c r="F23" s="18" t="s">
        <v>228</v>
      </c>
      <c r="G23" s="18" t="s">
        <v>555</v>
      </c>
      <c r="H23" s="18">
        <v>17</v>
      </c>
      <c r="I23" s="18" t="s">
        <v>559</v>
      </c>
      <c r="J23" s="14"/>
      <c r="K23" s="14"/>
      <c r="L23" s="21">
        <f t="shared" si="0"/>
        <v>0</v>
      </c>
      <c r="M23" s="24"/>
      <c r="N23" s="49"/>
      <c r="O23" s="21">
        <f t="shared" si="1"/>
        <v>0</v>
      </c>
      <c r="P23" s="24"/>
      <c r="Q23" s="24"/>
      <c r="R23" s="21">
        <f t="shared" si="2"/>
        <v>0</v>
      </c>
      <c r="S23" s="14"/>
      <c r="T23" s="14"/>
      <c r="U23" s="61">
        <f t="shared" si="3"/>
        <v>0</v>
      </c>
    </row>
    <row r="24" spans="1:21" x14ac:dyDescent="0.3">
      <c r="A24" s="18" t="s">
        <v>2</v>
      </c>
      <c r="B24" s="18" t="s">
        <v>228</v>
      </c>
      <c r="C24" s="17">
        <v>400</v>
      </c>
      <c r="D24" s="17" t="s">
        <v>547</v>
      </c>
      <c r="E24" s="17" t="s">
        <v>548</v>
      </c>
      <c r="F24" s="18" t="s">
        <v>228</v>
      </c>
      <c r="G24" s="18" t="s">
        <v>550</v>
      </c>
      <c r="H24" s="18">
        <v>18</v>
      </c>
      <c r="I24" s="18" t="s">
        <v>232</v>
      </c>
      <c r="J24" s="14"/>
      <c r="K24" s="14"/>
      <c r="L24" s="21">
        <f t="shared" si="0"/>
        <v>0</v>
      </c>
      <c r="M24" s="24"/>
      <c r="N24" s="49"/>
      <c r="O24" s="21">
        <f t="shared" si="1"/>
        <v>0</v>
      </c>
      <c r="P24" s="24"/>
      <c r="Q24" s="24"/>
      <c r="R24" s="21">
        <f t="shared" si="2"/>
        <v>0</v>
      </c>
      <c r="S24" s="14"/>
      <c r="T24" s="14"/>
      <c r="U24" s="61">
        <f t="shared" si="3"/>
        <v>0</v>
      </c>
    </row>
    <row r="25" spans="1:21" x14ac:dyDescent="0.3">
      <c r="A25" s="18" t="s">
        <v>2</v>
      </c>
      <c r="B25" s="18" t="s">
        <v>228</v>
      </c>
      <c r="C25" s="17">
        <v>400</v>
      </c>
      <c r="D25" s="17" t="s">
        <v>547</v>
      </c>
      <c r="E25" s="17" t="s">
        <v>548</v>
      </c>
      <c r="F25" s="18" t="s">
        <v>228</v>
      </c>
      <c r="G25" s="18" t="s">
        <v>550</v>
      </c>
      <c r="H25" s="18">
        <v>19</v>
      </c>
      <c r="I25" s="18" t="s">
        <v>237</v>
      </c>
      <c r="J25" s="14"/>
      <c r="K25" s="14"/>
      <c r="L25" s="21">
        <f t="shared" si="0"/>
        <v>0</v>
      </c>
      <c r="M25" s="24"/>
      <c r="N25" s="49"/>
      <c r="O25" s="21">
        <f t="shared" si="1"/>
        <v>0</v>
      </c>
      <c r="P25" s="24"/>
      <c r="Q25" s="24"/>
      <c r="R25" s="21">
        <f t="shared" si="2"/>
        <v>0</v>
      </c>
      <c r="S25" s="14"/>
      <c r="T25" s="14"/>
      <c r="U25" s="61">
        <f t="shared" si="3"/>
        <v>0</v>
      </c>
    </row>
    <row r="26" spans="1:21" x14ac:dyDescent="0.3">
      <c r="A26" s="18" t="s">
        <v>2</v>
      </c>
      <c r="B26" s="18" t="s">
        <v>228</v>
      </c>
      <c r="C26" s="17">
        <v>400</v>
      </c>
      <c r="D26" s="17" t="s">
        <v>547</v>
      </c>
      <c r="E26" s="17" t="s">
        <v>548</v>
      </c>
      <c r="F26" s="18" t="s">
        <v>228</v>
      </c>
      <c r="G26" s="18" t="s">
        <v>550</v>
      </c>
      <c r="H26" s="18">
        <v>20</v>
      </c>
      <c r="I26" s="18" t="s">
        <v>234</v>
      </c>
      <c r="J26" s="14"/>
      <c r="K26" s="14"/>
      <c r="L26" s="21">
        <f t="shared" si="0"/>
        <v>0</v>
      </c>
      <c r="M26" s="24"/>
      <c r="N26" s="49"/>
      <c r="O26" s="21">
        <f t="shared" si="1"/>
        <v>0</v>
      </c>
      <c r="P26" s="24"/>
      <c r="Q26" s="24"/>
      <c r="R26" s="21">
        <f t="shared" si="2"/>
        <v>0</v>
      </c>
      <c r="S26" s="14"/>
      <c r="T26" s="14"/>
      <c r="U26" s="61">
        <f t="shared" si="3"/>
        <v>0</v>
      </c>
    </row>
    <row r="27" spans="1:21" x14ac:dyDescent="0.3">
      <c r="A27" s="18" t="s">
        <v>2</v>
      </c>
      <c r="B27" s="18" t="s">
        <v>228</v>
      </c>
      <c r="C27" s="17">
        <v>400</v>
      </c>
      <c r="D27" s="17" t="s">
        <v>547</v>
      </c>
      <c r="E27" s="17" t="s">
        <v>548</v>
      </c>
      <c r="F27" s="18" t="s">
        <v>228</v>
      </c>
      <c r="G27" s="18" t="s">
        <v>550</v>
      </c>
      <c r="H27" s="18">
        <v>21</v>
      </c>
      <c r="I27" s="18" t="s">
        <v>235</v>
      </c>
      <c r="J27" s="14"/>
      <c r="K27" s="14"/>
      <c r="L27" s="21">
        <f t="shared" si="0"/>
        <v>0</v>
      </c>
      <c r="M27" s="24"/>
      <c r="N27" s="49"/>
      <c r="O27" s="21">
        <f t="shared" si="1"/>
        <v>0</v>
      </c>
      <c r="P27" s="24"/>
      <c r="Q27" s="24"/>
      <c r="R27" s="21">
        <f t="shared" si="2"/>
        <v>0</v>
      </c>
      <c r="S27" s="14"/>
      <c r="T27" s="14"/>
      <c r="U27" s="61">
        <f t="shared" si="3"/>
        <v>0</v>
      </c>
    </row>
    <row r="28" spans="1:21" x14ac:dyDescent="0.3">
      <c r="A28" s="18" t="s">
        <v>2</v>
      </c>
      <c r="B28" s="18" t="s">
        <v>228</v>
      </c>
      <c r="C28" s="17">
        <v>400</v>
      </c>
      <c r="D28" s="17" t="s">
        <v>547</v>
      </c>
      <c r="E28" s="17" t="s">
        <v>548</v>
      </c>
      <c r="F28" s="18" t="s">
        <v>228</v>
      </c>
      <c r="G28" s="18" t="s">
        <v>550</v>
      </c>
      <c r="H28" s="18">
        <v>22</v>
      </c>
      <c r="I28" s="18" t="s">
        <v>231</v>
      </c>
      <c r="J28" s="14"/>
      <c r="K28" s="14"/>
      <c r="L28" s="21">
        <f t="shared" si="0"/>
        <v>0</v>
      </c>
      <c r="M28" s="24"/>
      <c r="N28" s="49"/>
      <c r="O28" s="21">
        <f t="shared" si="1"/>
        <v>0</v>
      </c>
      <c r="P28" s="24"/>
      <c r="Q28" s="24"/>
      <c r="R28" s="21">
        <f t="shared" si="2"/>
        <v>0</v>
      </c>
      <c r="S28" s="14"/>
      <c r="T28" s="14"/>
      <c r="U28" s="61">
        <f t="shared" si="3"/>
        <v>0</v>
      </c>
    </row>
    <row r="29" spans="1:21" x14ac:dyDescent="0.3">
      <c r="A29" s="18" t="s">
        <v>2</v>
      </c>
      <c r="B29" s="18" t="s">
        <v>40</v>
      </c>
      <c r="C29" s="17">
        <v>400</v>
      </c>
      <c r="D29" s="17" t="s">
        <v>547</v>
      </c>
      <c r="E29" s="17" t="s">
        <v>548</v>
      </c>
      <c r="F29" s="18" t="s">
        <v>40</v>
      </c>
      <c r="G29" s="18" t="s">
        <v>549</v>
      </c>
      <c r="H29" s="18">
        <v>23</v>
      </c>
      <c r="I29" s="18" t="s">
        <v>560</v>
      </c>
      <c r="J29" s="14"/>
      <c r="K29" s="14"/>
      <c r="L29" s="21">
        <f t="shared" si="0"/>
        <v>0</v>
      </c>
      <c r="M29" s="24"/>
      <c r="N29" s="49"/>
      <c r="O29" s="21">
        <f t="shared" si="1"/>
        <v>0</v>
      </c>
      <c r="P29" s="24"/>
      <c r="Q29" s="24"/>
      <c r="R29" s="21">
        <f t="shared" si="2"/>
        <v>0</v>
      </c>
      <c r="S29" s="14"/>
      <c r="T29" s="14"/>
      <c r="U29" s="61">
        <f t="shared" si="3"/>
        <v>0</v>
      </c>
    </row>
    <row r="30" spans="1:21" x14ac:dyDescent="0.3">
      <c r="A30" s="18" t="s">
        <v>2</v>
      </c>
      <c r="B30" s="18" t="s">
        <v>40</v>
      </c>
      <c r="C30" s="17">
        <v>400</v>
      </c>
      <c r="D30" s="17" t="s">
        <v>547</v>
      </c>
      <c r="E30" s="17" t="s">
        <v>548</v>
      </c>
      <c r="F30" s="18" t="s">
        <v>40</v>
      </c>
      <c r="G30" s="18" t="s">
        <v>549</v>
      </c>
      <c r="H30" s="18">
        <v>24</v>
      </c>
      <c r="I30" s="18" t="s">
        <v>561</v>
      </c>
      <c r="J30" s="14"/>
      <c r="K30" s="14"/>
      <c r="L30" s="21">
        <f t="shared" si="0"/>
        <v>0</v>
      </c>
      <c r="M30" s="24"/>
      <c r="N30" s="49"/>
      <c r="O30" s="21">
        <f t="shared" si="1"/>
        <v>0</v>
      </c>
      <c r="P30" s="24"/>
      <c r="Q30" s="24"/>
      <c r="R30" s="21">
        <f t="shared" si="2"/>
        <v>0</v>
      </c>
      <c r="S30" s="14"/>
      <c r="T30" s="14"/>
      <c r="U30" s="61">
        <f t="shared" si="3"/>
        <v>0</v>
      </c>
    </row>
    <row r="31" spans="1:21" x14ac:dyDescent="0.3">
      <c r="A31" s="18" t="s">
        <v>2</v>
      </c>
      <c r="B31" s="18" t="s">
        <v>260</v>
      </c>
      <c r="C31" s="17">
        <v>400</v>
      </c>
      <c r="D31" s="17" t="s">
        <v>547</v>
      </c>
      <c r="E31" s="17" t="s">
        <v>548</v>
      </c>
      <c r="F31" s="18" t="s">
        <v>417</v>
      </c>
      <c r="G31" s="18" t="s">
        <v>552</v>
      </c>
      <c r="H31" s="18">
        <v>25</v>
      </c>
      <c r="I31" s="18" t="s">
        <v>261</v>
      </c>
      <c r="J31" s="14"/>
      <c r="K31" s="14"/>
      <c r="L31" s="21">
        <f t="shared" si="0"/>
        <v>0</v>
      </c>
      <c r="M31" s="24"/>
      <c r="N31" s="49"/>
      <c r="O31" s="21">
        <f t="shared" si="1"/>
        <v>0</v>
      </c>
      <c r="P31" s="24"/>
      <c r="Q31" s="24"/>
      <c r="R31" s="21">
        <f t="shared" si="2"/>
        <v>0</v>
      </c>
      <c r="S31" s="14"/>
      <c r="T31" s="14"/>
      <c r="U31" s="61">
        <f t="shared" si="3"/>
        <v>0</v>
      </c>
    </row>
    <row r="32" spans="1:21" x14ac:dyDescent="0.3">
      <c r="A32" s="18" t="s">
        <v>2</v>
      </c>
      <c r="B32" s="18" t="s">
        <v>260</v>
      </c>
      <c r="C32" s="17">
        <v>400</v>
      </c>
      <c r="D32" s="17" t="s">
        <v>547</v>
      </c>
      <c r="E32" s="17" t="s">
        <v>548</v>
      </c>
      <c r="F32" s="18" t="s">
        <v>417</v>
      </c>
      <c r="G32" s="18" t="s">
        <v>555</v>
      </c>
      <c r="H32" s="18">
        <v>26</v>
      </c>
      <c r="I32" s="18" t="s">
        <v>562</v>
      </c>
      <c r="J32" s="14"/>
      <c r="K32" s="14"/>
      <c r="L32" s="21">
        <f t="shared" si="0"/>
        <v>0</v>
      </c>
      <c r="M32" s="24"/>
      <c r="N32" s="49"/>
      <c r="O32" s="21">
        <f t="shared" si="1"/>
        <v>0</v>
      </c>
      <c r="P32" s="24"/>
      <c r="Q32" s="24"/>
      <c r="R32" s="21">
        <f t="shared" si="2"/>
        <v>0</v>
      </c>
      <c r="S32" s="14"/>
      <c r="T32" s="14"/>
      <c r="U32" s="61">
        <f t="shared" si="3"/>
        <v>0</v>
      </c>
    </row>
    <row r="33" spans="1:21" x14ac:dyDescent="0.3">
      <c r="A33" s="18" t="s">
        <v>2</v>
      </c>
      <c r="B33" s="18" t="s">
        <v>260</v>
      </c>
      <c r="C33" s="17">
        <v>400</v>
      </c>
      <c r="D33" s="17" t="s">
        <v>547</v>
      </c>
      <c r="E33" s="17" t="s">
        <v>548</v>
      </c>
      <c r="F33" s="18" t="s">
        <v>417</v>
      </c>
      <c r="G33" s="18" t="s">
        <v>549</v>
      </c>
      <c r="H33" s="18">
        <v>27</v>
      </c>
      <c r="I33" s="18" t="s">
        <v>563</v>
      </c>
      <c r="J33" s="14"/>
      <c r="K33" s="14"/>
      <c r="L33" s="21">
        <f t="shared" si="0"/>
        <v>0</v>
      </c>
      <c r="M33" s="24"/>
      <c r="N33" s="49"/>
      <c r="O33" s="21">
        <f t="shared" si="1"/>
        <v>0</v>
      </c>
      <c r="P33" s="24"/>
      <c r="Q33" s="24"/>
      <c r="R33" s="21">
        <f t="shared" si="2"/>
        <v>0</v>
      </c>
      <c r="S33" s="14"/>
      <c r="T33" s="14"/>
      <c r="U33" s="61">
        <f t="shared" si="3"/>
        <v>0</v>
      </c>
    </row>
    <row r="34" spans="1:21" x14ac:dyDescent="0.3">
      <c r="A34" s="18" t="s">
        <v>2</v>
      </c>
      <c r="B34" s="18" t="s">
        <v>260</v>
      </c>
      <c r="C34" s="17">
        <v>400</v>
      </c>
      <c r="D34" s="17" t="s">
        <v>547</v>
      </c>
      <c r="E34" s="17" t="s">
        <v>548</v>
      </c>
      <c r="F34" s="18" t="s">
        <v>417</v>
      </c>
      <c r="G34" s="18" t="s">
        <v>550</v>
      </c>
      <c r="H34" s="18">
        <v>28</v>
      </c>
      <c r="I34" s="18" t="s">
        <v>269</v>
      </c>
      <c r="J34" s="14"/>
      <c r="K34" s="14"/>
      <c r="L34" s="21">
        <f t="shared" si="0"/>
        <v>0</v>
      </c>
      <c r="M34" s="24"/>
      <c r="N34" s="49"/>
      <c r="O34" s="21">
        <f t="shared" si="1"/>
        <v>0</v>
      </c>
      <c r="P34" s="24"/>
      <c r="Q34" s="24"/>
      <c r="R34" s="21">
        <f t="shared" si="2"/>
        <v>0</v>
      </c>
      <c r="S34" s="14"/>
      <c r="T34" s="14"/>
      <c r="U34" s="61">
        <f t="shared" si="3"/>
        <v>0</v>
      </c>
    </row>
    <row r="35" spans="1:21" x14ac:dyDescent="0.3">
      <c r="A35" s="18" t="s">
        <v>2</v>
      </c>
      <c r="B35" s="18" t="s">
        <v>260</v>
      </c>
      <c r="C35" s="17">
        <v>400</v>
      </c>
      <c r="D35" s="17" t="s">
        <v>547</v>
      </c>
      <c r="E35" s="17" t="s">
        <v>548</v>
      </c>
      <c r="F35" s="18" t="s">
        <v>417</v>
      </c>
      <c r="G35" s="18" t="s">
        <v>549</v>
      </c>
      <c r="H35" s="18">
        <v>29</v>
      </c>
      <c r="I35" s="18" t="s">
        <v>564</v>
      </c>
      <c r="J35" s="14"/>
      <c r="K35" s="14"/>
      <c r="L35" s="21">
        <f t="shared" si="0"/>
        <v>0</v>
      </c>
      <c r="M35" s="24"/>
      <c r="N35" s="49"/>
      <c r="O35" s="21">
        <f t="shared" si="1"/>
        <v>0</v>
      </c>
      <c r="P35" s="24"/>
      <c r="Q35" s="24"/>
      <c r="R35" s="21">
        <f t="shared" si="2"/>
        <v>0</v>
      </c>
      <c r="S35" s="14"/>
      <c r="T35" s="14"/>
      <c r="U35" s="61">
        <f t="shared" si="3"/>
        <v>0</v>
      </c>
    </row>
    <row r="36" spans="1:21" x14ac:dyDescent="0.3">
      <c r="A36" s="18" t="s">
        <v>2</v>
      </c>
      <c r="B36" s="18" t="s">
        <v>260</v>
      </c>
      <c r="C36" s="17">
        <v>400</v>
      </c>
      <c r="D36" s="17" t="s">
        <v>547</v>
      </c>
      <c r="E36" s="17" t="s">
        <v>548</v>
      </c>
      <c r="F36" s="18" t="s">
        <v>417</v>
      </c>
      <c r="G36" s="18" t="s">
        <v>555</v>
      </c>
      <c r="H36" s="18">
        <v>30</v>
      </c>
      <c r="I36" s="18" t="s">
        <v>565</v>
      </c>
      <c r="J36" s="14"/>
      <c r="K36" s="14"/>
      <c r="L36" s="21">
        <f t="shared" si="0"/>
        <v>0</v>
      </c>
      <c r="M36" s="24"/>
      <c r="N36" s="49"/>
      <c r="O36" s="21">
        <f t="shared" si="1"/>
        <v>0</v>
      </c>
      <c r="P36" s="24"/>
      <c r="Q36" s="24"/>
      <c r="R36" s="21">
        <f t="shared" si="2"/>
        <v>0</v>
      </c>
      <c r="S36" s="14"/>
      <c r="T36" s="14"/>
      <c r="U36" s="61">
        <f t="shared" si="3"/>
        <v>0</v>
      </c>
    </row>
    <row r="37" spans="1:21" x14ac:dyDescent="0.3">
      <c r="A37" s="18" t="s">
        <v>2</v>
      </c>
      <c r="B37" s="18" t="s">
        <v>260</v>
      </c>
      <c r="C37" s="17">
        <v>400</v>
      </c>
      <c r="D37" s="17" t="s">
        <v>547</v>
      </c>
      <c r="E37" s="17" t="s">
        <v>548</v>
      </c>
      <c r="F37" s="18" t="s">
        <v>417</v>
      </c>
      <c r="G37" s="18" t="s">
        <v>555</v>
      </c>
      <c r="H37" s="18">
        <v>31</v>
      </c>
      <c r="I37" s="18" t="s">
        <v>273</v>
      </c>
      <c r="J37" s="14"/>
      <c r="K37" s="14"/>
      <c r="L37" s="21">
        <f t="shared" si="0"/>
        <v>0</v>
      </c>
      <c r="M37" s="24"/>
      <c r="N37" s="49"/>
      <c r="O37" s="21">
        <f t="shared" si="1"/>
        <v>0</v>
      </c>
      <c r="P37" s="24"/>
      <c r="Q37" s="24"/>
      <c r="R37" s="21">
        <f t="shared" si="2"/>
        <v>0</v>
      </c>
      <c r="S37" s="14"/>
      <c r="T37" s="14"/>
      <c r="U37" s="61">
        <f t="shared" si="3"/>
        <v>0</v>
      </c>
    </row>
    <row r="38" spans="1:21" x14ac:dyDescent="0.3">
      <c r="A38" s="18" t="s">
        <v>2</v>
      </c>
      <c r="B38" s="18" t="s">
        <v>260</v>
      </c>
      <c r="C38" s="17">
        <v>400</v>
      </c>
      <c r="D38" s="17" t="s">
        <v>547</v>
      </c>
      <c r="E38" s="17" t="s">
        <v>548</v>
      </c>
      <c r="F38" s="18" t="s">
        <v>417</v>
      </c>
      <c r="G38" s="18" t="s">
        <v>555</v>
      </c>
      <c r="H38" s="18">
        <v>32</v>
      </c>
      <c r="I38" s="18" t="s">
        <v>259</v>
      </c>
      <c r="J38" s="14"/>
      <c r="K38" s="14"/>
      <c r="L38" s="21">
        <f t="shared" si="0"/>
        <v>0</v>
      </c>
      <c r="M38" s="24"/>
      <c r="N38" s="49"/>
      <c r="O38" s="21">
        <f t="shared" si="1"/>
        <v>0</v>
      </c>
      <c r="P38" s="24"/>
      <c r="Q38" s="24"/>
      <c r="R38" s="21">
        <f t="shared" si="2"/>
        <v>0</v>
      </c>
      <c r="S38" s="14"/>
      <c r="T38" s="14"/>
      <c r="U38" s="61">
        <f t="shared" si="3"/>
        <v>0</v>
      </c>
    </row>
    <row r="39" spans="1:21" x14ac:dyDescent="0.3">
      <c r="A39" s="18" t="s">
        <v>2</v>
      </c>
      <c r="B39" s="18" t="s">
        <v>260</v>
      </c>
      <c r="C39" s="17">
        <v>400</v>
      </c>
      <c r="D39" s="17" t="s">
        <v>547</v>
      </c>
      <c r="E39" s="17" t="s">
        <v>548</v>
      </c>
      <c r="F39" s="18" t="s">
        <v>417</v>
      </c>
      <c r="G39" s="18" t="s">
        <v>555</v>
      </c>
      <c r="H39" s="18">
        <v>33</v>
      </c>
      <c r="I39" s="18" t="s">
        <v>566</v>
      </c>
      <c r="J39" s="14"/>
      <c r="K39" s="14"/>
      <c r="L39" s="21">
        <f t="shared" si="0"/>
        <v>0</v>
      </c>
      <c r="M39" s="24"/>
      <c r="N39" s="49"/>
      <c r="O39" s="21">
        <f t="shared" si="1"/>
        <v>0</v>
      </c>
      <c r="P39" s="24"/>
      <c r="Q39" s="24"/>
      <c r="R39" s="21">
        <f t="shared" si="2"/>
        <v>0</v>
      </c>
      <c r="S39" s="14"/>
      <c r="T39" s="14"/>
      <c r="U39" s="61">
        <f t="shared" si="3"/>
        <v>0</v>
      </c>
    </row>
    <row r="40" spans="1:21" x14ac:dyDescent="0.3">
      <c r="A40" s="18" t="s">
        <v>2</v>
      </c>
      <c r="B40" s="18" t="s">
        <v>260</v>
      </c>
      <c r="C40" s="17">
        <v>400</v>
      </c>
      <c r="D40" s="17" t="s">
        <v>547</v>
      </c>
      <c r="E40" s="17" t="s">
        <v>548</v>
      </c>
      <c r="F40" s="18" t="s">
        <v>417</v>
      </c>
      <c r="G40" s="18" t="s">
        <v>550</v>
      </c>
      <c r="H40" s="18">
        <v>34</v>
      </c>
      <c r="I40" s="18" t="s">
        <v>276</v>
      </c>
      <c r="J40" s="14"/>
      <c r="K40" s="14"/>
      <c r="L40" s="21">
        <f t="shared" si="0"/>
        <v>0</v>
      </c>
      <c r="M40" s="24"/>
      <c r="N40" s="49"/>
      <c r="O40" s="21">
        <f t="shared" si="1"/>
        <v>0</v>
      </c>
      <c r="P40" s="24"/>
      <c r="Q40" s="24"/>
      <c r="R40" s="21">
        <f t="shared" si="2"/>
        <v>0</v>
      </c>
      <c r="S40" s="14"/>
      <c r="T40" s="14"/>
      <c r="U40" s="61">
        <f t="shared" si="3"/>
        <v>0</v>
      </c>
    </row>
    <row r="41" spans="1:21" x14ac:dyDescent="0.3">
      <c r="A41" s="18" t="s">
        <v>2</v>
      </c>
      <c r="B41" s="18" t="s">
        <v>260</v>
      </c>
      <c r="C41" s="17">
        <v>400</v>
      </c>
      <c r="D41" s="17" t="s">
        <v>547</v>
      </c>
      <c r="E41" s="17" t="s">
        <v>548</v>
      </c>
      <c r="F41" s="18" t="s">
        <v>417</v>
      </c>
      <c r="G41" s="18" t="s">
        <v>550</v>
      </c>
      <c r="H41" s="18">
        <v>35</v>
      </c>
      <c r="I41" s="18" t="s">
        <v>567</v>
      </c>
      <c r="J41" s="14"/>
      <c r="K41" s="14"/>
      <c r="L41" s="21">
        <f t="shared" si="0"/>
        <v>0</v>
      </c>
      <c r="M41" s="24"/>
      <c r="N41" s="49"/>
      <c r="O41" s="21">
        <f t="shared" si="1"/>
        <v>0</v>
      </c>
      <c r="P41" s="24"/>
      <c r="Q41" s="24"/>
      <c r="R41" s="21">
        <f t="shared" si="2"/>
        <v>0</v>
      </c>
      <c r="S41" s="14"/>
      <c r="T41" s="14"/>
      <c r="U41" s="61">
        <f t="shared" si="3"/>
        <v>0</v>
      </c>
    </row>
    <row r="42" spans="1:21" x14ac:dyDescent="0.3">
      <c r="A42" s="18" t="s">
        <v>2</v>
      </c>
      <c r="B42" s="18" t="s">
        <v>260</v>
      </c>
      <c r="C42" s="17">
        <v>400</v>
      </c>
      <c r="D42" s="17" t="s">
        <v>547</v>
      </c>
      <c r="E42" s="17" t="s">
        <v>548</v>
      </c>
      <c r="F42" s="18" t="s">
        <v>417</v>
      </c>
      <c r="G42" s="18" t="s">
        <v>550</v>
      </c>
      <c r="H42" s="18">
        <v>36</v>
      </c>
      <c r="I42" s="18" t="s">
        <v>275</v>
      </c>
      <c r="J42" s="14"/>
      <c r="K42" s="14"/>
      <c r="L42" s="21">
        <f t="shared" si="0"/>
        <v>0</v>
      </c>
      <c r="M42" s="24"/>
      <c r="N42" s="49"/>
      <c r="O42" s="21">
        <f t="shared" si="1"/>
        <v>0</v>
      </c>
      <c r="P42" s="24"/>
      <c r="Q42" s="24"/>
      <c r="R42" s="21">
        <f t="shared" si="2"/>
        <v>0</v>
      </c>
      <c r="S42" s="14"/>
      <c r="T42" s="14"/>
      <c r="U42" s="61">
        <f t="shared" si="3"/>
        <v>0</v>
      </c>
    </row>
    <row r="43" spans="1:21" x14ac:dyDescent="0.3">
      <c r="A43" s="18" t="s">
        <v>2</v>
      </c>
      <c r="B43" s="18" t="s">
        <v>72</v>
      </c>
      <c r="C43" s="17">
        <v>400</v>
      </c>
      <c r="D43" s="17" t="s">
        <v>547</v>
      </c>
      <c r="E43" s="17" t="s">
        <v>519</v>
      </c>
      <c r="F43" s="18" t="s">
        <v>71</v>
      </c>
      <c r="G43" s="18" t="s">
        <v>549</v>
      </c>
      <c r="H43" s="18">
        <v>37</v>
      </c>
      <c r="I43" s="18" t="s">
        <v>71</v>
      </c>
      <c r="J43" s="14"/>
      <c r="K43" s="14"/>
      <c r="L43" s="21">
        <f t="shared" si="0"/>
        <v>0</v>
      </c>
      <c r="M43" s="24"/>
      <c r="N43" s="49"/>
      <c r="O43" s="21">
        <f t="shared" si="1"/>
        <v>0</v>
      </c>
      <c r="P43" s="24"/>
      <c r="Q43" s="24"/>
      <c r="R43" s="21">
        <f t="shared" si="2"/>
        <v>0</v>
      </c>
      <c r="S43" s="14"/>
      <c r="T43" s="14"/>
      <c r="U43" s="61">
        <f t="shared" si="3"/>
        <v>0</v>
      </c>
    </row>
    <row r="44" spans="1:21" x14ac:dyDescent="0.3">
      <c r="A44" s="18" t="s">
        <v>2</v>
      </c>
      <c r="B44" s="18" t="s">
        <v>72</v>
      </c>
      <c r="C44" s="17">
        <v>400</v>
      </c>
      <c r="D44" s="17" t="s">
        <v>547</v>
      </c>
      <c r="E44" s="17" t="s">
        <v>519</v>
      </c>
      <c r="F44" s="18" t="s">
        <v>71</v>
      </c>
      <c r="G44" s="18" t="s">
        <v>550</v>
      </c>
      <c r="H44" s="18">
        <v>38</v>
      </c>
      <c r="I44" s="18" t="s">
        <v>83</v>
      </c>
      <c r="J44" s="14"/>
      <c r="K44" s="14"/>
      <c r="L44" s="21">
        <f t="shared" si="0"/>
        <v>0</v>
      </c>
      <c r="M44" s="24"/>
      <c r="N44" s="49"/>
      <c r="O44" s="21">
        <f t="shared" si="1"/>
        <v>0</v>
      </c>
      <c r="P44" s="24"/>
      <c r="Q44" s="24"/>
      <c r="R44" s="21">
        <f t="shared" si="2"/>
        <v>0</v>
      </c>
      <c r="S44" s="14"/>
      <c r="T44" s="14"/>
      <c r="U44" s="61">
        <f t="shared" si="3"/>
        <v>0</v>
      </c>
    </row>
    <row r="45" spans="1:21" x14ac:dyDescent="0.3">
      <c r="A45" s="18" t="s">
        <v>2</v>
      </c>
      <c r="B45" s="18" t="s">
        <v>72</v>
      </c>
      <c r="C45" s="17">
        <v>400</v>
      </c>
      <c r="D45" s="17" t="s">
        <v>547</v>
      </c>
      <c r="E45" s="17" t="s">
        <v>519</v>
      </c>
      <c r="F45" s="18" t="s">
        <v>71</v>
      </c>
      <c r="G45" s="18" t="s">
        <v>550</v>
      </c>
      <c r="H45" s="18">
        <v>39</v>
      </c>
      <c r="I45" s="18" t="s">
        <v>568</v>
      </c>
      <c r="J45" s="14"/>
      <c r="K45" s="14"/>
      <c r="L45" s="21">
        <f t="shared" si="0"/>
        <v>0</v>
      </c>
      <c r="M45" s="24"/>
      <c r="N45" s="49"/>
      <c r="O45" s="21">
        <f t="shared" si="1"/>
        <v>0</v>
      </c>
      <c r="P45" s="24"/>
      <c r="Q45" s="24"/>
      <c r="R45" s="21">
        <f t="shared" si="2"/>
        <v>0</v>
      </c>
      <c r="S45" s="14"/>
      <c r="T45" s="14"/>
      <c r="U45" s="61">
        <f t="shared" si="3"/>
        <v>0</v>
      </c>
    </row>
    <row r="46" spans="1:21" x14ac:dyDescent="0.3">
      <c r="A46" s="18" t="s">
        <v>2</v>
      </c>
      <c r="B46" s="18" t="s">
        <v>72</v>
      </c>
      <c r="C46" s="17">
        <v>400</v>
      </c>
      <c r="D46" s="17" t="s">
        <v>547</v>
      </c>
      <c r="E46" s="17" t="s">
        <v>519</v>
      </c>
      <c r="F46" s="18" t="s">
        <v>71</v>
      </c>
      <c r="G46" s="18" t="s">
        <v>555</v>
      </c>
      <c r="H46" s="18">
        <v>40</v>
      </c>
      <c r="I46" s="18" t="s">
        <v>78</v>
      </c>
      <c r="J46" s="14"/>
      <c r="K46" s="14"/>
      <c r="L46" s="21">
        <f t="shared" si="0"/>
        <v>0</v>
      </c>
      <c r="M46" s="24"/>
      <c r="N46" s="49"/>
      <c r="O46" s="21">
        <f t="shared" si="1"/>
        <v>0</v>
      </c>
      <c r="P46" s="24"/>
      <c r="Q46" s="24"/>
      <c r="R46" s="21">
        <f t="shared" si="2"/>
        <v>0</v>
      </c>
      <c r="S46" s="14"/>
      <c r="T46" s="14"/>
      <c r="U46" s="61">
        <f t="shared" si="3"/>
        <v>0</v>
      </c>
    </row>
    <row r="47" spans="1:21" x14ac:dyDescent="0.3">
      <c r="A47" s="18" t="s">
        <v>2</v>
      </c>
      <c r="B47" s="18" t="s">
        <v>72</v>
      </c>
      <c r="C47" s="17">
        <v>400</v>
      </c>
      <c r="D47" s="17" t="s">
        <v>547</v>
      </c>
      <c r="E47" s="17" t="s">
        <v>519</v>
      </c>
      <c r="F47" s="18" t="s">
        <v>71</v>
      </c>
      <c r="G47" s="18" t="s">
        <v>550</v>
      </c>
      <c r="H47" s="18">
        <v>41</v>
      </c>
      <c r="I47" s="18" t="s">
        <v>76</v>
      </c>
      <c r="J47" s="14"/>
      <c r="K47" s="14"/>
      <c r="L47" s="21">
        <f t="shared" si="0"/>
        <v>0</v>
      </c>
      <c r="M47" s="24"/>
      <c r="N47" s="49"/>
      <c r="O47" s="21">
        <f t="shared" si="1"/>
        <v>0</v>
      </c>
      <c r="P47" s="24"/>
      <c r="Q47" s="24"/>
      <c r="R47" s="21">
        <f t="shared" si="2"/>
        <v>0</v>
      </c>
      <c r="S47" s="14"/>
      <c r="T47" s="14"/>
      <c r="U47" s="61">
        <f t="shared" si="3"/>
        <v>0</v>
      </c>
    </row>
    <row r="48" spans="1:21" x14ac:dyDescent="0.3">
      <c r="A48" s="18" t="s">
        <v>2</v>
      </c>
      <c r="B48" s="18" t="s">
        <v>72</v>
      </c>
      <c r="C48" s="17">
        <v>400</v>
      </c>
      <c r="D48" s="17" t="s">
        <v>547</v>
      </c>
      <c r="E48" s="17" t="s">
        <v>519</v>
      </c>
      <c r="F48" s="18" t="s">
        <v>71</v>
      </c>
      <c r="G48" s="18" t="s">
        <v>550</v>
      </c>
      <c r="H48" s="18">
        <v>42</v>
      </c>
      <c r="I48" s="18" t="s">
        <v>569</v>
      </c>
      <c r="J48" s="14"/>
      <c r="K48" s="14"/>
      <c r="L48" s="21">
        <f t="shared" si="0"/>
        <v>0</v>
      </c>
      <c r="M48" s="24"/>
      <c r="N48" s="49"/>
      <c r="O48" s="21">
        <f t="shared" si="1"/>
        <v>0</v>
      </c>
      <c r="P48" s="24"/>
      <c r="Q48" s="24"/>
      <c r="R48" s="21">
        <f t="shared" si="2"/>
        <v>0</v>
      </c>
      <c r="S48" s="14"/>
      <c r="T48" s="14"/>
      <c r="U48" s="61">
        <f t="shared" si="3"/>
        <v>0</v>
      </c>
    </row>
    <row r="49" spans="1:21" x14ac:dyDescent="0.3">
      <c r="A49" s="18" t="s">
        <v>2</v>
      </c>
      <c r="B49" s="18" t="s">
        <v>72</v>
      </c>
      <c r="C49" s="17">
        <v>400</v>
      </c>
      <c r="D49" s="17" t="s">
        <v>547</v>
      </c>
      <c r="E49" s="17" t="s">
        <v>519</v>
      </c>
      <c r="F49" s="18" t="s">
        <v>71</v>
      </c>
      <c r="G49" s="18" t="s">
        <v>550</v>
      </c>
      <c r="H49" s="18">
        <v>43</v>
      </c>
      <c r="I49" s="18" t="s">
        <v>74</v>
      </c>
      <c r="J49" s="14"/>
      <c r="K49" s="14"/>
      <c r="L49" s="21">
        <f t="shared" si="0"/>
        <v>0</v>
      </c>
      <c r="M49" s="24"/>
      <c r="N49" s="49"/>
      <c r="O49" s="21">
        <f t="shared" si="1"/>
        <v>0</v>
      </c>
      <c r="P49" s="24"/>
      <c r="Q49" s="24"/>
      <c r="R49" s="21">
        <f t="shared" si="2"/>
        <v>0</v>
      </c>
      <c r="S49" s="14"/>
      <c r="T49" s="14"/>
      <c r="U49" s="61">
        <f t="shared" si="3"/>
        <v>0</v>
      </c>
    </row>
    <row r="50" spans="1:21" x14ac:dyDescent="0.3">
      <c r="A50" s="18" t="s">
        <v>2</v>
      </c>
      <c r="B50" s="18" t="s">
        <v>72</v>
      </c>
      <c r="C50" s="17">
        <v>400</v>
      </c>
      <c r="D50" s="17" t="s">
        <v>547</v>
      </c>
      <c r="E50" s="17" t="s">
        <v>519</v>
      </c>
      <c r="F50" s="18" t="s">
        <v>71</v>
      </c>
      <c r="G50" s="18" t="s">
        <v>550</v>
      </c>
      <c r="H50" s="18">
        <v>45</v>
      </c>
      <c r="I50" s="18" t="s">
        <v>77</v>
      </c>
      <c r="J50" s="14"/>
      <c r="K50" s="14"/>
      <c r="L50" s="21">
        <f t="shared" si="0"/>
        <v>0</v>
      </c>
      <c r="M50" s="24"/>
      <c r="N50" s="49"/>
      <c r="O50" s="21">
        <f t="shared" si="1"/>
        <v>0</v>
      </c>
      <c r="P50" s="24"/>
      <c r="Q50" s="24"/>
      <c r="R50" s="21">
        <f t="shared" si="2"/>
        <v>0</v>
      </c>
      <c r="S50" s="14"/>
      <c r="T50" s="14"/>
      <c r="U50" s="61">
        <f t="shared" si="3"/>
        <v>0</v>
      </c>
    </row>
    <row r="51" spans="1:21" x14ac:dyDescent="0.3">
      <c r="A51" s="18" t="s">
        <v>2</v>
      </c>
      <c r="B51" s="18" t="s">
        <v>72</v>
      </c>
      <c r="C51" s="17">
        <v>400</v>
      </c>
      <c r="D51" s="17" t="s">
        <v>547</v>
      </c>
      <c r="E51" s="17" t="s">
        <v>519</v>
      </c>
      <c r="F51" s="18" t="s">
        <v>71</v>
      </c>
      <c r="G51" s="18" t="s">
        <v>550</v>
      </c>
      <c r="H51" s="18">
        <v>46</v>
      </c>
      <c r="I51" s="18" t="s">
        <v>80</v>
      </c>
      <c r="J51" s="14"/>
      <c r="K51" s="14"/>
      <c r="L51" s="21">
        <f t="shared" si="0"/>
        <v>0</v>
      </c>
      <c r="M51" s="24"/>
      <c r="N51" s="49"/>
      <c r="O51" s="21">
        <f t="shared" si="1"/>
        <v>0</v>
      </c>
      <c r="P51" s="24"/>
      <c r="Q51" s="24"/>
      <c r="R51" s="21">
        <f t="shared" si="2"/>
        <v>0</v>
      </c>
      <c r="S51" s="14"/>
      <c r="T51" s="14"/>
      <c r="U51" s="61">
        <f t="shared" si="3"/>
        <v>0</v>
      </c>
    </row>
    <row r="52" spans="1:21" x14ac:dyDescent="0.3">
      <c r="A52" s="18" t="s">
        <v>2</v>
      </c>
      <c r="B52" s="18" t="s">
        <v>72</v>
      </c>
      <c r="C52" s="17">
        <v>400</v>
      </c>
      <c r="D52" s="17" t="s">
        <v>547</v>
      </c>
      <c r="E52" s="17" t="s">
        <v>519</v>
      </c>
      <c r="F52" s="18" t="s">
        <v>71</v>
      </c>
      <c r="G52" s="18" t="s">
        <v>550</v>
      </c>
      <c r="H52" s="18">
        <v>47</v>
      </c>
      <c r="I52" s="18" t="s">
        <v>82</v>
      </c>
      <c r="J52" s="14"/>
      <c r="K52" s="14"/>
      <c r="L52" s="21">
        <f t="shared" si="0"/>
        <v>0</v>
      </c>
      <c r="M52" s="24"/>
      <c r="N52" s="49"/>
      <c r="O52" s="21">
        <f t="shared" si="1"/>
        <v>0</v>
      </c>
      <c r="P52" s="24"/>
      <c r="Q52" s="24"/>
      <c r="R52" s="21">
        <f t="shared" si="2"/>
        <v>0</v>
      </c>
      <c r="S52" s="14"/>
      <c r="T52" s="14"/>
      <c r="U52" s="61">
        <f t="shared" si="3"/>
        <v>0</v>
      </c>
    </row>
    <row r="53" spans="1:21" x14ac:dyDescent="0.3">
      <c r="A53" s="18" t="s">
        <v>2</v>
      </c>
      <c r="B53" s="18" t="s">
        <v>40</v>
      </c>
      <c r="C53" s="17">
        <v>400</v>
      </c>
      <c r="D53" s="17" t="s">
        <v>547</v>
      </c>
      <c r="E53" s="17" t="s">
        <v>548</v>
      </c>
      <c r="F53" s="18" t="s">
        <v>40</v>
      </c>
      <c r="G53" s="18" t="s">
        <v>550</v>
      </c>
      <c r="H53" s="18">
        <v>48</v>
      </c>
      <c r="I53" s="18" t="s">
        <v>47</v>
      </c>
      <c r="J53" s="14"/>
      <c r="K53" s="14"/>
      <c r="L53" s="21">
        <f t="shared" si="0"/>
        <v>0</v>
      </c>
      <c r="M53" s="24"/>
      <c r="N53" s="49"/>
      <c r="O53" s="21">
        <f t="shared" si="1"/>
        <v>0</v>
      </c>
      <c r="P53" s="24"/>
      <c r="Q53" s="24"/>
      <c r="R53" s="21">
        <f t="shared" si="2"/>
        <v>0</v>
      </c>
      <c r="S53" s="14"/>
      <c r="T53" s="14"/>
      <c r="U53" s="61">
        <f t="shared" si="3"/>
        <v>0</v>
      </c>
    </row>
    <row r="54" spans="1:21" x14ac:dyDescent="0.3">
      <c r="A54" s="18" t="s">
        <v>2</v>
      </c>
      <c r="B54" s="18" t="s">
        <v>40</v>
      </c>
      <c r="C54" s="17">
        <v>400</v>
      </c>
      <c r="D54" s="17" t="s">
        <v>547</v>
      </c>
      <c r="E54" s="17" t="s">
        <v>548</v>
      </c>
      <c r="F54" s="18" t="s">
        <v>40</v>
      </c>
      <c r="G54" s="18" t="s">
        <v>550</v>
      </c>
      <c r="H54" s="18">
        <v>49</v>
      </c>
      <c r="I54" s="18" t="s">
        <v>46</v>
      </c>
      <c r="J54" s="14"/>
      <c r="K54" s="14"/>
      <c r="L54" s="21">
        <f t="shared" si="0"/>
        <v>0</v>
      </c>
      <c r="M54" s="24"/>
      <c r="N54" s="49"/>
      <c r="O54" s="21">
        <f t="shared" si="1"/>
        <v>0</v>
      </c>
      <c r="P54" s="24"/>
      <c r="Q54" s="24"/>
      <c r="R54" s="21">
        <f t="shared" si="2"/>
        <v>0</v>
      </c>
      <c r="S54" s="14"/>
      <c r="T54" s="14"/>
      <c r="U54" s="61">
        <f t="shared" si="3"/>
        <v>0</v>
      </c>
    </row>
    <row r="55" spans="1:21" x14ac:dyDescent="0.3">
      <c r="A55" s="18" t="s">
        <v>2</v>
      </c>
      <c r="B55" s="18" t="s">
        <v>93</v>
      </c>
      <c r="C55" s="17">
        <v>400</v>
      </c>
      <c r="D55" s="17" t="s">
        <v>547</v>
      </c>
      <c r="E55" s="17" t="s">
        <v>548</v>
      </c>
      <c r="F55" s="18" t="s">
        <v>40</v>
      </c>
      <c r="G55" s="18" t="s">
        <v>550</v>
      </c>
      <c r="H55" s="18">
        <v>50</v>
      </c>
      <c r="I55" s="18" t="s">
        <v>570</v>
      </c>
      <c r="J55" s="14"/>
      <c r="K55" s="14"/>
      <c r="L55" s="21">
        <f t="shared" si="0"/>
        <v>0</v>
      </c>
      <c r="M55" s="24"/>
      <c r="N55" s="49"/>
      <c r="O55" s="21">
        <f t="shared" si="1"/>
        <v>0</v>
      </c>
      <c r="P55" s="24"/>
      <c r="Q55" s="24"/>
      <c r="R55" s="21">
        <f t="shared" si="2"/>
        <v>0</v>
      </c>
      <c r="S55" s="14"/>
      <c r="T55" s="14"/>
      <c r="U55" s="61">
        <f t="shared" si="3"/>
        <v>0</v>
      </c>
    </row>
    <row r="56" spans="1:21" x14ac:dyDescent="0.3">
      <c r="A56" s="18" t="s">
        <v>2</v>
      </c>
      <c r="B56" s="18" t="s">
        <v>40</v>
      </c>
      <c r="C56" s="17">
        <v>400</v>
      </c>
      <c r="D56" s="17" t="s">
        <v>547</v>
      </c>
      <c r="E56" s="17" t="s">
        <v>548</v>
      </c>
      <c r="F56" s="18" t="s">
        <v>40</v>
      </c>
      <c r="G56" s="18" t="s">
        <v>549</v>
      </c>
      <c r="H56" s="18">
        <v>51</v>
      </c>
      <c r="I56" s="18" t="s">
        <v>43</v>
      </c>
      <c r="J56" s="14"/>
      <c r="K56" s="14"/>
      <c r="L56" s="21">
        <f t="shared" si="0"/>
        <v>0</v>
      </c>
      <c r="M56" s="24"/>
      <c r="N56" s="49"/>
      <c r="O56" s="21">
        <f t="shared" si="1"/>
        <v>0</v>
      </c>
      <c r="P56" s="24"/>
      <c r="Q56" s="24"/>
      <c r="R56" s="21">
        <f t="shared" si="2"/>
        <v>0</v>
      </c>
      <c r="S56" s="14"/>
      <c r="T56" s="14"/>
      <c r="U56" s="61">
        <f t="shared" si="3"/>
        <v>0</v>
      </c>
    </row>
    <row r="57" spans="1:21" x14ac:dyDescent="0.3">
      <c r="A57" s="18" t="s">
        <v>2</v>
      </c>
      <c r="B57" s="18" t="s">
        <v>40</v>
      </c>
      <c r="C57" s="17">
        <v>400</v>
      </c>
      <c r="D57" s="17" t="s">
        <v>547</v>
      </c>
      <c r="E57" s="17" t="s">
        <v>548</v>
      </c>
      <c r="F57" s="18" t="s">
        <v>40</v>
      </c>
      <c r="G57" s="18" t="s">
        <v>550</v>
      </c>
      <c r="H57" s="18">
        <v>52</v>
      </c>
      <c r="I57" s="18" t="s">
        <v>571</v>
      </c>
      <c r="J57" s="14"/>
      <c r="K57" s="14"/>
      <c r="L57" s="21">
        <f t="shared" si="0"/>
        <v>0</v>
      </c>
      <c r="M57" s="24"/>
      <c r="N57" s="49"/>
      <c r="O57" s="21">
        <f t="shared" si="1"/>
        <v>0</v>
      </c>
      <c r="P57" s="24"/>
      <c r="Q57" s="24"/>
      <c r="R57" s="21">
        <f t="shared" si="2"/>
        <v>0</v>
      </c>
      <c r="S57" s="14"/>
      <c r="T57" s="14"/>
      <c r="U57" s="61">
        <f t="shared" si="3"/>
        <v>0</v>
      </c>
    </row>
    <row r="58" spans="1:21" x14ac:dyDescent="0.3">
      <c r="A58" s="18" t="s">
        <v>8</v>
      </c>
      <c r="B58" s="18" t="s">
        <v>369</v>
      </c>
      <c r="C58" s="17">
        <v>400</v>
      </c>
      <c r="D58" s="17" t="s">
        <v>547</v>
      </c>
      <c r="E58" s="17" t="s">
        <v>519</v>
      </c>
      <c r="F58" s="18" t="s">
        <v>370</v>
      </c>
      <c r="G58" s="18" t="s">
        <v>549</v>
      </c>
      <c r="H58" s="18">
        <v>53</v>
      </c>
      <c r="I58" s="18" t="s">
        <v>370</v>
      </c>
      <c r="J58" s="14"/>
      <c r="K58" s="14"/>
      <c r="L58" s="21">
        <f t="shared" si="0"/>
        <v>0</v>
      </c>
      <c r="M58" s="24"/>
      <c r="N58" s="49"/>
      <c r="O58" s="21">
        <f t="shared" si="1"/>
        <v>0</v>
      </c>
      <c r="P58" s="24"/>
      <c r="Q58" s="24"/>
      <c r="R58" s="21">
        <f t="shared" si="2"/>
        <v>0</v>
      </c>
      <c r="S58" s="14"/>
      <c r="T58" s="14"/>
      <c r="U58" s="61">
        <f t="shared" si="3"/>
        <v>0</v>
      </c>
    </row>
    <row r="59" spans="1:21" x14ac:dyDescent="0.3">
      <c r="A59" s="18" t="s">
        <v>2</v>
      </c>
      <c r="B59" s="18" t="s">
        <v>86</v>
      </c>
      <c r="C59" s="17">
        <v>400</v>
      </c>
      <c r="D59" s="17" t="s">
        <v>547</v>
      </c>
      <c r="E59" s="17" t="s">
        <v>519</v>
      </c>
      <c r="F59" s="18" t="s">
        <v>152</v>
      </c>
      <c r="G59" s="18" t="s">
        <v>549</v>
      </c>
      <c r="H59" s="18">
        <v>54</v>
      </c>
      <c r="I59" s="18" t="s">
        <v>86</v>
      </c>
      <c r="J59" s="14"/>
      <c r="K59" s="14"/>
      <c r="L59" s="21">
        <f t="shared" si="0"/>
        <v>0</v>
      </c>
      <c r="M59" s="24"/>
      <c r="N59" s="49"/>
      <c r="O59" s="21">
        <f t="shared" si="1"/>
        <v>0</v>
      </c>
      <c r="P59" s="24"/>
      <c r="Q59" s="24"/>
      <c r="R59" s="21">
        <f t="shared" si="2"/>
        <v>0</v>
      </c>
      <c r="S59" s="14"/>
      <c r="T59" s="14"/>
      <c r="U59" s="61">
        <f t="shared" si="3"/>
        <v>0</v>
      </c>
    </row>
    <row r="60" spans="1:21" x14ac:dyDescent="0.3">
      <c r="A60" s="18" t="s">
        <v>2</v>
      </c>
      <c r="B60" s="18" t="s">
        <v>86</v>
      </c>
      <c r="C60" s="17">
        <v>400</v>
      </c>
      <c r="D60" s="17" t="s">
        <v>547</v>
      </c>
      <c r="E60" s="17" t="s">
        <v>519</v>
      </c>
      <c r="F60" s="18" t="s">
        <v>152</v>
      </c>
      <c r="G60" s="18" t="s">
        <v>550</v>
      </c>
      <c r="H60" s="18">
        <v>55</v>
      </c>
      <c r="I60" s="18" t="s">
        <v>90</v>
      </c>
      <c r="J60" s="14"/>
      <c r="K60" s="14"/>
      <c r="L60" s="21">
        <f t="shared" si="0"/>
        <v>0</v>
      </c>
      <c r="M60" s="24"/>
      <c r="N60" s="49"/>
      <c r="O60" s="21">
        <f t="shared" si="1"/>
        <v>0</v>
      </c>
      <c r="P60" s="24"/>
      <c r="Q60" s="24"/>
      <c r="R60" s="21">
        <f t="shared" si="2"/>
        <v>0</v>
      </c>
      <c r="S60" s="14"/>
      <c r="T60" s="14"/>
      <c r="U60" s="61">
        <f t="shared" si="3"/>
        <v>0</v>
      </c>
    </row>
    <row r="61" spans="1:21" x14ac:dyDescent="0.3">
      <c r="A61" s="18" t="s">
        <v>2</v>
      </c>
      <c r="B61" s="18" t="s">
        <v>86</v>
      </c>
      <c r="C61" s="17">
        <v>400</v>
      </c>
      <c r="D61" s="17" t="s">
        <v>547</v>
      </c>
      <c r="E61" s="17" t="s">
        <v>519</v>
      </c>
      <c r="F61" s="18" t="s">
        <v>152</v>
      </c>
      <c r="G61" s="18" t="s">
        <v>550</v>
      </c>
      <c r="H61" s="18">
        <v>56</v>
      </c>
      <c r="I61" s="18" t="s">
        <v>88</v>
      </c>
      <c r="J61" s="14"/>
      <c r="K61" s="14"/>
      <c r="L61" s="21">
        <f t="shared" si="0"/>
        <v>0</v>
      </c>
      <c r="M61" s="24"/>
      <c r="N61" s="49"/>
      <c r="O61" s="21">
        <f t="shared" si="1"/>
        <v>0</v>
      </c>
      <c r="P61" s="24"/>
      <c r="Q61" s="24"/>
      <c r="R61" s="21">
        <f t="shared" si="2"/>
        <v>0</v>
      </c>
      <c r="S61" s="14"/>
      <c r="T61" s="14"/>
      <c r="U61" s="61">
        <f t="shared" si="3"/>
        <v>0</v>
      </c>
    </row>
    <row r="62" spans="1:21" x14ac:dyDescent="0.3">
      <c r="A62" s="18" t="s">
        <v>2</v>
      </c>
      <c r="B62" s="18" t="s">
        <v>86</v>
      </c>
      <c r="C62" s="17">
        <v>400</v>
      </c>
      <c r="D62" s="17" t="s">
        <v>547</v>
      </c>
      <c r="E62" s="17" t="s">
        <v>519</v>
      </c>
      <c r="F62" s="18" t="s">
        <v>152</v>
      </c>
      <c r="G62" s="18" t="s">
        <v>550</v>
      </c>
      <c r="H62" s="18">
        <v>57</v>
      </c>
      <c r="I62" s="18" t="s">
        <v>572</v>
      </c>
      <c r="J62" s="14"/>
      <c r="K62" s="14"/>
      <c r="L62" s="21">
        <f t="shared" si="0"/>
        <v>0</v>
      </c>
      <c r="M62" s="24"/>
      <c r="N62" s="49"/>
      <c r="O62" s="21">
        <f t="shared" si="1"/>
        <v>0</v>
      </c>
      <c r="P62" s="24"/>
      <c r="Q62" s="24"/>
      <c r="R62" s="21">
        <f t="shared" si="2"/>
        <v>0</v>
      </c>
      <c r="S62" s="14"/>
      <c r="T62" s="14"/>
      <c r="U62" s="61">
        <f t="shared" si="3"/>
        <v>0</v>
      </c>
    </row>
    <row r="63" spans="1:21" x14ac:dyDescent="0.3">
      <c r="A63" s="18" t="s">
        <v>2</v>
      </c>
      <c r="B63" s="18" t="s">
        <v>86</v>
      </c>
      <c r="C63" s="17">
        <v>400</v>
      </c>
      <c r="D63" s="17" t="s">
        <v>547</v>
      </c>
      <c r="E63" s="17" t="s">
        <v>519</v>
      </c>
      <c r="F63" s="18" t="s">
        <v>152</v>
      </c>
      <c r="G63" s="18" t="s">
        <v>550</v>
      </c>
      <c r="H63" s="18">
        <v>58</v>
      </c>
      <c r="I63" s="18" t="s">
        <v>91</v>
      </c>
      <c r="J63" s="14"/>
      <c r="K63" s="14"/>
      <c r="L63" s="21">
        <f t="shared" si="0"/>
        <v>0</v>
      </c>
      <c r="M63" s="24"/>
      <c r="N63" s="49"/>
      <c r="O63" s="21">
        <f t="shared" si="1"/>
        <v>0</v>
      </c>
      <c r="P63" s="24"/>
      <c r="Q63" s="24"/>
      <c r="R63" s="21">
        <f t="shared" si="2"/>
        <v>0</v>
      </c>
      <c r="S63" s="14"/>
      <c r="T63" s="14"/>
      <c r="U63" s="61">
        <f t="shared" si="3"/>
        <v>0</v>
      </c>
    </row>
    <row r="64" spans="1:21" x14ac:dyDescent="0.3">
      <c r="A64" s="18" t="s">
        <v>2</v>
      </c>
      <c r="B64" s="18" t="s">
        <v>86</v>
      </c>
      <c r="C64" s="17">
        <v>400</v>
      </c>
      <c r="D64" s="17" t="s">
        <v>547</v>
      </c>
      <c r="E64" s="17" t="s">
        <v>519</v>
      </c>
      <c r="F64" s="18" t="s">
        <v>152</v>
      </c>
      <c r="G64" s="18" t="s">
        <v>550</v>
      </c>
      <c r="H64" s="18">
        <v>59</v>
      </c>
      <c r="I64" s="18" t="s">
        <v>87</v>
      </c>
      <c r="J64" s="14"/>
      <c r="K64" s="14"/>
      <c r="L64" s="21">
        <f t="shared" si="0"/>
        <v>0</v>
      </c>
      <c r="M64" s="24"/>
      <c r="N64" s="49"/>
      <c r="O64" s="21">
        <f t="shared" si="1"/>
        <v>0</v>
      </c>
      <c r="P64" s="24"/>
      <c r="Q64" s="24"/>
      <c r="R64" s="21">
        <f t="shared" si="2"/>
        <v>0</v>
      </c>
      <c r="S64" s="14"/>
      <c r="T64" s="14"/>
      <c r="U64" s="61">
        <f t="shared" si="3"/>
        <v>0</v>
      </c>
    </row>
    <row r="65" spans="1:21" x14ac:dyDescent="0.3">
      <c r="A65" s="18" t="s">
        <v>2</v>
      </c>
      <c r="B65" s="18" t="s">
        <v>127</v>
      </c>
      <c r="C65" s="17">
        <v>400</v>
      </c>
      <c r="D65" s="17" t="s">
        <v>547</v>
      </c>
      <c r="E65" s="17" t="s">
        <v>519</v>
      </c>
      <c r="F65" s="18" t="s">
        <v>152</v>
      </c>
      <c r="G65" s="18" t="s">
        <v>549</v>
      </c>
      <c r="H65" s="18">
        <v>60</v>
      </c>
      <c r="I65" s="18" t="s">
        <v>129</v>
      </c>
      <c r="J65" s="14"/>
      <c r="K65" s="14"/>
      <c r="L65" s="21">
        <f t="shared" si="0"/>
        <v>0</v>
      </c>
      <c r="M65" s="24"/>
      <c r="N65" s="49"/>
      <c r="O65" s="21">
        <f t="shared" si="1"/>
        <v>0</v>
      </c>
      <c r="P65" s="24"/>
      <c r="Q65" s="24"/>
      <c r="R65" s="21">
        <f t="shared" si="2"/>
        <v>0</v>
      </c>
      <c r="S65" s="14"/>
      <c r="T65" s="14"/>
      <c r="U65" s="61">
        <f t="shared" si="3"/>
        <v>0</v>
      </c>
    </row>
    <row r="66" spans="1:21" x14ac:dyDescent="0.3">
      <c r="A66" s="18" t="s">
        <v>2</v>
      </c>
      <c r="B66" s="18" t="s">
        <v>127</v>
      </c>
      <c r="C66" s="17">
        <v>400</v>
      </c>
      <c r="D66" s="17" t="s">
        <v>547</v>
      </c>
      <c r="E66" s="17" t="s">
        <v>519</v>
      </c>
      <c r="F66" s="18" t="s">
        <v>152</v>
      </c>
      <c r="G66" s="18" t="s">
        <v>550</v>
      </c>
      <c r="H66" s="18">
        <v>61</v>
      </c>
      <c r="I66" s="18" t="s">
        <v>130</v>
      </c>
      <c r="J66" s="14"/>
      <c r="K66" s="14"/>
      <c r="L66" s="21">
        <f t="shared" si="0"/>
        <v>0</v>
      </c>
      <c r="M66" s="24"/>
      <c r="N66" s="49"/>
      <c r="O66" s="21">
        <f t="shared" si="1"/>
        <v>0</v>
      </c>
      <c r="P66" s="24"/>
      <c r="Q66" s="24"/>
      <c r="R66" s="21">
        <f t="shared" si="2"/>
        <v>0</v>
      </c>
      <c r="S66" s="14"/>
      <c r="T66" s="14"/>
      <c r="U66" s="61">
        <f t="shared" si="3"/>
        <v>0</v>
      </c>
    </row>
    <row r="67" spans="1:21" x14ac:dyDescent="0.3">
      <c r="A67" s="18" t="s">
        <v>2</v>
      </c>
      <c r="B67" s="18" t="s">
        <v>127</v>
      </c>
      <c r="C67" s="17">
        <v>400</v>
      </c>
      <c r="D67" s="17" t="s">
        <v>547</v>
      </c>
      <c r="E67" s="17" t="s">
        <v>519</v>
      </c>
      <c r="F67" s="18" t="s">
        <v>152</v>
      </c>
      <c r="G67" s="18" t="s">
        <v>550</v>
      </c>
      <c r="H67" s="18">
        <v>62</v>
      </c>
      <c r="I67" s="18" t="s">
        <v>128</v>
      </c>
      <c r="J67" s="14"/>
      <c r="K67" s="14"/>
      <c r="L67" s="21">
        <f t="shared" si="0"/>
        <v>0</v>
      </c>
      <c r="M67" s="24"/>
      <c r="N67" s="49"/>
      <c r="O67" s="21">
        <f t="shared" si="1"/>
        <v>0</v>
      </c>
      <c r="P67" s="24"/>
      <c r="Q67" s="24"/>
      <c r="R67" s="21">
        <f t="shared" si="2"/>
        <v>0</v>
      </c>
      <c r="S67" s="14"/>
      <c r="T67" s="14"/>
      <c r="U67" s="61">
        <f t="shared" si="3"/>
        <v>0</v>
      </c>
    </row>
    <row r="68" spans="1:21" x14ac:dyDescent="0.3">
      <c r="A68" s="18" t="s">
        <v>2</v>
      </c>
      <c r="B68" s="18" t="s">
        <v>127</v>
      </c>
      <c r="C68" s="17">
        <v>400</v>
      </c>
      <c r="D68" s="17" t="s">
        <v>547</v>
      </c>
      <c r="E68" s="17" t="s">
        <v>519</v>
      </c>
      <c r="F68" s="18" t="s">
        <v>152</v>
      </c>
      <c r="G68" s="18" t="s">
        <v>549</v>
      </c>
      <c r="H68" s="18">
        <v>63</v>
      </c>
      <c r="I68" s="18" t="s">
        <v>126</v>
      </c>
      <c r="J68" s="14"/>
      <c r="K68" s="14"/>
      <c r="L68" s="21">
        <f t="shared" si="0"/>
        <v>0</v>
      </c>
      <c r="M68" s="24"/>
      <c r="N68" s="49"/>
      <c r="O68" s="21">
        <f t="shared" si="1"/>
        <v>0</v>
      </c>
      <c r="P68" s="24"/>
      <c r="Q68" s="24"/>
      <c r="R68" s="21">
        <f t="shared" si="2"/>
        <v>0</v>
      </c>
      <c r="S68" s="14"/>
      <c r="T68" s="14"/>
      <c r="U68" s="61">
        <f t="shared" si="3"/>
        <v>0</v>
      </c>
    </row>
    <row r="69" spans="1:21" x14ac:dyDescent="0.3">
      <c r="A69" s="18" t="s">
        <v>2</v>
      </c>
      <c r="B69" s="18" t="s">
        <v>152</v>
      </c>
      <c r="C69" s="17">
        <v>400</v>
      </c>
      <c r="D69" s="17" t="s">
        <v>547</v>
      </c>
      <c r="E69" s="17" t="s">
        <v>519</v>
      </c>
      <c r="F69" s="18" t="s">
        <v>152</v>
      </c>
      <c r="G69" s="18" t="s">
        <v>549</v>
      </c>
      <c r="H69" s="18">
        <v>64</v>
      </c>
      <c r="I69" s="18" t="s">
        <v>573</v>
      </c>
      <c r="J69" s="14"/>
      <c r="K69" s="14"/>
      <c r="L69" s="21">
        <f t="shared" si="0"/>
        <v>0</v>
      </c>
      <c r="M69" s="24"/>
      <c r="N69" s="49"/>
      <c r="O69" s="21">
        <f t="shared" si="1"/>
        <v>0</v>
      </c>
      <c r="P69" s="24"/>
      <c r="Q69" s="24"/>
      <c r="R69" s="21">
        <f t="shared" si="2"/>
        <v>0</v>
      </c>
      <c r="S69" s="14"/>
      <c r="T69" s="14"/>
      <c r="U69" s="61">
        <f t="shared" si="3"/>
        <v>0</v>
      </c>
    </row>
    <row r="70" spans="1:21" x14ac:dyDescent="0.3">
      <c r="A70" s="18" t="s">
        <v>2</v>
      </c>
      <c r="B70" s="18" t="s">
        <v>152</v>
      </c>
      <c r="C70" s="17">
        <v>400</v>
      </c>
      <c r="D70" s="17" t="s">
        <v>547</v>
      </c>
      <c r="E70" s="17" t="s">
        <v>519</v>
      </c>
      <c r="F70" s="18" t="s">
        <v>152</v>
      </c>
      <c r="G70" s="18" t="s">
        <v>550</v>
      </c>
      <c r="H70" s="18">
        <v>65</v>
      </c>
      <c r="I70" s="18" t="s">
        <v>156</v>
      </c>
      <c r="J70" s="14"/>
      <c r="K70" s="14"/>
      <c r="L70" s="21">
        <f t="shared" si="0"/>
        <v>0</v>
      </c>
      <c r="M70" s="24"/>
      <c r="N70" s="49"/>
      <c r="O70" s="21">
        <f t="shared" si="1"/>
        <v>0</v>
      </c>
      <c r="P70" s="24"/>
      <c r="Q70" s="24"/>
      <c r="R70" s="21">
        <f t="shared" si="2"/>
        <v>0</v>
      </c>
      <c r="S70" s="14"/>
      <c r="T70" s="14"/>
      <c r="U70" s="61">
        <f t="shared" si="3"/>
        <v>0</v>
      </c>
    </row>
    <row r="71" spans="1:21" x14ac:dyDescent="0.3">
      <c r="A71" s="18" t="s">
        <v>2</v>
      </c>
      <c r="B71" s="18" t="s">
        <v>171</v>
      </c>
      <c r="C71" s="17">
        <v>400</v>
      </c>
      <c r="D71" s="17" t="s">
        <v>547</v>
      </c>
      <c r="E71" s="17" t="s">
        <v>519</v>
      </c>
      <c r="F71" s="18" t="s">
        <v>170</v>
      </c>
      <c r="G71" s="18" t="s">
        <v>543</v>
      </c>
      <c r="H71" s="18">
        <v>66</v>
      </c>
      <c r="I71" s="18" t="s">
        <v>574</v>
      </c>
      <c r="J71" s="14"/>
      <c r="K71" s="14"/>
      <c r="L71" s="21">
        <f t="shared" ref="L71:L134" si="4">IFERROR(K71/J71,0)</f>
        <v>0</v>
      </c>
      <c r="M71" s="24"/>
      <c r="N71" s="49"/>
      <c r="O71" s="21">
        <f t="shared" ref="O71:O134" si="5">IFERROR(N71/M71,0)</f>
        <v>0</v>
      </c>
      <c r="P71" s="24"/>
      <c r="Q71" s="24"/>
      <c r="R71" s="21">
        <f t="shared" ref="R71:R134" si="6">IFERROR(Q71/P71,0)</f>
        <v>0</v>
      </c>
      <c r="S71" s="14"/>
      <c r="T71" s="14"/>
      <c r="U71" s="61">
        <f t="shared" ref="U71:U134" si="7">IFERROR(T71/S71,0)</f>
        <v>0</v>
      </c>
    </row>
    <row r="72" spans="1:21" x14ac:dyDescent="0.3">
      <c r="A72" s="18" t="s">
        <v>2</v>
      </c>
      <c r="B72" s="18" t="s">
        <v>171</v>
      </c>
      <c r="C72" s="17">
        <v>400</v>
      </c>
      <c r="D72" s="17" t="s">
        <v>547</v>
      </c>
      <c r="E72" s="17" t="s">
        <v>519</v>
      </c>
      <c r="F72" s="18" t="s">
        <v>170</v>
      </c>
      <c r="G72" s="18" t="s">
        <v>550</v>
      </c>
      <c r="H72" s="18">
        <v>67</v>
      </c>
      <c r="I72" s="18" t="s">
        <v>575</v>
      </c>
      <c r="J72" s="14"/>
      <c r="K72" s="14"/>
      <c r="L72" s="21">
        <f t="shared" si="4"/>
        <v>0</v>
      </c>
      <c r="M72" s="24"/>
      <c r="N72" s="49"/>
      <c r="O72" s="21">
        <f t="shared" si="5"/>
        <v>0</v>
      </c>
      <c r="P72" s="24"/>
      <c r="Q72" s="24"/>
      <c r="R72" s="21">
        <f t="shared" si="6"/>
        <v>0</v>
      </c>
      <c r="S72" s="14"/>
      <c r="T72" s="14"/>
      <c r="U72" s="61">
        <f t="shared" si="7"/>
        <v>0</v>
      </c>
    </row>
    <row r="73" spans="1:21" x14ac:dyDescent="0.3">
      <c r="A73" s="18" t="s">
        <v>2</v>
      </c>
      <c r="B73" s="18" t="s">
        <v>171</v>
      </c>
      <c r="C73" s="17">
        <v>400</v>
      </c>
      <c r="D73" s="17" t="s">
        <v>547</v>
      </c>
      <c r="E73" s="17" t="s">
        <v>519</v>
      </c>
      <c r="F73" s="18" t="s">
        <v>170</v>
      </c>
      <c r="G73" s="18" t="s">
        <v>550</v>
      </c>
      <c r="H73" s="18">
        <v>68</v>
      </c>
      <c r="I73" s="18" t="s">
        <v>175</v>
      </c>
      <c r="J73" s="14"/>
      <c r="K73" s="14"/>
      <c r="L73" s="21">
        <f t="shared" si="4"/>
        <v>0</v>
      </c>
      <c r="M73" s="24"/>
      <c r="N73" s="49"/>
      <c r="O73" s="21">
        <f t="shared" si="5"/>
        <v>0</v>
      </c>
      <c r="P73" s="24"/>
      <c r="Q73" s="24"/>
      <c r="R73" s="21">
        <f t="shared" si="6"/>
        <v>0</v>
      </c>
      <c r="S73" s="14"/>
      <c r="T73" s="14"/>
      <c r="U73" s="61">
        <f t="shared" si="7"/>
        <v>0</v>
      </c>
    </row>
    <row r="74" spans="1:21" x14ac:dyDescent="0.3">
      <c r="A74" s="18" t="s">
        <v>2</v>
      </c>
      <c r="B74" s="18" t="s">
        <v>171</v>
      </c>
      <c r="C74" s="17">
        <v>400</v>
      </c>
      <c r="D74" s="17" t="s">
        <v>547</v>
      </c>
      <c r="E74" s="17" t="s">
        <v>519</v>
      </c>
      <c r="F74" s="18" t="s">
        <v>170</v>
      </c>
      <c r="G74" s="18" t="s">
        <v>550</v>
      </c>
      <c r="H74" s="18">
        <v>69</v>
      </c>
      <c r="I74" s="18" t="s">
        <v>576</v>
      </c>
      <c r="J74" s="14"/>
      <c r="K74" s="14"/>
      <c r="L74" s="21">
        <f t="shared" si="4"/>
        <v>0</v>
      </c>
      <c r="M74" s="24"/>
      <c r="N74" s="49"/>
      <c r="O74" s="21">
        <f t="shared" si="5"/>
        <v>0</v>
      </c>
      <c r="P74" s="24"/>
      <c r="Q74" s="24"/>
      <c r="R74" s="21">
        <f t="shared" si="6"/>
        <v>0</v>
      </c>
      <c r="S74" s="14"/>
      <c r="T74" s="14"/>
      <c r="U74" s="61">
        <f t="shared" si="7"/>
        <v>0</v>
      </c>
    </row>
    <row r="75" spans="1:21" x14ac:dyDescent="0.3">
      <c r="A75" s="18" t="s">
        <v>2</v>
      </c>
      <c r="B75" s="18" t="s">
        <v>337</v>
      </c>
      <c r="C75" s="17">
        <v>400</v>
      </c>
      <c r="D75" s="17" t="s">
        <v>547</v>
      </c>
      <c r="E75" s="17" t="s">
        <v>519</v>
      </c>
      <c r="F75" s="18" t="s">
        <v>170</v>
      </c>
      <c r="G75" s="18" t="s">
        <v>550</v>
      </c>
      <c r="H75" s="18">
        <v>70</v>
      </c>
      <c r="I75" s="18" t="s">
        <v>338</v>
      </c>
      <c r="J75" s="14"/>
      <c r="K75" s="14"/>
      <c r="L75" s="21">
        <f t="shared" si="4"/>
        <v>0</v>
      </c>
      <c r="M75" s="24"/>
      <c r="N75" s="49"/>
      <c r="O75" s="21">
        <f t="shared" si="5"/>
        <v>0</v>
      </c>
      <c r="P75" s="24"/>
      <c r="Q75" s="24"/>
      <c r="R75" s="21">
        <f t="shared" si="6"/>
        <v>0</v>
      </c>
      <c r="S75" s="14"/>
      <c r="T75" s="14"/>
      <c r="U75" s="61">
        <f t="shared" si="7"/>
        <v>0</v>
      </c>
    </row>
    <row r="76" spans="1:21" x14ac:dyDescent="0.3">
      <c r="A76" s="18" t="s">
        <v>2</v>
      </c>
      <c r="B76" s="18" t="s">
        <v>337</v>
      </c>
      <c r="C76" s="17">
        <v>400</v>
      </c>
      <c r="D76" s="17" t="s">
        <v>547</v>
      </c>
      <c r="E76" s="17" t="s">
        <v>519</v>
      </c>
      <c r="F76" s="18" t="s">
        <v>170</v>
      </c>
      <c r="G76" s="18" t="s">
        <v>555</v>
      </c>
      <c r="H76" s="18">
        <v>71</v>
      </c>
      <c r="I76" s="18" t="s">
        <v>336</v>
      </c>
      <c r="J76" s="14"/>
      <c r="K76" s="14"/>
      <c r="L76" s="21">
        <f t="shared" si="4"/>
        <v>0</v>
      </c>
      <c r="M76" s="24"/>
      <c r="N76" s="49"/>
      <c r="O76" s="21">
        <f t="shared" si="5"/>
        <v>0</v>
      </c>
      <c r="P76" s="24"/>
      <c r="Q76" s="24"/>
      <c r="R76" s="21">
        <f t="shared" si="6"/>
        <v>0</v>
      </c>
      <c r="S76" s="14"/>
      <c r="T76" s="14"/>
      <c r="U76" s="61">
        <f t="shared" si="7"/>
        <v>0</v>
      </c>
    </row>
    <row r="77" spans="1:21" x14ac:dyDescent="0.3">
      <c r="A77" s="18" t="s">
        <v>2</v>
      </c>
      <c r="B77" s="18" t="s">
        <v>337</v>
      </c>
      <c r="C77" s="17">
        <v>400</v>
      </c>
      <c r="D77" s="17" t="s">
        <v>547</v>
      </c>
      <c r="E77" s="17" t="s">
        <v>519</v>
      </c>
      <c r="F77" s="18" t="s">
        <v>170</v>
      </c>
      <c r="G77" s="18" t="s">
        <v>550</v>
      </c>
      <c r="H77" s="18">
        <v>72</v>
      </c>
      <c r="I77" s="18" t="s">
        <v>339</v>
      </c>
      <c r="J77" s="14"/>
      <c r="K77" s="14"/>
      <c r="L77" s="21">
        <f t="shared" si="4"/>
        <v>0</v>
      </c>
      <c r="M77" s="24"/>
      <c r="N77" s="49"/>
      <c r="O77" s="21">
        <f t="shared" si="5"/>
        <v>0</v>
      </c>
      <c r="P77" s="24"/>
      <c r="Q77" s="24"/>
      <c r="R77" s="21">
        <f t="shared" si="6"/>
        <v>0</v>
      </c>
      <c r="S77" s="14"/>
      <c r="T77" s="14"/>
      <c r="U77" s="61">
        <f t="shared" si="7"/>
        <v>0</v>
      </c>
    </row>
    <row r="78" spans="1:21" x14ac:dyDescent="0.3">
      <c r="A78" s="18" t="s">
        <v>2</v>
      </c>
      <c r="B78" s="18" t="s">
        <v>337</v>
      </c>
      <c r="C78" s="17">
        <v>400</v>
      </c>
      <c r="D78" s="17" t="s">
        <v>547</v>
      </c>
      <c r="E78" s="17" t="s">
        <v>519</v>
      </c>
      <c r="F78" s="18" t="s">
        <v>170</v>
      </c>
      <c r="G78" s="18" t="s">
        <v>555</v>
      </c>
      <c r="H78" s="18">
        <v>74</v>
      </c>
      <c r="I78" s="18" t="s">
        <v>577</v>
      </c>
      <c r="J78" s="14"/>
      <c r="K78" s="14"/>
      <c r="L78" s="21">
        <f t="shared" si="4"/>
        <v>0</v>
      </c>
      <c r="M78" s="24"/>
      <c r="N78" s="49"/>
      <c r="O78" s="21">
        <f t="shared" si="5"/>
        <v>0</v>
      </c>
      <c r="P78" s="24"/>
      <c r="Q78" s="24"/>
      <c r="R78" s="21">
        <f t="shared" si="6"/>
        <v>0</v>
      </c>
      <c r="S78" s="14"/>
      <c r="T78" s="14"/>
      <c r="U78" s="61">
        <f t="shared" si="7"/>
        <v>0</v>
      </c>
    </row>
    <row r="79" spans="1:21" x14ac:dyDescent="0.3">
      <c r="A79" s="18" t="s">
        <v>2</v>
      </c>
      <c r="B79" s="18" t="s">
        <v>337</v>
      </c>
      <c r="C79" s="17">
        <v>400</v>
      </c>
      <c r="D79" s="17" t="s">
        <v>547</v>
      </c>
      <c r="E79" s="17" t="s">
        <v>519</v>
      </c>
      <c r="F79" s="18" t="s">
        <v>170</v>
      </c>
      <c r="G79" s="18" t="s">
        <v>550</v>
      </c>
      <c r="H79" s="18">
        <v>75</v>
      </c>
      <c r="I79" s="18" t="s">
        <v>337</v>
      </c>
      <c r="J79" s="14"/>
      <c r="K79" s="14"/>
      <c r="L79" s="21">
        <f t="shared" si="4"/>
        <v>0</v>
      </c>
      <c r="M79" s="24"/>
      <c r="N79" s="49"/>
      <c r="O79" s="21">
        <f t="shared" si="5"/>
        <v>0</v>
      </c>
      <c r="P79" s="24"/>
      <c r="Q79" s="24"/>
      <c r="R79" s="21">
        <f t="shared" si="6"/>
        <v>0</v>
      </c>
      <c r="S79" s="14"/>
      <c r="T79" s="14"/>
      <c r="U79" s="61">
        <f t="shared" si="7"/>
        <v>0</v>
      </c>
    </row>
    <row r="80" spans="1:21" x14ac:dyDescent="0.3">
      <c r="A80" s="18" t="s">
        <v>578</v>
      </c>
      <c r="B80" s="18" t="s">
        <v>245</v>
      </c>
      <c r="C80" s="17">
        <v>400</v>
      </c>
      <c r="D80" s="17" t="s">
        <v>547</v>
      </c>
      <c r="E80" s="17" t="s">
        <v>245</v>
      </c>
      <c r="F80" s="18" t="s">
        <v>415</v>
      </c>
      <c r="G80" s="18" t="s">
        <v>550</v>
      </c>
      <c r="H80" s="18">
        <v>76</v>
      </c>
      <c r="I80" s="18" t="s">
        <v>249</v>
      </c>
      <c r="J80" s="14"/>
      <c r="K80" s="14"/>
      <c r="L80" s="21">
        <f t="shared" si="4"/>
        <v>0</v>
      </c>
      <c r="M80" s="24"/>
      <c r="N80" s="49"/>
      <c r="O80" s="21">
        <f t="shared" si="5"/>
        <v>0</v>
      </c>
      <c r="P80" s="24"/>
      <c r="Q80" s="24"/>
      <c r="R80" s="21">
        <f t="shared" si="6"/>
        <v>0</v>
      </c>
      <c r="S80" s="14"/>
      <c r="T80" s="14"/>
      <c r="U80" s="61">
        <f t="shared" si="7"/>
        <v>0</v>
      </c>
    </row>
    <row r="81" spans="1:21" x14ac:dyDescent="0.3">
      <c r="A81" s="18" t="s">
        <v>240</v>
      </c>
      <c r="B81" s="18" t="s">
        <v>240</v>
      </c>
      <c r="C81" s="17">
        <v>400</v>
      </c>
      <c r="D81" s="17" t="s">
        <v>547</v>
      </c>
      <c r="E81" s="17" t="s">
        <v>519</v>
      </c>
      <c r="F81" s="18" t="s">
        <v>240</v>
      </c>
      <c r="G81" s="18" t="s">
        <v>549</v>
      </c>
      <c r="H81" s="18">
        <v>77</v>
      </c>
      <c r="I81" s="18" t="s">
        <v>579</v>
      </c>
      <c r="J81" s="14"/>
      <c r="K81" s="14"/>
      <c r="L81" s="21">
        <f t="shared" si="4"/>
        <v>0</v>
      </c>
      <c r="M81" s="24"/>
      <c r="N81" s="49"/>
      <c r="O81" s="21">
        <f t="shared" si="5"/>
        <v>0</v>
      </c>
      <c r="P81" s="24"/>
      <c r="Q81" s="24"/>
      <c r="R81" s="21">
        <f t="shared" si="6"/>
        <v>0</v>
      </c>
      <c r="S81" s="14"/>
      <c r="T81" s="14"/>
      <c r="U81" s="61">
        <f t="shared" si="7"/>
        <v>0</v>
      </c>
    </row>
    <row r="82" spans="1:21" x14ac:dyDescent="0.3">
      <c r="A82" s="18" t="s">
        <v>240</v>
      </c>
      <c r="B82" s="18" t="s">
        <v>364</v>
      </c>
      <c r="C82" s="17">
        <v>400</v>
      </c>
      <c r="D82" s="17" t="s">
        <v>547</v>
      </c>
      <c r="E82" s="17" t="s">
        <v>519</v>
      </c>
      <c r="F82" s="18" t="s">
        <v>240</v>
      </c>
      <c r="G82" s="18" t="s">
        <v>550</v>
      </c>
      <c r="H82" s="18">
        <v>78</v>
      </c>
      <c r="I82" s="18" t="s">
        <v>580</v>
      </c>
      <c r="J82" s="14"/>
      <c r="K82" s="14"/>
      <c r="L82" s="21">
        <f t="shared" si="4"/>
        <v>0</v>
      </c>
      <c r="M82" s="24"/>
      <c r="N82" s="49"/>
      <c r="O82" s="21">
        <f t="shared" si="5"/>
        <v>0</v>
      </c>
      <c r="P82" s="24"/>
      <c r="Q82" s="24"/>
      <c r="R82" s="21">
        <f t="shared" si="6"/>
        <v>0</v>
      </c>
      <c r="S82" s="14"/>
      <c r="T82" s="14"/>
      <c r="U82" s="61">
        <f t="shared" si="7"/>
        <v>0</v>
      </c>
    </row>
    <row r="83" spans="1:21" x14ac:dyDescent="0.3">
      <c r="A83" s="18" t="s">
        <v>240</v>
      </c>
      <c r="B83" s="18" t="s">
        <v>364</v>
      </c>
      <c r="C83" s="17">
        <v>400</v>
      </c>
      <c r="D83" s="17" t="s">
        <v>547</v>
      </c>
      <c r="E83" s="17" t="s">
        <v>519</v>
      </c>
      <c r="F83" s="18" t="s">
        <v>240</v>
      </c>
      <c r="G83" s="18" t="s">
        <v>550</v>
      </c>
      <c r="H83" s="18">
        <v>79</v>
      </c>
      <c r="I83" s="18" t="s">
        <v>366</v>
      </c>
      <c r="J83" s="14"/>
      <c r="K83" s="14"/>
      <c r="L83" s="21">
        <f t="shared" si="4"/>
        <v>0</v>
      </c>
      <c r="M83" s="24"/>
      <c r="N83" s="49"/>
      <c r="O83" s="21">
        <f t="shared" si="5"/>
        <v>0</v>
      </c>
      <c r="P83" s="24"/>
      <c r="Q83" s="24"/>
      <c r="R83" s="21">
        <f t="shared" si="6"/>
        <v>0</v>
      </c>
      <c r="S83" s="14"/>
      <c r="T83" s="14"/>
      <c r="U83" s="61">
        <f t="shared" si="7"/>
        <v>0</v>
      </c>
    </row>
    <row r="84" spans="1:21" x14ac:dyDescent="0.3">
      <c r="A84" s="18" t="s">
        <v>240</v>
      </c>
      <c r="B84" s="18" t="s">
        <v>364</v>
      </c>
      <c r="C84" s="17">
        <v>400</v>
      </c>
      <c r="D84" s="17" t="s">
        <v>547</v>
      </c>
      <c r="E84" s="17" t="s">
        <v>519</v>
      </c>
      <c r="F84" s="18" t="s">
        <v>240</v>
      </c>
      <c r="G84" s="18" t="s">
        <v>555</v>
      </c>
      <c r="H84" s="18">
        <v>80</v>
      </c>
      <c r="I84" s="18" t="s">
        <v>367</v>
      </c>
      <c r="J84" s="14"/>
      <c r="K84" s="14"/>
      <c r="L84" s="21">
        <f t="shared" si="4"/>
        <v>0</v>
      </c>
      <c r="M84" s="24"/>
      <c r="N84" s="49"/>
      <c r="O84" s="21">
        <f t="shared" si="5"/>
        <v>0</v>
      </c>
      <c r="P84" s="24"/>
      <c r="Q84" s="24"/>
      <c r="R84" s="21">
        <f t="shared" si="6"/>
        <v>0</v>
      </c>
      <c r="S84" s="14"/>
      <c r="T84" s="14"/>
      <c r="U84" s="61">
        <f t="shared" si="7"/>
        <v>0</v>
      </c>
    </row>
    <row r="85" spans="1:21" x14ac:dyDescent="0.3">
      <c r="A85" s="18" t="s">
        <v>240</v>
      </c>
      <c r="B85" s="18" t="s">
        <v>364</v>
      </c>
      <c r="C85" s="17">
        <v>400</v>
      </c>
      <c r="D85" s="17" t="s">
        <v>547</v>
      </c>
      <c r="E85" s="17" t="s">
        <v>519</v>
      </c>
      <c r="F85" s="18" t="s">
        <v>240</v>
      </c>
      <c r="G85" s="18" t="s">
        <v>550</v>
      </c>
      <c r="H85" s="18">
        <v>81</v>
      </c>
      <c r="I85" s="18" t="s">
        <v>363</v>
      </c>
      <c r="J85" s="14"/>
      <c r="K85" s="14"/>
      <c r="L85" s="21">
        <f t="shared" si="4"/>
        <v>0</v>
      </c>
      <c r="M85" s="24"/>
      <c r="N85" s="49"/>
      <c r="O85" s="21">
        <f t="shared" si="5"/>
        <v>0</v>
      </c>
      <c r="P85" s="24"/>
      <c r="Q85" s="24"/>
      <c r="R85" s="21">
        <f t="shared" si="6"/>
        <v>0</v>
      </c>
      <c r="S85" s="14"/>
      <c r="T85" s="14"/>
      <c r="U85" s="61">
        <f t="shared" si="7"/>
        <v>0</v>
      </c>
    </row>
    <row r="86" spans="1:21" x14ac:dyDescent="0.3">
      <c r="A86" s="18" t="s">
        <v>240</v>
      </c>
      <c r="B86" s="18" t="s">
        <v>240</v>
      </c>
      <c r="C86" s="17">
        <v>400</v>
      </c>
      <c r="D86" s="17" t="s">
        <v>547</v>
      </c>
      <c r="E86" s="17" t="s">
        <v>519</v>
      </c>
      <c r="F86" s="18" t="s">
        <v>240</v>
      </c>
      <c r="G86" s="18" t="s">
        <v>550</v>
      </c>
      <c r="H86" s="18">
        <v>82</v>
      </c>
      <c r="I86" s="18" t="s">
        <v>241</v>
      </c>
      <c r="J86" s="14"/>
      <c r="K86" s="14"/>
      <c r="L86" s="21">
        <f t="shared" si="4"/>
        <v>0</v>
      </c>
      <c r="M86" s="24"/>
      <c r="N86" s="49"/>
      <c r="O86" s="21">
        <f t="shared" si="5"/>
        <v>0</v>
      </c>
      <c r="P86" s="24"/>
      <c r="Q86" s="24"/>
      <c r="R86" s="21">
        <f t="shared" si="6"/>
        <v>0</v>
      </c>
      <c r="S86" s="14"/>
      <c r="T86" s="14"/>
      <c r="U86" s="61">
        <f t="shared" si="7"/>
        <v>0</v>
      </c>
    </row>
    <row r="87" spans="1:21" x14ac:dyDescent="0.3">
      <c r="A87" s="18" t="s">
        <v>240</v>
      </c>
      <c r="B87" s="18" t="s">
        <v>240</v>
      </c>
      <c r="C87" s="17">
        <v>400</v>
      </c>
      <c r="D87" s="17" t="s">
        <v>547</v>
      </c>
      <c r="E87" s="17" t="s">
        <v>519</v>
      </c>
      <c r="F87" s="18" t="s">
        <v>240</v>
      </c>
      <c r="G87" s="18" t="s">
        <v>550</v>
      </c>
      <c r="H87" s="18">
        <v>83</v>
      </c>
      <c r="I87" s="18" t="s">
        <v>242</v>
      </c>
      <c r="J87" s="14"/>
      <c r="K87" s="14"/>
      <c r="L87" s="21">
        <f t="shared" si="4"/>
        <v>0</v>
      </c>
      <c r="M87" s="24"/>
      <c r="N87" s="49"/>
      <c r="O87" s="21">
        <f t="shared" si="5"/>
        <v>0</v>
      </c>
      <c r="P87" s="24"/>
      <c r="Q87" s="24"/>
      <c r="R87" s="21">
        <f t="shared" si="6"/>
        <v>0</v>
      </c>
      <c r="S87" s="14"/>
      <c r="T87" s="14"/>
      <c r="U87" s="61">
        <f t="shared" si="7"/>
        <v>0</v>
      </c>
    </row>
    <row r="88" spans="1:21" x14ac:dyDescent="0.3">
      <c r="A88" s="18" t="s">
        <v>240</v>
      </c>
      <c r="B88" s="18" t="s">
        <v>240</v>
      </c>
      <c r="C88" s="17">
        <v>400</v>
      </c>
      <c r="D88" s="17" t="s">
        <v>547</v>
      </c>
      <c r="E88" s="17" t="s">
        <v>519</v>
      </c>
      <c r="F88" s="18" t="s">
        <v>240</v>
      </c>
      <c r="G88" s="18" t="s">
        <v>550</v>
      </c>
      <c r="H88" s="18">
        <v>84</v>
      </c>
      <c r="I88" s="18" t="s">
        <v>243</v>
      </c>
      <c r="J88" s="14"/>
      <c r="K88" s="14"/>
      <c r="L88" s="21">
        <f t="shared" si="4"/>
        <v>0</v>
      </c>
      <c r="M88" s="24"/>
      <c r="N88" s="49"/>
      <c r="O88" s="21">
        <f t="shared" si="5"/>
        <v>0</v>
      </c>
      <c r="P88" s="24"/>
      <c r="Q88" s="24"/>
      <c r="R88" s="21">
        <f t="shared" si="6"/>
        <v>0</v>
      </c>
      <c r="S88" s="14"/>
      <c r="T88" s="14"/>
      <c r="U88" s="61">
        <f t="shared" si="7"/>
        <v>0</v>
      </c>
    </row>
    <row r="89" spans="1:21" x14ac:dyDescent="0.3">
      <c r="A89" s="18" t="s">
        <v>240</v>
      </c>
      <c r="B89" s="18" t="s">
        <v>257</v>
      </c>
      <c r="C89" s="17">
        <v>400</v>
      </c>
      <c r="D89" s="17" t="s">
        <v>547</v>
      </c>
      <c r="E89" s="17" t="s">
        <v>519</v>
      </c>
      <c r="F89" s="18" t="s">
        <v>240</v>
      </c>
      <c r="G89" s="18" t="s">
        <v>550</v>
      </c>
      <c r="H89" s="18">
        <v>85</v>
      </c>
      <c r="I89" s="18" t="s">
        <v>581</v>
      </c>
      <c r="J89" s="14"/>
      <c r="K89" s="14"/>
      <c r="L89" s="21">
        <f t="shared" si="4"/>
        <v>0</v>
      </c>
      <c r="M89" s="24"/>
      <c r="N89" s="49"/>
      <c r="O89" s="21">
        <f t="shared" si="5"/>
        <v>0</v>
      </c>
      <c r="P89" s="24"/>
      <c r="Q89" s="24"/>
      <c r="R89" s="21">
        <f t="shared" si="6"/>
        <v>0</v>
      </c>
      <c r="S89" s="14"/>
      <c r="T89" s="14"/>
      <c r="U89" s="61">
        <f t="shared" si="7"/>
        <v>0</v>
      </c>
    </row>
    <row r="90" spans="1:21" x14ac:dyDescent="0.3">
      <c r="A90" s="18" t="s">
        <v>240</v>
      </c>
      <c r="B90" s="18" t="s">
        <v>257</v>
      </c>
      <c r="C90" s="17">
        <v>400</v>
      </c>
      <c r="D90" s="17" t="s">
        <v>547</v>
      </c>
      <c r="E90" s="17" t="s">
        <v>519</v>
      </c>
      <c r="F90" s="18" t="s">
        <v>240</v>
      </c>
      <c r="G90" s="18" t="s">
        <v>550</v>
      </c>
      <c r="H90" s="18">
        <v>86</v>
      </c>
      <c r="I90" s="18" t="s">
        <v>258</v>
      </c>
      <c r="J90" s="14"/>
      <c r="K90" s="14"/>
      <c r="L90" s="21">
        <f t="shared" si="4"/>
        <v>0</v>
      </c>
      <c r="M90" s="24"/>
      <c r="N90" s="49"/>
      <c r="O90" s="21">
        <f t="shared" si="5"/>
        <v>0</v>
      </c>
      <c r="P90" s="24"/>
      <c r="Q90" s="24"/>
      <c r="R90" s="21">
        <f t="shared" si="6"/>
        <v>0</v>
      </c>
      <c r="S90" s="14"/>
      <c r="T90" s="14"/>
      <c r="U90" s="61">
        <f t="shared" si="7"/>
        <v>0</v>
      </c>
    </row>
    <row r="91" spans="1:21" x14ac:dyDescent="0.3">
      <c r="A91" s="18" t="s">
        <v>240</v>
      </c>
      <c r="B91" s="18" t="s">
        <v>323</v>
      </c>
      <c r="C91" s="17">
        <v>400</v>
      </c>
      <c r="D91" s="17" t="s">
        <v>547</v>
      </c>
      <c r="E91" s="17" t="s">
        <v>519</v>
      </c>
      <c r="F91" s="18" t="s">
        <v>240</v>
      </c>
      <c r="G91" s="18" t="s">
        <v>550</v>
      </c>
      <c r="H91" s="18">
        <v>87</v>
      </c>
      <c r="I91" s="18" t="s">
        <v>582</v>
      </c>
      <c r="J91" s="14"/>
      <c r="K91" s="14"/>
      <c r="L91" s="21">
        <f t="shared" si="4"/>
        <v>0</v>
      </c>
      <c r="M91" s="24"/>
      <c r="N91" s="49"/>
      <c r="O91" s="21">
        <f t="shared" si="5"/>
        <v>0</v>
      </c>
      <c r="P91" s="24"/>
      <c r="Q91" s="24"/>
      <c r="R91" s="21">
        <f t="shared" si="6"/>
        <v>0</v>
      </c>
      <c r="S91" s="14"/>
      <c r="T91" s="14"/>
      <c r="U91" s="61">
        <f t="shared" si="7"/>
        <v>0</v>
      </c>
    </row>
    <row r="92" spans="1:21" x14ac:dyDescent="0.3">
      <c r="A92" s="18" t="s">
        <v>240</v>
      </c>
      <c r="B92" s="18" t="s">
        <v>323</v>
      </c>
      <c r="C92" s="17">
        <v>400</v>
      </c>
      <c r="D92" s="17" t="s">
        <v>547</v>
      </c>
      <c r="E92" s="17" t="s">
        <v>519</v>
      </c>
      <c r="F92" s="18" t="s">
        <v>240</v>
      </c>
      <c r="G92" s="18" t="s">
        <v>555</v>
      </c>
      <c r="H92" s="18">
        <v>88</v>
      </c>
      <c r="I92" s="18" t="s">
        <v>324</v>
      </c>
      <c r="J92" s="14"/>
      <c r="K92" s="14"/>
      <c r="L92" s="21">
        <f t="shared" si="4"/>
        <v>0</v>
      </c>
      <c r="M92" s="24"/>
      <c r="N92" s="49"/>
      <c r="O92" s="21">
        <f t="shared" si="5"/>
        <v>0</v>
      </c>
      <c r="P92" s="24"/>
      <c r="Q92" s="24"/>
      <c r="R92" s="21">
        <f t="shared" si="6"/>
        <v>0</v>
      </c>
      <c r="S92" s="14"/>
      <c r="T92" s="14"/>
      <c r="U92" s="61">
        <f t="shared" si="7"/>
        <v>0</v>
      </c>
    </row>
    <row r="93" spans="1:21" x14ac:dyDescent="0.3">
      <c r="A93" s="18" t="s">
        <v>240</v>
      </c>
      <c r="B93" s="18" t="s">
        <v>323</v>
      </c>
      <c r="C93" s="17">
        <v>400</v>
      </c>
      <c r="D93" s="17" t="s">
        <v>547</v>
      </c>
      <c r="E93" s="17" t="s">
        <v>519</v>
      </c>
      <c r="F93" s="18" t="s">
        <v>240</v>
      </c>
      <c r="G93" s="18" t="s">
        <v>550</v>
      </c>
      <c r="H93" s="18">
        <v>89</v>
      </c>
      <c r="I93" s="18" t="s">
        <v>326</v>
      </c>
      <c r="J93" s="14"/>
      <c r="K93" s="14"/>
      <c r="L93" s="21">
        <f t="shared" si="4"/>
        <v>0</v>
      </c>
      <c r="M93" s="24"/>
      <c r="N93" s="49"/>
      <c r="O93" s="21">
        <f t="shared" si="5"/>
        <v>0</v>
      </c>
      <c r="P93" s="24"/>
      <c r="Q93" s="24"/>
      <c r="R93" s="21">
        <f t="shared" si="6"/>
        <v>0</v>
      </c>
      <c r="S93" s="14"/>
      <c r="T93" s="14"/>
      <c r="U93" s="61">
        <f t="shared" si="7"/>
        <v>0</v>
      </c>
    </row>
    <row r="94" spans="1:21" x14ac:dyDescent="0.3">
      <c r="A94" s="18" t="s">
        <v>240</v>
      </c>
      <c r="B94" s="18" t="s">
        <v>323</v>
      </c>
      <c r="C94" s="17">
        <v>400</v>
      </c>
      <c r="D94" s="17" t="s">
        <v>547</v>
      </c>
      <c r="E94" s="17" t="s">
        <v>519</v>
      </c>
      <c r="F94" s="18" t="s">
        <v>240</v>
      </c>
      <c r="G94" s="18" t="s">
        <v>550</v>
      </c>
      <c r="H94" s="18">
        <v>90</v>
      </c>
      <c r="I94" s="18" t="s">
        <v>583</v>
      </c>
      <c r="J94" s="14"/>
      <c r="K94" s="14"/>
      <c r="L94" s="21">
        <f t="shared" si="4"/>
        <v>0</v>
      </c>
      <c r="M94" s="24"/>
      <c r="N94" s="49"/>
      <c r="O94" s="21">
        <f t="shared" si="5"/>
        <v>0</v>
      </c>
      <c r="P94" s="24"/>
      <c r="Q94" s="24"/>
      <c r="R94" s="21">
        <f t="shared" si="6"/>
        <v>0</v>
      </c>
      <c r="S94" s="14"/>
      <c r="T94" s="14"/>
      <c r="U94" s="61">
        <f t="shared" si="7"/>
        <v>0</v>
      </c>
    </row>
    <row r="95" spans="1:21" x14ac:dyDescent="0.3">
      <c r="A95" s="18" t="s">
        <v>181</v>
      </c>
      <c r="B95" s="18" t="s">
        <v>180</v>
      </c>
      <c r="C95" s="17">
        <v>407</v>
      </c>
      <c r="D95" s="17" t="s">
        <v>584</v>
      </c>
      <c r="E95" s="17" t="s">
        <v>181</v>
      </c>
      <c r="F95" s="18" t="s">
        <v>180</v>
      </c>
      <c r="G95" s="18" t="s">
        <v>552</v>
      </c>
      <c r="H95" s="18">
        <v>91</v>
      </c>
      <c r="I95" s="18" t="s">
        <v>585</v>
      </c>
      <c r="J95" s="14"/>
      <c r="K95" s="14"/>
      <c r="L95" s="21">
        <f t="shared" si="4"/>
        <v>0</v>
      </c>
      <c r="M95" s="24"/>
      <c r="N95" s="49"/>
      <c r="O95" s="21">
        <f t="shared" si="5"/>
        <v>0</v>
      </c>
      <c r="P95" s="24"/>
      <c r="Q95" s="24"/>
      <c r="R95" s="21">
        <f t="shared" si="6"/>
        <v>0</v>
      </c>
      <c r="S95" s="14"/>
      <c r="T95" s="14"/>
      <c r="U95" s="61">
        <f t="shared" si="7"/>
        <v>0</v>
      </c>
    </row>
    <row r="96" spans="1:21" x14ac:dyDescent="0.3">
      <c r="A96" s="18" t="s">
        <v>181</v>
      </c>
      <c r="B96" s="18" t="s">
        <v>180</v>
      </c>
      <c r="C96" s="17">
        <v>407</v>
      </c>
      <c r="D96" s="17" t="s">
        <v>584</v>
      </c>
      <c r="E96" s="17" t="s">
        <v>181</v>
      </c>
      <c r="F96" s="18" t="s">
        <v>180</v>
      </c>
      <c r="G96" s="18" t="s">
        <v>550</v>
      </c>
      <c r="H96" s="18">
        <v>92</v>
      </c>
      <c r="I96" s="18" t="s">
        <v>184</v>
      </c>
      <c r="J96" s="14"/>
      <c r="K96" s="14"/>
      <c r="L96" s="21">
        <f t="shared" si="4"/>
        <v>0</v>
      </c>
      <c r="M96" s="24"/>
      <c r="N96" s="49"/>
      <c r="O96" s="21">
        <f t="shared" si="5"/>
        <v>0</v>
      </c>
      <c r="P96" s="24"/>
      <c r="Q96" s="24"/>
      <c r="R96" s="21">
        <f t="shared" si="6"/>
        <v>0</v>
      </c>
      <c r="S96" s="14"/>
      <c r="T96" s="14"/>
      <c r="U96" s="61">
        <f t="shared" si="7"/>
        <v>0</v>
      </c>
    </row>
    <row r="97" spans="1:21" x14ac:dyDescent="0.3">
      <c r="A97" s="18" t="s">
        <v>181</v>
      </c>
      <c r="B97" s="18" t="s">
        <v>180</v>
      </c>
      <c r="C97" s="17">
        <v>407</v>
      </c>
      <c r="D97" s="17" t="s">
        <v>584</v>
      </c>
      <c r="E97" s="17" t="s">
        <v>181</v>
      </c>
      <c r="F97" s="18" t="s">
        <v>180</v>
      </c>
      <c r="G97" s="18" t="s">
        <v>555</v>
      </c>
      <c r="H97" s="18">
        <v>93</v>
      </c>
      <c r="I97" s="18" t="s">
        <v>586</v>
      </c>
      <c r="J97" s="14"/>
      <c r="K97" s="14"/>
      <c r="L97" s="21">
        <f t="shared" si="4"/>
        <v>0</v>
      </c>
      <c r="M97" s="24"/>
      <c r="N97" s="49"/>
      <c r="O97" s="21">
        <f t="shared" si="5"/>
        <v>0</v>
      </c>
      <c r="P97" s="24"/>
      <c r="Q97" s="24"/>
      <c r="R97" s="21">
        <f t="shared" si="6"/>
        <v>0</v>
      </c>
      <c r="S97" s="14"/>
      <c r="T97" s="14"/>
      <c r="U97" s="61">
        <f t="shared" si="7"/>
        <v>0</v>
      </c>
    </row>
    <row r="98" spans="1:21" x14ac:dyDescent="0.3">
      <c r="A98" s="18" t="s">
        <v>181</v>
      </c>
      <c r="B98" s="18" t="s">
        <v>180</v>
      </c>
      <c r="C98" s="17">
        <v>407</v>
      </c>
      <c r="D98" s="17" t="s">
        <v>584</v>
      </c>
      <c r="E98" s="17" t="s">
        <v>181</v>
      </c>
      <c r="F98" s="18" t="s">
        <v>180</v>
      </c>
      <c r="G98" s="18" t="s">
        <v>550</v>
      </c>
      <c r="H98" s="18">
        <v>94</v>
      </c>
      <c r="I98" s="18" t="s">
        <v>183</v>
      </c>
      <c r="J98" s="14"/>
      <c r="K98" s="14"/>
      <c r="L98" s="21">
        <f t="shared" si="4"/>
        <v>0</v>
      </c>
      <c r="M98" s="24"/>
      <c r="N98" s="49"/>
      <c r="O98" s="21">
        <f t="shared" si="5"/>
        <v>0</v>
      </c>
      <c r="P98" s="24"/>
      <c r="Q98" s="24"/>
      <c r="R98" s="21">
        <f t="shared" si="6"/>
        <v>0</v>
      </c>
      <c r="S98" s="14"/>
      <c r="T98" s="14"/>
      <c r="U98" s="61">
        <f t="shared" si="7"/>
        <v>0</v>
      </c>
    </row>
    <row r="99" spans="1:21" x14ac:dyDescent="0.3">
      <c r="A99" s="18" t="s">
        <v>181</v>
      </c>
      <c r="B99" s="18" t="s">
        <v>180</v>
      </c>
      <c r="C99" s="17">
        <v>407</v>
      </c>
      <c r="D99" s="17" t="s">
        <v>584</v>
      </c>
      <c r="E99" s="17" t="s">
        <v>181</v>
      </c>
      <c r="F99" s="18" t="s">
        <v>180</v>
      </c>
      <c r="G99" s="18" t="s">
        <v>550</v>
      </c>
      <c r="H99" s="18">
        <v>95</v>
      </c>
      <c r="I99" s="18" t="s">
        <v>186</v>
      </c>
      <c r="J99" s="14"/>
      <c r="K99" s="14"/>
      <c r="L99" s="21">
        <f t="shared" si="4"/>
        <v>0</v>
      </c>
      <c r="M99" s="24"/>
      <c r="N99" s="49"/>
      <c r="O99" s="21">
        <f t="shared" si="5"/>
        <v>0</v>
      </c>
      <c r="P99" s="24"/>
      <c r="Q99" s="24"/>
      <c r="R99" s="21">
        <f t="shared" si="6"/>
        <v>0</v>
      </c>
      <c r="S99" s="14"/>
      <c r="T99" s="14"/>
      <c r="U99" s="61">
        <f t="shared" si="7"/>
        <v>0</v>
      </c>
    </row>
    <row r="100" spans="1:21" x14ac:dyDescent="0.3">
      <c r="A100" s="18" t="s">
        <v>181</v>
      </c>
      <c r="B100" s="18" t="s">
        <v>180</v>
      </c>
      <c r="C100" s="17">
        <v>407</v>
      </c>
      <c r="D100" s="17" t="s">
        <v>584</v>
      </c>
      <c r="E100" s="17" t="s">
        <v>181</v>
      </c>
      <c r="F100" s="18" t="s">
        <v>180</v>
      </c>
      <c r="G100" s="18" t="s">
        <v>550</v>
      </c>
      <c r="H100" s="18">
        <v>96</v>
      </c>
      <c r="I100" s="18" t="s">
        <v>187</v>
      </c>
      <c r="J100" s="14"/>
      <c r="K100" s="14"/>
      <c r="L100" s="21">
        <f t="shared" si="4"/>
        <v>0</v>
      </c>
      <c r="M100" s="24"/>
      <c r="N100" s="49"/>
      <c r="O100" s="21">
        <f t="shared" si="5"/>
        <v>0</v>
      </c>
      <c r="P100" s="24"/>
      <c r="Q100" s="24"/>
      <c r="R100" s="21">
        <f t="shared" si="6"/>
        <v>0</v>
      </c>
      <c r="S100" s="14"/>
      <c r="T100" s="14"/>
      <c r="U100" s="61">
        <f t="shared" si="7"/>
        <v>0</v>
      </c>
    </row>
    <row r="101" spans="1:21" x14ac:dyDescent="0.3">
      <c r="A101" s="18" t="s">
        <v>181</v>
      </c>
      <c r="B101" s="18" t="s">
        <v>180</v>
      </c>
      <c r="C101" s="17">
        <v>407</v>
      </c>
      <c r="D101" s="17" t="s">
        <v>584</v>
      </c>
      <c r="E101" s="17" t="s">
        <v>181</v>
      </c>
      <c r="F101" s="18" t="s">
        <v>180</v>
      </c>
      <c r="G101" s="18" t="s">
        <v>550</v>
      </c>
      <c r="H101" s="18">
        <v>97</v>
      </c>
      <c r="I101" s="18" t="s">
        <v>185</v>
      </c>
      <c r="J101" s="14"/>
      <c r="K101" s="14"/>
      <c r="L101" s="21">
        <f t="shared" si="4"/>
        <v>0</v>
      </c>
      <c r="M101" s="24"/>
      <c r="N101" s="49"/>
      <c r="O101" s="21">
        <f t="shared" si="5"/>
        <v>0</v>
      </c>
      <c r="P101" s="24"/>
      <c r="Q101" s="24"/>
      <c r="R101" s="21">
        <f t="shared" si="6"/>
        <v>0</v>
      </c>
      <c r="S101" s="14"/>
      <c r="T101" s="14"/>
      <c r="U101" s="61">
        <f t="shared" si="7"/>
        <v>0</v>
      </c>
    </row>
    <row r="102" spans="1:21" x14ac:dyDescent="0.3">
      <c r="A102" s="18" t="s">
        <v>181</v>
      </c>
      <c r="B102" s="18" t="s">
        <v>201</v>
      </c>
      <c r="C102" s="17">
        <v>407</v>
      </c>
      <c r="D102" s="17" t="s">
        <v>584</v>
      </c>
      <c r="E102" s="17" t="s">
        <v>181</v>
      </c>
      <c r="F102" s="18" t="s">
        <v>180</v>
      </c>
      <c r="G102" s="18" t="s">
        <v>549</v>
      </c>
      <c r="H102" s="18">
        <v>98</v>
      </c>
      <c r="I102" s="18" t="s">
        <v>524</v>
      </c>
      <c r="J102" s="14"/>
      <c r="K102" s="14"/>
      <c r="L102" s="21">
        <f t="shared" si="4"/>
        <v>0</v>
      </c>
      <c r="M102" s="24"/>
      <c r="N102" s="49"/>
      <c r="O102" s="21">
        <f t="shared" si="5"/>
        <v>0</v>
      </c>
      <c r="P102" s="24"/>
      <c r="Q102" s="24"/>
      <c r="R102" s="21">
        <f t="shared" si="6"/>
        <v>0</v>
      </c>
      <c r="S102" s="14"/>
      <c r="T102" s="14"/>
      <c r="U102" s="61">
        <f t="shared" si="7"/>
        <v>0</v>
      </c>
    </row>
    <row r="103" spans="1:21" x14ac:dyDescent="0.3">
      <c r="A103" s="18" t="s">
        <v>181</v>
      </c>
      <c r="B103" s="18" t="s">
        <v>201</v>
      </c>
      <c r="C103" s="17">
        <v>407</v>
      </c>
      <c r="D103" s="17" t="s">
        <v>584</v>
      </c>
      <c r="E103" s="17" t="s">
        <v>181</v>
      </c>
      <c r="F103" s="18" t="s">
        <v>180</v>
      </c>
      <c r="G103" s="18" t="s">
        <v>550</v>
      </c>
      <c r="H103" s="18">
        <v>99</v>
      </c>
      <c r="I103" s="18" t="s">
        <v>203</v>
      </c>
      <c r="J103" s="14"/>
      <c r="K103" s="14"/>
      <c r="L103" s="21">
        <f t="shared" si="4"/>
        <v>0</v>
      </c>
      <c r="M103" s="24"/>
      <c r="N103" s="49"/>
      <c r="O103" s="21">
        <f t="shared" si="5"/>
        <v>0</v>
      </c>
      <c r="P103" s="24"/>
      <c r="Q103" s="24"/>
      <c r="R103" s="21">
        <f t="shared" si="6"/>
        <v>0</v>
      </c>
      <c r="S103" s="14"/>
      <c r="T103" s="14"/>
      <c r="U103" s="61">
        <f t="shared" si="7"/>
        <v>0</v>
      </c>
    </row>
    <row r="104" spans="1:21" x14ac:dyDescent="0.3">
      <c r="A104" s="18" t="s">
        <v>181</v>
      </c>
      <c r="B104" s="18" t="s">
        <v>201</v>
      </c>
      <c r="C104" s="17">
        <v>407</v>
      </c>
      <c r="D104" s="17" t="s">
        <v>584</v>
      </c>
      <c r="E104" s="17" t="s">
        <v>181</v>
      </c>
      <c r="F104" s="18" t="s">
        <v>180</v>
      </c>
      <c r="G104" s="18" t="s">
        <v>550</v>
      </c>
      <c r="H104" s="18">
        <v>100</v>
      </c>
      <c r="I104" s="18" t="s">
        <v>200</v>
      </c>
      <c r="J104" s="14"/>
      <c r="K104" s="14"/>
      <c r="L104" s="21">
        <f t="shared" si="4"/>
        <v>0</v>
      </c>
      <c r="M104" s="24"/>
      <c r="N104" s="49"/>
      <c r="O104" s="21">
        <f t="shared" si="5"/>
        <v>0</v>
      </c>
      <c r="P104" s="24"/>
      <c r="Q104" s="24"/>
      <c r="R104" s="21">
        <f t="shared" si="6"/>
        <v>0</v>
      </c>
      <c r="S104" s="14"/>
      <c r="T104" s="14"/>
      <c r="U104" s="61">
        <f t="shared" si="7"/>
        <v>0</v>
      </c>
    </row>
    <row r="105" spans="1:21" x14ac:dyDescent="0.3">
      <c r="A105" s="18" t="s">
        <v>181</v>
      </c>
      <c r="B105" s="18" t="s">
        <v>329</v>
      </c>
      <c r="C105" s="17">
        <v>407</v>
      </c>
      <c r="D105" s="17" t="s">
        <v>584</v>
      </c>
      <c r="E105" s="17" t="s">
        <v>181</v>
      </c>
      <c r="F105" s="18" t="s">
        <v>333</v>
      </c>
      <c r="G105" s="18" t="s">
        <v>549</v>
      </c>
      <c r="H105" s="18">
        <v>101</v>
      </c>
      <c r="I105" s="18" t="s">
        <v>333</v>
      </c>
      <c r="J105" s="14"/>
      <c r="K105" s="14"/>
      <c r="L105" s="21">
        <f t="shared" si="4"/>
        <v>0</v>
      </c>
      <c r="M105" s="24"/>
      <c r="N105" s="49"/>
      <c r="O105" s="21">
        <f t="shared" si="5"/>
        <v>0</v>
      </c>
      <c r="P105" s="24"/>
      <c r="Q105" s="24"/>
      <c r="R105" s="21">
        <f t="shared" si="6"/>
        <v>0</v>
      </c>
      <c r="S105" s="14"/>
      <c r="T105" s="14"/>
      <c r="U105" s="61">
        <f t="shared" si="7"/>
        <v>0</v>
      </c>
    </row>
    <row r="106" spans="1:21" x14ac:dyDescent="0.3">
      <c r="A106" s="18" t="s">
        <v>181</v>
      </c>
      <c r="B106" s="18" t="s">
        <v>329</v>
      </c>
      <c r="C106" s="17">
        <v>407</v>
      </c>
      <c r="D106" s="17" t="s">
        <v>584</v>
      </c>
      <c r="E106" s="17" t="s">
        <v>181</v>
      </c>
      <c r="F106" s="18" t="s">
        <v>333</v>
      </c>
      <c r="G106" s="18" t="s">
        <v>550</v>
      </c>
      <c r="H106" s="18">
        <v>102</v>
      </c>
      <c r="I106" s="18" t="s">
        <v>331</v>
      </c>
      <c r="J106" s="14"/>
      <c r="K106" s="14"/>
      <c r="L106" s="21">
        <f t="shared" si="4"/>
        <v>0</v>
      </c>
      <c r="M106" s="24"/>
      <c r="N106" s="49"/>
      <c r="O106" s="21">
        <f t="shared" si="5"/>
        <v>0</v>
      </c>
      <c r="P106" s="24"/>
      <c r="Q106" s="24"/>
      <c r="R106" s="21">
        <f t="shared" si="6"/>
        <v>0</v>
      </c>
      <c r="S106" s="14"/>
      <c r="T106" s="14"/>
      <c r="U106" s="61">
        <f t="shared" si="7"/>
        <v>0</v>
      </c>
    </row>
    <row r="107" spans="1:21" x14ac:dyDescent="0.3">
      <c r="A107" s="18" t="s">
        <v>181</v>
      </c>
      <c r="B107" s="18" t="s">
        <v>329</v>
      </c>
      <c r="C107" s="17">
        <v>407</v>
      </c>
      <c r="D107" s="17" t="s">
        <v>584</v>
      </c>
      <c r="E107" s="17" t="s">
        <v>181</v>
      </c>
      <c r="F107" s="18" t="s">
        <v>333</v>
      </c>
      <c r="G107" s="18" t="s">
        <v>550</v>
      </c>
      <c r="H107" s="18">
        <v>103</v>
      </c>
      <c r="I107" s="18" t="s">
        <v>335</v>
      </c>
      <c r="J107" s="14"/>
      <c r="K107" s="14"/>
      <c r="L107" s="21">
        <f t="shared" si="4"/>
        <v>0</v>
      </c>
      <c r="M107" s="24"/>
      <c r="N107" s="49"/>
      <c r="O107" s="21">
        <f t="shared" si="5"/>
        <v>0</v>
      </c>
      <c r="P107" s="24"/>
      <c r="Q107" s="24"/>
      <c r="R107" s="21">
        <f t="shared" si="6"/>
        <v>0</v>
      </c>
      <c r="S107" s="14"/>
      <c r="T107" s="14"/>
      <c r="U107" s="61">
        <f t="shared" si="7"/>
        <v>0</v>
      </c>
    </row>
    <row r="108" spans="1:21" x14ac:dyDescent="0.3">
      <c r="A108" s="18" t="s">
        <v>181</v>
      </c>
      <c r="B108" s="18" t="s">
        <v>329</v>
      </c>
      <c r="C108" s="17">
        <v>407</v>
      </c>
      <c r="D108" s="17" t="s">
        <v>584</v>
      </c>
      <c r="E108" s="17" t="s">
        <v>181</v>
      </c>
      <c r="F108" s="18" t="s">
        <v>333</v>
      </c>
      <c r="G108" s="18" t="s">
        <v>550</v>
      </c>
      <c r="H108" s="18">
        <v>104</v>
      </c>
      <c r="I108" s="18" t="s">
        <v>328</v>
      </c>
      <c r="J108" s="14"/>
      <c r="K108" s="14"/>
      <c r="L108" s="21">
        <f t="shared" si="4"/>
        <v>0</v>
      </c>
      <c r="M108" s="24"/>
      <c r="N108" s="49"/>
      <c r="O108" s="21">
        <f t="shared" si="5"/>
        <v>0</v>
      </c>
      <c r="P108" s="24"/>
      <c r="Q108" s="24"/>
      <c r="R108" s="21">
        <f t="shared" si="6"/>
        <v>0</v>
      </c>
      <c r="S108" s="14"/>
      <c r="T108" s="14"/>
      <c r="U108" s="61">
        <f t="shared" si="7"/>
        <v>0</v>
      </c>
    </row>
    <row r="109" spans="1:21" x14ac:dyDescent="0.3">
      <c r="A109" s="18" t="s">
        <v>181</v>
      </c>
      <c r="B109" s="18" t="s">
        <v>342</v>
      </c>
      <c r="C109" s="17">
        <v>407</v>
      </c>
      <c r="D109" s="17" t="s">
        <v>584</v>
      </c>
      <c r="E109" s="17" t="s">
        <v>181</v>
      </c>
      <c r="F109" s="18" t="s">
        <v>587</v>
      </c>
      <c r="G109" s="18" t="s">
        <v>552</v>
      </c>
      <c r="H109" s="18">
        <v>105</v>
      </c>
      <c r="I109" s="18" t="s">
        <v>343</v>
      </c>
      <c r="J109" s="14"/>
      <c r="K109" s="14"/>
      <c r="L109" s="21">
        <f t="shared" si="4"/>
        <v>0</v>
      </c>
      <c r="M109" s="24"/>
      <c r="N109" s="49"/>
      <c r="O109" s="21">
        <f t="shared" si="5"/>
        <v>0</v>
      </c>
      <c r="P109" s="24"/>
      <c r="Q109" s="24"/>
      <c r="R109" s="21">
        <f t="shared" si="6"/>
        <v>0</v>
      </c>
      <c r="S109" s="14"/>
      <c r="T109" s="14"/>
      <c r="U109" s="61">
        <f t="shared" si="7"/>
        <v>0</v>
      </c>
    </row>
    <row r="110" spans="1:21" x14ac:dyDescent="0.3">
      <c r="A110" s="18" t="s">
        <v>181</v>
      </c>
      <c r="B110" s="18" t="s">
        <v>342</v>
      </c>
      <c r="C110" s="17">
        <v>407</v>
      </c>
      <c r="D110" s="17" t="s">
        <v>584</v>
      </c>
      <c r="E110" s="17" t="s">
        <v>181</v>
      </c>
      <c r="F110" s="18" t="s">
        <v>587</v>
      </c>
      <c r="G110" s="18" t="s">
        <v>550</v>
      </c>
      <c r="H110" s="18">
        <v>106</v>
      </c>
      <c r="I110" s="18" t="s">
        <v>588</v>
      </c>
      <c r="J110" s="14"/>
      <c r="K110" s="14"/>
      <c r="L110" s="21">
        <f t="shared" si="4"/>
        <v>0</v>
      </c>
      <c r="M110" s="24"/>
      <c r="N110" s="49"/>
      <c r="O110" s="21">
        <f t="shared" si="5"/>
        <v>0</v>
      </c>
      <c r="P110" s="24"/>
      <c r="Q110" s="24"/>
      <c r="R110" s="21">
        <f t="shared" si="6"/>
        <v>0</v>
      </c>
      <c r="S110" s="14"/>
      <c r="T110" s="14"/>
      <c r="U110" s="61">
        <f t="shared" si="7"/>
        <v>0</v>
      </c>
    </row>
    <row r="111" spans="1:21" x14ac:dyDescent="0.3">
      <c r="A111" s="18" t="s">
        <v>181</v>
      </c>
      <c r="B111" s="18" t="s">
        <v>342</v>
      </c>
      <c r="C111" s="17">
        <v>407</v>
      </c>
      <c r="D111" s="17" t="s">
        <v>584</v>
      </c>
      <c r="E111" s="17" t="s">
        <v>181</v>
      </c>
      <c r="F111" s="18" t="s">
        <v>587</v>
      </c>
      <c r="G111" s="18" t="s">
        <v>550</v>
      </c>
      <c r="H111" s="18">
        <v>107</v>
      </c>
      <c r="I111" s="18" t="s">
        <v>589</v>
      </c>
      <c r="J111" s="14"/>
      <c r="K111" s="14"/>
      <c r="L111" s="21">
        <f t="shared" si="4"/>
        <v>0</v>
      </c>
      <c r="M111" s="24"/>
      <c r="N111" s="49"/>
      <c r="O111" s="21">
        <f t="shared" si="5"/>
        <v>0</v>
      </c>
      <c r="P111" s="24"/>
      <c r="Q111" s="24"/>
      <c r="R111" s="21">
        <f t="shared" si="6"/>
        <v>0</v>
      </c>
      <c r="S111" s="14"/>
      <c r="T111" s="14"/>
      <c r="U111" s="61">
        <f t="shared" si="7"/>
        <v>0</v>
      </c>
    </row>
    <row r="112" spans="1:21" x14ac:dyDescent="0.3">
      <c r="A112" s="18" t="s">
        <v>181</v>
      </c>
      <c r="B112" s="18" t="s">
        <v>342</v>
      </c>
      <c r="C112" s="17">
        <v>407</v>
      </c>
      <c r="D112" s="17" t="s">
        <v>584</v>
      </c>
      <c r="E112" s="17" t="s">
        <v>181</v>
      </c>
      <c r="F112" s="18" t="s">
        <v>587</v>
      </c>
      <c r="G112" s="18" t="s">
        <v>550</v>
      </c>
      <c r="H112" s="18">
        <v>108</v>
      </c>
      <c r="I112" s="18" t="s">
        <v>348</v>
      </c>
      <c r="J112" s="14"/>
      <c r="K112" s="14"/>
      <c r="L112" s="21">
        <f t="shared" si="4"/>
        <v>0</v>
      </c>
      <c r="M112" s="24"/>
      <c r="N112" s="49"/>
      <c r="O112" s="21">
        <f t="shared" si="5"/>
        <v>0</v>
      </c>
      <c r="P112" s="24"/>
      <c r="Q112" s="24"/>
      <c r="R112" s="21">
        <f t="shared" si="6"/>
        <v>0</v>
      </c>
      <c r="S112" s="14"/>
      <c r="T112" s="14"/>
      <c r="U112" s="61">
        <f t="shared" si="7"/>
        <v>0</v>
      </c>
    </row>
    <row r="113" spans="1:21" x14ac:dyDescent="0.3">
      <c r="A113" s="18" t="s">
        <v>181</v>
      </c>
      <c r="B113" s="18" t="s">
        <v>355</v>
      </c>
      <c r="C113" s="17">
        <v>407</v>
      </c>
      <c r="D113" s="17" t="s">
        <v>584</v>
      </c>
      <c r="E113" s="17" t="s">
        <v>181</v>
      </c>
      <c r="F113" s="18" t="s">
        <v>357</v>
      </c>
      <c r="G113" s="18" t="s">
        <v>549</v>
      </c>
      <c r="H113" s="18">
        <v>109</v>
      </c>
      <c r="I113" s="18" t="s">
        <v>357</v>
      </c>
      <c r="J113" s="14"/>
      <c r="K113" s="14"/>
      <c r="L113" s="21">
        <f t="shared" si="4"/>
        <v>0</v>
      </c>
      <c r="M113" s="24"/>
      <c r="N113" s="49"/>
      <c r="O113" s="21">
        <f t="shared" si="5"/>
        <v>0</v>
      </c>
      <c r="P113" s="24"/>
      <c r="Q113" s="24"/>
      <c r="R113" s="21">
        <f t="shared" si="6"/>
        <v>0</v>
      </c>
      <c r="S113" s="14"/>
      <c r="T113" s="14"/>
      <c r="U113" s="61">
        <f t="shared" si="7"/>
        <v>0</v>
      </c>
    </row>
    <row r="114" spans="1:21" x14ac:dyDescent="0.3">
      <c r="A114" s="18" t="s">
        <v>181</v>
      </c>
      <c r="B114" s="18" t="s">
        <v>355</v>
      </c>
      <c r="C114" s="17">
        <v>407</v>
      </c>
      <c r="D114" s="17" t="s">
        <v>584</v>
      </c>
      <c r="E114" s="17" t="s">
        <v>181</v>
      </c>
      <c r="F114" s="18" t="s">
        <v>357</v>
      </c>
      <c r="G114" s="18" t="s">
        <v>550</v>
      </c>
      <c r="H114" s="18">
        <v>110</v>
      </c>
      <c r="I114" s="18" t="s">
        <v>590</v>
      </c>
      <c r="J114" s="14"/>
      <c r="K114" s="14"/>
      <c r="L114" s="21">
        <f t="shared" si="4"/>
        <v>0</v>
      </c>
      <c r="M114" s="24"/>
      <c r="N114" s="49"/>
      <c r="O114" s="21">
        <f t="shared" si="5"/>
        <v>0</v>
      </c>
      <c r="P114" s="24"/>
      <c r="Q114" s="24"/>
      <c r="R114" s="21">
        <f t="shared" si="6"/>
        <v>0</v>
      </c>
      <c r="S114" s="14"/>
      <c r="T114" s="14"/>
      <c r="U114" s="61">
        <f t="shared" si="7"/>
        <v>0</v>
      </c>
    </row>
    <row r="115" spans="1:21" x14ac:dyDescent="0.3">
      <c r="A115" s="18" t="s">
        <v>181</v>
      </c>
      <c r="B115" s="18" t="s">
        <v>355</v>
      </c>
      <c r="C115" s="17">
        <v>407</v>
      </c>
      <c r="D115" s="17" t="s">
        <v>584</v>
      </c>
      <c r="E115" s="17" t="s">
        <v>181</v>
      </c>
      <c r="F115" s="18" t="s">
        <v>357</v>
      </c>
      <c r="G115" s="18" t="s">
        <v>550</v>
      </c>
      <c r="H115" s="18">
        <v>111</v>
      </c>
      <c r="I115" s="18" t="s">
        <v>359</v>
      </c>
      <c r="J115" s="14"/>
      <c r="K115" s="14"/>
      <c r="L115" s="21">
        <f t="shared" si="4"/>
        <v>0</v>
      </c>
      <c r="M115" s="24"/>
      <c r="N115" s="49"/>
      <c r="O115" s="21">
        <f t="shared" si="5"/>
        <v>0</v>
      </c>
      <c r="P115" s="24"/>
      <c r="Q115" s="24"/>
      <c r="R115" s="21">
        <f t="shared" si="6"/>
        <v>0</v>
      </c>
      <c r="S115" s="14"/>
      <c r="T115" s="14"/>
      <c r="U115" s="61">
        <f t="shared" si="7"/>
        <v>0</v>
      </c>
    </row>
    <row r="116" spans="1:21" x14ac:dyDescent="0.3">
      <c r="A116" s="18" t="s">
        <v>181</v>
      </c>
      <c r="B116" s="18" t="s">
        <v>355</v>
      </c>
      <c r="C116" s="17">
        <v>407</v>
      </c>
      <c r="D116" s="17" t="s">
        <v>584</v>
      </c>
      <c r="E116" s="17" t="s">
        <v>181</v>
      </c>
      <c r="F116" s="18" t="s">
        <v>357</v>
      </c>
      <c r="G116" s="18" t="s">
        <v>550</v>
      </c>
      <c r="H116" s="18">
        <v>112</v>
      </c>
      <c r="I116" s="18" t="s">
        <v>356</v>
      </c>
      <c r="J116" s="14"/>
      <c r="K116" s="14"/>
      <c r="L116" s="21">
        <f t="shared" si="4"/>
        <v>0</v>
      </c>
      <c r="M116" s="24"/>
      <c r="N116" s="49"/>
      <c r="O116" s="21">
        <f t="shared" si="5"/>
        <v>0</v>
      </c>
      <c r="P116" s="24"/>
      <c r="Q116" s="24"/>
      <c r="R116" s="21">
        <f t="shared" si="6"/>
        <v>0</v>
      </c>
      <c r="S116" s="14"/>
      <c r="T116" s="14"/>
      <c r="U116" s="61">
        <f t="shared" si="7"/>
        <v>0</v>
      </c>
    </row>
    <row r="117" spans="1:21" x14ac:dyDescent="0.3">
      <c r="A117" s="18" t="s">
        <v>578</v>
      </c>
      <c r="B117" s="18" t="s">
        <v>215</v>
      </c>
      <c r="C117" s="17">
        <v>400</v>
      </c>
      <c r="D117" s="17" t="s">
        <v>547</v>
      </c>
      <c r="E117" s="17" t="s">
        <v>245</v>
      </c>
      <c r="F117" s="18" t="s">
        <v>419</v>
      </c>
      <c r="G117" s="18" t="s">
        <v>549</v>
      </c>
      <c r="H117" s="18">
        <v>113</v>
      </c>
      <c r="I117" s="18" t="s">
        <v>419</v>
      </c>
      <c r="J117" s="14"/>
      <c r="K117" s="14"/>
      <c r="L117" s="21">
        <f t="shared" si="4"/>
        <v>0</v>
      </c>
      <c r="M117" s="24"/>
      <c r="N117" s="49"/>
      <c r="O117" s="21">
        <f t="shared" si="5"/>
        <v>0</v>
      </c>
      <c r="P117" s="24"/>
      <c r="Q117" s="24"/>
      <c r="R117" s="21">
        <f t="shared" si="6"/>
        <v>0</v>
      </c>
      <c r="S117" s="14"/>
      <c r="T117" s="14"/>
      <c r="U117" s="61">
        <f t="shared" si="7"/>
        <v>0</v>
      </c>
    </row>
    <row r="118" spans="1:21" x14ac:dyDescent="0.3">
      <c r="A118" s="18" t="s">
        <v>578</v>
      </c>
      <c r="B118" s="18" t="s">
        <v>215</v>
      </c>
      <c r="C118" s="17">
        <v>400</v>
      </c>
      <c r="D118" s="17" t="s">
        <v>547</v>
      </c>
      <c r="E118" s="17" t="s">
        <v>245</v>
      </c>
      <c r="F118" s="18" t="s">
        <v>419</v>
      </c>
      <c r="G118" s="18" t="s">
        <v>550</v>
      </c>
      <c r="H118" s="18">
        <v>114</v>
      </c>
      <c r="I118" s="18" t="s">
        <v>221</v>
      </c>
      <c r="J118" s="14"/>
      <c r="K118" s="14"/>
      <c r="L118" s="21">
        <f t="shared" si="4"/>
        <v>0</v>
      </c>
      <c r="M118" s="24"/>
      <c r="N118" s="49"/>
      <c r="O118" s="21">
        <f t="shared" si="5"/>
        <v>0</v>
      </c>
      <c r="P118" s="24"/>
      <c r="Q118" s="24"/>
      <c r="R118" s="21">
        <f t="shared" si="6"/>
        <v>0</v>
      </c>
      <c r="S118" s="14"/>
      <c r="T118" s="14"/>
      <c r="U118" s="61">
        <f t="shared" si="7"/>
        <v>0</v>
      </c>
    </row>
    <row r="119" spans="1:21" x14ac:dyDescent="0.3">
      <c r="A119" s="18" t="s">
        <v>578</v>
      </c>
      <c r="B119" s="18" t="s">
        <v>215</v>
      </c>
      <c r="C119" s="17">
        <v>400</v>
      </c>
      <c r="D119" s="17" t="s">
        <v>547</v>
      </c>
      <c r="E119" s="17" t="s">
        <v>245</v>
      </c>
      <c r="F119" s="18" t="s">
        <v>419</v>
      </c>
      <c r="G119" s="18" t="s">
        <v>550</v>
      </c>
      <c r="H119" s="18">
        <v>115</v>
      </c>
      <c r="I119" s="18" t="s">
        <v>220</v>
      </c>
      <c r="J119" s="14"/>
      <c r="K119" s="14"/>
      <c r="L119" s="21">
        <f t="shared" si="4"/>
        <v>0</v>
      </c>
      <c r="M119" s="24"/>
      <c r="N119" s="49"/>
      <c r="O119" s="21">
        <f t="shared" si="5"/>
        <v>0</v>
      </c>
      <c r="P119" s="24"/>
      <c r="Q119" s="24"/>
      <c r="R119" s="21">
        <f t="shared" si="6"/>
        <v>0</v>
      </c>
      <c r="S119" s="14"/>
      <c r="T119" s="14"/>
      <c r="U119" s="61">
        <f t="shared" si="7"/>
        <v>0</v>
      </c>
    </row>
    <row r="120" spans="1:21" x14ac:dyDescent="0.3">
      <c r="A120" s="18" t="s">
        <v>578</v>
      </c>
      <c r="B120" s="18" t="s">
        <v>215</v>
      </c>
      <c r="C120" s="17">
        <v>400</v>
      </c>
      <c r="D120" s="17" t="s">
        <v>547</v>
      </c>
      <c r="E120" s="17" t="s">
        <v>245</v>
      </c>
      <c r="F120" s="18" t="s">
        <v>419</v>
      </c>
      <c r="G120" s="18" t="s">
        <v>550</v>
      </c>
      <c r="H120" s="18">
        <v>116</v>
      </c>
      <c r="I120" s="18" t="s">
        <v>216</v>
      </c>
      <c r="J120" s="14"/>
      <c r="K120" s="14"/>
      <c r="L120" s="21">
        <f t="shared" si="4"/>
        <v>0</v>
      </c>
      <c r="M120" s="24"/>
      <c r="N120" s="49"/>
      <c r="O120" s="21">
        <f t="shared" si="5"/>
        <v>0</v>
      </c>
      <c r="P120" s="24"/>
      <c r="Q120" s="24"/>
      <c r="R120" s="21">
        <f t="shared" si="6"/>
        <v>0</v>
      </c>
      <c r="S120" s="14"/>
      <c r="T120" s="14"/>
      <c r="U120" s="61">
        <f t="shared" si="7"/>
        <v>0</v>
      </c>
    </row>
    <row r="121" spans="1:21" x14ac:dyDescent="0.3">
      <c r="A121" s="18" t="s">
        <v>578</v>
      </c>
      <c r="B121" s="18" t="s">
        <v>215</v>
      </c>
      <c r="C121" s="17">
        <v>400</v>
      </c>
      <c r="D121" s="17" t="s">
        <v>547</v>
      </c>
      <c r="E121" s="17" t="s">
        <v>245</v>
      </c>
      <c r="F121" s="18" t="s">
        <v>419</v>
      </c>
      <c r="G121" s="18" t="s">
        <v>550</v>
      </c>
      <c r="H121" s="18">
        <v>117</v>
      </c>
      <c r="I121" s="18" t="s">
        <v>591</v>
      </c>
      <c r="J121" s="14"/>
      <c r="K121" s="14"/>
      <c r="L121" s="21">
        <f t="shared" si="4"/>
        <v>0</v>
      </c>
      <c r="M121" s="24"/>
      <c r="N121" s="49"/>
      <c r="O121" s="21">
        <f t="shared" si="5"/>
        <v>0</v>
      </c>
      <c r="P121" s="24"/>
      <c r="Q121" s="24"/>
      <c r="R121" s="21">
        <f t="shared" si="6"/>
        <v>0</v>
      </c>
      <c r="S121" s="14"/>
      <c r="T121" s="14"/>
      <c r="U121" s="61">
        <f t="shared" si="7"/>
        <v>0</v>
      </c>
    </row>
    <row r="122" spans="1:21" x14ac:dyDescent="0.3">
      <c r="A122" s="18" t="s">
        <v>578</v>
      </c>
      <c r="B122" s="18" t="s">
        <v>245</v>
      </c>
      <c r="C122" s="17">
        <v>400</v>
      </c>
      <c r="D122" s="17" t="s">
        <v>547</v>
      </c>
      <c r="E122" s="17" t="s">
        <v>245</v>
      </c>
      <c r="F122" s="18" t="s">
        <v>415</v>
      </c>
      <c r="G122" s="18" t="s">
        <v>552</v>
      </c>
      <c r="H122" s="18">
        <v>118</v>
      </c>
      <c r="I122" s="18" t="s">
        <v>244</v>
      </c>
      <c r="J122" s="14"/>
      <c r="K122" s="14"/>
      <c r="L122" s="21">
        <f t="shared" si="4"/>
        <v>0</v>
      </c>
      <c r="M122" s="24"/>
      <c r="N122" s="49"/>
      <c r="O122" s="21">
        <f t="shared" si="5"/>
        <v>0</v>
      </c>
      <c r="P122" s="24"/>
      <c r="Q122" s="24"/>
      <c r="R122" s="21">
        <f t="shared" si="6"/>
        <v>0</v>
      </c>
      <c r="S122" s="14"/>
      <c r="T122" s="14"/>
      <c r="U122" s="61">
        <f t="shared" si="7"/>
        <v>0</v>
      </c>
    </row>
    <row r="123" spans="1:21" x14ac:dyDescent="0.3">
      <c r="A123" s="18" t="s">
        <v>578</v>
      </c>
      <c r="B123" s="18" t="s">
        <v>245</v>
      </c>
      <c r="C123" s="17">
        <v>400</v>
      </c>
      <c r="D123" s="17" t="s">
        <v>547</v>
      </c>
      <c r="E123" s="17" t="s">
        <v>245</v>
      </c>
      <c r="F123" s="18" t="s">
        <v>415</v>
      </c>
      <c r="G123" s="18" t="s">
        <v>550</v>
      </c>
      <c r="H123" s="18">
        <v>119</v>
      </c>
      <c r="I123" s="18" t="s">
        <v>246</v>
      </c>
      <c r="J123" s="14"/>
      <c r="K123" s="14"/>
      <c r="L123" s="21">
        <f t="shared" si="4"/>
        <v>0</v>
      </c>
      <c r="M123" s="24"/>
      <c r="N123" s="49"/>
      <c r="O123" s="21">
        <f t="shared" si="5"/>
        <v>0</v>
      </c>
      <c r="P123" s="24"/>
      <c r="Q123" s="24"/>
      <c r="R123" s="21">
        <f t="shared" si="6"/>
        <v>0</v>
      </c>
      <c r="S123" s="14"/>
      <c r="T123" s="14"/>
      <c r="U123" s="61">
        <f t="shared" si="7"/>
        <v>0</v>
      </c>
    </row>
    <row r="124" spans="1:21" x14ac:dyDescent="0.3">
      <c r="A124" s="18" t="s">
        <v>578</v>
      </c>
      <c r="B124" s="18" t="s">
        <v>245</v>
      </c>
      <c r="C124" s="17">
        <v>400</v>
      </c>
      <c r="D124" s="17" t="s">
        <v>547</v>
      </c>
      <c r="E124" s="17" t="s">
        <v>245</v>
      </c>
      <c r="F124" s="18" t="s">
        <v>415</v>
      </c>
      <c r="G124" s="18" t="s">
        <v>550</v>
      </c>
      <c r="H124" s="18">
        <v>120</v>
      </c>
      <c r="I124" s="18" t="s">
        <v>592</v>
      </c>
      <c r="J124" s="14"/>
      <c r="K124" s="14"/>
      <c r="L124" s="21">
        <f t="shared" si="4"/>
        <v>0</v>
      </c>
      <c r="M124" s="24"/>
      <c r="N124" s="49"/>
      <c r="O124" s="21">
        <f t="shared" si="5"/>
        <v>0</v>
      </c>
      <c r="P124" s="24"/>
      <c r="Q124" s="24"/>
      <c r="R124" s="21">
        <f t="shared" si="6"/>
        <v>0</v>
      </c>
      <c r="S124" s="14"/>
      <c r="T124" s="14"/>
      <c r="U124" s="61">
        <f t="shared" si="7"/>
        <v>0</v>
      </c>
    </row>
    <row r="125" spans="1:21" x14ac:dyDescent="0.3">
      <c r="A125" s="18" t="s">
        <v>578</v>
      </c>
      <c r="B125" s="18" t="s">
        <v>245</v>
      </c>
      <c r="C125" s="17">
        <v>400</v>
      </c>
      <c r="D125" s="17" t="s">
        <v>547</v>
      </c>
      <c r="E125" s="17" t="s">
        <v>245</v>
      </c>
      <c r="F125" s="18" t="s">
        <v>415</v>
      </c>
      <c r="G125" s="18" t="s">
        <v>550</v>
      </c>
      <c r="H125" s="18">
        <v>121</v>
      </c>
      <c r="I125" s="18" t="s">
        <v>250</v>
      </c>
      <c r="J125" s="14"/>
      <c r="K125" s="14"/>
      <c r="L125" s="21">
        <f t="shared" si="4"/>
        <v>0</v>
      </c>
      <c r="M125" s="24"/>
      <c r="N125" s="49"/>
      <c r="O125" s="21">
        <f t="shared" si="5"/>
        <v>0</v>
      </c>
      <c r="P125" s="24"/>
      <c r="Q125" s="24"/>
      <c r="R125" s="21">
        <f t="shared" si="6"/>
        <v>0</v>
      </c>
      <c r="S125" s="14"/>
      <c r="T125" s="14"/>
      <c r="U125" s="61">
        <f t="shared" si="7"/>
        <v>0</v>
      </c>
    </row>
    <row r="126" spans="1:21" x14ac:dyDescent="0.3">
      <c r="A126" s="18" t="s">
        <v>578</v>
      </c>
      <c r="B126" s="18" t="s">
        <v>245</v>
      </c>
      <c r="C126" s="17">
        <v>400</v>
      </c>
      <c r="D126" s="17" t="s">
        <v>547</v>
      </c>
      <c r="E126" s="17" t="s">
        <v>245</v>
      </c>
      <c r="F126" s="18" t="s">
        <v>418</v>
      </c>
      <c r="G126" s="18" t="s">
        <v>550</v>
      </c>
      <c r="H126" s="18">
        <v>122</v>
      </c>
      <c r="I126" s="18" t="s">
        <v>251</v>
      </c>
      <c r="J126" s="14"/>
      <c r="K126" s="14"/>
      <c r="L126" s="21">
        <f t="shared" si="4"/>
        <v>0</v>
      </c>
      <c r="M126" s="24"/>
      <c r="N126" s="49"/>
      <c r="O126" s="21">
        <f t="shared" si="5"/>
        <v>0</v>
      </c>
      <c r="P126" s="24"/>
      <c r="Q126" s="24"/>
      <c r="R126" s="21">
        <f t="shared" si="6"/>
        <v>0</v>
      </c>
      <c r="S126" s="14"/>
      <c r="T126" s="14"/>
      <c r="U126" s="61">
        <f t="shared" si="7"/>
        <v>0</v>
      </c>
    </row>
    <row r="127" spans="1:21" x14ac:dyDescent="0.3">
      <c r="A127" s="18" t="s">
        <v>578</v>
      </c>
      <c r="B127" s="18" t="s">
        <v>278</v>
      </c>
      <c r="C127" s="17">
        <v>400</v>
      </c>
      <c r="D127" s="17" t="s">
        <v>547</v>
      </c>
      <c r="E127" s="17" t="s">
        <v>245</v>
      </c>
      <c r="F127" s="18" t="s">
        <v>278</v>
      </c>
      <c r="G127" s="18" t="s">
        <v>549</v>
      </c>
      <c r="H127" s="18">
        <v>123</v>
      </c>
      <c r="I127" s="18" t="s">
        <v>278</v>
      </c>
      <c r="J127" s="14"/>
      <c r="K127" s="14"/>
      <c r="L127" s="21">
        <f t="shared" si="4"/>
        <v>0</v>
      </c>
      <c r="M127" s="24"/>
      <c r="N127" s="49"/>
      <c r="O127" s="21">
        <f t="shared" si="5"/>
        <v>0</v>
      </c>
      <c r="P127" s="24"/>
      <c r="Q127" s="24"/>
      <c r="R127" s="21">
        <f t="shared" si="6"/>
        <v>0</v>
      </c>
      <c r="S127" s="14"/>
      <c r="T127" s="14"/>
      <c r="U127" s="61">
        <f t="shared" si="7"/>
        <v>0</v>
      </c>
    </row>
    <row r="128" spans="1:21" x14ac:dyDescent="0.3">
      <c r="A128" s="18" t="s">
        <v>578</v>
      </c>
      <c r="B128" s="18" t="s">
        <v>278</v>
      </c>
      <c r="C128" s="17">
        <v>400</v>
      </c>
      <c r="D128" s="17" t="s">
        <v>547</v>
      </c>
      <c r="E128" s="17" t="s">
        <v>245</v>
      </c>
      <c r="F128" s="18" t="s">
        <v>278</v>
      </c>
      <c r="G128" s="18" t="s">
        <v>550</v>
      </c>
      <c r="H128" s="18">
        <v>124</v>
      </c>
      <c r="I128" s="18" t="s">
        <v>280</v>
      </c>
      <c r="J128" s="14"/>
      <c r="K128" s="14"/>
      <c r="L128" s="21">
        <f t="shared" si="4"/>
        <v>0</v>
      </c>
      <c r="M128" s="24"/>
      <c r="N128" s="49"/>
      <c r="O128" s="21">
        <f t="shared" si="5"/>
        <v>0</v>
      </c>
      <c r="P128" s="24"/>
      <c r="Q128" s="24"/>
      <c r="R128" s="21">
        <f t="shared" si="6"/>
        <v>0</v>
      </c>
      <c r="S128" s="14"/>
      <c r="T128" s="14"/>
      <c r="U128" s="61">
        <f t="shared" si="7"/>
        <v>0</v>
      </c>
    </row>
    <row r="129" spans="1:21" x14ac:dyDescent="0.3">
      <c r="A129" s="18" t="s">
        <v>578</v>
      </c>
      <c r="B129" s="18" t="s">
        <v>372</v>
      </c>
      <c r="C129" s="17">
        <v>400</v>
      </c>
      <c r="D129" s="17" t="s">
        <v>547</v>
      </c>
      <c r="E129" s="17" t="s">
        <v>245</v>
      </c>
      <c r="F129" s="18" t="s">
        <v>418</v>
      </c>
      <c r="G129" s="18" t="s">
        <v>549</v>
      </c>
      <c r="H129" s="18">
        <v>125</v>
      </c>
      <c r="I129" s="18" t="s">
        <v>593</v>
      </c>
      <c r="J129" s="14"/>
      <c r="K129" s="14"/>
      <c r="L129" s="21">
        <f t="shared" si="4"/>
        <v>0</v>
      </c>
      <c r="M129" s="24"/>
      <c r="N129" s="49"/>
      <c r="O129" s="21">
        <f t="shared" si="5"/>
        <v>0</v>
      </c>
      <c r="P129" s="24"/>
      <c r="Q129" s="24"/>
      <c r="R129" s="21">
        <f t="shared" si="6"/>
        <v>0</v>
      </c>
      <c r="S129" s="14"/>
      <c r="T129" s="14"/>
      <c r="U129" s="61">
        <f t="shared" si="7"/>
        <v>0</v>
      </c>
    </row>
    <row r="130" spans="1:21" x14ac:dyDescent="0.3">
      <c r="A130" s="18" t="s">
        <v>578</v>
      </c>
      <c r="B130" s="18" t="s">
        <v>372</v>
      </c>
      <c r="C130" s="17">
        <v>400</v>
      </c>
      <c r="D130" s="17" t="s">
        <v>547</v>
      </c>
      <c r="E130" s="17" t="s">
        <v>245</v>
      </c>
      <c r="F130" s="18" t="s">
        <v>418</v>
      </c>
      <c r="G130" s="18" t="s">
        <v>550</v>
      </c>
      <c r="H130" s="18">
        <v>126</v>
      </c>
      <c r="I130" s="18" t="s">
        <v>374</v>
      </c>
      <c r="J130" s="14"/>
      <c r="K130" s="14"/>
      <c r="L130" s="21">
        <f t="shared" si="4"/>
        <v>0</v>
      </c>
      <c r="M130" s="24"/>
      <c r="N130" s="49"/>
      <c r="O130" s="21">
        <f t="shared" si="5"/>
        <v>0</v>
      </c>
      <c r="P130" s="24"/>
      <c r="Q130" s="24"/>
      <c r="R130" s="21">
        <f t="shared" si="6"/>
        <v>0</v>
      </c>
      <c r="S130" s="14"/>
      <c r="T130" s="14"/>
      <c r="U130" s="61">
        <f t="shared" si="7"/>
        <v>0</v>
      </c>
    </row>
    <row r="131" spans="1:21" x14ac:dyDescent="0.3">
      <c r="A131" s="18" t="s">
        <v>578</v>
      </c>
      <c r="B131" s="18" t="s">
        <v>372</v>
      </c>
      <c r="C131" s="17">
        <v>400</v>
      </c>
      <c r="D131" s="17" t="s">
        <v>547</v>
      </c>
      <c r="E131" s="17" t="s">
        <v>245</v>
      </c>
      <c r="F131" s="18" t="s">
        <v>418</v>
      </c>
      <c r="G131" s="18" t="s">
        <v>550</v>
      </c>
      <c r="H131" s="18">
        <v>127</v>
      </c>
      <c r="I131" s="18" t="s">
        <v>373</v>
      </c>
      <c r="J131" s="14"/>
      <c r="K131" s="14"/>
      <c r="L131" s="21">
        <f t="shared" si="4"/>
        <v>0</v>
      </c>
      <c r="M131" s="24"/>
      <c r="N131" s="49"/>
      <c r="O131" s="21">
        <f t="shared" si="5"/>
        <v>0</v>
      </c>
      <c r="P131" s="24"/>
      <c r="Q131" s="24"/>
      <c r="R131" s="21">
        <f t="shared" si="6"/>
        <v>0</v>
      </c>
      <c r="S131" s="14"/>
      <c r="T131" s="14"/>
      <c r="U131" s="61">
        <f t="shared" si="7"/>
        <v>0</v>
      </c>
    </row>
    <row r="132" spans="1:21" x14ac:dyDescent="0.3">
      <c r="A132" s="18" t="s">
        <v>578</v>
      </c>
      <c r="B132" s="18" t="s">
        <v>372</v>
      </c>
      <c r="C132" s="17">
        <v>400</v>
      </c>
      <c r="D132" s="17" t="s">
        <v>547</v>
      </c>
      <c r="E132" s="17" t="s">
        <v>245</v>
      </c>
      <c r="F132" s="18" t="s">
        <v>418</v>
      </c>
      <c r="G132" s="18" t="s">
        <v>550</v>
      </c>
      <c r="H132" s="18">
        <v>128</v>
      </c>
      <c r="I132" s="18" t="s">
        <v>594</v>
      </c>
      <c r="J132" s="14"/>
      <c r="K132" s="14"/>
      <c r="L132" s="21">
        <f t="shared" si="4"/>
        <v>0</v>
      </c>
      <c r="M132" s="24"/>
      <c r="N132" s="49"/>
      <c r="O132" s="21">
        <f t="shared" si="5"/>
        <v>0</v>
      </c>
      <c r="P132" s="24"/>
      <c r="Q132" s="24"/>
      <c r="R132" s="21">
        <f t="shared" si="6"/>
        <v>0</v>
      </c>
      <c r="S132" s="14"/>
      <c r="T132" s="14"/>
      <c r="U132" s="61">
        <f t="shared" si="7"/>
        <v>0</v>
      </c>
    </row>
    <row r="133" spans="1:21" x14ac:dyDescent="0.3">
      <c r="A133" s="18" t="s">
        <v>8</v>
      </c>
      <c r="B133" s="18" t="s">
        <v>9</v>
      </c>
      <c r="C133" s="17">
        <v>400</v>
      </c>
      <c r="D133" s="17" t="s">
        <v>547</v>
      </c>
      <c r="E133" s="17" t="s">
        <v>8</v>
      </c>
      <c r="F133" s="18" t="s">
        <v>8</v>
      </c>
      <c r="G133" s="18" t="s">
        <v>555</v>
      </c>
      <c r="H133" s="18">
        <v>129</v>
      </c>
      <c r="I133" s="18" t="s">
        <v>595</v>
      </c>
      <c r="J133" s="14"/>
      <c r="K133" s="14"/>
      <c r="L133" s="21">
        <f t="shared" si="4"/>
        <v>0</v>
      </c>
      <c r="M133" s="24"/>
      <c r="N133" s="49"/>
      <c r="O133" s="21">
        <f t="shared" si="5"/>
        <v>0</v>
      </c>
      <c r="P133" s="24"/>
      <c r="Q133" s="24"/>
      <c r="R133" s="21">
        <f t="shared" si="6"/>
        <v>0</v>
      </c>
      <c r="S133" s="14"/>
      <c r="T133" s="14"/>
      <c r="U133" s="61">
        <f t="shared" si="7"/>
        <v>0</v>
      </c>
    </row>
    <row r="134" spans="1:21" x14ac:dyDescent="0.3">
      <c r="A134" s="18" t="s">
        <v>8</v>
      </c>
      <c r="B134" s="18" t="s">
        <v>9</v>
      </c>
      <c r="C134" s="17">
        <v>400</v>
      </c>
      <c r="D134" s="17" t="s">
        <v>547</v>
      </c>
      <c r="E134" s="17" t="s">
        <v>8</v>
      </c>
      <c r="F134" s="18" t="s">
        <v>8</v>
      </c>
      <c r="G134" s="18" t="s">
        <v>550</v>
      </c>
      <c r="H134" s="18">
        <v>130</v>
      </c>
      <c r="I134" s="18" t="s">
        <v>7</v>
      </c>
      <c r="J134" s="14"/>
      <c r="K134" s="14"/>
      <c r="L134" s="21">
        <f t="shared" si="4"/>
        <v>0</v>
      </c>
      <c r="M134" s="24"/>
      <c r="N134" s="49"/>
      <c r="O134" s="21">
        <f t="shared" si="5"/>
        <v>0</v>
      </c>
      <c r="P134" s="24"/>
      <c r="Q134" s="24"/>
      <c r="R134" s="21">
        <f t="shared" si="6"/>
        <v>0</v>
      </c>
      <c r="S134" s="14"/>
      <c r="T134" s="14"/>
      <c r="U134" s="61">
        <f t="shared" si="7"/>
        <v>0</v>
      </c>
    </row>
    <row r="135" spans="1:21" x14ac:dyDescent="0.3">
      <c r="A135" s="18" t="s">
        <v>8</v>
      </c>
      <c r="B135" s="18" t="s">
        <v>9</v>
      </c>
      <c r="C135" s="17">
        <v>400</v>
      </c>
      <c r="D135" s="17" t="s">
        <v>547</v>
      </c>
      <c r="E135" s="17" t="s">
        <v>8</v>
      </c>
      <c r="F135" s="18" t="s">
        <v>8</v>
      </c>
      <c r="G135" s="18" t="s">
        <v>550</v>
      </c>
      <c r="H135" s="18">
        <v>131</v>
      </c>
      <c r="I135" s="18" t="s">
        <v>11</v>
      </c>
      <c r="J135" s="14"/>
      <c r="K135" s="14"/>
      <c r="L135" s="21">
        <f t="shared" ref="L135:L198" si="8">IFERROR(K135/J135,0)</f>
        <v>0</v>
      </c>
      <c r="M135" s="24"/>
      <c r="N135" s="49"/>
      <c r="O135" s="21">
        <f t="shared" ref="O135:O198" si="9">IFERROR(N135/M135,0)</f>
        <v>0</v>
      </c>
      <c r="P135" s="24"/>
      <c r="Q135" s="24"/>
      <c r="R135" s="21">
        <f t="shared" ref="R135:R198" si="10">IFERROR(Q135/P135,0)</f>
        <v>0</v>
      </c>
      <c r="S135" s="14"/>
      <c r="T135" s="14"/>
      <c r="U135" s="61">
        <f t="shared" ref="U135:U198" si="11">IFERROR(T135/S135,0)</f>
        <v>0</v>
      </c>
    </row>
    <row r="136" spans="1:21" x14ac:dyDescent="0.3">
      <c r="A136" s="18" t="s">
        <v>8</v>
      </c>
      <c r="B136" s="18" t="s">
        <v>55</v>
      </c>
      <c r="C136" s="17">
        <v>400</v>
      </c>
      <c r="D136" s="17" t="s">
        <v>547</v>
      </c>
      <c r="E136" s="17" t="s">
        <v>8</v>
      </c>
      <c r="F136" s="18" t="s">
        <v>420</v>
      </c>
      <c r="G136" s="18" t="s">
        <v>549</v>
      </c>
      <c r="H136" s="18">
        <v>132</v>
      </c>
      <c r="I136" s="18" t="s">
        <v>596</v>
      </c>
      <c r="J136" s="14"/>
      <c r="K136" s="14"/>
      <c r="L136" s="21">
        <f t="shared" si="8"/>
        <v>0</v>
      </c>
      <c r="M136" s="24"/>
      <c r="N136" s="49"/>
      <c r="O136" s="21">
        <f t="shared" si="9"/>
        <v>0</v>
      </c>
      <c r="P136" s="24"/>
      <c r="Q136" s="24"/>
      <c r="R136" s="21">
        <f t="shared" si="10"/>
        <v>0</v>
      </c>
      <c r="S136" s="14"/>
      <c r="T136" s="14"/>
      <c r="U136" s="61">
        <f t="shared" si="11"/>
        <v>0</v>
      </c>
    </row>
    <row r="137" spans="1:21" x14ac:dyDescent="0.3">
      <c r="A137" s="18" t="s">
        <v>8</v>
      </c>
      <c r="B137" s="18" t="s">
        <v>55</v>
      </c>
      <c r="C137" s="17">
        <v>400</v>
      </c>
      <c r="D137" s="17" t="s">
        <v>547</v>
      </c>
      <c r="E137" s="17" t="s">
        <v>8</v>
      </c>
      <c r="F137" s="18" t="s">
        <v>420</v>
      </c>
      <c r="G137" s="18" t="s">
        <v>550</v>
      </c>
      <c r="H137" s="18">
        <v>133</v>
      </c>
      <c r="I137" s="18" t="s">
        <v>56</v>
      </c>
      <c r="J137" s="14"/>
      <c r="K137" s="14"/>
      <c r="L137" s="21">
        <f t="shared" si="8"/>
        <v>0</v>
      </c>
      <c r="M137" s="24"/>
      <c r="N137" s="49"/>
      <c r="O137" s="21">
        <f t="shared" si="9"/>
        <v>0</v>
      </c>
      <c r="P137" s="24"/>
      <c r="Q137" s="24"/>
      <c r="R137" s="21">
        <f t="shared" si="10"/>
        <v>0</v>
      </c>
      <c r="S137" s="14"/>
      <c r="T137" s="14"/>
      <c r="U137" s="61">
        <f t="shared" si="11"/>
        <v>0</v>
      </c>
    </row>
    <row r="138" spans="1:21" x14ac:dyDescent="0.3">
      <c r="A138" s="18" t="s">
        <v>8</v>
      </c>
      <c r="B138" s="18" t="s">
        <v>69</v>
      </c>
      <c r="C138" s="17">
        <v>400</v>
      </c>
      <c r="D138" s="17" t="s">
        <v>547</v>
      </c>
      <c r="E138" s="17" t="s">
        <v>8</v>
      </c>
      <c r="F138" s="18" t="s">
        <v>420</v>
      </c>
      <c r="G138" s="18" t="s">
        <v>550</v>
      </c>
      <c r="H138" s="18">
        <v>134</v>
      </c>
      <c r="I138" s="18" t="s">
        <v>70</v>
      </c>
      <c r="J138" s="14"/>
      <c r="K138" s="14"/>
      <c r="L138" s="21">
        <f t="shared" si="8"/>
        <v>0</v>
      </c>
      <c r="M138" s="24"/>
      <c r="N138" s="49"/>
      <c r="O138" s="21">
        <f t="shared" si="9"/>
        <v>0</v>
      </c>
      <c r="P138" s="24"/>
      <c r="Q138" s="24"/>
      <c r="R138" s="21">
        <f t="shared" si="10"/>
        <v>0</v>
      </c>
      <c r="S138" s="14"/>
      <c r="T138" s="14"/>
      <c r="U138" s="61">
        <f t="shared" si="11"/>
        <v>0</v>
      </c>
    </row>
    <row r="139" spans="1:21" x14ac:dyDescent="0.3">
      <c r="A139" s="18" t="s">
        <v>8</v>
      </c>
      <c r="B139" s="18" t="s">
        <v>69</v>
      </c>
      <c r="C139" s="17">
        <v>400</v>
      </c>
      <c r="D139" s="17" t="s">
        <v>547</v>
      </c>
      <c r="E139" s="17" t="s">
        <v>8</v>
      </c>
      <c r="F139" s="18" t="s">
        <v>420</v>
      </c>
      <c r="G139" s="18" t="s">
        <v>555</v>
      </c>
      <c r="H139" s="18">
        <v>135</v>
      </c>
      <c r="I139" s="18" t="s">
        <v>68</v>
      </c>
      <c r="J139" s="14"/>
      <c r="K139" s="14"/>
      <c r="L139" s="21">
        <f t="shared" si="8"/>
        <v>0</v>
      </c>
      <c r="M139" s="24"/>
      <c r="N139" s="49"/>
      <c r="O139" s="21">
        <f t="shared" si="9"/>
        <v>0</v>
      </c>
      <c r="P139" s="24"/>
      <c r="Q139" s="24"/>
      <c r="R139" s="21">
        <f t="shared" si="10"/>
        <v>0</v>
      </c>
      <c r="S139" s="14"/>
      <c r="T139" s="14"/>
      <c r="U139" s="61">
        <f t="shared" si="11"/>
        <v>0</v>
      </c>
    </row>
    <row r="140" spans="1:21" x14ac:dyDescent="0.3">
      <c r="A140" s="18" t="s">
        <v>8</v>
      </c>
      <c r="B140" s="18" t="s">
        <v>114</v>
      </c>
      <c r="C140" s="17">
        <v>400</v>
      </c>
      <c r="D140" s="17" t="s">
        <v>547</v>
      </c>
      <c r="E140" s="17" t="s">
        <v>8</v>
      </c>
      <c r="F140" s="18" t="s">
        <v>8</v>
      </c>
      <c r="G140" s="18" t="s">
        <v>549</v>
      </c>
      <c r="H140" s="18">
        <v>136</v>
      </c>
      <c r="I140" s="18" t="s">
        <v>113</v>
      </c>
      <c r="J140" s="14"/>
      <c r="K140" s="14"/>
      <c r="L140" s="21">
        <f t="shared" si="8"/>
        <v>0</v>
      </c>
      <c r="M140" s="24"/>
      <c r="N140" s="49"/>
      <c r="O140" s="21">
        <f t="shared" si="9"/>
        <v>0</v>
      </c>
      <c r="P140" s="24"/>
      <c r="Q140" s="24"/>
      <c r="R140" s="21">
        <f t="shared" si="10"/>
        <v>0</v>
      </c>
      <c r="S140" s="14"/>
      <c r="T140" s="14"/>
      <c r="U140" s="61">
        <f t="shared" si="11"/>
        <v>0</v>
      </c>
    </row>
    <row r="141" spans="1:21" x14ac:dyDescent="0.3">
      <c r="A141" s="18" t="s">
        <v>8</v>
      </c>
      <c r="B141" s="18" t="s">
        <v>142</v>
      </c>
      <c r="C141" s="17">
        <v>400</v>
      </c>
      <c r="D141" s="17" t="s">
        <v>547</v>
      </c>
      <c r="E141" s="17" t="s">
        <v>8</v>
      </c>
      <c r="F141" s="18" t="s">
        <v>8</v>
      </c>
      <c r="G141" s="18" t="s">
        <v>549</v>
      </c>
      <c r="H141" s="18">
        <v>137</v>
      </c>
      <c r="I141" s="18" t="s">
        <v>597</v>
      </c>
      <c r="J141" s="14"/>
      <c r="K141" s="14"/>
      <c r="L141" s="21">
        <f t="shared" si="8"/>
        <v>0</v>
      </c>
      <c r="M141" s="24"/>
      <c r="N141" s="49"/>
      <c r="O141" s="21">
        <f t="shared" si="9"/>
        <v>0</v>
      </c>
      <c r="P141" s="24"/>
      <c r="Q141" s="24"/>
      <c r="R141" s="21">
        <f t="shared" si="10"/>
        <v>0</v>
      </c>
      <c r="S141" s="14"/>
      <c r="T141" s="14"/>
      <c r="U141" s="61">
        <f t="shared" si="11"/>
        <v>0</v>
      </c>
    </row>
    <row r="142" spans="1:21" x14ac:dyDescent="0.3">
      <c r="A142" s="18" t="s">
        <v>8</v>
      </c>
      <c r="B142" s="18" t="s">
        <v>142</v>
      </c>
      <c r="C142" s="17">
        <v>400</v>
      </c>
      <c r="D142" s="17" t="s">
        <v>547</v>
      </c>
      <c r="E142" s="17" t="s">
        <v>8</v>
      </c>
      <c r="F142" s="18" t="s">
        <v>8</v>
      </c>
      <c r="G142" s="18" t="s">
        <v>550</v>
      </c>
      <c r="H142" s="18">
        <v>138</v>
      </c>
      <c r="I142" s="18" t="s">
        <v>144</v>
      </c>
      <c r="J142" s="14"/>
      <c r="K142" s="14"/>
      <c r="L142" s="21">
        <f t="shared" si="8"/>
        <v>0</v>
      </c>
      <c r="M142" s="24"/>
      <c r="N142" s="49"/>
      <c r="O142" s="21">
        <f t="shared" si="9"/>
        <v>0</v>
      </c>
      <c r="P142" s="24"/>
      <c r="Q142" s="24"/>
      <c r="R142" s="21">
        <f t="shared" si="10"/>
        <v>0</v>
      </c>
      <c r="S142" s="14"/>
      <c r="T142" s="14"/>
      <c r="U142" s="61">
        <f t="shared" si="11"/>
        <v>0</v>
      </c>
    </row>
    <row r="143" spans="1:21" x14ac:dyDescent="0.3">
      <c r="A143" s="18" t="s">
        <v>8</v>
      </c>
      <c r="B143" s="18" t="s">
        <v>142</v>
      </c>
      <c r="C143" s="17">
        <v>400</v>
      </c>
      <c r="D143" s="17" t="s">
        <v>547</v>
      </c>
      <c r="E143" s="17" t="s">
        <v>8</v>
      </c>
      <c r="F143" s="18" t="s">
        <v>8</v>
      </c>
      <c r="G143" s="18" t="s">
        <v>550</v>
      </c>
      <c r="H143" s="18">
        <v>139</v>
      </c>
      <c r="I143" s="18" t="s">
        <v>145</v>
      </c>
      <c r="J143" s="14"/>
      <c r="K143" s="14"/>
      <c r="L143" s="21">
        <f t="shared" si="8"/>
        <v>0</v>
      </c>
      <c r="M143" s="24"/>
      <c r="N143" s="49"/>
      <c r="O143" s="21">
        <f t="shared" si="9"/>
        <v>0</v>
      </c>
      <c r="P143" s="24"/>
      <c r="Q143" s="24"/>
      <c r="R143" s="21">
        <f t="shared" si="10"/>
        <v>0</v>
      </c>
      <c r="S143" s="14"/>
      <c r="T143" s="14"/>
      <c r="U143" s="61">
        <f t="shared" si="11"/>
        <v>0</v>
      </c>
    </row>
    <row r="144" spans="1:21" x14ac:dyDescent="0.3">
      <c r="A144" s="18" t="s">
        <v>8</v>
      </c>
      <c r="B144" s="18" t="s">
        <v>142</v>
      </c>
      <c r="C144" s="17">
        <v>400</v>
      </c>
      <c r="D144" s="17" t="s">
        <v>547</v>
      </c>
      <c r="E144" s="17" t="s">
        <v>8</v>
      </c>
      <c r="F144" s="18" t="s">
        <v>8</v>
      </c>
      <c r="G144" s="18" t="s">
        <v>550</v>
      </c>
      <c r="H144" s="18">
        <v>140</v>
      </c>
      <c r="I144" s="18" t="s">
        <v>598</v>
      </c>
      <c r="J144" s="14"/>
      <c r="K144" s="14"/>
      <c r="L144" s="21">
        <f t="shared" si="8"/>
        <v>0</v>
      </c>
      <c r="M144" s="24"/>
      <c r="N144" s="49"/>
      <c r="O144" s="21">
        <f t="shared" si="9"/>
        <v>0</v>
      </c>
      <c r="P144" s="24"/>
      <c r="Q144" s="24"/>
      <c r="R144" s="21">
        <f t="shared" si="10"/>
        <v>0</v>
      </c>
      <c r="S144" s="14"/>
      <c r="T144" s="14"/>
      <c r="U144" s="61">
        <f t="shared" si="11"/>
        <v>0</v>
      </c>
    </row>
    <row r="145" spans="1:21" x14ac:dyDescent="0.3">
      <c r="A145" s="18" t="s">
        <v>8</v>
      </c>
      <c r="B145" s="18" t="s">
        <v>142</v>
      </c>
      <c r="C145" s="17">
        <v>400</v>
      </c>
      <c r="D145" s="17" t="s">
        <v>547</v>
      </c>
      <c r="E145" s="17" t="s">
        <v>8</v>
      </c>
      <c r="F145" s="18" t="s">
        <v>8</v>
      </c>
      <c r="G145" s="18" t="s">
        <v>550</v>
      </c>
      <c r="H145" s="18">
        <v>141</v>
      </c>
      <c r="I145" s="18" t="s">
        <v>143</v>
      </c>
      <c r="J145" s="14"/>
      <c r="K145" s="14"/>
      <c r="L145" s="21">
        <f t="shared" si="8"/>
        <v>0</v>
      </c>
      <c r="M145" s="24"/>
      <c r="N145" s="49"/>
      <c r="O145" s="21">
        <f t="shared" si="9"/>
        <v>0</v>
      </c>
      <c r="P145" s="24"/>
      <c r="Q145" s="24"/>
      <c r="R145" s="21">
        <f t="shared" si="10"/>
        <v>0</v>
      </c>
      <c r="S145" s="14"/>
      <c r="T145" s="14"/>
      <c r="U145" s="61">
        <f t="shared" si="11"/>
        <v>0</v>
      </c>
    </row>
    <row r="146" spans="1:21" x14ac:dyDescent="0.3">
      <c r="A146" s="18" t="s">
        <v>8</v>
      </c>
      <c r="B146" s="18" t="s">
        <v>142</v>
      </c>
      <c r="C146" s="17">
        <v>400</v>
      </c>
      <c r="D146" s="17" t="s">
        <v>547</v>
      </c>
      <c r="E146" s="17" t="s">
        <v>8</v>
      </c>
      <c r="F146" s="18" t="s">
        <v>224</v>
      </c>
      <c r="G146" s="18" t="s">
        <v>550</v>
      </c>
      <c r="H146" s="18">
        <v>142</v>
      </c>
      <c r="I146" s="18" t="s">
        <v>151</v>
      </c>
      <c r="J146" s="14"/>
      <c r="K146" s="14"/>
      <c r="L146" s="21">
        <f t="shared" si="8"/>
        <v>0</v>
      </c>
      <c r="M146" s="24"/>
      <c r="N146" s="49"/>
      <c r="O146" s="21">
        <f t="shared" si="9"/>
        <v>0</v>
      </c>
      <c r="P146" s="24"/>
      <c r="Q146" s="24"/>
      <c r="R146" s="21">
        <f t="shared" si="10"/>
        <v>0</v>
      </c>
      <c r="S146" s="14"/>
      <c r="T146" s="14"/>
      <c r="U146" s="61">
        <f t="shared" si="11"/>
        <v>0</v>
      </c>
    </row>
    <row r="147" spans="1:21" x14ac:dyDescent="0.3">
      <c r="A147" s="18" t="s">
        <v>8</v>
      </c>
      <c r="B147" s="18" t="s">
        <v>142</v>
      </c>
      <c r="C147" s="17">
        <v>400</v>
      </c>
      <c r="D147" s="17" t="s">
        <v>547</v>
      </c>
      <c r="E147" s="17" t="s">
        <v>8</v>
      </c>
      <c r="F147" s="18" t="s">
        <v>224</v>
      </c>
      <c r="G147" s="18" t="s">
        <v>550</v>
      </c>
      <c r="H147" s="18">
        <v>143</v>
      </c>
      <c r="I147" s="18" t="s">
        <v>146</v>
      </c>
      <c r="J147" s="14"/>
      <c r="K147" s="14"/>
      <c r="L147" s="21">
        <f t="shared" si="8"/>
        <v>0</v>
      </c>
      <c r="M147" s="24"/>
      <c r="N147" s="49"/>
      <c r="O147" s="21">
        <f t="shared" si="9"/>
        <v>0</v>
      </c>
      <c r="P147" s="24"/>
      <c r="Q147" s="24"/>
      <c r="R147" s="21">
        <f t="shared" si="10"/>
        <v>0</v>
      </c>
      <c r="S147" s="14"/>
      <c r="T147" s="14"/>
      <c r="U147" s="61">
        <f t="shared" si="11"/>
        <v>0</v>
      </c>
    </row>
    <row r="148" spans="1:21" x14ac:dyDescent="0.3">
      <c r="A148" s="18" t="s">
        <v>8</v>
      </c>
      <c r="B148" s="18" t="s">
        <v>142</v>
      </c>
      <c r="C148" s="17">
        <v>400</v>
      </c>
      <c r="D148" s="17" t="s">
        <v>547</v>
      </c>
      <c r="E148" s="17" t="s">
        <v>8</v>
      </c>
      <c r="F148" s="18" t="s">
        <v>224</v>
      </c>
      <c r="G148" s="18" t="s">
        <v>550</v>
      </c>
      <c r="H148" s="18">
        <v>144</v>
      </c>
      <c r="I148" s="18" t="s">
        <v>599</v>
      </c>
      <c r="J148" s="14"/>
      <c r="K148" s="14"/>
      <c r="L148" s="21">
        <f t="shared" si="8"/>
        <v>0</v>
      </c>
      <c r="M148" s="24"/>
      <c r="N148" s="49"/>
      <c r="O148" s="21">
        <f t="shared" si="9"/>
        <v>0</v>
      </c>
      <c r="P148" s="24"/>
      <c r="Q148" s="24"/>
      <c r="R148" s="21">
        <f t="shared" si="10"/>
        <v>0</v>
      </c>
      <c r="S148" s="14"/>
      <c r="T148" s="14"/>
      <c r="U148" s="61">
        <f t="shared" si="11"/>
        <v>0</v>
      </c>
    </row>
    <row r="149" spans="1:21" x14ac:dyDescent="0.3">
      <c r="A149" s="18" t="s">
        <v>8</v>
      </c>
      <c r="B149" s="18" t="s">
        <v>142</v>
      </c>
      <c r="C149" s="17">
        <v>400</v>
      </c>
      <c r="D149" s="17" t="s">
        <v>547</v>
      </c>
      <c r="E149" s="17" t="s">
        <v>8</v>
      </c>
      <c r="F149" s="18" t="s">
        <v>224</v>
      </c>
      <c r="G149" s="18" t="s">
        <v>550</v>
      </c>
      <c r="H149" s="18">
        <v>145</v>
      </c>
      <c r="I149" s="18" t="s">
        <v>148</v>
      </c>
      <c r="J149" s="14"/>
      <c r="K149" s="14"/>
      <c r="L149" s="21">
        <f t="shared" si="8"/>
        <v>0</v>
      </c>
      <c r="M149" s="24"/>
      <c r="N149" s="49"/>
      <c r="O149" s="21">
        <f t="shared" si="9"/>
        <v>0</v>
      </c>
      <c r="P149" s="24"/>
      <c r="Q149" s="24"/>
      <c r="R149" s="21">
        <f t="shared" si="10"/>
        <v>0</v>
      </c>
      <c r="S149" s="14"/>
      <c r="T149" s="14"/>
      <c r="U149" s="61">
        <f t="shared" si="11"/>
        <v>0</v>
      </c>
    </row>
    <row r="150" spans="1:21" x14ac:dyDescent="0.3">
      <c r="A150" s="18" t="s">
        <v>8</v>
      </c>
      <c r="B150" s="18" t="s">
        <v>223</v>
      </c>
      <c r="C150" s="17">
        <v>400</v>
      </c>
      <c r="D150" s="17" t="s">
        <v>547</v>
      </c>
      <c r="E150" s="17" t="s">
        <v>8</v>
      </c>
      <c r="F150" s="18" t="s">
        <v>224</v>
      </c>
      <c r="G150" s="18" t="s">
        <v>549</v>
      </c>
      <c r="H150" s="18">
        <v>146</v>
      </c>
      <c r="I150" s="18" t="s">
        <v>600</v>
      </c>
      <c r="J150" s="14"/>
      <c r="K150" s="14"/>
      <c r="L150" s="21">
        <f t="shared" si="8"/>
        <v>0</v>
      </c>
      <c r="M150" s="24"/>
      <c r="N150" s="49"/>
      <c r="O150" s="21">
        <f t="shared" si="9"/>
        <v>0</v>
      </c>
      <c r="P150" s="24"/>
      <c r="Q150" s="24"/>
      <c r="R150" s="21">
        <f t="shared" si="10"/>
        <v>0</v>
      </c>
      <c r="S150" s="14"/>
      <c r="T150" s="14"/>
      <c r="U150" s="61">
        <f t="shared" si="11"/>
        <v>0</v>
      </c>
    </row>
    <row r="151" spans="1:21" x14ac:dyDescent="0.3">
      <c r="A151" s="18" t="s">
        <v>8</v>
      </c>
      <c r="B151" s="18" t="s">
        <v>223</v>
      </c>
      <c r="C151" s="17">
        <v>400</v>
      </c>
      <c r="D151" s="17" t="s">
        <v>547</v>
      </c>
      <c r="E151" s="17" t="s">
        <v>8</v>
      </c>
      <c r="F151" s="18" t="s">
        <v>224</v>
      </c>
      <c r="G151" s="18" t="s">
        <v>550</v>
      </c>
      <c r="H151" s="18">
        <v>147</v>
      </c>
      <c r="I151" s="18" t="s">
        <v>601</v>
      </c>
      <c r="J151" s="14"/>
      <c r="K151" s="14"/>
      <c r="L151" s="21">
        <f t="shared" si="8"/>
        <v>0</v>
      </c>
      <c r="M151" s="24"/>
      <c r="N151" s="49"/>
      <c r="O151" s="21">
        <f t="shared" si="9"/>
        <v>0</v>
      </c>
      <c r="P151" s="24"/>
      <c r="Q151" s="24"/>
      <c r="R151" s="21">
        <f t="shared" si="10"/>
        <v>0</v>
      </c>
      <c r="S151" s="14"/>
      <c r="T151" s="14"/>
      <c r="U151" s="61">
        <f t="shared" si="11"/>
        <v>0</v>
      </c>
    </row>
    <row r="152" spans="1:21" x14ac:dyDescent="0.3">
      <c r="A152" s="18" t="s">
        <v>8</v>
      </c>
      <c r="B152" s="18" t="s">
        <v>223</v>
      </c>
      <c r="C152" s="17">
        <v>400</v>
      </c>
      <c r="D152" s="17" t="s">
        <v>547</v>
      </c>
      <c r="E152" s="17" t="s">
        <v>8</v>
      </c>
      <c r="F152" s="18" t="s">
        <v>224</v>
      </c>
      <c r="G152" s="18" t="s">
        <v>550</v>
      </c>
      <c r="H152" s="18">
        <v>148</v>
      </c>
      <c r="I152" s="18" t="s">
        <v>602</v>
      </c>
      <c r="J152" s="14"/>
      <c r="K152" s="14"/>
      <c r="L152" s="21">
        <f t="shared" si="8"/>
        <v>0</v>
      </c>
      <c r="M152" s="24"/>
      <c r="N152" s="49"/>
      <c r="O152" s="21">
        <f t="shared" si="9"/>
        <v>0</v>
      </c>
      <c r="P152" s="24"/>
      <c r="Q152" s="24"/>
      <c r="R152" s="21">
        <f t="shared" si="10"/>
        <v>0</v>
      </c>
      <c r="S152" s="14"/>
      <c r="T152" s="14"/>
      <c r="U152" s="61">
        <f t="shared" si="11"/>
        <v>0</v>
      </c>
    </row>
    <row r="153" spans="1:21" x14ac:dyDescent="0.3">
      <c r="A153" s="18" t="s">
        <v>8</v>
      </c>
      <c r="B153" s="18" t="s">
        <v>223</v>
      </c>
      <c r="C153" s="17">
        <v>400</v>
      </c>
      <c r="D153" s="17" t="s">
        <v>547</v>
      </c>
      <c r="E153" s="17" t="s">
        <v>8</v>
      </c>
      <c r="F153" s="18" t="s">
        <v>224</v>
      </c>
      <c r="G153" s="18" t="s">
        <v>550</v>
      </c>
      <c r="H153" s="18">
        <v>149</v>
      </c>
      <c r="I153" s="18" t="s">
        <v>222</v>
      </c>
      <c r="J153" s="14"/>
      <c r="K153" s="14"/>
      <c r="L153" s="21">
        <f t="shared" si="8"/>
        <v>0</v>
      </c>
      <c r="M153" s="24"/>
      <c r="N153" s="49"/>
      <c r="O153" s="21">
        <f t="shared" si="9"/>
        <v>0</v>
      </c>
      <c r="P153" s="24"/>
      <c r="Q153" s="24"/>
      <c r="R153" s="21">
        <f t="shared" si="10"/>
        <v>0</v>
      </c>
      <c r="S153" s="14"/>
      <c r="T153" s="14"/>
      <c r="U153" s="61">
        <f t="shared" si="11"/>
        <v>0</v>
      </c>
    </row>
    <row r="154" spans="1:21" x14ac:dyDescent="0.3">
      <c r="A154" s="18" t="s">
        <v>8</v>
      </c>
      <c r="B154" s="18" t="s">
        <v>8</v>
      </c>
      <c r="C154" s="17">
        <v>400</v>
      </c>
      <c r="D154" s="17" t="s">
        <v>547</v>
      </c>
      <c r="E154" s="17" t="s">
        <v>8</v>
      </c>
      <c r="F154" s="18" t="s">
        <v>8</v>
      </c>
      <c r="G154" s="18" t="s">
        <v>552</v>
      </c>
      <c r="H154" s="18">
        <v>150</v>
      </c>
      <c r="I154" s="18" t="s">
        <v>603</v>
      </c>
      <c r="J154" s="14"/>
      <c r="K154" s="14"/>
      <c r="L154" s="21">
        <f t="shared" si="8"/>
        <v>0</v>
      </c>
      <c r="M154" s="24"/>
      <c r="N154" s="49"/>
      <c r="O154" s="21">
        <f t="shared" si="9"/>
        <v>0</v>
      </c>
      <c r="P154" s="24"/>
      <c r="Q154" s="24"/>
      <c r="R154" s="21">
        <f t="shared" si="10"/>
        <v>0</v>
      </c>
      <c r="S154" s="14"/>
      <c r="T154" s="14"/>
      <c r="U154" s="61">
        <f t="shared" si="11"/>
        <v>0</v>
      </c>
    </row>
    <row r="155" spans="1:21" x14ac:dyDescent="0.3">
      <c r="A155" s="18" t="s">
        <v>8</v>
      </c>
      <c r="B155" s="18" t="s">
        <v>8</v>
      </c>
      <c r="C155" s="17">
        <v>400</v>
      </c>
      <c r="D155" s="17" t="s">
        <v>547</v>
      </c>
      <c r="E155" s="17" t="s">
        <v>8</v>
      </c>
      <c r="F155" s="18" t="s">
        <v>8</v>
      </c>
      <c r="G155" s="18" t="s">
        <v>550</v>
      </c>
      <c r="H155" s="18">
        <v>151</v>
      </c>
      <c r="I155" s="18" t="s">
        <v>254</v>
      </c>
      <c r="J155" s="14"/>
      <c r="K155" s="14"/>
      <c r="L155" s="21">
        <f t="shared" si="8"/>
        <v>0</v>
      </c>
      <c r="M155" s="24"/>
      <c r="N155" s="49"/>
      <c r="O155" s="21">
        <f t="shared" si="9"/>
        <v>0</v>
      </c>
      <c r="P155" s="24"/>
      <c r="Q155" s="24"/>
      <c r="R155" s="21">
        <f t="shared" si="10"/>
        <v>0</v>
      </c>
      <c r="S155" s="14"/>
      <c r="T155" s="14"/>
      <c r="U155" s="61">
        <f t="shared" si="11"/>
        <v>0</v>
      </c>
    </row>
    <row r="156" spans="1:21" x14ac:dyDescent="0.3">
      <c r="A156" s="18" t="s">
        <v>8</v>
      </c>
      <c r="B156" s="18" t="s">
        <v>8</v>
      </c>
      <c r="C156" s="17">
        <v>400</v>
      </c>
      <c r="D156" s="17" t="s">
        <v>547</v>
      </c>
      <c r="E156" s="17" t="s">
        <v>8</v>
      </c>
      <c r="F156" s="18" t="s">
        <v>8</v>
      </c>
      <c r="G156" s="18" t="s">
        <v>550</v>
      </c>
      <c r="H156" s="18">
        <v>152</v>
      </c>
      <c r="I156" s="18" t="s">
        <v>253</v>
      </c>
      <c r="J156" s="14"/>
      <c r="K156" s="14"/>
      <c r="L156" s="21">
        <f t="shared" si="8"/>
        <v>0</v>
      </c>
      <c r="M156" s="24"/>
      <c r="N156" s="49"/>
      <c r="O156" s="21">
        <f t="shared" si="9"/>
        <v>0</v>
      </c>
      <c r="P156" s="24"/>
      <c r="Q156" s="24"/>
      <c r="R156" s="21">
        <f t="shared" si="10"/>
        <v>0</v>
      </c>
      <c r="S156" s="14"/>
      <c r="T156" s="14"/>
      <c r="U156" s="61">
        <f t="shared" si="11"/>
        <v>0</v>
      </c>
    </row>
    <row r="157" spans="1:21" x14ac:dyDescent="0.3">
      <c r="A157" s="18" t="s">
        <v>8</v>
      </c>
      <c r="B157" s="18" t="s">
        <v>291</v>
      </c>
      <c r="C157" s="17">
        <v>400</v>
      </c>
      <c r="D157" s="17" t="s">
        <v>547</v>
      </c>
      <c r="E157" s="17" t="s">
        <v>8</v>
      </c>
      <c r="F157" s="18" t="s">
        <v>8</v>
      </c>
      <c r="G157" s="18" t="s">
        <v>550</v>
      </c>
      <c r="H157" s="18">
        <v>153</v>
      </c>
      <c r="I157" s="18" t="s">
        <v>292</v>
      </c>
      <c r="J157" s="14"/>
      <c r="K157" s="14"/>
      <c r="L157" s="21">
        <f t="shared" si="8"/>
        <v>0</v>
      </c>
      <c r="M157" s="24"/>
      <c r="N157" s="49"/>
      <c r="O157" s="21">
        <f t="shared" si="9"/>
        <v>0</v>
      </c>
      <c r="P157" s="24"/>
      <c r="Q157" s="24"/>
      <c r="R157" s="21">
        <f t="shared" si="10"/>
        <v>0</v>
      </c>
      <c r="S157" s="14"/>
      <c r="T157" s="14"/>
      <c r="U157" s="61">
        <f t="shared" si="11"/>
        <v>0</v>
      </c>
    </row>
    <row r="158" spans="1:21" x14ac:dyDescent="0.3">
      <c r="A158" s="18" t="s">
        <v>8</v>
      </c>
      <c r="B158" s="18" t="s">
        <v>291</v>
      </c>
      <c r="C158" s="17">
        <v>400</v>
      </c>
      <c r="D158" s="17" t="s">
        <v>547</v>
      </c>
      <c r="E158" s="17" t="s">
        <v>8</v>
      </c>
      <c r="F158" s="18" t="s">
        <v>8</v>
      </c>
      <c r="G158" s="18" t="s">
        <v>550</v>
      </c>
      <c r="H158" s="18">
        <v>154</v>
      </c>
      <c r="I158" s="18" t="s">
        <v>290</v>
      </c>
      <c r="J158" s="14"/>
      <c r="K158" s="14"/>
      <c r="L158" s="21">
        <f t="shared" si="8"/>
        <v>0</v>
      </c>
      <c r="M158" s="24"/>
      <c r="N158" s="49"/>
      <c r="O158" s="21">
        <f t="shared" si="9"/>
        <v>0</v>
      </c>
      <c r="P158" s="24"/>
      <c r="Q158" s="24"/>
      <c r="R158" s="21">
        <f t="shared" si="10"/>
        <v>0</v>
      </c>
      <c r="S158" s="14"/>
      <c r="T158" s="14"/>
      <c r="U158" s="61">
        <f t="shared" si="11"/>
        <v>0</v>
      </c>
    </row>
    <row r="159" spans="1:21" x14ac:dyDescent="0.3">
      <c r="A159" s="18" t="s">
        <v>8</v>
      </c>
      <c r="B159" s="18" t="s">
        <v>291</v>
      </c>
      <c r="C159" s="17">
        <v>400</v>
      </c>
      <c r="D159" s="17" t="s">
        <v>547</v>
      </c>
      <c r="E159" s="17" t="s">
        <v>8</v>
      </c>
      <c r="F159" s="18" t="s">
        <v>8</v>
      </c>
      <c r="G159" s="18" t="s">
        <v>550</v>
      </c>
      <c r="H159" s="18">
        <v>155</v>
      </c>
      <c r="I159" s="18" t="s">
        <v>604</v>
      </c>
      <c r="J159" s="14"/>
      <c r="K159" s="14"/>
      <c r="L159" s="21">
        <f t="shared" si="8"/>
        <v>0</v>
      </c>
      <c r="M159" s="24"/>
      <c r="N159" s="49"/>
      <c r="O159" s="21">
        <f t="shared" si="9"/>
        <v>0</v>
      </c>
      <c r="P159" s="24"/>
      <c r="Q159" s="24"/>
      <c r="R159" s="21">
        <f t="shared" si="10"/>
        <v>0</v>
      </c>
      <c r="S159" s="14"/>
      <c r="T159" s="14"/>
      <c r="U159" s="61">
        <f t="shared" si="11"/>
        <v>0</v>
      </c>
    </row>
    <row r="160" spans="1:21" x14ac:dyDescent="0.3">
      <c r="A160" s="18" t="s">
        <v>8</v>
      </c>
      <c r="B160" s="18" t="s">
        <v>291</v>
      </c>
      <c r="C160" s="17">
        <v>400</v>
      </c>
      <c r="D160" s="17" t="s">
        <v>547</v>
      </c>
      <c r="E160" s="17" t="s">
        <v>8</v>
      </c>
      <c r="F160" s="18" t="s">
        <v>8</v>
      </c>
      <c r="G160" s="18" t="s">
        <v>550</v>
      </c>
      <c r="H160" s="18">
        <v>156</v>
      </c>
      <c r="I160" s="18" t="s">
        <v>294</v>
      </c>
      <c r="J160" s="14"/>
      <c r="K160" s="14"/>
      <c r="L160" s="21">
        <f t="shared" si="8"/>
        <v>0</v>
      </c>
      <c r="M160" s="24"/>
      <c r="N160" s="49"/>
      <c r="O160" s="21">
        <f t="shared" si="9"/>
        <v>0</v>
      </c>
      <c r="P160" s="24"/>
      <c r="Q160" s="24"/>
      <c r="R160" s="21">
        <f t="shared" si="10"/>
        <v>0</v>
      </c>
      <c r="S160" s="14"/>
      <c r="T160" s="14"/>
      <c r="U160" s="61">
        <f t="shared" si="11"/>
        <v>0</v>
      </c>
    </row>
    <row r="161" spans="1:21" x14ac:dyDescent="0.3">
      <c r="A161" s="18" t="s">
        <v>8</v>
      </c>
      <c r="B161" s="18" t="s">
        <v>309</v>
      </c>
      <c r="C161" s="17">
        <v>400</v>
      </c>
      <c r="D161" s="17" t="s">
        <v>547</v>
      </c>
      <c r="E161" s="17" t="s">
        <v>8</v>
      </c>
      <c r="F161" s="18" t="s">
        <v>8</v>
      </c>
      <c r="G161" s="18" t="s">
        <v>550</v>
      </c>
      <c r="H161" s="18">
        <v>157</v>
      </c>
      <c r="I161" s="18" t="s">
        <v>308</v>
      </c>
      <c r="J161" s="14"/>
      <c r="K161" s="14"/>
      <c r="L161" s="21">
        <f t="shared" si="8"/>
        <v>0</v>
      </c>
      <c r="M161" s="24"/>
      <c r="N161" s="49"/>
      <c r="O161" s="21">
        <f t="shared" si="9"/>
        <v>0</v>
      </c>
      <c r="P161" s="24"/>
      <c r="Q161" s="24"/>
      <c r="R161" s="21">
        <f t="shared" si="10"/>
        <v>0</v>
      </c>
      <c r="S161" s="14"/>
      <c r="T161" s="14"/>
      <c r="U161" s="61">
        <f t="shared" si="11"/>
        <v>0</v>
      </c>
    </row>
    <row r="162" spans="1:21" x14ac:dyDescent="0.3">
      <c r="A162" s="18" t="s">
        <v>8</v>
      </c>
      <c r="B162" s="18" t="s">
        <v>309</v>
      </c>
      <c r="C162" s="17">
        <v>400</v>
      </c>
      <c r="D162" s="17" t="s">
        <v>547</v>
      </c>
      <c r="E162" s="17" t="s">
        <v>8</v>
      </c>
      <c r="F162" s="18" t="s">
        <v>8</v>
      </c>
      <c r="G162" s="18" t="s">
        <v>550</v>
      </c>
      <c r="H162" s="18">
        <v>158</v>
      </c>
      <c r="I162" s="18" t="s">
        <v>310</v>
      </c>
      <c r="J162" s="14"/>
      <c r="K162" s="14"/>
      <c r="L162" s="21">
        <f t="shared" si="8"/>
        <v>0</v>
      </c>
      <c r="M162" s="24"/>
      <c r="N162" s="49"/>
      <c r="O162" s="21">
        <f t="shared" si="9"/>
        <v>0</v>
      </c>
      <c r="P162" s="24"/>
      <c r="Q162" s="24"/>
      <c r="R162" s="21">
        <f t="shared" si="10"/>
        <v>0</v>
      </c>
      <c r="S162" s="14"/>
      <c r="T162" s="14"/>
      <c r="U162" s="61">
        <f t="shared" si="11"/>
        <v>0</v>
      </c>
    </row>
    <row r="163" spans="1:21" x14ac:dyDescent="0.3">
      <c r="A163" s="18" t="s">
        <v>8</v>
      </c>
      <c r="B163" s="18" t="s">
        <v>312</v>
      </c>
      <c r="C163" s="17">
        <v>400</v>
      </c>
      <c r="D163" s="17" t="s">
        <v>547</v>
      </c>
      <c r="E163" s="17" t="s">
        <v>8</v>
      </c>
      <c r="F163" s="18" t="s">
        <v>8</v>
      </c>
      <c r="G163" s="18" t="s">
        <v>550</v>
      </c>
      <c r="H163" s="18">
        <v>159</v>
      </c>
      <c r="I163" s="18" t="s">
        <v>313</v>
      </c>
      <c r="J163" s="14"/>
      <c r="K163" s="14"/>
      <c r="L163" s="21">
        <f t="shared" si="8"/>
        <v>0</v>
      </c>
      <c r="M163" s="24"/>
      <c r="N163" s="49"/>
      <c r="O163" s="21">
        <f t="shared" si="9"/>
        <v>0</v>
      </c>
      <c r="P163" s="24"/>
      <c r="Q163" s="24"/>
      <c r="R163" s="21">
        <f t="shared" si="10"/>
        <v>0</v>
      </c>
      <c r="S163" s="14"/>
      <c r="T163" s="14"/>
      <c r="U163" s="61">
        <f t="shared" si="11"/>
        <v>0</v>
      </c>
    </row>
    <row r="164" spans="1:21" x14ac:dyDescent="0.3">
      <c r="A164" s="18" t="s">
        <v>8</v>
      </c>
      <c r="B164" s="18" t="s">
        <v>312</v>
      </c>
      <c r="C164" s="17">
        <v>400</v>
      </c>
      <c r="D164" s="17" t="s">
        <v>547</v>
      </c>
      <c r="E164" s="17" t="s">
        <v>8</v>
      </c>
      <c r="F164" s="18" t="s">
        <v>420</v>
      </c>
      <c r="G164" s="18" t="s">
        <v>550</v>
      </c>
      <c r="H164" s="18">
        <v>160</v>
      </c>
      <c r="I164" s="18" t="s">
        <v>605</v>
      </c>
      <c r="J164" s="14"/>
      <c r="K164" s="14"/>
      <c r="L164" s="21">
        <f t="shared" si="8"/>
        <v>0</v>
      </c>
      <c r="M164" s="24"/>
      <c r="N164" s="49"/>
      <c r="O164" s="21">
        <f t="shared" si="9"/>
        <v>0</v>
      </c>
      <c r="P164" s="24"/>
      <c r="Q164" s="24"/>
      <c r="R164" s="21">
        <f t="shared" si="10"/>
        <v>0</v>
      </c>
      <c r="S164" s="14"/>
      <c r="T164" s="14"/>
      <c r="U164" s="61">
        <f t="shared" si="11"/>
        <v>0</v>
      </c>
    </row>
    <row r="165" spans="1:21" x14ac:dyDescent="0.3">
      <c r="A165" s="18" t="s">
        <v>58</v>
      </c>
      <c r="B165" s="18" t="s">
        <v>296</v>
      </c>
      <c r="C165" s="17">
        <v>406</v>
      </c>
      <c r="D165" s="17" t="s">
        <v>542</v>
      </c>
      <c r="E165" s="17" t="s">
        <v>58</v>
      </c>
      <c r="F165" s="18" t="s">
        <v>296</v>
      </c>
      <c r="G165" s="18" t="s">
        <v>552</v>
      </c>
      <c r="H165" s="18">
        <v>161</v>
      </c>
      <c r="I165" s="18" t="s">
        <v>606</v>
      </c>
      <c r="J165" s="14"/>
      <c r="K165" s="14"/>
      <c r="L165" s="21">
        <f t="shared" si="8"/>
        <v>0</v>
      </c>
      <c r="M165" s="24"/>
      <c r="N165" s="49"/>
      <c r="O165" s="21">
        <f t="shared" si="9"/>
        <v>0</v>
      </c>
      <c r="P165" s="24"/>
      <c r="Q165" s="24"/>
      <c r="R165" s="21">
        <f t="shared" si="10"/>
        <v>0</v>
      </c>
      <c r="S165" s="14"/>
      <c r="T165" s="14"/>
      <c r="U165" s="61">
        <f t="shared" si="11"/>
        <v>0</v>
      </c>
    </row>
    <row r="166" spans="1:21" x14ac:dyDescent="0.3">
      <c r="A166" s="18" t="s">
        <v>58</v>
      </c>
      <c r="B166" s="18" t="s">
        <v>59</v>
      </c>
      <c r="C166" s="17">
        <v>406</v>
      </c>
      <c r="D166" s="17" t="s">
        <v>542</v>
      </c>
      <c r="E166" s="17" t="s">
        <v>58</v>
      </c>
      <c r="F166" s="18" t="s">
        <v>59</v>
      </c>
      <c r="G166" s="18" t="s">
        <v>550</v>
      </c>
      <c r="H166" s="18">
        <v>163</v>
      </c>
      <c r="I166" s="18" t="s">
        <v>607</v>
      </c>
      <c r="J166" s="14"/>
      <c r="K166" s="14"/>
      <c r="L166" s="21">
        <f t="shared" si="8"/>
        <v>0</v>
      </c>
      <c r="M166" s="24"/>
      <c r="N166" s="49"/>
      <c r="O166" s="21">
        <f t="shared" si="9"/>
        <v>0</v>
      </c>
      <c r="P166" s="24"/>
      <c r="Q166" s="24"/>
      <c r="R166" s="21">
        <f t="shared" si="10"/>
        <v>0</v>
      </c>
      <c r="S166" s="14"/>
      <c r="T166" s="14"/>
      <c r="U166" s="61">
        <f t="shared" si="11"/>
        <v>0</v>
      </c>
    </row>
    <row r="167" spans="1:21" x14ac:dyDescent="0.3">
      <c r="A167" s="18" t="s">
        <v>58</v>
      </c>
      <c r="B167" s="18" t="s">
        <v>59</v>
      </c>
      <c r="C167" s="17">
        <v>406</v>
      </c>
      <c r="D167" s="17" t="s">
        <v>542</v>
      </c>
      <c r="E167" s="17" t="s">
        <v>58</v>
      </c>
      <c r="F167" s="18" t="s">
        <v>59</v>
      </c>
      <c r="G167" s="18" t="s">
        <v>550</v>
      </c>
      <c r="H167" s="18">
        <v>164</v>
      </c>
      <c r="I167" s="18" t="s">
        <v>608</v>
      </c>
      <c r="J167" s="14"/>
      <c r="K167" s="14"/>
      <c r="L167" s="21">
        <f t="shared" si="8"/>
        <v>0</v>
      </c>
      <c r="M167" s="24"/>
      <c r="N167" s="49"/>
      <c r="O167" s="21">
        <f t="shared" si="9"/>
        <v>0</v>
      </c>
      <c r="P167" s="24"/>
      <c r="Q167" s="24"/>
      <c r="R167" s="21">
        <f t="shared" si="10"/>
        <v>0</v>
      </c>
      <c r="S167" s="14"/>
      <c r="T167" s="14"/>
      <c r="U167" s="61">
        <f t="shared" si="11"/>
        <v>0</v>
      </c>
    </row>
    <row r="168" spans="1:21" x14ac:dyDescent="0.3">
      <c r="A168" s="18" t="s">
        <v>58</v>
      </c>
      <c r="B168" s="18" t="s">
        <v>59</v>
      </c>
      <c r="C168" s="17">
        <v>406</v>
      </c>
      <c r="D168" s="17" t="s">
        <v>542</v>
      </c>
      <c r="E168" s="17" t="s">
        <v>58</v>
      </c>
      <c r="F168" s="18" t="s">
        <v>59</v>
      </c>
      <c r="G168" s="18" t="s">
        <v>550</v>
      </c>
      <c r="H168" s="18">
        <v>165</v>
      </c>
      <c r="I168" s="18" t="s">
        <v>609</v>
      </c>
      <c r="J168" s="14"/>
      <c r="K168" s="14"/>
      <c r="L168" s="21">
        <f t="shared" si="8"/>
        <v>0</v>
      </c>
      <c r="M168" s="24"/>
      <c r="N168" s="49"/>
      <c r="O168" s="21">
        <f t="shared" si="9"/>
        <v>0</v>
      </c>
      <c r="P168" s="24"/>
      <c r="Q168" s="24"/>
      <c r="R168" s="21">
        <f t="shared" si="10"/>
        <v>0</v>
      </c>
      <c r="S168" s="14"/>
      <c r="T168" s="14"/>
      <c r="U168" s="61">
        <f t="shared" si="11"/>
        <v>0</v>
      </c>
    </row>
    <row r="169" spans="1:21" x14ac:dyDescent="0.3">
      <c r="A169" s="18" t="s">
        <v>58</v>
      </c>
      <c r="B169" s="18" t="s">
        <v>59</v>
      </c>
      <c r="C169" s="17">
        <v>406</v>
      </c>
      <c r="D169" s="17" t="s">
        <v>542</v>
      </c>
      <c r="E169" s="17" t="s">
        <v>58</v>
      </c>
      <c r="F169" s="18" t="s">
        <v>59</v>
      </c>
      <c r="G169" s="18" t="s">
        <v>550</v>
      </c>
      <c r="H169" s="18">
        <v>166</v>
      </c>
      <c r="I169" s="18" t="s">
        <v>57</v>
      </c>
      <c r="J169" s="14"/>
      <c r="K169" s="14"/>
      <c r="L169" s="21">
        <f t="shared" si="8"/>
        <v>0</v>
      </c>
      <c r="M169" s="24"/>
      <c r="N169" s="49"/>
      <c r="O169" s="21">
        <f t="shared" si="9"/>
        <v>0</v>
      </c>
      <c r="P169" s="24"/>
      <c r="Q169" s="24"/>
      <c r="R169" s="21">
        <f t="shared" si="10"/>
        <v>0</v>
      </c>
      <c r="S169" s="14"/>
      <c r="T169" s="14"/>
      <c r="U169" s="61">
        <f t="shared" si="11"/>
        <v>0</v>
      </c>
    </row>
    <row r="170" spans="1:21" x14ac:dyDescent="0.3">
      <c r="A170" s="18" t="s">
        <v>58</v>
      </c>
      <c r="B170" s="18" t="s">
        <v>59</v>
      </c>
      <c r="C170" s="17">
        <v>406</v>
      </c>
      <c r="D170" s="17" t="s">
        <v>542</v>
      </c>
      <c r="E170" s="17" t="s">
        <v>58</v>
      </c>
      <c r="F170" s="18" t="s">
        <v>59</v>
      </c>
      <c r="G170" s="18" t="s">
        <v>550</v>
      </c>
      <c r="H170" s="18">
        <v>167</v>
      </c>
      <c r="I170" s="18" t="s">
        <v>610</v>
      </c>
      <c r="J170" s="14"/>
      <c r="K170" s="14"/>
      <c r="L170" s="21">
        <f t="shared" si="8"/>
        <v>0</v>
      </c>
      <c r="M170" s="24"/>
      <c r="N170" s="49"/>
      <c r="O170" s="21">
        <f t="shared" si="9"/>
        <v>0</v>
      </c>
      <c r="P170" s="24"/>
      <c r="Q170" s="24"/>
      <c r="R170" s="21">
        <f t="shared" si="10"/>
        <v>0</v>
      </c>
      <c r="S170" s="14"/>
      <c r="T170" s="14"/>
      <c r="U170" s="61">
        <f t="shared" si="11"/>
        <v>0</v>
      </c>
    </row>
    <row r="171" spans="1:21" x14ac:dyDescent="0.3">
      <c r="A171" s="18" t="s">
        <v>58</v>
      </c>
      <c r="B171" s="18" t="s">
        <v>59</v>
      </c>
      <c r="C171" s="17">
        <v>406</v>
      </c>
      <c r="D171" s="17" t="s">
        <v>542</v>
      </c>
      <c r="E171" s="17" t="s">
        <v>58</v>
      </c>
      <c r="F171" s="18" t="s">
        <v>59</v>
      </c>
      <c r="G171" s="18" t="s">
        <v>550</v>
      </c>
      <c r="H171" s="18">
        <v>168</v>
      </c>
      <c r="I171" s="18" t="s">
        <v>611</v>
      </c>
      <c r="J171" s="14"/>
      <c r="K171" s="14"/>
      <c r="L171" s="21">
        <f t="shared" si="8"/>
        <v>0</v>
      </c>
      <c r="M171" s="24"/>
      <c r="N171" s="49"/>
      <c r="O171" s="21">
        <f t="shared" si="9"/>
        <v>0</v>
      </c>
      <c r="P171" s="24"/>
      <c r="Q171" s="24"/>
      <c r="R171" s="21">
        <f t="shared" si="10"/>
        <v>0</v>
      </c>
      <c r="S171" s="14"/>
      <c r="T171" s="14"/>
      <c r="U171" s="61">
        <f t="shared" si="11"/>
        <v>0</v>
      </c>
    </row>
    <row r="172" spans="1:21" x14ac:dyDescent="0.3">
      <c r="A172" s="18" t="s">
        <v>58</v>
      </c>
      <c r="B172" s="18" t="s">
        <v>59</v>
      </c>
      <c r="C172" s="17">
        <v>406</v>
      </c>
      <c r="D172" s="17" t="s">
        <v>542</v>
      </c>
      <c r="E172" s="17" t="s">
        <v>58</v>
      </c>
      <c r="F172" s="18" t="s">
        <v>59</v>
      </c>
      <c r="G172" s="18" t="s">
        <v>550</v>
      </c>
      <c r="H172" s="18">
        <v>169</v>
      </c>
      <c r="I172" s="18" t="s">
        <v>612</v>
      </c>
      <c r="J172" s="14"/>
      <c r="K172" s="14"/>
      <c r="L172" s="21">
        <f t="shared" si="8"/>
        <v>0</v>
      </c>
      <c r="M172" s="24"/>
      <c r="N172" s="49"/>
      <c r="O172" s="21">
        <f t="shared" si="9"/>
        <v>0</v>
      </c>
      <c r="P172" s="24"/>
      <c r="Q172" s="24"/>
      <c r="R172" s="21">
        <f t="shared" si="10"/>
        <v>0</v>
      </c>
      <c r="S172" s="14"/>
      <c r="T172" s="14"/>
      <c r="U172" s="61">
        <f t="shared" si="11"/>
        <v>0</v>
      </c>
    </row>
    <row r="173" spans="1:21" x14ac:dyDescent="0.3">
      <c r="A173" s="18" t="s">
        <v>58</v>
      </c>
      <c r="B173" s="18" t="s">
        <v>84</v>
      </c>
      <c r="C173" s="17">
        <v>406</v>
      </c>
      <c r="D173" s="17" t="s">
        <v>542</v>
      </c>
      <c r="E173" s="17" t="s">
        <v>58</v>
      </c>
      <c r="F173" s="18" t="s">
        <v>59</v>
      </c>
      <c r="G173" s="18" t="s">
        <v>555</v>
      </c>
      <c r="H173" s="18">
        <v>170</v>
      </c>
      <c r="I173" s="18" t="s">
        <v>613</v>
      </c>
      <c r="J173" s="14"/>
      <c r="K173" s="14"/>
      <c r="L173" s="21">
        <f t="shared" si="8"/>
        <v>0</v>
      </c>
      <c r="M173" s="24"/>
      <c r="N173" s="49"/>
      <c r="O173" s="21">
        <f t="shared" si="9"/>
        <v>0</v>
      </c>
      <c r="P173" s="24"/>
      <c r="Q173" s="24"/>
      <c r="R173" s="21">
        <f t="shared" si="10"/>
        <v>0</v>
      </c>
      <c r="S173" s="14"/>
      <c r="T173" s="14"/>
      <c r="U173" s="61">
        <f t="shared" si="11"/>
        <v>0</v>
      </c>
    </row>
    <row r="174" spans="1:21" x14ac:dyDescent="0.3">
      <c r="A174" s="18" t="s">
        <v>58</v>
      </c>
      <c r="B174" s="18" t="s">
        <v>191</v>
      </c>
      <c r="C174" s="17">
        <v>406</v>
      </c>
      <c r="D174" s="17" t="s">
        <v>542</v>
      </c>
      <c r="E174" s="17" t="s">
        <v>58</v>
      </c>
      <c r="F174" s="18" t="s">
        <v>191</v>
      </c>
      <c r="G174" s="18" t="s">
        <v>549</v>
      </c>
      <c r="H174" s="18">
        <v>171</v>
      </c>
      <c r="I174" s="18" t="s">
        <v>614</v>
      </c>
      <c r="J174" s="14"/>
      <c r="K174" s="14"/>
      <c r="L174" s="21">
        <f t="shared" si="8"/>
        <v>0</v>
      </c>
      <c r="M174" s="24"/>
      <c r="N174" s="49"/>
      <c r="O174" s="21">
        <f t="shared" si="9"/>
        <v>0</v>
      </c>
      <c r="P174" s="24"/>
      <c r="Q174" s="24"/>
      <c r="R174" s="21">
        <f t="shared" si="10"/>
        <v>0</v>
      </c>
      <c r="S174" s="14"/>
      <c r="T174" s="14"/>
      <c r="U174" s="61">
        <f t="shared" si="11"/>
        <v>0</v>
      </c>
    </row>
    <row r="175" spans="1:21" x14ac:dyDescent="0.3">
      <c r="A175" s="18" t="s">
        <v>58</v>
      </c>
      <c r="B175" s="18" t="s">
        <v>191</v>
      </c>
      <c r="C175" s="17">
        <v>406</v>
      </c>
      <c r="D175" s="17" t="s">
        <v>542</v>
      </c>
      <c r="E175" s="17" t="s">
        <v>58</v>
      </c>
      <c r="F175" s="18" t="s">
        <v>191</v>
      </c>
      <c r="G175" s="18" t="s">
        <v>550</v>
      </c>
      <c r="H175" s="18">
        <v>172</v>
      </c>
      <c r="I175" s="18" t="s">
        <v>194</v>
      </c>
      <c r="J175" s="14"/>
      <c r="K175" s="14"/>
      <c r="L175" s="21">
        <f t="shared" si="8"/>
        <v>0</v>
      </c>
      <c r="M175" s="24"/>
      <c r="N175" s="49"/>
      <c r="O175" s="21">
        <f t="shared" si="9"/>
        <v>0</v>
      </c>
      <c r="P175" s="24"/>
      <c r="Q175" s="24"/>
      <c r="R175" s="21">
        <f t="shared" si="10"/>
        <v>0</v>
      </c>
      <c r="S175" s="14"/>
      <c r="T175" s="14"/>
      <c r="U175" s="61">
        <f t="shared" si="11"/>
        <v>0</v>
      </c>
    </row>
    <row r="176" spans="1:21" x14ac:dyDescent="0.3">
      <c r="A176" s="18" t="s">
        <v>58</v>
      </c>
      <c r="B176" s="18" t="s">
        <v>191</v>
      </c>
      <c r="C176" s="17">
        <v>406</v>
      </c>
      <c r="D176" s="17" t="s">
        <v>542</v>
      </c>
      <c r="E176" s="17" t="s">
        <v>58</v>
      </c>
      <c r="F176" s="18" t="s">
        <v>191</v>
      </c>
      <c r="G176" s="18" t="s">
        <v>550</v>
      </c>
      <c r="H176" s="18">
        <v>173</v>
      </c>
      <c r="I176" s="18" t="s">
        <v>195</v>
      </c>
      <c r="J176" s="14"/>
      <c r="K176" s="14"/>
      <c r="L176" s="21">
        <f t="shared" si="8"/>
        <v>0</v>
      </c>
      <c r="M176" s="24"/>
      <c r="N176" s="49"/>
      <c r="O176" s="21">
        <f t="shared" si="9"/>
        <v>0</v>
      </c>
      <c r="P176" s="24"/>
      <c r="Q176" s="24"/>
      <c r="R176" s="21">
        <f t="shared" si="10"/>
        <v>0</v>
      </c>
      <c r="S176" s="14"/>
      <c r="T176" s="14"/>
      <c r="U176" s="61">
        <f t="shared" si="11"/>
        <v>0</v>
      </c>
    </row>
    <row r="177" spans="1:21" x14ac:dyDescent="0.3">
      <c r="A177" s="18" t="s">
        <v>58</v>
      </c>
      <c r="B177" s="18" t="s">
        <v>191</v>
      </c>
      <c r="C177" s="17">
        <v>406</v>
      </c>
      <c r="D177" s="17" t="s">
        <v>542</v>
      </c>
      <c r="E177" s="17" t="s">
        <v>58</v>
      </c>
      <c r="F177" s="18" t="s">
        <v>191</v>
      </c>
      <c r="G177" s="18" t="s">
        <v>550</v>
      </c>
      <c r="H177" s="18">
        <v>174</v>
      </c>
      <c r="I177" s="18" t="s">
        <v>615</v>
      </c>
      <c r="J177" s="14"/>
      <c r="K177" s="14"/>
      <c r="L177" s="21">
        <f t="shared" si="8"/>
        <v>0</v>
      </c>
      <c r="M177" s="24"/>
      <c r="N177" s="49"/>
      <c r="O177" s="21">
        <f t="shared" si="9"/>
        <v>0</v>
      </c>
      <c r="P177" s="24"/>
      <c r="Q177" s="24"/>
      <c r="R177" s="21">
        <f t="shared" si="10"/>
        <v>0</v>
      </c>
      <c r="S177" s="14"/>
      <c r="T177" s="14"/>
      <c r="U177" s="61">
        <f t="shared" si="11"/>
        <v>0</v>
      </c>
    </row>
    <row r="178" spans="1:21" x14ac:dyDescent="0.3">
      <c r="A178" s="18" t="s">
        <v>58</v>
      </c>
      <c r="B178" s="18" t="s">
        <v>191</v>
      </c>
      <c r="C178" s="17">
        <v>406</v>
      </c>
      <c r="D178" s="17" t="s">
        <v>542</v>
      </c>
      <c r="E178" s="17" t="s">
        <v>58</v>
      </c>
      <c r="F178" s="18" t="s">
        <v>191</v>
      </c>
      <c r="G178" s="18" t="s">
        <v>550</v>
      </c>
      <c r="H178" s="18">
        <v>175</v>
      </c>
      <c r="I178" s="18" t="s">
        <v>616</v>
      </c>
      <c r="J178" s="14"/>
      <c r="K178" s="14"/>
      <c r="L178" s="21">
        <f t="shared" si="8"/>
        <v>0</v>
      </c>
      <c r="M178" s="24"/>
      <c r="N178" s="49"/>
      <c r="O178" s="21">
        <f t="shared" si="9"/>
        <v>0</v>
      </c>
      <c r="P178" s="24"/>
      <c r="Q178" s="24"/>
      <c r="R178" s="21">
        <f t="shared" si="10"/>
        <v>0</v>
      </c>
      <c r="S178" s="14"/>
      <c r="T178" s="14"/>
      <c r="U178" s="61">
        <f t="shared" si="11"/>
        <v>0</v>
      </c>
    </row>
    <row r="179" spans="1:21" x14ac:dyDescent="0.3">
      <c r="A179" s="18" t="s">
        <v>58</v>
      </c>
      <c r="B179" s="18" t="s">
        <v>197</v>
      </c>
      <c r="C179" s="17">
        <v>406</v>
      </c>
      <c r="D179" s="17" t="s">
        <v>542</v>
      </c>
      <c r="E179" s="17" t="s">
        <v>58</v>
      </c>
      <c r="F179" s="18" t="s">
        <v>59</v>
      </c>
      <c r="G179" s="18" t="s">
        <v>549</v>
      </c>
      <c r="H179" s="18">
        <v>176</v>
      </c>
      <c r="I179" s="18" t="s">
        <v>617</v>
      </c>
      <c r="J179" s="14"/>
      <c r="K179" s="14"/>
      <c r="L179" s="21">
        <f t="shared" si="8"/>
        <v>0</v>
      </c>
      <c r="M179" s="24"/>
      <c r="N179" s="49"/>
      <c r="O179" s="21">
        <f t="shared" si="9"/>
        <v>0</v>
      </c>
      <c r="P179" s="24"/>
      <c r="Q179" s="24"/>
      <c r="R179" s="21">
        <f t="shared" si="10"/>
        <v>0</v>
      </c>
      <c r="S179" s="14"/>
      <c r="T179" s="14"/>
      <c r="U179" s="61">
        <f t="shared" si="11"/>
        <v>0</v>
      </c>
    </row>
    <row r="180" spans="1:21" x14ac:dyDescent="0.3">
      <c r="A180" s="18" t="s">
        <v>58</v>
      </c>
      <c r="B180" s="18" t="s">
        <v>296</v>
      </c>
      <c r="C180" s="17">
        <v>406</v>
      </c>
      <c r="D180" s="17" t="s">
        <v>542</v>
      </c>
      <c r="E180" s="17" t="s">
        <v>58</v>
      </c>
      <c r="F180" s="18" t="s">
        <v>296</v>
      </c>
      <c r="G180" s="18" t="s">
        <v>550</v>
      </c>
      <c r="H180" s="18">
        <v>177</v>
      </c>
      <c r="I180" s="18" t="s">
        <v>618</v>
      </c>
      <c r="J180" s="14"/>
      <c r="K180" s="14"/>
      <c r="L180" s="21">
        <f t="shared" si="8"/>
        <v>0</v>
      </c>
      <c r="M180" s="24"/>
      <c r="N180" s="49"/>
      <c r="O180" s="21">
        <f t="shared" si="9"/>
        <v>0</v>
      </c>
      <c r="P180" s="24"/>
      <c r="Q180" s="24"/>
      <c r="R180" s="21">
        <f t="shared" si="10"/>
        <v>0</v>
      </c>
      <c r="S180" s="14"/>
      <c r="T180" s="14"/>
      <c r="U180" s="61">
        <f t="shared" si="11"/>
        <v>0</v>
      </c>
    </row>
    <row r="181" spans="1:21" x14ac:dyDescent="0.3">
      <c r="A181" s="18" t="s">
        <v>58</v>
      </c>
      <c r="B181" s="18" t="s">
        <v>296</v>
      </c>
      <c r="C181" s="17">
        <v>406</v>
      </c>
      <c r="D181" s="17" t="s">
        <v>542</v>
      </c>
      <c r="E181" s="17" t="s">
        <v>58</v>
      </c>
      <c r="F181" s="18" t="s">
        <v>296</v>
      </c>
      <c r="G181" s="18" t="s">
        <v>550</v>
      </c>
      <c r="H181" s="18">
        <v>178</v>
      </c>
      <c r="I181" s="18" t="s">
        <v>301</v>
      </c>
      <c r="J181" s="14"/>
      <c r="K181" s="14"/>
      <c r="L181" s="21">
        <f t="shared" si="8"/>
        <v>0</v>
      </c>
      <c r="M181" s="24"/>
      <c r="N181" s="49"/>
      <c r="O181" s="21">
        <f t="shared" si="9"/>
        <v>0</v>
      </c>
      <c r="P181" s="24"/>
      <c r="Q181" s="24"/>
      <c r="R181" s="21">
        <f t="shared" si="10"/>
        <v>0</v>
      </c>
      <c r="S181" s="14"/>
      <c r="T181" s="14"/>
      <c r="U181" s="61">
        <f t="shared" si="11"/>
        <v>0</v>
      </c>
    </row>
    <row r="182" spans="1:21" x14ac:dyDescent="0.3">
      <c r="A182" s="18" t="s">
        <v>58</v>
      </c>
      <c r="B182" s="18" t="s">
        <v>296</v>
      </c>
      <c r="C182" s="17">
        <v>406</v>
      </c>
      <c r="D182" s="17" t="s">
        <v>542</v>
      </c>
      <c r="E182" s="17" t="s">
        <v>58</v>
      </c>
      <c r="F182" s="18" t="s">
        <v>296</v>
      </c>
      <c r="G182" s="18" t="s">
        <v>550</v>
      </c>
      <c r="H182" s="18">
        <v>179</v>
      </c>
      <c r="I182" s="18" t="s">
        <v>619</v>
      </c>
      <c r="J182" s="14"/>
      <c r="K182" s="14"/>
      <c r="L182" s="21">
        <f t="shared" si="8"/>
        <v>0</v>
      </c>
      <c r="M182" s="24"/>
      <c r="N182" s="49"/>
      <c r="O182" s="21">
        <f t="shared" si="9"/>
        <v>0</v>
      </c>
      <c r="P182" s="24"/>
      <c r="Q182" s="24"/>
      <c r="R182" s="21">
        <f t="shared" si="10"/>
        <v>0</v>
      </c>
      <c r="S182" s="14"/>
      <c r="T182" s="14"/>
      <c r="U182" s="61">
        <f t="shared" si="11"/>
        <v>0</v>
      </c>
    </row>
    <row r="183" spans="1:21" x14ac:dyDescent="0.3">
      <c r="A183" s="18" t="s">
        <v>58</v>
      </c>
      <c r="B183" s="18" t="s">
        <v>296</v>
      </c>
      <c r="C183" s="17">
        <v>406</v>
      </c>
      <c r="D183" s="17" t="s">
        <v>542</v>
      </c>
      <c r="E183" s="17" t="s">
        <v>58</v>
      </c>
      <c r="F183" s="18" t="s">
        <v>296</v>
      </c>
      <c r="G183" s="18" t="s">
        <v>550</v>
      </c>
      <c r="H183" s="18">
        <v>180</v>
      </c>
      <c r="I183" s="18" t="s">
        <v>306</v>
      </c>
      <c r="J183" s="14"/>
      <c r="K183" s="14"/>
      <c r="L183" s="21">
        <f t="shared" si="8"/>
        <v>0</v>
      </c>
      <c r="M183" s="24"/>
      <c r="N183" s="49"/>
      <c r="O183" s="21">
        <f t="shared" si="9"/>
        <v>0</v>
      </c>
      <c r="P183" s="24"/>
      <c r="Q183" s="24"/>
      <c r="R183" s="21">
        <f t="shared" si="10"/>
        <v>0</v>
      </c>
      <c r="S183" s="14"/>
      <c r="T183" s="14"/>
      <c r="U183" s="61">
        <f t="shared" si="11"/>
        <v>0</v>
      </c>
    </row>
    <row r="184" spans="1:21" x14ac:dyDescent="0.3">
      <c r="A184" s="18" t="s">
        <v>58</v>
      </c>
      <c r="B184" s="18" t="s">
        <v>296</v>
      </c>
      <c r="C184" s="17">
        <v>406</v>
      </c>
      <c r="D184" s="17" t="s">
        <v>542</v>
      </c>
      <c r="E184" s="17" t="s">
        <v>58</v>
      </c>
      <c r="F184" s="18" t="s">
        <v>296</v>
      </c>
      <c r="G184" s="18" t="s">
        <v>550</v>
      </c>
      <c r="H184" s="18">
        <v>181</v>
      </c>
      <c r="I184" s="18" t="s">
        <v>620</v>
      </c>
      <c r="J184" s="14"/>
      <c r="K184" s="14"/>
      <c r="L184" s="21">
        <f t="shared" si="8"/>
        <v>0</v>
      </c>
      <c r="M184" s="24"/>
      <c r="N184" s="49"/>
      <c r="O184" s="21">
        <f t="shared" si="9"/>
        <v>0</v>
      </c>
      <c r="P184" s="24"/>
      <c r="Q184" s="24"/>
      <c r="R184" s="21">
        <f t="shared" si="10"/>
        <v>0</v>
      </c>
      <c r="S184" s="14"/>
      <c r="T184" s="14"/>
      <c r="U184" s="61">
        <f t="shared" si="11"/>
        <v>0</v>
      </c>
    </row>
    <row r="185" spans="1:21" x14ac:dyDescent="0.3">
      <c r="A185" s="18" t="s">
        <v>58</v>
      </c>
      <c r="B185" s="18" t="s">
        <v>296</v>
      </c>
      <c r="C185" s="17">
        <v>406</v>
      </c>
      <c r="D185" s="17" t="s">
        <v>542</v>
      </c>
      <c r="E185" s="17" t="s">
        <v>58</v>
      </c>
      <c r="F185" s="18" t="s">
        <v>296</v>
      </c>
      <c r="G185" s="18" t="s">
        <v>549</v>
      </c>
      <c r="H185" s="18">
        <v>182</v>
      </c>
      <c r="I185" s="18" t="s">
        <v>621</v>
      </c>
      <c r="J185" s="14"/>
      <c r="K185" s="14"/>
      <c r="L185" s="21">
        <f t="shared" si="8"/>
        <v>0</v>
      </c>
      <c r="M185" s="24"/>
      <c r="N185" s="49"/>
      <c r="O185" s="21">
        <f t="shared" si="9"/>
        <v>0</v>
      </c>
      <c r="P185" s="24"/>
      <c r="Q185" s="24"/>
      <c r="R185" s="21">
        <f t="shared" si="10"/>
        <v>0</v>
      </c>
      <c r="S185" s="14"/>
      <c r="T185" s="14"/>
      <c r="U185" s="61">
        <f t="shared" si="11"/>
        <v>0</v>
      </c>
    </row>
    <row r="186" spans="1:21" x14ac:dyDescent="0.3">
      <c r="A186" s="18" t="s">
        <v>58</v>
      </c>
      <c r="B186" s="18" t="s">
        <v>296</v>
      </c>
      <c r="C186" s="17">
        <v>406</v>
      </c>
      <c r="D186" s="17" t="s">
        <v>542</v>
      </c>
      <c r="E186" s="17" t="s">
        <v>58</v>
      </c>
      <c r="F186" s="18" t="s">
        <v>296</v>
      </c>
      <c r="G186" s="18" t="s">
        <v>550</v>
      </c>
      <c r="H186" s="18">
        <v>183</v>
      </c>
      <c r="I186" s="18" t="s">
        <v>622</v>
      </c>
      <c r="J186" s="14"/>
      <c r="K186" s="14"/>
      <c r="L186" s="21">
        <f t="shared" si="8"/>
        <v>0</v>
      </c>
      <c r="M186" s="24"/>
      <c r="N186" s="49"/>
      <c r="O186" s="21">
        <f t="shared" si="9"/>
        <v>0</v>
      </c>
      <c r="P186" s="24"/>
      <c r="Q186" s="24"/>
      <c r="R186" s="21">
        <f t="shared" si="10"/>
        <v>0</v>
      </c>
      <c r="S186" s="14"/>
      <c r="T186" s="14"/>
      <c r="U186" s="61">
        <f t="shared" si="11"/>
        <v>0</v>
      </c>
    </row>
    <row r="187" spans="1:21" x14ac:dyDescent="0.3">
      <c r="A187" s="18" t="s">
        <v>58</v>
      </c>
      <c r="B187" s="18" t="s">
        <v>296</v>
      </c>
      <c r="C187" s="17">
        <v>406</v>
      </c>
      <c r="D187" s="17" t="s">
        <v>542</v>
      </c>
      <c r="E187" s="17" t="s">
        <v>58</v>
      </c>
      <c r="F187" s="18" t="s">
        <v>296</v>
      </c>
      <c r="G187" s="18" t="s">
        <v>550</v>
      </c>
      <c r="H187" s="18">
        <v>184</v>
      </c>
      <c r="I187" s="18" t="s">
        <v>623</v>
      </c>
      <c r="J187" s="14"/>
      <c r="K187" s="14"/>
      <c r="L187" s="21">
        <f t="shared" si="8"/>
        <v>0</v>
      </c>
      <c r="M187" s="24"/>
      <c r="N187" s="49"/>
      <c r="O187" s="21">
        <f t="shared" si="9"/>
        <v>0</v>
      </c>
      <c r="P187" s="24"/>
      <c r="Q187" s="24"/>
      <c r="R187" s="21">
        <f t="shared" si="10"/>
        <v>0</v>
      </c>
      <c r="S187" s="14"/>
      <c r="T187" s="14"/>
      <c r="U187" s="61">
        <f t="shared" si="11"/>
        <v>0</v>
      </c>
    </row>
    <row r="188" spans="1:21" x14ac:dyDescent="0.3">
      <c r="A188" s="18" t="s">
        <v>58</v>
      </c>
      <c r="B188" s="18" t="s">
        <v>97</v>
      </c>
      <c r="C188" s="17">
        <v>406</v>
      </c>
      <c r="D188" s="17" t="s">
        <v>542</v>
      </c>
      <c r="E188" s="17" t="s">
        <v>58</v>
      </c>
      <c r="F188" s="18" t="s">
        <v>59</v>
      </c>
      <c r="G188" s="18" t="s">
        <v>552</v>
      </c>
      <c r="H188" s="18">
        <v>185</v>
      </c>
      <c r="I188" s="18" t="s">
        <v>624</v>
      </c>
      <c r="J188" s="14"/>
      <c r="K188" s="14"/>
      <c r="L188" s="21">
        <f t="shared" si="8"/>
        <v>0</v>
      </c>
      <c r="M188" s="24"/>
      <c r="N188" s="49"/>
      <c r="O188" s="21">
        <f t="shared" si="9"/>
        <v>0</v>
      </c>
      <c r="P188" s="24"/>
      <c r="Q188" s="24"/>
      <c r="R188" s="21">
        <f t="shared" si="10"/>
        <v>0</v>
      </c>
      <c r="S188" s="14"/>
      <c r="T188" s="14"/>
      <c r="U188" s="61">
        <f t="shared" si="11"/>
        <v>0</v>
      </c>
    </row>
    <row r="189" spans="1:21" x14ac:dyDescent="0.3">
      <c r="A189" s="18" t="s">
        <v>434</v>
      </c>
      <c r="B189" s="18" t="s">
        <v>22</v>
      </c>
      <c r="C189" s="17">
        <v>401</v>
      </c>
      <c r="D189" s="17" t="s">
        <v>377</v>
      </c>
      <c r="E189" s="17" t="s">
        <v>434</v>
      </c>
      <c r="F189" s="18" t="s">
        <v>22</v>
      </c>
      <c r="G189" s="18" t="s">
        <v>549</v>
      </c>
      <c r="H189" s="18">
        <v>186</v>
      </c>
      <c r="I189" s="18" t="s">
        <v>625</v>
      </c>
      <c r="J189" s="14"/>
      <c r="K189" s="14"/>
      <c r="L189" s="21">
        <f t="shared" si="8"/>
        <v>0</v>
      </c>
      <c r="M189" s="24"/>
      <c r="N189" s="49"/>
      <c r="O189" s="21">
        <f t="shared" si="9"/>
        <v>0</v>
      </c>
      <c r="P189" s="24"/>
      <c r="Q189" s="24"/>
      <c r="R189" s="21">
        <f t="shared" si="10"/>
        <v>0</v>
      </c>
      <c r="S189" s="14"/>
      <c r="T189" s="14"/>
      <c r="U189" s="61">
        <f t="shared" si="11"/>
        <v>0</v>
      </c>
    </row>
    <row r="190" spans="1:21" x14ac:dyDescent="0.3">
      <c r="A190" s="18" t="s">
        <v>434</v>
      </c>
      <c r="B190" s="18" t="s">
        <v>22</v>
      </c>
      <c r="C190" s="17">
        <v>401</v>
      </c>
      <c r="D190" s="17" t="s">
        <v>377</v>
      </c>
      <c r="E190" s="17" t="s">
        <v>434</v>
      </c>
      <c r="F190" s="18" t="s">
        <v>22</v>
      </c>
      <c r="G190" s="18" t="s">
        <v>552</v>
      </c>
      <c r="H190" s="18">
        <v>187</v>
      </c>
      <c r="I190" s="18" t="s">
        <v>626</v>
      </c>
      <c r="J190" s="14"/>
      <c r="K190" s="14"/>
      <c r="L190" s="21">
        <f t="shared" si="8"/>
        <v>0</v>
      </c>
      <c r="M190" s="24"/>
      <c r="N190" s="49"/>
      <c r="O190" s="21">
        <f t="shared" si="9"/>
        <v>0</v>
      </c>
      <c r="P190" s="24"/>
      <c r="Q190" s="24"/>
      <c r="R190" s="21">
        <f t="shared" si="10"/>
        <v>0</v>
      </c>
      <c r="S190" s="14"/>
      <c r="T190" s="14"/>
      <c r="U190" s="61">
        <f t="shared" si="11"/>
        <v>0</v>
      </c>
    </row>
    <row r="191" spans="1:21" x14ac:dyDescent="0.3">
      <c r="A191" s="18" t="s">
        <v>434</v>
      </c>
      <c r="B191" s="18" t="s">
        <v>22</v>
      </c>
      <c r="C191" s="17">
        <v>401</v>
      </c>
      <c r="D191" s="17" t="s">
        <v>377</v>
      </c>
      <c r="E191" s="17" t="s">
        <v>434</v>
      </c>
      <c r="F191" s="18" t="s">
        <v>22</v>
      </c>
      <c r="G191" s="18" t="s">
        <v>550</v>
      </c>
      <c r="H191" s="18">
        <v>188</v>
      </c>
      <c r="I191" s="18" t="s">
        <v>426</v>
      </c>
      <c r="J191" s="14"/>
      <c r="K191" s="14"/>
      <c r="L191" s="21">
        <f t="shared" si="8"/>
        <v>0</v>
      </c>
      <c r="M191" s="24"/>
      <c r="N191" s="49"/>
      <c r="O191" s="21">
        <f t="shared" si="9"/>
        <v>0</v>
      </c>
      <c r="P191" s="24"/>
      <c r="Q191" s="24"/>
      <c r="R191" s="21">
        <f t="shared" si="10"/>
        <v>0</v>
      </c>
      <c r="S191" s="14"/>
      <c r="T191" s="14"/>
      <c r="U191" s="61">
        <f t="shared" si="11"/>
        <v>0</v>
      </c>
    </row>
    <row r="192" spans="1:21" x14ac:dyDescent="0.3">
      <c r="A192" s="18" t="s">
        <v>434</v>
      </c>
      <c r="B192" s="18" t="s">
        <v>22</v>
      </c>
      <c r="C192" s="17">
        <v>401</v>
      </c>
      <c r="D192" s="17" t="s">
        <v>377</v>
      </c>
      <c r="E192" s="17" t="s">
        <v>434</v>
      </c>
      <c r="F192" s="18" t="s">
        <v>22</v>
      </c>
      <c r="G192" s="18" t="s">
        <v>550</v>
      </c>
      <c r="H192" s="18">
        <v>189</v>
      </c>
      <c r="I192" s="18" t="s">
        <v>627</v>
      </c>
      <c r="J192" s="14"/>
      <c r="K192" s="14"/>
      <c r="L192" s="21">
        <f t="shared" si="8"/>
        <v>0</v>
      </c>
      <c r="M192" s="24"/>
      <c r="N192" s="49"/>
      <c r="O192" s="21">
        <f t="shared" si="9"/>
        <v>0</v>
      </c>
      <c r="P192" s="24"/>
      <c r="Q192" s="24"/>
      <c r="R192" s="21">
        <f t="shared" si="10"/>
        <v>0</v>
      </c>
      <c r="S192" s="14"/>
      <c r="T192" s="14"/>
      <c r="U192" s="61">
        <f t="shared" si="11"/>
        <v>0</v>
      </c>
    </row>
    <row r="193" spans="1:21" x14ac:dyDescent="0.3">
      <c r="A193" s="18" t="s">
        <v>434</v>
      </c>
      <c r="B193" s="18" t="s">
        <v>22</v>
      </c>
      <c r="C193" s="17">
        <v>401</v>
      </c>
      <c r="D193" s="17" t="s">
        <v>377</v>
      </c>
      <c r="E193" s="17" t="s">
        <v>434</v>
      </c>
      <c r="F193" s="18" t="s">
        <v>22</v>
      </c>
      <c r="G193" s="18" t="s">
        <v>550</v>
      </c>
      <c r="H193" s="18">
        <v>190</v>
      </c>
      <c r="I193" s="18" t="s">
        <v>628</v>
      </c>
      <c r="J193" s="14"/>
      <c r="K193" s="14"/>
      <c r="L193" s="21">
        <f t="shared" si="8"/>
        <v>0</v>
      </c>
      <c r="M193" s="24"/>
      <c r="N193" s="49"/>
      <c r="O193" s="21">
        <f t="shared" si="9"/>
        <v>0</v>
      </c>
      <c r="P193" s="24"/>
      <c r="Q193" s="24"/>
      <c r="R193" s="21">
        <f t="shared" si="10"/>
        <v>0</v>
      </c>
      <c r="S193" s="14"/>
      <c r="T193" s="14"/>
      <c r="U193" s="61">
        <f t="shared" si="11"/>
        <v>0</v>
      </c>
    </row>
    <row r="194" spans="1:21" x14ac:dyDescent="0.3">
      <c r="A194" s="18" t="s">
        <v>434</v>
      </c>
      <c r="B194" s="18" t="s">
        <v>109</v>
      </c>
      <c r="C194" s="17">
        <v>401</v>
      </c>
      <c r="D194" s="17" t="s">
        <v>377</v>
      </c>
      <c r="E194" s="17" t="s">
        <v>434</v>
      </c>
      <c r="F194" s="18" t="s">
        <v>109</v>
      </c>
      <c r="G194" s="18" t="s">
        <v>549</v>
      </c>
      <c r="H194" s="18">
        <v>191</v>
      </c>
      <c r="I194" s="18" t="s">
        <v>629</v>
      </c>
      <c r="J194" s="14"/>
      <c r="K194" s="14"/>
      <c r="L194" s="21">
        <f t="shared" si="8"/>
        <v>0</v>
      </c>
      <c r="M194" s="24"/>
      <c r="N194" s="49"/>
      <c r="O194" s="21">
        <f t="shared" si="9"/>
        <v>0</v>
      </c>
      <c r="P194" s="24"/>
      <c r="Q194" s="24"/>
      <c r="R194" s="21">
        <f t="shared" si="10"/>
        <v>0</v>
      </c>
      <c r="S194" s="14"/>
      <c r="T194" s="14"/>
      <c r="U194" s="61">
        <f t="shared" si="11"/>
        <v>0</v>
      </c>
    </row>
    <row r="195" spans="1:21" x14ac:dyDescent="0.3">
      <c r="A195" s="18" t="s">
        <v>434</v>
      </c>
      <c r="B195" s="18" t="s">
        <v>109</v>
      </c>
      <c r="C195" s="17">
        <v>401</v>
      </c>
      <c r="D195" s="17" t="s">
        <v>377</v>
      </c>
      <c r="E195" s="17" t="s">
        <v>434</v>
      </c>
      <c r="F195" s="18" t="s">
        <v>109</v>
      </c>
      <c r="G195" s="18" t="s">
        <v>550</v>
      </c>
      <c r="H195" s="18">
        <v>192</v>
      </c>
      <c r="I195" s="18" t="s">
        <v>630</v>
      </c>
      <c r="J195" s="14"/>
      <c r="K195" s="14"/>
      <c r="L195" s="21">
        <f t="shared" si="8"/>
        <v>0</v>
      </c>
      <c r="M195" s="24"/>
      <c r="N195" s="49"/>
      <c r="O195" s="21">
        <f t="shared" si="9"/>
        <v>0</v>
      </c>
      <c r="P195" s="24"/>
      <c r="Q195" s="24"/>
      <c r="R195" s="21">
        <f t="shared" si="10"/>
        <v>0</v>
      </c>
      <c r="S195" s="14"/>
      <c r="T195" s="14"/>
      <c r="U195" s="61">
        <f t="shared" si="11"/>
        <v>0</v>
      </c>
    </row>
    <row r="196" spans="1:21" x14ac:dyDescent="0.3">
      <c r="A196" s="18" t="s">
        <v>434</v>
      </c>
      <c r="B196" s="18" t="s">
        <v>115</v>
      </c>
      <c r="C196" s="17">
        <v>401</v>
      </c>
      <c r="D196" s="17" t="s">
        <v>377</v>
      </c>
      <c r="E196" s="17" t="s">
        <v>434</v>
      </c>
      <c r="F196" s="18" t="s">
        <v>115</v>
      </c>
      <c r="G196" s="18" t="s">
        <v>552</v>
      </c>
      <c r="H196" s="18">
        <v>193</v>
      </c>
      <c r="I196" s="18" t="s">
        <v>631</v>
      </c>
      <c r="J196" s="14"/>
      <c r="K196" s="14"/>
      <c r="L196" s="21">
        <f t="shared" si="8"/>
        <v>0</v>
      </c>
      <c r="M196" s="24"/>
      <c r="N196" s="49"/>
      <c r="O196" s="21">
        <f t="shared" si="9"/>
        <v>0</v>
      </c>
      <c r="P196" s="24"/>
      <c r="Q196" s="24"/>
      <c r="R196" s="21">
        <f t="shared" si="10"/>
        <v>0</v>
      </c>
      <c r="S196" s="14"/>
      <c r="T196" s="14"/>
      <c r="U196" s="61">
        <f t="shared" si="11"/>
        <v>0</v>
      </c>
    </row>
    <row r="197" spans="1:21" x14ac:dyDescent="0.3">
      <c r="A197" s="18" t="s">
        <v>434</v>
      </c>
      <c r="B197" s="18" t="s">
        <v>115</v>
      </c>
      <c r="C197" s="17">
        <v>401</v>
      </c>
      <c r="D197" s="17" t="s">
        <v>377</v>
      </c>
      <c r="E197" s="17" t="s">
        <v>434</v>
      </c>
      <c r="F197" s="18" t="s">
        <v>115</v>
      </c>
      <c r="G197" s="18" t="s">
        <v>550</v>
      </c>
      <c r="H197" s="18">
        <v>194</v>
      </c>
      <c r="I197" s="18" t="s">
        <v>632</v>
      </c>
      <c r="J197" s="14"/>
      <c r="K197" s="14"/>
      <c r="L197" s="21">
        <f t="shared" si="8"/>
        <v>0</v>
      </c>
      <c r="M197" s="24"/>
      <c r="N197" s="49"/>
      <c r="O197" s="21">
        <f t="shared" si="9"/>
        <v>0</v>
      </c>
      <c r="P197" s="24"/>
      <c r="Q197" s="24"/>
      <c r="R197" s="21">
        <f t="shared" si="10"/>
        <v>0</v>
      </c>
      <c r="S197" s="14"/>
      <c r="T197" s="14"/>
      <c r="U197" s="61">
        <f t="shared" si="11"/>
        <v>0</v>
      </c>
    </row>
    <row r="198" spans="1:21" x14ac:dyDescent="0.3">
      <c r="A198" s="18" t="s">
        <v>434</v>
      </c>
      <c r="B198" s="18" t="s">
        <v>115</v>
      </c>
      <c r="C198" s="17">
        <v>401</v>
      </c>
      <c r="D198" s="17" t="s">
        <v>377</v>
      </c>
      <c r="E198" s="17" t="s">
        <v>434</v>
      </c>
      <c r="F198" s="18" t="s">
        <v>115</v>
      </c>
      <c r="G198" s="18" t="s">
        <v>550</v>
      </c>
      <c r="H198" s="18">
        <v>195</v>
      </c>
      <c r="I198" s="18" t="s">
        <v>633</v>
      </c>
      <c r="J198" s="14"/>
      <c r="K198" s="14"/>
      <c r="L198" s="21">
        <f t="shared" si="8"/>
        <v>0</v>
      </c>
      <c r="M198" s="24"/>
      <c r="N198" s="49"/>
      <c r="O198" s="21">
        <f t="shared" si="9"/>
        <v>0</v>
      </c>
      <c r="P198" s="24"/>
      <c r="Q198" s="24"/>
      <c r="R198" s="21">
        <f t="shared" si="10"/>
        <v>0</v>
      </c>
      <c r="S198" s="14"/>
      <c r="T198" s="14"/>
      <c r="U198" s="61">
        <f t="shared" si="11"/>
        <v>0</v>
      </c>
    </row>
    <row r="199" spans="1:21" x14ac:dyDescent="0.3">
      <c r="A199" s="18" t="s">
        <v>434</v>
      </c>
      <c r="B199" s="18" t="s">
        <v>115</v>
      </c>
      <c r="C199" s="17">
        <v>401</v>
      </c>
      <c r="D199" s="17" t="s">
        <v>377</v>
      </c>
      <c r="E199" s="17" t="s">
        <v>434</v>
      </c>
      <c r="F199" s="18" t="s">
        <v>115</v>
      </c>
      <c r="G199" s="18" t="s">
        <v>550</v>
      </c>
      <c r="H199" s="18">
        <v>196</v>
      </c>
      <c r="I199" s="18" t="s">
        <v>634</v>
      </c>
      <c r="J199" s="14"/>
      <c r="K199" s="14"/>
      <c r="L199" s="21">
        <f t="shared" ref="L199:L262" si="12">IFERROR(K199/J199,0)</f>
        <v>0</v>
      </c>
      <c r="M199" s="24"/>
      <c r="N199" s="49"/>
      <c r="O199" s="21">
        <f t="shared" ref="O199:O262" si="13">IFERROR(N199/M199,0)</f>
        <v>0</v>
      </c>
      <c r="P199" s="24"/>
      <c r="Q199" s="24"/>
      <c r="R199" s="21">
        <f t="shared" ref="R199:R262" si="14">IFERROR(Q199/P199,0)</f>
        <v>0</v>
      </c>
      <c r="S199" s="14"/>
      <c r="T199" s="14"/>
      <c r="U199" s="61">
        <f t="shared" ref="U199:U262" si="15">IFERROR(T199/S199,0)</f>
        <v>0</v>
      </c>
    </row>
    <row r="200" spans="1:21" x14ac:dyDescent="0.3">
      <c r="A200" s="18" t="s">
        <v>434</v>
      </c>
      <c r="B200" s="18" t="s">
        <v>115</v>
      </c>
      <c r="C200" s="17">
        <v>401</v>
      </c>
      <c r="D200" s="17" t="s">
        <v>377</v>
      </c>
      <c r="E200" s="17" t="s">
        <v>434</v>
      </c>
      <c r="F200" s="18" t="s">
        <v>115</v>
      </c>
      <c r="G200" s="18" t="s">
        <v>550</v>
      </c>
      <c r="H200" s="18">
        <v>197</v>
      </c>
      <c r="I200" s="18" t="s">
        <v>635</v>
      </c>
      <c r="J200" s="14"/>
      <c r="K200" s="14"/>
      <c r="L200" s="21">
        <f t="shared" si="12"/>
        <v>0</v>
      </c>
      <c r="M200" s="24"/>
      <c r="N200" s="49"/>
      <c r="O200" s="21">
        <f t="shared" si="13"/>
        <v>0</v>
      </c>
      <c r="P200" s="24"/>
      <c r="Q200" s="24"/>
      <c r="R200" s="21">
        <f t="shared" si="14"/>
        <v>0</v>
      </c>
      <c r="S200" s="14"/>
      <c r="T200" s="14"/>
      <c r="U200" s="61">
        <f t="shared" si="15"/>
        <v>0</v>
      </c>
    </row>
    <row r="201" spans="1:21" x14ac:dyDescent="0.3">
      <c r="A201" s="18" t="s">
        <v>434</v>
      </c>
      <c r="B201" s="18" t="s">
        <v>115</v>
      </c>
      <c r="C201" s="17">
        <v>404</v>
      </c>
      <c r="D201" s="17" t="s">
        <v>636</v>
      </c>
      <c r="E201" s="17" t="s">
        <v>636</v>
      </c>
      <c r="F201" s="18" t="s">
        <v>37</v>
      </c>
      <c r="G201" s="18" t="s">
        <v>550</v>
      </c>
      <c r="H201" s="18">
        <v>198</v>
      </c>
      <c r="I201" s="18" t="s">
        <v>124</v>
      </c>
      <c r="J201" s="14"/>
      <c r="K201" s="14"/>
      <c r="L201" s="21">
        <f t="shared" si="12"/>
        <v>0</v>
      </c>
      <c r="M201" s="24"/>
      <c r="N201" s="49"/>
      <c r="O201" s="21">
        <f t="shared" si="13"/>
        <v>0</v>
      </c>
      <c r="P201" s="24"/>
      <c r="Q201" s="24"/>
      <c r="R201" s="21">
        <f t="shared" si="14"/>
        <v>0</v>
      </c>
      <c r="S201" s="14"/>
      <c r="T201" s="14"/>
      <c r="U201" s="61">
        <f t="shared" si="15"/>
        <v>0</v>
      </c>
    </row>
    <row r="202" spans="1:21" x14ac:dyDescent="0.3">
      <c r="A202" s="18" t="s">
        <v>434</v>
      </c>
      <c r="B202" s="18" t="s">
        <v>115</v>
      </c>
      <c r="C202" s="17">
        <v>401</v>
      </c>
      <c r="D202" s="17" t="s">
        <v>377</v>
      </c>
      <c r="E202" s="17" t="s">
        <v>434</v>
      </c>
      <c r="F202" s="18" t="s">
        <v>115</v>
      </c>
      <c r="G202" s="18" t="s">
        <v>550</v>
      </c>
      <c r="H202" s="18">
        <v>199</v>
      </c>
      <c r="I202" s="18" t="s">
        <v>637</v>
      </c>
      <c r="J202" s="14"/>
      <c r="K202" s="14"/>
      <c r="L202" s="21">
        <f t="shared" si="12"/>
        <v>0</v>
      </c>
      <c r="M202" s="24"/>
      <c r="N202" s="49"/>
      <c r="O202" s="21">
        <f t="shared" si="13"/>
        <v>0</v>
      </c>
      <c r="P202" s="24"/>
      <c r="Q202" s="24"/>
      <c r="R202" s="21">
        <f t="shared" si="14"/>
        <v>0</v>
      </c>
      <c r="S202" s="14"/>
      <c r="T202" s="14"/>
      <c r="U202" s="61">
        <f t="shared" si="15"/>
        <v>0</v>
      </c>
    </row>
    <row r="203" spans="1:21" x14ac:dyDescent="0.3">
      <c r="A203" s="18" t="s">
        <v>434</v>
      </c>
      <c r="B203" s="18" t="s">
        <v>115</v>
      </c>
      <c r="C203" s="17">
        <v>401</v>
      </c>
      <c r="D203" s="17" t="s">
        <v>377</v>
      </c>
      <c r="E203" s="17" t="s">
        <v>434</v>
      </c>
      <c r="F203" s="18" t="s">
        <v>115</v>
      </c>
      <c r="G203" s="18" t="s">
        <v>550</v>
      </c>
      <c r="H203" s="18">
        <v>200</v>
      </c>
      <c r="I203" s="18" t="s">
        <v>638</v>
      </c>
      <c r="J203" s="14"/>
      <c r="K203" s="14"/>
      <c r="L203" s="21">
        <f t="shared" si="12"/>
        <v>0</v>
      </c>
      <c r="M203" s="24"/>
      <c r="N203" s="49"/>
      <c r="O203" s="21">
        <f t="shared" si="13"/>
        <v>0</v>
      </c>
      <c r="P203" s="24"/>
      <c r="Q203" s="24"/>
      <c r="R203" s="21">
        <f t="shared" si="14"/>
        <v>0</v>
      </c>
      <c r="S203" s="14"/>
      <c r="T203" s="14"/>
      <c r="U203" s="61">
        <f t="shared" si="15"/>
        <v>0</v>
      </c>
    </row>
    <row r="204" spans="1:21" x14ac:dyDescent="0.3">
      <c r="A204" s="18" t="s">
        <v>434</v>
      </c>
      <c r="B204" s="18" t="s">
        <v>115</v>
      </c>
      <c r="C204" s="17">
        <v>401</v>
      </c>
      <c r="D204" s="17" t="s">
        <v>377</v>
      </c>
      <c r="E204" s="17" t="s">
        <v>434</v>
      </c>
      <c r="F204" s="18" t="s">
        <v>115</v>
      </c>
      <c r="G204" s="18" t="s">
        <v>550</v>
      </c>
      <c r="H204" s="18">
        <v>201</v>
      </c>
      <c r="I204" s="18" t="s">
        <v>639</v>
      </c>
      <c r="J204" s="14"/>
      <c r="K204" s="14"/>
      <c r="L204" s="21">
        <f t="shared" si="12"/>
        <v>0</v>
      </c>
      <c r="M204" s="24"/>
      <c r="N204" s="49"/>
      <c r="O204" s="21">
        <f t="shared" si="13"/>
        <v>0</v>
      </c>
      <c r="P204" s="24"/>
      <c r="Q204" s="24"/>
      <c r="R204" s="21">
        <f t="shared" si="14"/>
        <v>0</v>
      </c>
      <c r="S204" s="14"/>
      <c r="T204" s="14"/>
      <c r="U204" s="61">
        <f t="shared" si="15"/>
        <v>0</v>
      </c>
    </row>
    <row r="205" spans="1:21" x14ac:dyDescent="0.3">
      <c r="A205" s="18" t="s">
        <v>434</v>
      </c>
      <c r="B205" s="18" t="s">
        <v>283</v>
      </c>
      <c r="C205" s="17">
        <v>401</v>
      </c>
      <c r="D205" s="17" t="s">
        <v>377</v>
      </c>
      <c r="E205" s="17" t="s">
        <v>434</v>
      </c>
      <c r="F205" s="18" t="s">
        <v>283</v>
      </c>
      <c r="G205" s="18" t="s">
        <v>549</v>
      </c>
      <c r="H205" s="18">
        <v>202</v>
      </c>
      <c r="I205" s="18" t="s">
        <v>640</v>
      </c>
      <c r="J205" s="14"/>
      <c r="K205" s="14"/>
      <c r="L205" s="21">
        <f t="shared" si="12"/>
        <v>0</v>
      </c>
      <c r="M205" s="24"/>
      <c r="N205" s="49"/>
      <c r="O205" s="21">
        <f t="shared" si="13"/>
        <v>0</v>
      </c>
      <c r="P205" s="24"/>
      <c r="Q205" s="24"/>
      <c r="R205" s="21">
        <f t="shared" si="14"/>
        <v>0</v>
      </c>
      <c r="S205" s="14"/>
      <c r="T205" s="14"/>
      <c r="U205" s="61">
        <f t="shared" si="15"/>
        <v>0</v>
      </c>
    </row>
    <row r="206" spans="1:21" x14ac:dyDescent="0.3">
      <c r="A206" s="18" t="s">
        <v>434</v>
      </c>
      <c r="B206" s="18" t="s">
        <v>283</v>
      </c>
      <c r="C206" s="17">
        <v>401</v>
      </c>
      <c r="D206" s="17" t="s">
        <v>377</v>
      </c>
      <c r="E206" s="17" t="s">
        <v>434</v>
      </c>
      <c r="F206" s="18" t="s">
        <v>283</v>
      </c>
      <c r="G206" s="18" t="s">
        <v>550</v>
      </c>
      <c r="H206" s="18">
        <v>204</v>
      </c>
      <c r="I206" s="18" t="s">
        <v>641</v>
      </c>
      <c r="J206" s="14"/>
      <c r="K206" s="14"/>
      <c r="L206" s="21">
        <f t="shared" si="12"/>
        <v>0</v>
      </c>
      <c r="M206" s="24"/>
      <c r="N206" s="49"/>
      <c r="O206" s="21">
        <f t="shared" si="13"/>
        <v>0</v>
      </c>
      <c r="P206" s="24"/>
      <c r="Q206" s="24"/>
      <c r="R206" s="21">
        <f t="shared" si="14"/>
        <v>0</v>
      </c>
      <c r="S206" s="14"/>
      <c r="T206" s="14"/>
      <c r="U206" s="61">
        <f t="shared" si="15"/>
        <v>0</v>
      </c>
    </row>
    <row r="207" spans="1:21" x14ac:dyDescent="0.3">
      <c r="A207" s="18" t="s">
        <v>434</v>
      </c>
      <c r="B207" s="18" t="s">
        <v>283</v>
      </c>
      <c r="C207" s="17">
        <v>401</v>
      </c>
      <c r="D207" s="17" t="s">
        <v>377</v>
      </c>
      <c r="E207" s="17" t="s">
        <v>434</v>
      </c>
      <c r="F207" s="18" t="s">
        <v>283</v>
      </c>
      <c r="G207" s="18" t="s">
        <v>550</v>
      </c>
      <c r="H207" s="18">
        <v>205</v>
      </c>
      <c r="I207" s="18" t="s">
        <v>642</v>
      </c>
      <c r="J207" s="14"/>
      <c r="K207" s="14"/>
      <c r="L207" s="21">
        <f t="shared" si="12"/>
        <v>0</v>
      </c>
      <c r="M207" s="24"/>
      <c r="N207" s="49"/>
      <c r="O207" s="21">
        <f t="shared" si="13"/>
        <v>0</v>
      </c>
      <c r="P207" s="24"/>
      <c r="Q207" s="24"/>
      <c r="R207" s="21">
        <f t="shared" si="14"/>
        <v>0</v>
      </c>
      <c r="S207" s="14"/>
      <c r="T207" s="14"/>
      <c r="U207" s="61">
        <f t="shared" si="15"/>
        <v>0</v>
      </c>
    </row>
    <row r="208" spans="1:21" x14ac:dyDescent="0.3">
      <c r="A208" s="18" t="s">
        <v>434</v>
      </c>
      <c r="B208" s="18" t="s">
        <v>315</v>
      </c>
      <c r="C208" s="17">
        <v>401</v>
      </c>
      <c r="D208" s="17" t="s">
        <v>377</v>
      </c>
      <c r="E208" s="17" t="s">
        <v>434</v>
      </c>
      <c r="F208" s="18" t="s">
        <v>315</v>
      </c>
      <c r="G208" s="18" t="s">
        <v>550</v>
      </c>
      <c r="H208" s="18">
        <v>206</v>
      </c>
      <c r="I208" s="18" t="s">
        <v>643</v>
      </c>
      <c r="J208" s="14"/>
      <c r="K208" s="14"/>
      <c r="L208" s="21">
        <f t="shared" si="12"/>
        <v>0</v>
      </c>
      <c r="M208" s="24"/>
      <c r="N208" s="49"/>
      <c r="O208" s="21">
        <f t="shared" si="13"/>
        <v>0</v>
      </c>
      <c r="P208" s="24"/>
      <c r="Q208" s="24"/>
      <c r="R208" s="21">
        <f t="shared" si="14"/>
        <v>0</v>
      </c>
      <c r="S208" s="14"/>
      <c r="T208" s="14"/>
      <c r="U208" s="61">
        <f t="shared" si="15"/>
        <v>0</v>
      </c>
    </row>
    <row r="209" spans="1:21" x14ac:dyDescent="0.3">
      <c r="A209" s="18" t="s">
        <v>434</v>
      </c>
      <c r="B209" s="18" t="s">
        <v>315</v>
      </c>
      <c r="C209" s="17">
        <v>401</v>
      </c>
      <c r="D209" s="17" t="s">
        <v>377</v>
      </c>
      <c r="E209" s="17" t="s">
        <v>434</v>
      </c>
      <c r="F209" s="18" t="s">
        <v>315</v>
      </c>
      <c r="G209" s="18" t="s">
        <v>550</v>
      </c>
      <c r="H209" s="18">
        <v>207</v>
      </c>
      <c r="I209" s="18" t="s">
        <v>644</v>
      </c>
      <c r="J209" s="14"/>
      <c r="K209" s="14"/>
      <c r="L209" s="21">
        <f t="shared" si="12"/>
        <v>0</v>
      </c>
      <c r="M209" s="24"/>
      <c r="N209" s="49"/>
      <c r="O209" s="21">
        <f t="shared" si="13"/>
        <v>0</v>
      </c>
      <c r="P209" s="24"/>
      <c r="Q209" s="24"/>
      <c r="R209" s="21">
        <f t="shared" si="14"/>
        <v>0</v>
      </c>
      <c r="S209" s="14"/>
      <c r="T209" s="14"/>
      <c r="U209" s="61">
        <f t="shared" si="15"/>
        <v>0</v>
      </c>
    </row>
    <row r="210" spans="1:21" x14ac:dyDescent="0.3">
      <c r="A210" s="18" t="s">
        <v>434</v>
      </c>
      <c r="B210" s="18" t="s">
        <v>315</v>
      </c>
      <c r="C210" s="17">
        <v>401</v>
      </c>
      <c r="D210" s="17" t="s">
        <v>377</v>
      </c>
      <c r="E210" s="17" t="s">
        <v>434</v>
      </c>
      <c r="F210" s="18" t="s">
        <v>315</v>
      </c>
      <c r="G210" s="18" t="s">
        <v>550</v>
      </c>
      <c r="H210" s="18">
        <v>208</v>
      </c>
      <c r="I210" s="18" t="s">
        <v>645</v>
      </c>
      <c r="J210" s="14"/>
      <c r="K210" s="14"/>
      <c r="L210" s="21">
        <f t="shared" si="12"/>
        <v>0</v>
      </c>
      <c r="M210" s="24"/>
      <c r="N210" s="49"/>
      <c r="O210" s="21">
        <f t="shared" si="13"/>
        <v>0</v>
      </c>
      <c r="P210" s="24"/>
      <c r="Q210" s="24"/>
      <c r="R210" s="21">
        <f t="shared" si="14"/>
        <v>0</v>
      </c>
      <c r="S210" s="14"/>
      <c r="T210" s="14"/>
      <c r="U210" s="61">
        <f t="shared" si="15"/>
        <v>0</v>
      </c>
    </row>
    <row r="211" spans="1:21" x14ac:dyDescent="0.3">
      <c r="A211" s="18" t="s">
        <v>434</v>
      </c>
      <c r="B211" s="18" t="s">
        <v>315</v>
      </c>
      <c r="C211" s="17">
        <v>401</v>
      </c>
      <c r="D211" s="17" t="s">
        <v>377</v>
      </c>
      <c r="E211" s="17" t="s">
        <v>434</v>
      </c>
      <c r="F211" s="18" t="s">
        <v>315</v>
      </c>
      <c r="G211" s="18" t="s">
        <v>549</v>
      </c>
      <c r="H211" s="18">
        <v>209</v>
      </c>
      <c r="I211" s="18" t="s">
        <v>646</v>
      </c>
      <c r="J211" s="14"/>
      <c r="K211" s="14"/>
      <c r="L211" s="21">
        <f t="shared" si="12"/>
        <v>0</v>
      </c>
      <c r="M211" s="24"/>
      <c r="N211" s="49"/>
      <c r="O211" s="21">
        <f t="shared" si="13"/>
        <v>0</v>
      </c>
      <c r="P211" s="24"/>
      <c r="Q211" s="24"/>
      <c r="R211" s="21">
        <f t="shared" si="14"/>
        <v>0</v>
      </c>
      <c r="S211" s="14"/>
      <c r="T211" s="14"/>
      <c r="U211" s="61">
        <f t="shared" si="15"/>
        <v>0</v>
      </c>
    </row>
    <row r="212" spans="1:21" x14ac:dyDescent="0.3">
      <c r="A212" s="18" t="s">
        <v>434</v>
      </c>
      <c r="B212" s="18" t="s">
        <v>377</v>
      </c>
      <c r="C212" s="17">
        <v>401</v>
      </c>
      <c r="D212" s="17" t="s">
        <v>377</v>
      </c>
      <c r="E212" s="17" t="s">
        <v>434</v>
      </c>
      <c r="F212" s="18" t="s">
        <v>377</v>
      </c>
      <c r="G212" s="18" t="s">
        <v>549</v>
      </c>
      <c r="H212" s="18">
        <v>211</v>
      </c>
      <c r="I212" s="18" t="s">
        <v>647</v>
      </c>
      <c r="J212" s="14"/>
      <c r="K212" s="14"/>
      <c r="L212" s="21">
        <f t="shared" si="12"/>
        <v>0</v>
      </c>
      <c r="M212" s="24"/>
      <c r="N212" s="49"/>
      <c r="O212" s="21">
        <f t="shared" si="13"/>
        <v>0</v>
      </c>
      <c r="P212" s="24"/>
      <c r="Q212" s="24"/>
      <c r="R212" s="21">
        <f t="shared" si="14"/>
        <v>0</v>
      </c>
      <c r="S212" s="14"/>
      <c r="T212" s="14"/>
      <c r="U212" s="61">
        <f t="shared" si="15"/>
        <v>0</v>
      </c>
    </row>
    <row r="213" spans="1:21" x14ac:dyDescent="0.3">
      <c r="A213" s="18" t="s">
        <v>434</v>
      </c>
      <c r="B213" s="18" t="s">
        <v>377</v>
      </c>
      <c r="C213" s="17">
        <v>401</v>
      </c>
      <c r="D213" s="17" t="s">
        <v>377</v>
      </c>
      <c r="E213" s="17" t="s">
        <v>434</v>
      </c>
      <c r="F213" s="18" t="s">
        <v>377</v>
      </c>
      <c r="G213" s="18" t="s">
        <v>552</v>
      </c>
      <c r="H213" s="18">
        <v>212</v>
      </c>
      <c r="I213" s="18" t="s">
        <v>648</v>
      </c>
      <c r="J213" s="14"/>
      <c r="K213" s="14"/>
      <c r="L213" s="21">
        <f t="shared" si="12"/>
        <v>0</v>
      </c>
      <c r="M213" s="24"/>
      <c r="N213" s="49"/>
      <c r="O213" s="21">
        <f t="shared" si="13"/>
        <v>0</v>
      </c>
      <c r="P213" s="24"/>
      <c r="Q213" s="24"/>
      <c r="R213" s="21">
        <f t="shared" si="14"/>
        <v>0</v>
      </c>
      <c r="S213" s="14"/>
      <c r="T213" s="14"/>
      <c r="U213" s="61">
        <f t="shared" si="15"/>
        <v>0</v>
      </c>
    </row>
    <row r="214" spans="1:21" x14ac:dyDescent="0.3">
      <c r="A214" s="18" t="s">
        <v>434</v>
      </c>
      <c r="B214" s="18" t="s">
        <v>377</v>
      </c>
      <c r="C214" s="17">
        <v>401</v>
      </c>
      <c r="D214" s="17" t="s">
        <v>377</v>
      </c>
      <c r="E214" s="17" t="s">
        <v>434</v>
      </c>
      <c r="F214" s="18" t="s">
        <v>377</v>
      </c>
      <c r="G214" s="18" t="s">
        <v>550</v>
      </c>
      <c r="H214" s="18">
        <v>213</v>
      </c>
      <c r="I214" s="18" t="s">
        <v>649</v>
      </c>
      <c r="J214" s="14"/>
      <c r="K214" s="14"/>
      <c r="L214" s="21">
        <f t="shared" si="12"/>
        <v>0</v>
      </c>
      <c r="M214" s="24"/>
      <c r="N214" s="49"/>
      <c r="O214" s="21">
        <f t="shared" si="13"/>
        <v>0</v>
      </c>
      <c r="P214" s="24"/>
      <c r="Q214" s="24"/>
      <c r="R214" s="21">
        <f t="shared" si="14"/>
        <v>0</v>
      </c>
      <c r="S214" s="14"/>
      <c r="T214" s="14"/>
      <c r="U214" s="61">
        <f t="shared" si="15"/>
        <v>0</v>
      </c>
    </row>
    <row r="215" spans="1:21" x14ac:dyDescent="0.3">
      <c r="A215" s="18" t="s">
        <v>434</v>
      </c>
      <c r="B215" s="18" t="s">
        <v>377</v>
      </c>
      <c r="C215" s="17">
        <v>401</v>
      </c>
      <c r="D215" s="17" t="s">
        <v>377</v>
      </c>
      <c r="E215" s="17" t="s">
        <v>434</v>
      </c>
      <c r="F215" s="18" t="s">
        <v>377</v>
      </c>
      <c r="G215" s="18" t="s">
        <v>549</v>
      </c>
      <c r="H215" s="18">
        <v>214</v>
      </c>
      <c r="I215" s="18" t="s">
        <v>650</v>
      </c>
      <c r="J215" s="14"/>
      <c r="K215" s="14"/>
      <c r="L215" s="21">
        <f t="shared" si="12"/>
        <v>0</v>
      </c>
      <c r="M215" s="24"/>
      <c r="N215" s="49"/>
      <c r="O215" s="21">
        <f t="shared" si="13"/>
        <v>0</v>
      </c>
      <c r="P215" s="24"/>
      <c r="Q215" s="24"/>
      <c r="R215" s="21">
        <f t="shared" si="14"/>
        <v>0</v>
      </c>
      <c r="S215" s="14"/>
      <c r="T215" s="14"/>
      <c r="U215" s="61">
        <f t="shared" si="15"/>
        <v>0</v>
      </c>
    </row>
    <row r="216" spans="1:21" x14ac:dyDescent="0.3">
      <c r="A216" s="18" t="s">
        <v>434</v>
      </c>
      <c r="B216" s="18" t="s">
        <v>377</v>
      </c>
      <c r="C216" s="17">
        <v>401</v>
      </c>
      <c r="D216" s="17" t="s">
        <v>377</v>
      </c>
      <c r="E216" s="17" t="s">
        <v>434</v>
      </c>
      <c r="F216" s="18" t="s">
        <v>377</v>
      </c>
      <c r="G216" s="18" t="s">
        <v>550</v>
      </c>
      <c r="H216" s="18">
        <v>215</v>
      </c>
      <c r="I216" s="18" t="s">
        <v>651</v>
      </c>
      <c r="J216" s="14"/>
      <c r="K216" s="14"/>
      <c r="L216" s="21">
        <f t="shared" si="12"/>
        <v>0</v>
      </c>
      <c r="M216" s="24"/>
      <c r="N216" s="49"/>
      <c r="O216" s="21">
        <f t="shared" si="13"/>
        <v>0</v>
      </c>
      <c r="P216" s="24"/>
      <c r="Q216" s="24"/>
      <c r="R216" s="21">
        <f t="shared" si="14"/>
        <v>0</v>
      </c>
      <c r="S216" s="14"/>
      <c r="T216" s="14"/>
      <c r="U216" s="61">
        <f t="shared" si="15"/>
        <v>0</v>
      </c>
    </row>
    <row r="217" spans="1:21" x14ac:dyDescent="0.3">
      <c r="A217" s="18" t="s">
        <v>434</v>
      </c>
      <c r="B217" s="18" t="s">
        <v>377</v>
      </c>
      <c r="C217" s="17">
        <v>401</v>
      </c>
      <c r="D217" s="17" t="s">
        <v>377</v>
      </c>
      <c r="E217" s="17" t="s">
        <v>434</v>
      </c>
      <c r="F217" s="18" t="s">
        <v>377</v>
      </c>
      <c r="G217" s="18" t="s">
        <v>550</v>
      </c>
      <c r="H217" s="18">
        <v>216</v>
      </c>
      <c r="I217" s="18" t="s">
        <v>652</v>
      </c>
      <c r="J217" s="14"/>
      <c r="K217" s="14"/>
      <c r="L217" s="21">
        <f t="shared" si="12"/>
        <v>0</v>
      </c>
      <c r="M217" s="24"/>
      <c r="N217" s="49"/>
      <c r="O217" s="21">
        <f t="shared" si="13"/>
        <v>0</v>
      </c>
      <c r="P217" s="24"/>
      <c r="Q217" s="24"/>
      <c r="R217" s="21">
        <f t="shared" si="14"/>
        <v>0</v>
      </c>
      <c r="S217" s="14"/>
      <c r="T217" s="14"/>
      <c r="U217" s="61">
        <f t="shared" si="15"/>
        <v>0</v>
      </c>
    </row>
    <row r="218" spans="1:21" x14ac:dyDescent="0.3">
      <c r="A218" s="18" t="s">
        <v>434</v>
      </c>
      <c r="B218" s="18" t="s">
        <v>377</v>
      </c>
      <c r="C218" s="17">
        <v>401</v>
      </c>
      <c r="D218" s="17" t="s">
        <v>377</v>
      </c>
      <c r="E218" s="17" t="s">
        <v>434</v>
      </c>
      <c r="F218" s="18" t="s">
        <v>377</v>
      </c>
      <c r="G218" s="18" t="s">
        <v>550</v>
      </c>
      <c r="H218" s="18">
        <v>217</v>
      </c>
      <c r="I218" s="18" t="s">
        <v>653</v>
      </c>
      <c r="J218" s="14"/>
      <c r="K218" s="14"/>
      <c r="L218" s="21">
        <f t="shared" si="12"/>
        <v>0</v>
      </c>
      <c r="M218" s="24"/>
      <c r="N218" s="49"/>
      <c r="O218" s="21">
        <f t="shared" si="13"/>
        <v>0</v>
      </c>
      <c r="P218" s="24"/>
      <c r="Q218" s="24"/>
      <c r="R218" s="21">
        <f t="shared" si="14"/>
        <v>0</v>
      </c>
      <c r="S218" s="14"/>
      <c r="T218" s="14"/>
      <c r="U218" s="61">
        <f t="shared" si="15"/>
        <v>0</v>
      </c>
    </row>
    <row r="219" spans="1:21" x14ac:dyDescent="0.3">
      <c r="A219" s="18" t="s">
        <v>434</v>
      </c>
      <c r="B219" s="18" t="s">
        <v>377</v>
      </c>
      <c r="C219" s="17">
        <v>401</v>
      </c>
      <c r="D219" s="17" t="s">
        <v>377</v>
      </c>
      <c r="E219" s="17" t="s">
        <v>434</v>
      </c>
      <c r="F219" s="18" t="s">
        <v>377</v>
      </c>
      <c r="G219" s="18" t="s">
        <v>550</v>
      </c>
      <c r="H219" s="18">
        <v>218</v>
      </c>
      <c r="I219" s="18" t="s">
        <v>654</v>
      </c>
      <c r="J219" s="14"/>
      <c r="K219" s="14"/>
      <c r="L219" s="21">
        <f t="shared" si="12"/>
        <v>0</v>
      </c>
      <c r="M219" s="24"/>
      <c r="N219" s="49"/>
      <c r="O219" s="21">
        <f t="shared" si="13"/>
        <v>0</v>
      </c>
      <c r="P219" s="24"/>
      <c r="Q219" s="24"/>
      <c r="R219" s="21">
        <f t="shared" si="14"/>
        <v>0</v>
      </c>
      <c r="S219" s="14"/>
      <c r="T219" s="14"/>
      <c r="U219" s="61">
        <f t="shared" si="15"/>
        <v>0</v>
      </c>
    </row>
    <row r="220" spans="1:21" x14ac:dyDescent="0.3">
      <c r="A220" s="18" t="s">
        <v>434</v>
      </c>
      <c r="B220" s="18" t="s">
        <v>377</v>
      </c>
      <c r="C220" s="17">
        <v>401</v>
      </c>
      <c r="D220" s="17" t="s">
        <v>377</v>
      </c>
      <c r="E220" s="17" t="s">
        <v>434</v>
      </c>
      <c r="F220" s="18" t="s">
        <v>377</v>
      </c>
      <c r="G220" s="18" t="s">
        <v>550</v>
      </c>
      <c r="H220" s="18">
        <v>219</v>
      </c>
      <c r="I220" s="18" t="s">
        <v>655</v>
      </c>
      <c r="J220" s="14"/>
      <c r="K220" s="14"/>
      <c r="L220" s="21">
        <f t="shared" si="12"/>
        <v>0</v>
      </c>
      <c r="M220" s="24"/>
      <c r="N220" s="49"/>
      <c r="O220" s="21">
        <f t="shared" si="13"/>
        <v>0</v>
      </c>
      <c r="P220" s="24"/>
      <c r="Q220" s="24"/>
      <c r="R220" s="21">
        <f t="shared" si="14"/>
        <v>0</v>
      </c>
      <c r="S220" s="14"/>
      <c r="T220" s="14"/>
      <c r="U220" s="61">
        <f t="shared" si="15"/>
        <v>0</v>
      </c>
    </row>
    <row r="221" spans="1:21" x14ac:dyDescent="0.3">
      <c r="A221" s="18" t="s">
        <v>434</v>
      </c>
      <c r="B221" s="18" t="s">
        <v>377</v>
      </c>
      <c r="C221" s="17">
        <v>401</v>
      </c>
      <c r="D221" s="17" t="s">
        <v>377</v>
      </c>
      <c r="E221" s="17" t="s">
        <v>434</v>
      </c>
      <c r="F221" s="18" t="s">
        <v>377</v>
      </c>
      <c r="G221" s="18" t="s">
        <v>550</v>
      </c>
      <c r="H221" s="18">
        <v>220</v>
      </c>
      <c r="I221" s="18" t="s">
        <v>656</v>
      </c>
      <c r="J221" s="14"/>
      <c r="K221" s="14"/>
      <c r="L221" s="21">
        <f t="shared" si="12"/>
        <v>0</v>
      </c>
      <c r="M221" s="24"/>
      <c r="N221" s="49"/>
      <c r="O221" s="21">
        <f t="shared" si="13"/>
        <v>0</v>
      </c>
      <c r="P221" s="24"/>
      <c r="Q221" s="24"/>
      <c r="R221" s="21">
        <f t="shared" si="14"/>
        <v>0</v>
      </c>
      <c r="S221" s="14"/>
      <c r="T221" s="14"/>
      <c r="U221" s="61">
        <f t="shared" si="15"/>
        <v>0</v>
      </c>
    </row>
    <row r="222" spans="1:21" x14ac:dyDescent="0.3">
      <c r="A222" s="18" t="s">
        <v>434</v>
      </c>
      <c r="B222" s="18" t="s">
        <v>377</v>
      </c>
      <c r="C222" s="17">
        <v>401</v>
      </c>
      <c r="D222" s="17" t="s">
        <v>377</v>
      </c>
      <c r="E222" s="17" t="s">
        <v>434</v>
      </c>
      <c r="F222" s="18" t="s">
        <v>377</v>
      </c>
      <c r="G222" s="18" t="s">
        <v>550</v>
      </c>
      <c r="H222" s="18">
        <v>221</v>
      </c>
      <c r="I222" s="18" t="s">
        <v>657</v>
      </c>
      <c r="J222" s="14"/>
      <c r="K222" s="14"/>
      <c r="L222" s="21">
        <f t="shared" si="12"/>
        <v>0</v>
      </c>
      <c r="M222" s="24"/>
      <c r="N222" s="49"/>
      <c r="O222" s="21">
        <f t="shared" si="13"/>
        <v>0</v>
      </c>
      <c r="P222" s="24"/>
      <c r="Q222" s="24"/>
      <c r="R222" s="21">
        <f t="shared" si="14"/>
        <v>0</v>
      </c>
      <c r="S222" s="14"/>
      <c r="T222" s="14"/>
      <c r="U222" s="61">
        <f t="shared" si="15"/>
        <v>0</v>
      </c>
    </row>
    <row r="223" spans="1:21" x14ac:dyDescent="0.3">
      <c r="A223" s="18" t="s">
        <v>434</v>
      </c>
      <c r="B223" s="18" t="s">
        <v>377</v>
      </c>
      <c r="C223" s="17">
        <v>401</v>
      </c>
      <c r="D223" s="17" t="s">
        <v>377</v>
      </c>
      <c r="E223" s="17" t="s">
        <v>434</v>
      </c>
      <c r="F223" s="18" t="s">
        <v>377</v>
      </c>
      <c r="G223" s="18" t="s">
        <v>549</v>
      </c>
      <c r="H223" s="18">
        <v>222</v>
      </c>
      <c r="I223" s="18" t="s">
        <v>658</v>
      </c>
      <c r="J223" s="14"/>
      <c r="K223" s="14"/>
      <c r="L223" s="21">
        <f t="shared" si="12"/>
        <v>0</v>
      </c>
      <c r="M223" s="24"/>
      <c r="N223" s="49"/>
      <c r="O223" s="21">
        <f t="shared" si="13"/>
        <v>0</v>
      </c>
      <c r="P223" s="24"/>
      <c r="Q223" s="24"/>
      <c r="R223" s="21">
        <f t="shared" si="14"/>
        <v>0</v>
      </c>
      <c r="S223" s="14"/>
      <c r="T223" s="14"/>
      <c r="U223" s="61">
        <f t="shared" si="15"/>
        <v>0</v>
      </c>
    </row>
    <row r="224" spans="1:21" x14ac:dyDescent="0.3">
      <c r="A224" s="18" t="s">
        <v>434</v>
      </c>
      <c r="B224" s="18" t="s">
        <v>377</v>
      </c>
      <c r="C224" s="17">
        <v>401</v>
      </c>
      <c r="D224" s="17" t="s">
        <v>377</v>
      </c>
      <c r="E224" s="17" t="s">
        <v>434</v>
      </c>
      <c r="F224" s="18" t="s">
        <v>377</v>
      </c>
      <c r="G224" s="18" t="s">
        <v>550</v>
      </c>
      <c r="H224" s="18">
        <v>223</v>
      </c>
      <c r="I224" s="18" t="s">
        <v>659</v>
      </c>
      <c r="J224" s="14"/>
      <c r="K224" s="14"/>
      <c r="L224" s="21">
        <f t="shared" si="12"/>
        <v>0</v>
      </c>
      <c r="M224" s="24"/>
      <c r="N224" s="49"/>
      <c r="O224" s="21">
        <f t="shared" si="13"/>
        <v>0</v>
      </c>
      <c r="P224" s="24"/>
      <c r="Q224" s="24"/>
      <c r="R224" s="21">
        <f t="shared" si="14"/>
        <v>0</v>
      </c>
      <c r="S224" s="14"/>
      <c r="T224" s="14"/>
      <c r="U224" s="61">
        <f t="shared" si="15"/>
        <v>0</v>
      </c>
    </row>
    <row r="225" spans="1:21" x14ac:dyDescent="0.3">
      <c r="A225" s="18" t="s">
        <v>434</v>
      </c>
      <c r="B225" s="18" t="s">
        <v>377</v>
      </c>
      <c r="C225" s="17">
        <v>401</v>
      </c>
      <c r="D225" s="17" t="s">
        <v>377</v>
      </c>
      <c r="E225" s="17" t="s">
        <v>434</v>
      </c>
      <c r="F225" s="18" t="s">
        <v>377</v>
      </c>
      <c r="G225" s="18" t="s">
        <v>549</v>
      </c>
      <c r="H225" s="18">
        <v>224</v>
      </c>
      <c r="I225" s="18" t="s">
        <v>660</v>
      </c>
      <c r="J225" s="14"/>
      <c r="K225" s="14"/>
      <c r="L225" s="21">
        <f t="shared" si="12"/>
        <v>0</v>
      </c>
      <c r="M225" s="24"/>
      <c r="N225" s="49"/>
      <c r="O225" s="21">
        <f t="shared" si="13"/>
        <v>0</v>
      </c>
      <c r="P225" s="24"/>
      <c r="Q225" s="24"/>
      <c r="R225" s="21">
        <f t="shared" si="14"/>
        <v>0</v>
      </c>
      <c r="S225" s="14"/>
      <c r="T225" s="14"/>
      <c r="U225" s="61">
        <f t="shared" si="15"/>
        <v>0</v>
      </c>
    </row>
    <row r="226" spans="1:21" x14ac:dyDescent="0.3">
      <c r="A226" s="18" t="s">
        <v>434</v>
      </c>
      <c r="B226" s="18" t="s">
        <v>377</v>
      </c>
      <c r="C226" s="17">
        <v>401</v>
      </c>
      <c r="D226" s="17" t="s">
        <v>377</v>
      </c>
      <c r="E226" s="17" t="s">
        <v>434</v>
      </c>
      <c r="F226" s="18" t="s">
        <v>377</v>
      </c>
      <c r="G226" s="18" t="s">
        <v>550</v>
      </c>
      <c r="H226" s="18">
        <v>225</v>
      </c>
      <c r="I226" s="18" t="s">
        <v>661</v>
      </c>
      <c r="J226" s="14"/>
      <c r="K226" s="14"/>
      <c r="L226" s="21">
        <f t="shared" si="12"/>
        <v>0</v>
      </c>
      <c r="M226" s="24"/>
      <c r="N226" s="49"/>
      <c r="O226" s="21">
        <f t="shared" si="13"/>
        <v>0</v>
      </c>
      <c r="P226" s="24"/>
      <c r="Q226" s="24"/>
      <c r="R226" s="21">
        <f t="shared" si="14"/>
        <v>0</v>
      </c>
      <c r="S226" s="14"/>
      <c r="T226" s="14"/>
      <c r="U226" s="61">
        <f t="shared" si="15"/>
        <v>0</v>
      </c>
    </row>
    <row r="227" spans="1:21" x14ac:dyDescent="0.3">
      <c r="A227" s="18" t="s">
        <v>434</v>
      </c>
      <c r="B227" s="18" t="s">
        <v>377</v>
      </c>
      <c r="C227" s="17">
        <v>401</v>
      </c>
      <c r="D227" s="17" t="s">
        <v>377</v>
      </c>
      <c r="E227" s="17" t="s">
        <v>434</v>
      </c>
      <c r="F227" s="18" t="s">
        <v>377</v>
      </c>
      <c r="G227" s="18" t="s">
        <v>550</v>
      </c>
      <c r="H227" s="18">
        <v>226</v>
      </c>
      <c r="I227" s="18" t="s">
        <v>662</v>
      </c>
      <c r="J227" s="14"/>
      <c r="K227" s="14"/>
      <c r="L227" s="21">
        <f t="shared" si="12"/>
        <v>0</v>
      </c>
      <c r="M227" s="24"/>
      <c r="N227" s="49"/>
      <c r="O227" s="21">
        <f t="shared" si="13"/>
        <v>0</v>
      </c>
      <c r="P227" s="24"/>
      <c r="Q227" s="24"/>
      <c r="R227" s="21">
        <f t="shared" si="14"/>
        <v>0</v>
      </c>
      <c r="S227" s="14"/>
      <c r="T227" s="14"/>
      <c r="U227" s="61">
        <f t="shared" si="15"/>
        <v>0</v>
      </c>
    </row>
    <row r="228" spans="1:21" x14ac:dyDescent="0.3">
      <c r="A228" s="18" t="s">
        <v>434</v>
      </c>
      <c r="B228" s="18" t="s">
        <v>377</v>
      </c>
      <c r="C228" s="17">
        <v>401</v>
      </c>
      <c r="D228" s="17" t="s">
        <v>377</v>
      </c>
      <c r="E228" s="17" t="s">
        <v>434</v>
      </c>
      <c r="F228" s="18" t="s">
        <v>377</v>
      </c>
      <c r="G228" s="18" t="s">
        <v>550</v>
      </c>
      <c r="H228" s="18">
        <v>227</v>
      </c>
      <c r="I228" s="18" t="s">
        <v>408</v>
      </c>
      <c r="J228" s="14"/>
      <c r="K228" s="14"/>
      <c r="L228" s="21">
        <f t="shared" si="12"/>
        <v>0</v>
      </c>
      <c r="M228" s="24"/>
      <c r="N228" s="49"/>
      <c r="O228" s="21">
        <f t="shared" si="13"/>
        <v>0</v>
      </c>
      <c r="P228" s="24"/>
      <c r="Q228" s="24"/>
      <c r="R228" s="21">
        <f t="shared" si="14"/>
        <v>0</v>
      </c>
      <c r="S228" s="14"/>
      <c r="T228" s="14"/>
      <c r="U228" s="61">
        <f t="shared" si="15"/>
        <v>0</v>
      </c>
    </row>
    <row r="229" spans="1:21" x14ac:dyDescent="0.3">
      <c r="A229" s="18" t="s">
        <v>434</v>
      </c>
      <c r="B229" s="18" t="s">
        <v>377</v>
      </c>
      <c r="C229" s="17">
        <v>401</v>
      </c>
      <c r="D229" s="17" t="s">
        <v>377</v>
      </c>
      <c r="E229" s="17" t="s">
        <v>434</v>
      </c>
      <c r="F229" s="18" t="s">
        <v>377</v>
      </c>
      <c r="G229" s="18" t="s">
        <v>549</v>
      </c>
      <c r="H229" s="18">
        <v>228</v>
      </c>
      <c r="I229" s="18" t="s">
        <v>663</v>
      </c>
      <c r="J229" s="14"/>
      <c r="K229" s="14"/>
      <c r="L229" s="21">
        <f t="shared" si="12"/>
        <v>0</v>
      </c>
      <c r="M229" s="24"/>
      <c r="N229" s="49"/>
      <c r="O229" s="21">
        <f t="shared" si="13"/>
        <v>0</v>
      </c>
      <c r="P229" s="24"/>
      <c r="Q229" s="24"/>
      <c r="R229" s="21">
        <f t="shared" si="14"/>
        <v>0</v>
      </c>
      <c r="S229" s="14"/>
      <c r="T229" s="14"/>
      <c r="U229" s="61">
        <f t="shared" si="15"/>
        <v>0</v>
      </c>
    </row>
    <row r="230" spans="1:21" x14ac:dyDescent="0.3">
      <c r="A230" s="18" t="s">
        <v>434</v>
      </c>
      <c r="B230" s="18" t="s">
        <v>377</v>
      </c>
      <c r="C230" s="17">
        <v>401</v>
      </c>
      <c r="D230" s="17" t="s">
        <v>377</v>
      </c>
      <c r="E230" s="17" t="s">
        <v>434</v>
      </c>
      <c r="F230" s="18" t="s">
        <v>377</v>
      </c>
      <c r="G230" s="18" t="s">
        <v>550</v>
      </c>
      <c r="H230" s="18">
        <v>229</v>
      </c>
      <c r="I230" s="18" t="s">
        <v>664</v>
      </c>
      <c r="J230" s="14"/>
      <c r="K230" s="14"/>
      <c r="L230" s="21">
        <f t="shared" si="12"/>
        <v>0</v>
      </c>
      <c r="M230" s="24"/>
      <c r="N230" s="49"/>
      <c r="O230" s="21">
        <f t="shared" si="13"/>
        <v>0</v>
      </c>
      <c r="P230" s="24"/>
      <c r="Q230" s="24"/>
      <c r="R230" s="21">
        <f t="shared" si="14"/>
        <v>0</v>
      </c>
      <c r="S230" s="14"/>
      <c r="T230" s="14"/>
      <c r="U230" s="61">
        <f t="shared" si="15"/>
        <v>0</v>
      </c>
    </row>
    <row r="231" spans="1:21" x14ac:dyDescent="0.3">
      <c r="A231" s="18" t="s">
        <v>434</v>
      </c>
      <c r="B231" s="18" t="s">
        <v>377</v>
      </c>
      <c r="C231" s="17">
        <v>401</v>
      </c>
      <c r="D231" s="17" t="s">
        <v>377</v>
      </c>
      <c r="E231" s="17" t="s">
        <v>434</v>
      </c>
      <c r="F231" s="18" t="s">
        <v>377</v>
      </c>
      <c r="G231" s="18" t="s">
        <v>550</v>
      </c>
      <c r="H231" s="18">
        <v>230</v>
      </c>
      <c r="I231" s="18" t="s">
        <v>665</v>
      </c>
      <c r="J231" s="14"/>
      <c r="K231" s="14"/>
      <c r="L231" s="21">
        <f t="shared" si="12"/>
        <v>0</v>
      </c>
      <c r="M231" s="24"/>
      <c r="N231" s="49"/>
      <c r="O231" s="21">
        <f t="shared" si="13"/>
        <v>0</v>
      </c>
      <c r="P231" s="24"/>
      <c r="Q231" s="24"/>
      <c r="R231" s="21">
        <f t="shared" si="14"/>
        <v>0</v>
      </c>
      <c r="S231" s="14"/>
      <c r="T231" s="14"/>
      <c r="U231" s="61">
        <f t="shared" si="15"/>
        <v>0</v>
      </c>
    </row>
    <row r="232" spans="1:21" x14ac:dyDescent="0.3">
      <c r="A232" s="18" t="s">
        <v>434</v>
      </c>
      <c r="B232" s="18" t="s">
        <v>377</v>
      </c>
      <c r="C232" s="17">
        <v>401</v>
      </c>
      <c r="D232" s="17" t="s">
        <v>377</v>
      </c>
      <c r="E232" s="17" t="s">
        <v>434</v>
      </c>
      <c r="F232" s="18" t="s">
        <v>377</v>
      </c>
      <c r="G232" s="18" t="s">
        <v>550</v>
      </c>
      <c r="H232" s="18">
        <v>231</v>
      </c>
      <c r="I232" s="18" t="s">
        <v>666</v>
      </c>
      <c r="J232" s="14"/>
      <c r="K232" s="14"/>
      <c r="L232" s="21">
        <f t="shared" si="12"/>
        <v>0</v>
      </c>
      <c r="M232" s="24"/>
      <c r="N232" s="49"/>
      <c r="O232" s="21">
        <f t="shared" si="13"/>
        <v>0</v>
      </c>
      <c r="P232" s="24"/>
      <c r="Q232" s="24"/>
      <c r="R232" s="21">
        <f t="shared" si="14"/>
        <v>0</v>
      </c>
      <c r="S232" s="14"/>
      <c r="T232" s="14"/>
      <c r="U232" s="61">
        <f t="shared" si="15"/>
        <v>0</v>
      </c>
    </row>
    <row r="233" spans="1:21" x14ac:dyDescent="0.3">
      <c r="A233" s="18" t="s">
        <v>434</v>
      </c>
      <c r="B233" s="18" t="s">
        <v>377</v>
      </c>
      <c r="C233" s="17">
        <v>401</v>
      </c>
      <c r="D233" s="17" t="s">
        <v>377</v>
      </c>
      <c r="E233" s="17" t="s">
        <v>434</v>
      </c>
      <c r="F233" s="18" t="s">
        <v>377</v>
      </c>
      <c r="G233" s="18" t="s">
        <v>549</v>
      </c>
      <c r="H233" s="18">
        <v>232</v>
      </c>
      <c r="I233" s="18" t="s">
        <v>667</v>
      </c>
      <c r="J233" s="14"/>
      <c r="K233" s="14"/>
      <c r="L233" s="21">
        <f t="shared" si="12"/>
        <v>0</v>
      </c>
      <c r="M233" s="24"/>
      <c r="N233" s="49"/>
      <c r="O233" s="21">
        <f t="shared" si="13"/>
        <v>0</v>
      </c>
      <c r="P233" s="24"/>
      <c r="Q233" s="24"/>
      <c r="R233" s="21">
        <f t="shared" si="14"/>
        <v>0</v>
      </c>
      <c r="S233" s="14"/>
      <c r="T233" s="14"/>
      <c r="U233" s="61">
        <f t="shared" si="15"/>
        <v>0</v>
      </c>
    </row>
    <row r="234" spans="1:21" x14ac:dyDescent="0.3">
      <c r="A234" s="18" t="s">
        <v>434</v>
      </c>
      <c r="B234" s="18" t="s">
        <v>377</v>
      </c>
      <c r="C234" s="17">
        <v>401</v>
      </c>
      <c r="D234" s="17" t="s">
        <v>377</v>
      </c>
      <c r="E234" s="17" t="s">
        <v>434</v>
      </c>
      <c r="F234" s="18" t="s">
        <v>377</v>
      </c>
      <c r="G234" s="18" t="s">
        <v>550</v>
      </c>
      <c r="H234" s="18">
        <v>234</v>
      </c>
      <c r="I234" s="18" t="s">
        <v>668</v>
      </c>
      <c r="J234" s="14"/>
      <c r="K234" s="14"/>
      <c r="L234" s="21">
        <f t="shared" si="12"/>
        <v>0</v>
      </c>
      <c r="M234" s="24"/>
      <c r="N234" s="49"/>
      <c r="O234" s="21">
        <f t="shared" si="13"/>
        <v>0</v>
      </c>
      <c r="P234" s="24"/>
      <c r="Q234" s="24"/>
      <c r="R234" s="21">
        <f t="shared" si="14"/>
        <v>0</v>
      </c>
      <c r="S234" s="14"/>
      <c r="T234" s="14"/>
      <c r="U234" s="61">
        <f t="shared" si="15"/>
        <v>0</v>
      </c>
    </row>
    <row r="235" spans="1:21" x14ac:dyDescent="0.3">
      <c r="A235" s="18" t="s">
        <v>636</v>
      </c>
      <c r="B235" s="18" t="s">
        <v>37</v>
      </c>
      <c r="C235" s="17">
        <v>404</v>
      </c>
      <c r="D235" s="17" t="s">
        <v>636</v>
      </c>
      <c r="E235" s="17" t="s">
        <v>636</v>
      </c>
      <c r="F235" s="18" t="s">
        <v>37</v>
      </c>
      <c r="G235" s="18" t="s">
        <v>552</v>
      </c>
      <c r="H235" s="18">
        <v>235</v>
      </c>
      <c r="I235" s="18" t="s">
        <v>669</v>
      </c>
      <c r="J235" s="14"/>
      <c r="K235" s="14"/>
      <c r="L235" s="21">
        <f t="shared" si="12"/>
        <v>0</v>
      </c>
      <c r="M235" s="24"/>
      <c r="N235" s="49"/>
      <c r="O235" s="21">
        <f t="shared" si="13"/>
        <v>0</v>
      </c>
      <c r="P235" s="24"/>
      <c r="Q235" s="24"/>
      <c r="R235" s="21">
        <f t="shared" si="14"/>
        <v>0</v>
      </c>
      <c r="S235" s="14"/>
      <c r="T235" s="14"/>
      <c r="U235" s="61">
        <f t="shared" si="15"/>
        <v>0</v>
      </c>
    </row>
    <row r="236" spans="1:21" x14ac:dyDescent="0.3">
      <c r="A236" s="18" t="s">
        <v>636</v>
      </c>
      <c r="B236" s="18" t="s">
        <v>37</v>
      </c>
      <c r="C236" s="17">
        <v>404</v>
      </c>
      <c r="D236" s="17" t="s">
        <v>636</v>
      </c>
      <c r="E236" s="17" t="s">
        <v>636</v>
      </c>
      <c r="F236" s="18" t="s">
        <v>37</v>
      </c>
      <c r="G236" s="18" t="s">
        <v>550</v>
      </c>
      <c r="H236" s="18">
        <v>236</v>
      </c>
      <c r="I236" s="18" t="s">
        <v>430</v>
      </c>
      <c r="J236" s="14"/>
      <c r="K236" s="14"/>
      <c r="L236" s="21">
        <f t="shared" si="12"/>
        <v>0</v>
      </c>
      <c r="M236" s="24"/>
      <c r="N236" s="49"/>
      <c r="O236" s="21">
        <f t="shared" si="13"/>
        <v>0</v>
      </c>
      <c r="P236" s="24"/>
      <c r="Q236" s="24"/>
      <c r="R236" s="21">
        <f t="shared" si="14"/>
        <v>0</v>
      </c>
      <c r="S236" s="14"/>
      <c r="T236" s="14"/>
      <c r="U236" s="61">
        <f t="shared" si="15"/>
        <v>0</v>
      </c>
    </row>
    <row r="237" spans="1:21" x14ac:dyDescent="0.3">
      <c r="A237" s="18" t="s">
        <v>636</v>
      </c>
      <c r="B237" s="18" t="s">
        <v>37</v>
      </c>
      <c r="C237" s="17">
        <v>404</v>
      </c>
      <c r="D237" s="17" t="s">
        <v>636</v>
      </c>
      <c r="E237" s="17" t="s">
        <v>636</v>
      </c>
      <c r="F237" s="18" t="s">
        <v>37</v>
      </c>
      <c r="G237" s="18" t="s">
        <v>550</v>
      </c>
      <c r="H237" s="18">
        <v>237</v>
      </c>
      <c r="I237" s="18" t="s">
        <v>39</v>
      </c>
      <c r="J237" s="14"/>
      <c r="K237" s="14"/>
      <c r="L237" s="21">
        <f t="shared" si="12"/>
        <v>0</v>
      </c>
      <c r="M237" s="24"/>
      <c r="N237" s="49"/>
      <c r="O237" s="21">
        <f t="shared" si="13"/>
        <v>0</v>
      </c>
      <c r="P237" s="24"/>
      <c r="Q237" s="24"/>
      <c r="R237" s="21">
        <f t="shared" si="14"/>
        <v>0</v>
      </c>
      <c r="S237" s="14"/>
      <c r="T237" s="14"/>
      <c r="U237" s="61">
        <f t="shared" si="15"/>
        <v>0</v>
      </c>
    </row>
    <row r="238" spans="1:21" x14ac:dyDescent="0.3">
      <c r="A238" s="18" t="s">
        <v>636</v>
      </c>
      <c r="B238" s="18" t="s">
        <v>37</v>
      </c>
      <c r="C238" s="17">
        <v>404</v>
      </c>
      <c r="D238" s="17" t="s">
        <v>636</v>
      </c>
      <c r="E238" s="17" t="s">
        <v>636</v>
      </c>
      <c r="F238" s="18" t="s">
        <v>37</v>
      </c>
      <c r="G238" s="18" t="s">
        <v>550</v>
      </c>
      <c r="H238" s="18">
        <v>238</v>
      </c>
      <c r="I238" s="18" t="s">
        <v>38</v>
      </c>
      <c r="J238" s="14"/>
      <c r="K238" s="14"/>
      <c r="L238" s="21">
        <f t="shared" si="12"/>
        <v>0</v>
      </c>
      <c r="M238" s="24"/>
      <c r="N238" s="49"/>
      <c r="O238" s="21">
        <f t="shared" si="13"/>
        <v>0</v>
      </c>
      <c r="P238" s="24"/>
      <c r="Q238" s="24"/>
      <c r="R238" s="21">
        <f t="shared" si="14"/>
        <v>0</v>
      </c>
      <c r="S238" s="14"/>
      <c r="T238" s="14"/>
      <c r="U238" s="61">
        <f t="shared" si="15"/>
        <v>0</v>
      </c>
    </row>
    <row r="239" spans="1:21" x14ac:dyDescent="0.3">
      <c r="A239" s="18" t="s">
        <v>636</v>
      </c>
      <c r="B239" s="18" t="s">
        <v>37</v>
      </c>
      <c r="C239" s="17">
        <v>404</v>
      </c>
      <c r="D239" s="17" t="s">
        <v>636</v>
      </c>
      <c r="E239" s="17" t="s">
        <v>636</v>
      </c>
      <c r="F239" s="18" t="s">
        <v>37</v>
      </c>
      <c r="G239" s="18" t="s">
        <v>550</v>
      </c>
      <c r="H239" s="18">
        <v>239</v>
      </c>
      <c r="I239" s="18" t="s">
        <v>431</v>
      </c>
      <c r="J239" s="14"/>
      <c r="K239" s="14"/>
      <c r="L239" s="21">
        <f t="shared" si="12"/>
        <v>0</v>
      </c>
      <c r="M239" s="24"/>
      <c r="N239" s="49"/>
      <c r="O239" s="21">
        <f t="shared" si="13"/>
        <v>0</v>
      </c>
      <c r="P239" s="24"/>
      <c r="Q239" s="24"/>
      <c r="R239" s="21">
        <f t="shared" si="14"/>
        <v>0</v>
      </c>
      <c r="S239" s="14"/>
      <c r="T239" s="14"/>
      <c r="U239" s="61">
        <f t="shared" si="15"/>
        <v>0</v>
      </c>
    </row>
    <row r="240" spans="1:21" x14ac:dyDescent="0.3">
      <c r="A240" s="18" t="s">
        <v>636</v>
      </c>
      <c r="B240" s="18" t="s">
        <v>49</v>
      </c>
      <c r="C240" s="17">
        <v>404</v>
      </c>
      <c r="D240" s="17" t="s">
        <v>636</v>
      </c>
      <c r="E240" s="17" t="s">
        <v>636</v>
      </c>
      <c r="F240" s="18" t="s">
        <v>49</v>
      </c>
      <c r="G240" s="18" t="s">
        <v>555</v>
      </c>
      <c r="H240" s="18">
        <v>240</v>
      </c>
      <c r="I240" s="18" t="s">
        <v>670</v>
      </c>
      <c r="J240" s="14"/>
      <c r="K240" s="14"/>
      <c r="L240" s="21">
        <f t="shared" si="12"/>
        <v>0</v>
      </c>
      <c r="M240" s="24"/>
      <c r="N240" s="49"/>
      <c r="O240" s="21">
        <f t="shared" si="13"/>
        <v>0</v>
      </c>
      <c r="P240" s="24"/>
      <c r="Q240" s="24"/>
      <c r="R240" s="21">
        <f t="shared" si="14"/>
        <v>0</v>
      </c>
      <c r="S240" s="14"/>
      <c r="T240" s="14"/>
      <c r="U240" s="61">
        <f t="shared" si="15"/>
        <v>0</v>
      </c>
    </row>
    <row r="241" spans="1:21" x14ac:dyDescent="0.3">
      <c r="A241" s="18" t="s">
        <v>636</v>
      </c>
      <c r="B241" s="18" t="s">
        <v>49</v>
      </c>
      <c r="C241" s="17">
        <v>404</v>
      </c>
      <c r="D241" s="17" t="s">
        <v>636</v>
      </c>
      <c r="E241" s="17" t="s">
        <v>636</v>
      </c>
      <c r="F241" s="18" t="s">
        <v>49</v>
      </c>
      <c r="G241" s="18" t="s">
        <v>550</v>
      </c>
      <c r="H241" s="18">
        <v>241</v>
      </c>
      <c r="I241" s="18" t="s">
        <v>48</v>
      </c>
      <c r="J241" s="14"/>
      <c r="K241" s="14"/>
      <c r="L241" s="21">
        <f t="shared" si="12"/>
        <v>0</v>
      </c>
      <c r="M241" s="24"/>
      <c r="N241" s="49"/>
      <c r="O241" s="21">
        <f t="shared" si="13"/>
        <v>0</v>
      </c>
      <c r="P241" s="24"/>
      <c r="Q241" s="24"/>
      <c r="R241" s="21">
        <f t="shared" si="14"/>
        <v>0</v>
      </c>
      <c r="S241" s="14"/>
      <c r="T241" s="14"/>
      <c r="U241" s="61">
        <f t="shared" si="15"/>
        <v>0</v>
      </c>
    </row>
    <row r="242" spans="1:21" x14ac:dyDescent="0.3">
      <c r="A242" s="18" t="s">
        <v>636</v>
      </c>
      <c r="B242" s="18" t="s">
        <v>49</v>
      </c>
      <c r="C242" s="17">
        <v>404</v>
      </c>
      <c r="D242" s="17" t="s">
        <v>636</v>
      </c>
      <c r="E242" s="17" t="s">
        <v>636</v>
      </c>
      <c r="F242" s="18" t="s">
        <v>49</v>
      </c>
      <c r="G242" s="18" t="s">
        <v>550</v>
      </c>
      <c r="H242" s="18">
        <v>242</v>
      </c>
      <c r="I242" s="18" t="s">
        <v>53</v>
      </c>
      <c r="J242" s="14"/>
      <c r="K242" s="14"/>
      <c r="L242" s="21">
        <f t="shared" si="12"/>
        <v>0</v>
      </c>
      <c r="M242" s="24"/>
      <c r="N242" s="49"/>
      <c r="O242" s="21">
        <f t="shared" si="13"/>
        <v>0</v>
      </c>
      <c r="P242" s="24"/>
      <c r="Q242" s="24"/>
      <c r="R242" s="21">
        <f t="shared" si="14"/>
        <v>0</v>
      </c>
      <c r="S242" s="14"/>
      <c r="T242" s="14"/>
      <c r="U242" s="61">
        <f t="shared" si="15"/>
        <v>0</v>
      </c>
    </row>
    <row r="243" spans="1:21" x14ac:dyDescent="0.3">
      <c r="A243" s="18" t="s">
        <v>636</v>
      </c>
      <c r="B243" s="18" t="s">
        <v>49</v>
      </c>
      <c r="C243" s="17">
        <v>404</v>
      </c>
      <c r="D243" s="17" t="s">
        <v>636</v>
      </c>
      <c r="E243" s="17" t="s">
        <v>636</v>
      </c>
      <c r="F243" s="18" t="s">
        <v>49</v>
      </c>
      <c r="G243" s="18" t="s">
        <v>550</v>
      </c>
      <c r="H243" s="18">
        <v>243</v>
      </c>
      <c r="I243" s="18" t="s">
        <v>52</v>
      </c>
      <c r="J243" s="14"/>
      <c r="K243" s="14"/>
      <c r="L243" s="21">
        <f t="shared" si="12"/>
        <v>0</v>
      </c>
      <c r="M243" s="24"/>
      <c r="N243" s="49"/>
      <c r="O243" s="21">
        <f t="shared" si="13"/>
        <v>0</v>
      </c>
      <c r="P243" s="24"/>
      <c r="Q243" s="24"/>
      <c r="R243" s="21">
        <f t="shared" si="14"/>
        <v>0</v>
      </c>
      <c r="S243" s="14"/>
      <c r="T243" s="14"/>
      <c r="U243" s="61">
        <f t="shared" si="15"/>
        <v>0</v>
      </c>
    </row>
    <row r="244" spans="1:21" x14ac:dyDescent="0.3">
      <c r="A244" s="18" t="s">
        <v>636</v>
      </c>
      <c r="B244" s="18" t="s">
        <v>49</v>
      </c>
      <c r="C244" s="17">
        <v>404</v>
      </c>
      <c r="D244" s="17" t="s">
        <v>636</v>
      </c>
      <c r="E244" s="17" t="s">
        <v>636</v>
      </c>
      <c r="F244" s="18" t="s">
        <v>49</v>
      </c>
      <c r="G244" s="18" t="s">
        <v>550</v>
      </c>
      <c r="H244" s="18">
        <v>244</v>
      </c>
      <c r="I244" s="18" t="s">
        <v>51</v>
      </c>
      <c r="J244" s="14"/>
      <c r="K244" s="14"/>
      <c r="L244" s="21">
        <f t="shared" si="12"/>
        <v>0</v>
      </c>
      <c r="M244" s="24"/>
      <c r="N244" s="49"/>
      <c r="O244" s="21">
        <f t="shared" si="13"/>
        <v>0</v>
      </c>
      <c r="P244" s="24"/>
      <c r="Q244" s="24"/>
      <c r="R244" s="21">
        <f t="shared" si="14"/>
        <v>0</v>
      </c>
      <c r="S244" s="14"/>
      <c r="T244" s="14"/>
      <c r="U244" s="61">
        <f t="shared" si="15"/>
        <v>0</v>
      </c>
    </row>
    <row r="245" spans="1:21" x14ac:dyDescent="0.3">
      <c r="A245" s="18" t="s">
        <v>636</v>
      </c>
      <c r="B245" s="18" t="s">
        <v>49</v>
      </c>
      <c r="C245" s="17">
        <v>404</v>
      </c>
      <c r="D245" s="17" t="s">
        <v>636</v>
      </c>
      <c r="E245" s="17" t="s">
        <v>636</v>
      </c>
      <c r="F245" s="18" t="s">
        <v>49</v>
      </c>
      <c r="G245" s="18" t="s">
        <v>550</v>
      </c>
      <c r="H245" s="18">
        <v>245</v>
      </c>
      <c r="I245" s="18" t="s">
        <v>424</v>
      </c>
      <c r="J245" s="14"/>
      <c r="K245" s="14"/>
      <c r="L245" s="21">
        <f t="shared" si="12"/>
        <v>0</v>
      </c>
      <c r="M245" s="24"/>
      <c r="N245" s="49"/>
      <c r="O245" s="21">
        <f t="shared" si="13"/>
        <v>0</v>
      </c>
      <c r="P245" s="24"/>
      <c r="Q245" s="24"/>
      <c r="R245" s="21">
        <f t="shared" si="14"/>
        <v>0</v>
      </c>
      <c r="S245" s="14"/>
      <c r="T245" s="14"/>
      <c r="U245" s="61">
        <f t="shared" si="15"/>
        <v>0</v>
      </c>
    </row>
    <row r="246" spans="1:21" x14ac:dyDescent="0.3">
      <c r="A246" s="18" t="s">
        <v>636</v>
      </c>
      <c r="B246" s="18" t="s">
        <v>132</v>
      </c>
      <c r="C246" s="17">
        <v>404</v>
      </c>
      <c r="D246" s="17" t="s">
        <v>636</v>
      </c>
      <c r="E246" s="17" t="s">
        <v>636</v>
      </c>
      <c r="F246" s="18" t="s">
        <v>132</v>
      </c>
      <c r="G246" s="18" t="s">
        <v>549</v>
      </c>
      <c r="H246" s="18">
        <v>246</v>
      </c>
      <c r="I246" s="18" t="s">
        <v>671</v>
      </c>
      <c r="J246" s="14"/>
      <c r="K246" s="14"/>
      <c r="L246" s="21">
        <f t="shared" si="12"/>
        <v>0</v>
      </c>
      <c r="M246" s="24"/>
      <c r="N246" s="49"/>
      <c r="O246" s="21">
        <f t="shared" si="13"/>
        <v>0</v>
      </c>
      <c r="P246" s="24"/>
      <c r="Q246" s="24"/>
      <c r="R246" s="21">
        <f t="shared" si="14"/>
        <v>0</v>
      </c>
      <c r="S246" s="14"/>
      <c r="T246" s="14"/>
      <c r="U246" s="61">
        <f t="shared" si="15"/>
        <v>0</v>
      </c>
    </row>
    <row r="247" spans="1:21" x14ac:dyDescent="0.3">
      <c r="A247" s="18" t="s">
        <v>636</v>
      </c>
      <c r="B247" s="18" t="s">
        <v>132</v>
      </c>
      <c r="C247" s="17">
        <v>404</v>
      </c>
      <c r="D247" s="17" t="s">
        <v>636</v>
      </c>
      <c r="E247" s="17" t="s">
        <v>636</v>
      </c>
      <c r="F247" s="18" t="s">
        <v>132</v>
      </c>
      <c r="G247" s="18" t="s">
        <v>550</v>
      </c>
      <c r="H247" s="18">
        <v>247</v>
      </c>
      <c r="I247" s="18" t="s">
        <v>136</v>
      </c>
      <c r="J247" s="14"/>
      <c r="K247" s="14"/>
      <c r="L247" s="21">
        <f t="shared" si="12"/>
        <v>0</v>
      </c>
      <c r="M247" s="24"/>
      <c r="N247" s="49"/>
      <c r="O247" s="21">
        <f t="shared" si="13"/>
        <v>0</v>
      </c>
      <c r="P247" s="24"/>
      <c r="Q247" s="24"/>
      <c r="R247" s="21">
        <f t="shared" si="14"/>
        <v>0</v>
      </c>
      <c r="S247" s="14"/>
      <c r="T247" s="14"/>
      <c r="U247" s="61">
        <f t="shared" si="15"/>
        <v>0</v>
      </c>
    </row>
    <row r="248" spans="1:21" x14ac:dyDescent="0.3">
      <c r="A248" s="18" t="s">
        <v>636</v>
      </c>
      <c r="B248" s="18" t="s">
        <v>132</v>
      </c>
      <c r="C248" s="17">
        <v>404</v>
      </c>
      <c r="D248" s="17" t="s">
        <v>636</v>
      </c>
      <c r="E248" s="17" t="s">
        <v>636</v>
      </c>
      <c r="F248" s="18" t="s">
        <v>132</v>
      </c>
      <c r="G248" s="18" t="s">
        <v>550</v>
      </c>
      <c r="H248" s="18">
        <v>248</v>
      </c>
      <c r="I248" s="18" t="s">
        <v>131</v>
      </c>
      <c r="J248" s="14"/>
      <c r="K248" s="14"/>
      <c r="L248" s="21">
        <f t="shared" si="12"/>
        <v>0</v>
      </c>
      <c r="M248" s="24"/>
      <c r="N248" s="49"/>
      <c r="O248" s="21">
        <f t="shared" si="13"/>
        <v>0</v>
      </c>
      <c r="P248" s="24"/>
      <c r="Q248" s="24"/>
      <c r="R248" s="21">
        <f t="shared" si="14"/>
        <v>0</v>
      </c>
      <c r="S248" s="14"/>
      <c r="T248" s="14"/>
      <c r="U248" s="61">
        <f t="shared" si="15"/>
        <v>0</v>
      </c>
    </row>
    <row r="249" spans="1:21" x14ac:dyDescent="0.3">
      <c r="A249" s="18" t="s">
        <v>636</v>
      </c>
      <c r="B249" s="18" t="s">
        <v>132</v>
      </c>
      <c r="C249" s="17">
        <v>404</v>
      </c>
      <c r="D249" s="17" t="s">
        <v>636</v>
      </c>
      <c r="E249" s="17" t="s">
        <v>636</v>
      </c>
      <c r="F249" s="18" t="s">
        <v>132</v>
      </c>
      <c r="G249" s="18" t="s">
        <v>550</v>
      </c>
      <c r="H249" s="18">
        <v>249</v>
      </c>
      <c r="I249" s="18" t="s">
        <v>139</v>
      </c>
      <c r="J249" s="14"/>
      <c r="K249" s="14"/>
      <c r="L249" s="21">
        <f t="shared" si="12"/>
        <v>0</v>
      </c>
      <c r="M249" s="24"/>
      <c r="N249" s="49"/>
      <c r="O249" s="21">
        <f t="shared" si="13"/>
        <v>0</v>
      </c>
      <c r="P249" s="24"/>
      <c r="Q249" s="24"/>
      <c r="R249" s="21">
        <f t="shared" si="14"/>
        <v>0</v>
      </c>
      <c r="S249" s="14"/>
      <c r="T249" s="14"/>
      <c r="U249" s="61">
        <f t="shared" si="15"/>
        <v>0</v>
      </c>
    </row>
    <row r="250" spans="1:21" x14ac:dyDescent="0.3">
      <c r="A250" s="18" t="s">
        <v>636</v>
      </c>
      <c r="B250" s="18" t="s">
        <v>132</v>
      </c>
      <c r="C250" s="17">
        <v>404</v>
      </c>
      <c r="D250" s="17" t="s">
        <v>636</v>
      </c>
      <c r="E250" s="17" t="s">
        <v>636</v>
      </c>
      <c r="F250" s="18" t="s">
        <v>132</v>
      </c>
      <c r="G250" s="18" t="s">
        <v>550</v>
      </c>
      <c r="H250" s="18">
        <v>250</v>
      </c>
      <c r="I250" s="18" t="s">
        <v>138</v>
      </c>
      <c r="J250" s="14"/>
      <c r="K250" s="14"/>
      <c r="L250" s="21">
        <f t="shared" si="12"/>
        <v>0</v>
      </c>
      <c r="M250" s="24"/>
      <c r="N250" s="49"/>
      <c r="O250" s="21">
        <f t="shared" si="13"/>
        <v>0</v>
      </c>
      <c r="P250" s="24"/>
      <c r="Q250" s="24"/>
      <c r="R250" s="21">
        <f t="shared" si="14"/>
        <v>0</v>
      </c>
      <c r="S250" s="14"/>
      <c r="T250" s="14"/>
      <c r="U250" s="61">
        <f t="shared" si="15"/>
        <v>0</v>
      </c>
    </row>
    <row r="251" spans="1:21" x14ac:dyDescent="0.3">
      <c r="A251" s="18" t="s">
        <v>636</v>
      </c>
      <c r="B251" s="18" t="s">
        <v>160</v>
      </c>
      <c r="C251" s="17">
        <v>404</v>
      </c>
      <c r="D251" s="17" t="s">
        <v>636</v>
      </c>
      <c r="E251" s="17" t="s">
        <v>636</v>
      </c>
      <c r="F251" s="18" t="s">
        <v>160</v>
      </c>
      <c r="G251" s="18" t="s">
        <v>555</v>
      </c>
      <c r="H251" s="18">
        <v>251</v>
      </c>
      <c r="I251" s="18" t="s">
        <v>672</v>
      </c>
      <c r="J251" s="14"/>
      <c r="K251" s="14"/>
      <c r="L251" s="21">
        <f t="shared" si="12"/>
        <v>0</v>
      </c>
      <c r="M251" s="24"/>
      <c r="N251" s="49"/>
      <c r="O251" s="21">
        <f t="shared" si="13"/>
        <v>0</v>
      </c>
      <c r="P251" s="24"/>
      <c r="Q251" s="24"/>
      <c r="R251" s="21">
        <f t="shared" si="14"/>
        <v>0</v>
      </c>
      <c r="S251" s="14"/>
      <c r="T251" s="14"/>
      <c r="U251" s="61">
        <f t="shared" si="15"/>
        <v>0</v>
      </c>
    </row>
    <row r="252" spans="1:21" x14ac:dyDescent="0.3">
      <c r="A252" s="18" t="s">
        <v>636</v>
      </c>
      <c r="B252" s="18" t="s">
        <v>160</v>
      </c>
      <c r="C252" s="17">
        <v>404</v>
      </c>
      <c r="D252" s="17" t="s">
        <v>636</v>
      </c>
      <c r="E252" s="17" t="s">
        <v>636</v>
      </c>
      <c r="F252" s="18" t="s">
        <v>160</v>
      </c>
      <c r="G252" s="18" t="s">
        <v>550</v>
      </c>
      <c r="H252" s="18">
        <v>252</v>
      </c>
      <c r="I252" s="18" t="s">
        <v>673</v>
      </c>
      <c r="J252" s="14"/>
      <c r="K252" s="14"/>
      <c r="L252" s="21">
        <f t="shared" si="12"/>
        <v>0</v>
      </c>
      <c r="M252" s="24"/>
      <c r="N252" s="49"/>
      <c r="O252" s="21">
        <f t="shared" si="13"/>
        <v>0</v>
      </c>
      <c r="P252" s="24"/>
      <c r="Q252" s="24"/>
      <c r="R252" s="21">
        <f t="shared" si="14"/>
        <v>0</v>
      </c>
      <c r="S252" s="14"/>
      <c r="T252" s="14"/>
      <c r="U252" s="61">
        <f t="shared" si="15"/>
        <v>0</v>
      </c>
    </row>
    <row r="253" spans="1:21" x14ac:dyDescent="0.3">
      <c r="A253" s="18" t="s">
        <v>636</v>
      </c>
      <c r="B253" s="18" t="s">
        <v>160</v>
      </c>
      <c r="C253" s="17">
        <v>404</v>
      </c>
      <c r="D253" s="17" t="s">
        <v>636</v>
      </c>
      <c r="E253" s="17" t="s">
        <v>636</v>
      </c>
      <c r="F253" s="18" t="s">
        <v>160</v>
      </c>
      <c r="G253" s="18" t="s">
        <v>550</v>
      </c>
      <c r="H253" s="18">
        <v>253</v>
      </c>
      <c r="I253" s="18" t="s">
        <v>167</v>
      </c>
      <c r="J253" s="14"/>
      <c r="K253" s="14"/>
      <c r="L253" s="21">
        <f t="shared" si="12"/>
        <v>0</v>
      </c>
      <c r="M253" s="24"/>
      <c r="N253" s="49"/>
      <c r="O253" s="21">
        <f t="shared" si="13"/>
        <v>0</v>
      </c>
      <c r="P253" s="24"/>
      <c r="Q253" s="24"/>
      <c r="R253" s="21">
        <f t="shared" si="14"/>
        <v>0</v>
      </c>
      <c r="S253" s="14"/>
      <c r="T253" s="14"/>
      <c r="U253" s="61">
        <f t="shared" si="15"/>
        <v>0</v>
      </c>
    </row>
    <row r="254" spans="1:21" x14ac:dyDescent="0.3">
      <c r="A254" s="18" t="s">
        <v>636</v>
      </c>
      <c r="B254" s="18" t="s">
        <v>160</v>
      </c>
      <c r="C254" s="17">
        <v>404</v>
      </c>
      <c r="D254" s="17" t="s">
        <v>636</v>
      </c>
      <c r="E254" s="17" t="s">
        <v>636</v>
      </c>
      <c r="F254" s="18" t="s">
        <v>160</v>
      </c>
      <c r="G254" s="18" t="s">
        <v>550</v>
      </c>
      <c r="H254" s="18">
        <v>254</v>
      </c>
      <c r="I254" s="18" t="s">
        <v>166</v>
      </c>
      <c r="J254" s="14"/>
      <c r="K254" s="14"/>
      <c r="L254" s="21">
        <f t="shared" si="12"/>
        <v>0</v>
      </c>
      <c r="M254" s="24"/>
      <c r="N254" s="49"/>
      <c r="O254" s="21">
        <f t="shared" si="13"/>
        <v>0</v>
      </c>
      <c r="P254" s="24"/>
      <c r="Q254" s="24"/>
      <c r="R254" s="21">
        <f t="shared" si="14"/>
        <v>0</v>
      </c>
      <c r="S254" s="14"/>
      <c r="T254" s="14"/>
      <c r="U254" s="61">
        <f t="shared" si="15"/>
        <v>0</v>
      </c>
    </row>
    <row r="255" spans="1:21" x14ac:dyDescent="0.3">
      <c r="A255" s="18" t="s">
        <v>636</v>
      </c>
      <c r="B255" s="18" t="s">
        <v>160</v>
      </c>
      <c r="C255" s="17">
        <v>404</v>
      </c>
      <c r="D255" s="17" t="s">
        <v>636</v>
      </c>
      <c r="E255" s="17" t="s">
        <v>636</v>
      </c>
      <c r="F255" s="18" t="s">
        <v>160</v>
      </c>
      <c r="G255" s="18" t="s">
        <v>550</v>
      </c>
      <c r="H255" s="18">
        <v>255</v>
      </c>
      <c r="I255" s="18" t="s">
        <v>674</v>
      </c>
      <c r="J255" s="14"/>
      <c r="K255" s="14"/>
      <c r="L255" s="21">
        <f t="shared" si="12"/>
        <v>0</v>
      </c>
      <c r="M255" s="24"/>
      <c r="N255" s="49"/>
      <c r="O255" s="21">
        <f t="shared" si="13"/>
        <v>0</v>
      </c>
      <c r="P255" s="24"/>
      <c r="Q255" s="24"/>
      <c r="R255" s="21">
        <f t="shared" si="14"/>
        <v>0</v>
      </c>
      <c r="S255" s="14"/>
      <c r="T255" s="14"/>
      <c r="U255" s="61">
        <f t="shared" si="15"/>
        <v>0</v>
      </c>
    </row>
    <row r="256" spans="1:21" x14ac:dyDescent="0.3">
      <c r="A256" s="18" t="s">
        <v>636</v>
      </c>
      <c r="B256" s="18" t="s">
        <v>160</v>
      </c>
      <c r="C256" s="17">
        <v>404</v>
      </c>
      <c r="D256" s="17" t="s">
        <v>636</v>
      </c>
      <c r="E256" s="17" t="s">
        <v>636</v>
      </c>
      <c r="F256" s="18" t="s">
        <v>160</v>
      </c>
      <c r="G256" s="18" t="s">
        <v>550</v>
      </c>
      <c r="H256" s="18">
        <v>256</v>
      </c>
      <c r="I256" s="18" t="s">
        <v>169</v>
      </c>
      <c r="J256" s="14"/>
      <c r="K256" s="14"/>
      <c r="L256" s="21">
        <f t="shared" si="12"/>
        <v>0</v>
      </c>
      <c r="M256" s="24"/>
      <c r="N256" s="49"/>
      <c r="O256" s="21">
        <f t="shared" si="13"/>
        <v>0</v>
      </c>
      <c r="P256" s="24"/>
      <c r="Q256" s="24"/>
      <c r="R256" s="21">
        <f t="shared" si="14"/>
        <v>0</v>
      </c>
      <c r="S256" s="14"/>
      <c r="T256" s="14"/>
      <c r="U256" s="61">
        <f t="shared" si="15"/>
        <v>0</v>
      </c>
    </row>
    <row r="257" spans="1:21" x14ac:dyDescent="0.3">
      <c r="A257" s="18" t="s">
        <v>636</v>
      </c>
      <c r="B257" s="18" t="s">
        <v>160</v>
      </c>
      <c r="C257" s="17">
        <v>404</v>
      </c>
      <c r="D257" s="17" t="s">
        <v>636</v>
      </c>
      <c r="E257" s="17" t="s">
        <v>636</v>
      </c>
      <c r="F257" s="18" t="s">
        <v>160</v>
      </c>
      <c r="G257" s="18" t="s">
        <v>550</v>
      </c>
      <c r="H257" s="18">
        <v>257</v>
      </c>
      <c r="I257" s="18" t="s">
        <v>161</v>
      </c>
      <c r="J257" s="14"/>
      <c r="K257" s="14"/>
      <c r="L257" s="21">
        <f t="shared" si="12"/>
        <v>0</v>
      </c>
      <c r="M257" s="24"/>
      <c r="N257" s="49"/>
      <c r="O257" s="21">
        <f t="shared" si="13"/>
        <v>0</v>
      </c>
      <c r="P257" s="24"/>
      <c r="Q257" s="24"/>
      <c r="R257" s="21">
        <f t="shared" si="14"/>
        <v>0</v>
      </c>
      <c r="S257" s="14"/>
      <c r="T257" s="14"/>
      <c r="U257" s="61">
        <f t="shared" si="15"/>
        <v>0</v>
      </c>
    </row>
    <row r="258" spans="1:21" x14ac:dyDescent="0.3">
      <c r="A258" s="18" t="s">
        <v>636</v>
      </c>
      <c r="B258" s="18" t="s">
        <v>14</v>
      </c>
      <c r="C258" s="17">
        <v>404</v>
      </c>
      <c r="D258" s="17" t="s">
        <v>636</v>
      </c>
      <c r="E258" s="17" t="s">
        <v>636</v>
      </c>
      <c r="F258" s="18" t="s">
        <v>14</v>
      </c>
      <c r="G258" s="18" t="s">
        <v>550</v>
      </c>
      <c r="H258" s="18">
        <v>258</v>
      </c>
      <c r="I258" s="18" t="s">
        <v>12</v>
      </c>
      <c r="J258" s="14"/>
      <c r="K258" s="14"/>
      <c r="L258" s="21">
        <f t="shared" si="12"/>
        <v>0</v>
      </c>
      <c r="M258" s="24"/>
      <c r="N258" s="49"/>
      <c r="O258" s="21">
        <f t="shared" si="13"/>
        <v>0</v>
      </c>
      <c r="P258" s="24"/>
      <c r="Q258" s="24"/>
      <c r="R258" s="21">
        <f t="shared" si="14"/>
        <v>0</v>
      </c>
      <c r="S258" s="14"/>
      <c r="T258" s="14"/>
      <c r="U258" s="61">
        <f t="shared" si="15"/>
        <v>0</v>
      </c>
    </row>
    <row r="259" spans="1:21" x14ac:dyDescent="0.3">
      <c r="A259" s="18" t="s">
        <v>636</v>
      </c>
      <c r="B259" s="18" t="s">
        <v>14</v>
      </c>
      <c r="C259" s="17">
        <v>404</v>
      </c>
      <c r="D259" s="17" t="s">
        <v>636</v>
      </c>
      <c r="E259" s="17" t="s">
        <v>636</v>
      </c>
      <c r="F259" s="18" t="s">
        <v>14</v>
      </c>
      <c r="G259" s="18" t="s">
        <v>550</v>
      </c>
      <c r="H259" s="18">
        <v>259</v>
      </c>
      <c r="I259" s="18" t="s">
        <v>20</v>
      </c>
      <c r="J259" s="14"/>
      <c r="K259" s="14"/>
      <c r="L259" s="21">
        <f t="shared" si="12"/>
        <v>0</v>
      </c>
      <c r="M259" s="24"/>
      <c r="N259" s="49"/>
      <c r="O259" s="21">
        <f t="shared" si="13"/>
        <v>0</v>
      </c>
      <c r="P259" s="24"/>
      <c r="Q259" s="24"/>
      <c r="R259" s="21">
        <f t="shared" si="14"/>
        <v>0</v>
      </c>
      <c r="S259" s="14"/>
      <c r="T259" s="14"/>
      <c r="U259" s="61">
        <f t="shared" si="15"/>
        <v>0</v>
      </c>
    </row>
    <row r="260" spans="1:21" x14ac:dyDescent="0.3">
      <c r="A260" s="18" t="s">
        <v>636</v>
      </c>
      <c r="B260" s="18" t="s">
        <v>14</v>
      </c>
      <c r="C260" s="17">
        <v>404</v>
      </c>
      <c r="D260" s="17" t="s">
        <v>636</v>
      </c>
      <c r="E260" s="17" t="s">
        <v>636</v>
      </c>
      <c r="F260" s="18" t="s">
        <v>14</v>
      </c>
      <c r="G260" s="18" t="s">
        <v>555</v>
      </c>
      <c r="H260" s="18">
        <v>260</v>
      </c>
      <c r="I260" s="18" t="s">
        <v>15</v>
      </c>
      <c r="J260" s="14"/>
      <c r="K260" s="14"/>
      <c r="L260" s="21">
        <f t="shared" si="12"/>
        <v>0</v>
      </c>
      <c r="M260" s="24"/>
      <c r="N260" s="49"/>
      <c r="O260" s="21">
        <f t="shared" si="13"/>
        <v>0</v>
      </c>
      <c r="P260" s="24"/>
      <c r="Q260" s="24"/>
      <c r="R260" s="21">
        <f t="shared" si="14"/>
        <v>0</v>
      </c>
      <c r="S260" s="14"/>
      <c r="T260" s="14"/>
      <c r="U260" s="61">
        <f t="shared" si="15"/>
        <v>0</v>
      </c>
    </row>
    <row r="261" spans="1:21" x14ac:dyDescent="0.3">
      <c r="A261" s="18" t="s">
        <v>636</v>
      </c>
      <c r="B261" s="18" t="s">
        <v>205</v>
      </c>
      <c r="C261" s="17">
        <v>404</v>
      </c>
      <c r="D261" s="17" t="s">
        <v>636</v>
      </c>
      <c r="E261" s="17" t="s">
        <v>636</v>
      </c>
      <c r="F261" s="18" t="s">
        <v>205</v>
      </c>
      <c r="G261" s="18" t="s">
        <v>555</v>
      </c>
      <c r="H261" s="18">
        <v>261</v>
      </c>
      <c r="I261" s="18" t="s">
        <v>204</v>
      </c>
      <c r="J261" s="14"/>
      <c r="K261" s="14"/>
      <c r="L261" s="21">
        <f t="shared" si="12"/>
        <v>0</v>
      </c>
      <c r="M261" s="24"/>
      <c r="N261" s="49"/>
      <c r="O261" s="21">
        <f t="shared" si="13"/>
        <v>0</v>
      </c>
      <c r="P261" s="24"/>
      <c r="Q261" s="24"/>
      <c r="R261" s="21">
        <f t="shared" si="14"/>
        <v>0</v>
      </c>
      <c r="S261" s="14"/>
      <c r="T261" s="14"/>
      <c r="U261" s="61">
        <f t="shared" si="15"/>
        <v>0</v>
      </c>
    </row>
    <row r="262" spans="1:21" x14ac:dyDescent="0.3">
      <c r="A262" s="18" t="s">
        <v>636</v>
      </c>
      <c r="B262" s="18" t="s">
        <v>205</v>
      </c>
      <c r="C262" s="17">
        <v>404</v>
      </c>
      <c r="D262" s="17" t="s">
        <v>636</v>
      </c>
      <c r="E262" s="17" t="s">
        <v>636</v>
      </c>
      <c r="F262" s="18" t="s">
        <v>205</v>
      </c>
      <c r="G262" s="18" t="s">
        <v>555</v>
      </c>
      <c r="H262" s="18">
        <v>262</v>
      </c>
      <c r="I262" s="18" t="s">
        <v>208</v>
      </c>
      <c r="J262" s="14"/>
      <c r="K262" s="14"/>
      <c r="L262" s="21">
        <f t="shared" si="12"/>
        <v>0</v>
      </c>
      <c r="M262" s="24"/>
      <c r="N262" s="49"/>
      <c r="O262" s="21">
        <f t="shared" si="13"/>
        <v>0</v>
      </c>
      <c r="P262" s="24"/>
      <c r="Q262" s="24"/>
      <c r="R262" s="21">
        <f t="shared" si="14"/>
        <v>0</v>
      </c>
      <c r="S262" s="14"/>
      <c r="T262" s="14"/>
      <c r="U262" s="61">
        <f t="shared" si="15"/>
        <v>0</v>
      </c>
    </row>
    <row r="263" spans="1:21" x14ac:dyDescent="0.3">
      <c r="A263" s="18" t="s">
        <v>636</v>
      </c>
      <c r="B263" s="18" t="s">
        <v>14</v>
      </c>
      <c r="C263" s="17">
        <v>404</v>
      </c>
      <c r="D263" s="17" t="s">
        <v>636</v>
      </c>
      <c r="E263" s="17" t="s">
        <v>636</v>
      </c>
      <c r="F263" s="18" t="s">
        <v>14</v>
      </c>
      <c r="G263" s="18" t="s">
        <v>550</v>
      </c>
      <c r="H263" s="18">
        <v>263</v>
      </c>
      <c r="I263" s="18" t="s">
        <v>17</v>
      </c>
      <c r="J263" s="14"/>
      <c r="K263" s="14"/>
      <c r="L263" s="21">
        <f t="shared" ref="L263:L326" si="16">IFERROR(K263/J263,0)</f>
        <v>0</v>
      </c>
      <c r="M263" s="24"/>
      <c r="N263" s="49"/>
      <c r="O263" s="21">
        <f t="shared" ref="O263:O326" si="17">IFERROR(N263/M263,0)</f>
        <v>0</v>
      </c>
      <c r="P263" s="24"/>
      <c r="Q263" s="24"/>
      <c r="R263" s="21">
        <f t="shared" ref="R263:R326" si="18">IFERROR(Q263/P263,0)</f>
        <v>0</v>
      </c>
      <c r="S263" s="14"/>
      <c r="T263" s="14"/>
      <c r="U263" s="61">
        <f t="shared" ref="U263:U326" si="19">IFERROR(T263/S263,0)</f>
        <v>0</v>
      </c>
    </row>
    <row r="264" spans="1:21" x14ac:dyDescent="0.3">
      <c r="A264" s="18" t="s">
        <v>636</v>
      </c>
      <c r="B264" s="18" t="s">
        <v>14</v>
      </c>
      <c r="C264" s="17">
        <v>404</v>
      </c>
      <c r="D264" s="17" t="s">
        <v>636</v>
      </c>
      <c r="E264" s="17" t="s">
        <v>636</v>
      </c>
      <c r="F264" s="18" t="s">
        <v>14</v>
      </c>
      <c r="G264" s="18" t="s">
        <v>555</v>
      </c>
      <c r="H264" s="18">
        <v>264</v>
      </c>
      <c r="I264" s="18" t="s">
        <v>16</v>
      </c>
      <c r="J264" s="14"/>
      <c r="K264" s="14"/>
      <c r="L264" s="21">
        <f t="shared" si="16"/>
        <v>0</v>
      </c>
      <c r="M264" s="24"/>
      <c r="N264" s="49"/>
      <c r="O264" s="21">
        <f t="shared" si="17"/>
        <v>0</v>
      </c>
      <c r="P264" s="24"/>
      <c r="Q264" s="24"/>
      <c r="R264" s="21">
        <f t="shared" si="18"/>
        <v>0</v>
      </c>
      <c r="S264" s="14"/>
      <c r="T264" s="14"/>
      <c r="U264" s="61">
        <f t="shared" si="19"/>
        <v>0</v>
      </c>
    </row>
    <row r="265" spans="1:21" x14ac:dyDescent="0.3">
      <c r="A265" s="18" t="s">
        <v>636</v>
      </c>
      <c r="B265" s="18" t="s">
        <v>14</v>
      </c>
      <c r="C265" s="17">
        <v>404</v>
      </c>
      <c r="D265" s="17" t="s">
        <v>636</v>
      </c>
      <c r="E265" s="17" t="s">
        <v>636</v>
      </c>
      <c r="F265" s="18" t="s">
        <v>14</v>
      </c>
      <c r="G265" s="18" t="s">
        <v>550</v>
      </c>
      <c r="H265" s="18">
        <v>265</v>
      </c>
      <c r="I265" s="18" t="s">
        <v>19</v>
      </c>
      <c r="J265" s="14"/>
      <c r="K265" s="14"/>
      <c r="L265" s="21">
        <f t="shared" si="16"/>
        <v>0</v>
      </c>
      <c r="M265" s="24"/>
      <c r="N265" s="49"/>
      <c r="O265" s="21">
        <f t="shared" si="17"/>
        <v>0</v>
      </c>
      <c r="P265" s="24"/>
      <c r="Q265" s="24"/>
      <c r="R265" s="21">
        <f t="shared" si="18"/>
        <v>0</v>
      </c>
      <c r="S265" s="14"/>
      <c r="T265" s="14"/>
      <c r="U265" s="61">
        <f t="shared" si="19"/>
        <v>0</v>
      </c>
    </row>
    <row r="266" spans="1:21" x14ac:dyDescent="0.3">
      <c r="A266" s="18" t="s">
        <v>636</v>
      </c>
      <c r="B266" s="18" t="s">
        <v>205</v>
      </c>
      <c r="C266" s="17">
        <v>404</v>
      </c>
      <c r="D266" s="17" t="s">
        <v>636</v>
      </c>
      <c r="E266" s="17" t="s">
        <v>636</v>
      </c>
      <c r="F266" s="18" t="s">
        <v>205</v>
      </c>
      <c r="G266" s="18" t="s">
        <v>550</v>
      </c>
      <c r="H266" s="18">
        <v>266</v>
      </c>
      <c r="I266" s="18" t="s">
        <v>210</v>
      </c>
      <c r="J266" s="14"/>
      <c r="K266" s="14"/>
      <c r="L266" s="21">
        <f t="shared" si="16"/>
        <v>0</v>
      </c>
      <c r="M266" s="24"/>
      <c r="N266" s="49"/>
      <c r="O266" s="21">
        <f t="shared" si="17"/>
        <v>0</v>
      </c>
      <c r="P266" s="24"/>
      <c r="Q266" s="24"/>
      <c r="R266" s="21">
        <f t="shared" si="18"/>
        <v>0</v>
      </c>
      <c r="S266" s="14"/>
      <c r="T266" s="14"/>
      <c r="U266" s="61">
        <f t="shared" si="19"/>
        <v>0</v>
      </c>
    </row>
    <row r="267" spans="1:21" x14ac:dyDescent="0.3">
      <c r="A267" s="18" t="s">
        <v>636</v>
      </c>
      <c r="B267" s="18" t="s">
        <v>205</v>
      </c>
      <c r="C267" s="17">
        <v>404</v>
      </c>
      <c r="D267" s="17" t="s">
        <v>636</v>
      </c>
      <c r="E267" s="17" t="s">
        <v>636</v>
      </c>
      <c r="F267" s="18" t="s">
        <v>205</v>
      </c>
      <c r="G267" s="18" t="s">
        <v>550</v>
      </c>
      <c r="H267" s="18">
        <v>267</v>
      </c>
      <c r="I267" s="18" t="s">
        <v>675</v>
      </c>
      <c r="J267" s="14"/>
      <c r="K267" s="14"/>
      <c r="L267" s="21">
        <f t="shared" si="16"/>
        <v>0</v>
      </c>
      <c r="M267" s="24"/>
      <c r="N267" s="49"/>
      <c r="O267" s="21">
        <f t="shared" si="17"/>
        <v>0</v>
      </c>
      <c r="P267" s="24"/>
      <c r="Q267" s="24"/>
      <c r="R267" s="21">
        <f t="shared" si="18"/>
        <v>0</v>
      </c>
      <c r="S267" s="14"/>
      <c r="T267" s="14"/>
      <c r="U267" s="61">
        <f t="shared" si="19"/>
        <v>0</v>
      </c>
    </row>
    <row r="268" spans="1:21" x14ac:dyDescent="0.3">
      <c r="A268" s="18" t="s">
        <v>636</v>
      </c>
      <c r="B268" s="18" t="s">
        <v>205</v>
      </c>
      <c r="C268" s="17">
        <v>404</v>
      </c>
      <c r="D268" s="17" t="s">
        <v>636</v>
      </c>
      <c r="E268" s="17" t="s">
        <v>636</v>
      </c>
      <c r="F268" s="18" t="s">
        <v>205</v>
      </c>
      <c r="G268" s="18" t="s">
        <v>549</v>
      </c>
      <c r="H268" s="18">
        <v>268</v>
      </c>
      <c r="I268" s="18" t="s">
        <v>213</v>
      </c>
      <c r="J268" s="14"/>
      <c r="K268" s="14"/>
      <c r="L268" s="21">
        <f t="shared" si="16"/>
        <v>0</v>
      </c>
      <c r="M268" s="24"/>
      <c r="N268" s="49"/>
      <c r="O268" s="21">
        <f t="shared" si="17"/>
        <v>0</v>
      </c>
      <c r="P268" s="24"/>
      <c r="Q268" s="24"/>
      <c r="R268" s="21">
        <f t="shared" si="18"/>
        <v>0</v>
      </c>
      <c r="S268" s="14"/>
      <c r="T268" s="14"/>
      <c r="U268" s="61">
        <f t="shared" si="19"/>
        <v>0</v>
      </c>
    </row>
    <row r="269" spans="1:21" x14ac:dyDescent="0.3">
      <c r="A269" s="18" t="s">
        <v>636</v>
      </c>
      <c r="B269" s="18" t="s">
        <v>205</v>
      </c>
      <c r="C269" s="17">
        <v>404</v>
      </c>
      <c r="D269" s="17" t="s">
        <v>636</v>
      </c>
      <c r="E269" s="17" t="s">
        <v>636</v>
      </c>
      <c r="F269" s="18" t="s">
        <v>205</v>
      </c>
      <c r="G269" s="18" t="s">
        <v>550</v>
      </c>
      <c r="H269" s="18">
        <v>269</v>
      </c>
      <c r="I269" s="18" t="s">
        <v>207</v>
      </c>
      <c r="J269" s="14"/>
      <c r="K269" s="14"/>
      <c r="L269" s="21">
        <f t="shared" si="16"/>
        <v>0</v>
      </c>
      <c r="M269" s="24"/>
      <c r="N269" s="49"/>
      <c r="O269" s="21">
        <f t="shared" si="17"/>
        <v>0</v>
      </c>
      <c r="P269" s="24"/>
      <c r="Q269" s="24"/>
      <c r="R269" s="21">
        <f t="shared" si="18"/>
        <v>0</v>
      </c>
      <c r="S269" s="14"/>
      <c r="T269" s="14"/>
      <c r="U269" s="61">
        <f t="shared" si="19"/>
        <v>0</v>
      </c>
    </row>
    <row r="270" spans="1:21" x14ac:dyDescent="0.3">
      <c r="A270" s="18" t="s">
        <v>2</v>
      </c>
      <c r="B270" s="18" t="s">
        <v>93</v>
      </c>
      <c r="C270" s="17">
        <v>400</v>
      </c>
      <c r="D270" s="17" t="s">
        <v>547</v>
      </c>
      <c r="E270" s="17" t="s">
        <v>548</v>
      </c>
      <c r="F270" s="18" t="s">
        <v>416</v>
      </c>
      <c r="G270" s="18" t="s">
        <v>550</v>
      </c>
      <c r="H270" s="18">
        <v>270</v>
      </c>
      <c r="I270" s="18" t="s">
        <v>104</v>
      </c>
      <c r="J270" s="14"/>
      <c r="K270" s="14"/>
      <c r="L270" s="21">
        <f t="shared" si="16"/>
        <v>0</v>
      </c>
      <c r="M270" s="24"/>
      <c r="N270" s="49"/>
      <c r="O270" s="21">
        <f t="shared" si="17"/>
        <v>0</v>
      </c>
      <c r="P270" s="24"/>
      <c r="Q270" s="24"/>
      <c r="R270" s="21">
        <f t="shared" si="18"/>
        <v>0</v>
      </c>
      <c r="S270" s="14"/>
      <c r="T270" s="14"/>
      <c r="U270" s="61">
        <f t="shared" si="19"/>
        <v>0</v>
      </c>
    </row>
    <row r="271" spans="1:21" x14ac:dyDescent="0.3">
      <c r="A271" s="18" t="s">
        <v>2</v>
      </c>
      <c r="B271" s="18" t="s">
        <v>228</v>
      </c>
      <c r="C271" s="17">
        <v>400</v>
      </c>
      <c r="D271" s="17" t="s">
        <v>547</v>
      </c>
      <c r="E271" s="17" t="s">
        <v>548</v>
      </c>
      <c r="F271" s="18" t="s">
        <v>228</v>
      </c>
      <c r="G271" s="18" t="s">
        <v>555</v>
      </c>
      <c r="H271" s="18">
        <v>271</v>
      </c>
      <c r="I271" s="18" t="s">
        <v>676</v>
      </c>
      <c r="J271" s="14"/>
      <c r="K271" s="14"/>
      <c r="L271" s="21">
        <f t="shared" si="16"/>
        <v>0</v>
      </c>
      <c r="M271" s="24"/>
      <c r="N271" s="49"/>
      <c r="O271" s="21">
        <f t="shared" si="17"/>
        <v>0</v>
      </c>
      <c r="P271" s="24"/>
      <c r="Q271" s="24"/>
      <c r="R271" s="21">
        <f t="shared" si="18"/>
        <v>0</v>
      </c>
      <c r="S271" s="14"/>
      <c r="T271" s="14"/>
      <c r="U271" s="61">
        <f t="shared" si="19"/>
        <v>0</v>
      </c>
    </row>
    <row r="272" spans="1:21" x14ac:dyDescent="0.3">
      <c r="A272" s="18" t="s">
        <v>2</v>
      </c>
      <c r="B272" s="18" t="s">
        <v>228</v>
      </c>
      <c r="C272" s="17">
        <v>400</v>
      </c>
      <c r="D272" s="17" t="s">
        <v>547</v>
      </c>
      <c r="E272" s="17" t="s">
        <v>548</v>
      </c>
      <c r="F272" s="18" t="s">
        <v>228</v>
      </c>
      <c r="G272" s="18" t="s">
        <v>550</v>
      </c>
      <c r="H272" s="18">
        <v>272</v>
      </c>
      <c r="I272" s="18" t="s">
        <v>236</v>
      </c>
      <c r="J272" s="14"/>
      <c r="K272" s="14"/>
      <c r="L272" s="21">
        <f t="shared" si="16"/>
        <v>0</v>
      </c>
      <c r="M272" s="24"/>
      <c r="N272" s="49"/>
      <c r="O272" s="21">
        <f t="shared" si="17"/>
        <v>0</v>
      </c>
      <c r="P272" s="24"/>
      <c r="Q272" s="24"/>
      <c r="R272" s="21">
        <f t="shared" si="18"/>
        <v>0</v>
      </c>
      <c r="S272" s="14"/>
      <c r="T272" s="14"/>
      <c r="U272" s="61">
        <f t="shared" si="19"/>
        <v>0</v>
      </c>
    </row>
    <row r="273" spans="1:21" x14ac:dyDescent="0.3">
      <c r="A273" s="18" t="s">
        <v>2</v>
      </c>
      <c r="B273" s="18" t="s">
        <v>3</v>
      </c>
      <c r="C273" s="17">
        <v>400</v>
      </c>
      <c r="D273" s="17" t="s">
        <v>547</v>
      </c>
      <c r="E273" s="17" t="s">
        <v>548</v>
      </c>
      <c r="F273" s="18" t="s">
        <v>416</v>
      </c>
      <c r="G273" s="18" t="s">
        <v>550</v>
      </c>
      <c r="H273" s="18">
        <v>273</v>
      </c>
      <c r="I273" s="18" t="s">
        <v>5</v>
      </c>
      <c r="J273" s="14"/>
      <c r="K273" s="14"/>
      <c r="L273" s="21">
        <f t="shared" si="16"/>
        <v>0</v>
      </c>
      <c r="M273" s="24"/>
      <c r="N273" s="49"/>
      <c r="O273" s="21">
        <f t="shared" si="17"/>
        <v>0</v>
      </c>
      <c r="P273" s="24"/>
      <c r="Q273" s="24"/>
      <c r="R273" s="21">
        <f t="shared" si="18"/>
        <v>0</v>
      </c>
      <c r="S273" s="14"/>
      <c r="T273" s="14"/>
      <c r="U273" s="61">
        <f t="shared" si="19"/>
        <v>0</v>
      </c>
    </row>
    <row r="274" spans="1:21" x14ac:dyDescent="0.3">
      <c r="A274" s="18" t="s">
        <v>2</v>
      </c>
      <c r="B274" s="18" t="s">
        <v>40</v>
      </c>
      <c r="C274" s="17">
        <v>400</v>
      </c>
      <c r="D274" s="17" t="s">
        <v>547</v>
      </c>
      <c r="E274" s="17" t="s">
        <v>548</v>
      </c>
      <c r="F274" s="18" t="s">
        <v>40</v>
      </c>
      <c r="G274" s="18" t="s">
        <v>549</v>
      </c>
      <c r="H274" s="18">
        <v>275</v>
      </c>
      <c r="I274" s="18" t="s">
        <v>677</v>
      </c>
      <c r="J274" s="14"/>
      <c r="K274" s="14"/>
      <c r="L274" s="21">
        <f t="shared" si="16"/>
        <v>0</v>
      </c>
      <c r="M274" s="24"/>
      <c r="N274" s="49"/>
      <c r="O274" s="21">
        <f t="shared" si="17"/>
        <v>0</v>
      </c>
      <c r="P274" s="24"/>
      <c r="Q274" s="24"/>
      <c r="R274" s="21">
        <f t="shared" si="18"/>
        <v>0</v>
      </c>
      <c r="S274" s="14"/>
      <c r="T274" s="14"/>
      <c r="U274" s="61">
        <f t="shared" si="19"/>
        <v>0</v>
      </c>
    </row>
    <row r="275" spans="1:21" x14ac:dyDescent="0.3">
      <c r="A275" s="18" t="s">
        <v>2</v>
      </c>
      <c r="B275" s="18" t="s">
        <v>93</v>
      </c>
      <c r="C275" s="17">
        <v>400</v>
      </c>
      <c r="D275" s="17" t="s">
        <v>547</v>
      </c>
      <c r="E275" s="17" t="s">
        <v>548</v>
      </c>
      <c r="F275" s="18" t="s">
        <v>40</v>
      </c>
      <c r="G275" s="18" t="s">
        <v>550</v>
      </c>
      <c r="H275" s="18">
        <v>276</v>
      </c>
      <c r="I275" s="18" t="s">
        <v>106</v>
      </c>
      <c r="J275" s="14"/>
      <c r="K275" s="14"/>
      <c r="L275" s="21">
        <f t="shared" si="16"/>
        <v>0</v>
      </c>
      <c r="M275" s="24"/>
      <c r="N275" s="49"/>
      <c r="O275" s="21">
        <f t="shared" si="17"/>
        <v>0</v>
      </c>
      <c r="P275" s="24"/>
      <c r="Q275" s="24"/>
      <c r="R275" s="21">
        <f t="shared" si="18"/>
        <v>0</v>
      </c>
      <c r="S275" s="14"/>
      <c r="T275" s="14"/>
      <c r="U275" s="61">
        <f t="shared" si="19"/>
        <v>0</v>
      </c>
    </row>
    <row r="276" spans="1:21" x14ac:dyDescent="0.3">
      <c r="A276" s="18" t="s">
        <v>2</v>
      </c>
      <c r="B276" s="18" t="s">
        <v>72</v>
      </c>
      <c r="C276" s="17">
        <v>400</v>
      </c>
      <c r="D276" s="17" t="s">
        <v>547</v>
      </c>
      <c r="E276" s="17" t="s">
        <v>519</v>
      </c>
      <c r="F276" s="18" t="s">
        <v>71</v>
      </c>
      <c r="G276" s="18" t="s">
        <v>550</v>
      </c>
      <c r="H276" s="18">
        <v>277</v>
      </c>
      <c r="I276" s="18" t="s">
        <v>75</v>
      </c>
      <c r="J276" s="14"/>
      <c r="K276" s="14"/>
      <c r="L276" s="21">
        <f t="shared" si="16"/>
        <v>0</v>
      </c>
      <c r="M276" s="24"/>
      <c r="N276" s="49"/>
      <c r="O276" s="21">
        <f t="shared" si="17"/>
        <v>0</v>
      </c>
      <c r="P276" s="24"/>
      <c r="Q276" s="24"/>
      <c r="R276" s="21">
        <f t="shared" si="18"/>
        <v>0</v>
      </c>
      <c r="S276" s="14"/>
      <c r="T276" s="14"/>
      <c r="U276" s="61">
        <f t="shared" si="19"/>
        <v>0</v>
      </c>
    </row>
    <row r="277" spans="1:21" x14ac:dyDescent="0.3">
      <c r="A277" s="18" t="s">
        <v>8</v>
      </c>
      <c r="B277" s="18" t="s">
        <v>369</v>
      </c>
      <c r="C277" s="17">
        <v>400</v>
      </c>
      <c r="D277" s="17" t="s">
        <v>547</v>
      </c>
      <c r="E277" s="17" t="s">
        <v>519</v>
      </c>
      <c r="F277" s="18" t="s">
        <v>370</v>
      </c>
      <c r="G277" s="18" t="s">
        <v>550</v>
      </c>
      <c r="H277" s="18">
        <v>278</v>
      </c>
      <c r="I277" s="18" t="s">
        <v>368</v>
      </c>
      <c r="J277" s="14"/>
      <c r="K277" s="14"/>
      <c r="L277" s="21">
        <f t="shared" si="16"/>
        <v>0</v>
      </c>
      <c r="M277" s="24"/>
      <c r="N277" s="49"/>
      <c r="O277" s="21">
        <f t="shared" si="17"/>
        <v>0</v>
      </c>
      <c r="P277" s="24"/>
      <c r="Q277" s="24"/>
      <c r="R277" s="21">
        <f t="shared" si="18"/>
        <v>0</v>
      </c>
      <c r="S277" s="14"/>
      <c r="T277" s="14"/>
      <c r="U277" s="61">
        <f t="shared" si="19"/>
        <v>0</v>
      </c>
    </row>
    <row r="278" spans="1:21" x14ac:dyDescent="0.3">
      <c r="A278" s="18" t="s">
        <v>2</v>
      </c>
      <c r="B278" s="18" t="s">
        <v>152</v>
      </c>
      <c r="C278" s="17">
        <v>400</v>
      </c>
      <c r="D278" s="17" t="s">
        <v>547</v>
      </c>
      <c r="E278" s="17" t="s">
        <v>519</v>
      </c>
      <c r="F278" s="18" t="s">
        <v>152</v>
      </c>
      <c r="G278" s="18" t="s">
        <v>550</v>
      </c>
      <c r="H278" s="18">
        <v>279</v>
      </c>
      <c r="I278" s="18" t="s">
        <v>155</v>
      </c>
      <c r="J278" s="14"/>
      <c r="K278" s="14"/>
      <c r="L278" s="21">
        <f t="shared" si="16"/>
        <v>0</v>
      </c>
      <c r="M278" s="24"/>
      <c r="N278" s="49"/>
      <c r="O278" s="21">
        <f t="shared" si="17"/>
        <v>0</v>
      </c>
      <c r="P278" s="24"/>
      <c r="Q278" s="24"/>
      <c r="R278" s="21">
        <f t="shared" si="18"/>
        <v>0</v>
      </c>
      <c r="S278" s="14"/>
      <c r="T278" s="14"/>
      <c r="U278" s="61">
        <f t="shared" si="19"/>
        <v>0</v>
      </c>
    </row>
    <row r="279" spans="1:21" x14ac:dyDescent="0.3">
      <c r="A279" s="18" t="s">
        <v>2</v>
      </c>
      <c r="B279" s="18" t="s">
        <v>152</v>
      </c>
      <c r="C279" s="17">
        <v>400</v>
      </c>
      <c r="D279" s="17" t="s">
        <v>547</v>
      </c>
      <c r="E279" s="17" t="s">
        <v>519</v>
      </c>
      <c r="F279" s="18" t="s">
        <v>152</v>
      </c>
      <c r="G279" s="18" t="s">
        <v>550</v>
      </c>
      <c r="H279" s="18">
        <v>280</v>
      </c>
      <c r="I279" s="18" t="s">
        <v>678</v>
      </c>
      <c r="J279" s="14"/>
      <c r="K279" s="14"/>
      <c r="L279" s="21">
        <f t="shared" si="16"/>
        <v>0</v>
      </c>
      <c r="M279" s="24"/>
      <c r="N279" s="49"/>
      <c r="O279" s="21">
        <f t="shared" si="17"/>
        <v>0</v>
      </c>
      <c r="P279" s="24"/>
      <c r="Q279" s="24"/>
      <c r="R279" s="21">
        <f t="shared" si="18"/>
        <v>0</v>
      </c>
      <c r="S279" s="14"/>
      <c r="T279" s="14"/>
      <c r="U279" s="61">
        <f t="shared" si="19"/>
        <v>0</v>
      </c>
    </row>
    <row r="280" spans="1:21" x14ac:dyDescent="0.3">
      <c r="A280" s="18" t="s">
        <v>2</v>
      </c>
      <c r="B280" s="18" t="s">
        <v>152</v>
      </c>
      <c r="C280" s="17">
        <v>400</v>
      </c>
      <c r="D280" s="17" t="s">
        <v>547</v>
      </c>
      <c r="E280" s="17" t="s">
        <v>519</v>
      </c>
      <c r="F280" s="18" t="s">
        <v>152</v>
      </c>
      <c r="G280" s="18" t="s">
        <v>550</v>
      </c>
      <c r="H280" s="18">
        <v>281</v>
      </c>
      <c r="I280" s="18" t="s">
        <v>157</v>
      </c>
      <c r="J280" s="14"/>
      <c r="K280" s="14"/>
      <c r="L280" s="21">
        <f t="shared" si="16"/>
        <v>0</v>
      </c>
      <c r="M280" s="24"/>
      <c r="N280" s="49"/>
      <c r="O280" s="21">
        <f t="shared" si="17"/>
        <v>0</v>
      </c>
      <c r="P280" s="24"/>
      <c r="Q280" s="24"/>
      <c r="R280" s="21">
        <f t="shared" si="18"/>
        <v>0</v>
      </c>
      <c r="S280" s="14"/>
      <c r="T280" s="14"/>
      <c r="U280" s="61">
        <f t="shared" si="19"/>
        <v>0</v>
      </c>
    </row>
    <row r="281" spans="1:21" x14ac:dyDescent="0.3">
      <c r="A281" s="18" t="s">
        <v>2</v>
      </c>
      <c r="B281" s="18" t="s">
        <v>152</v>
      </c>
      <c r="C281" s="17">
        <v>400</v>
      </c>
      <c r="D281" s="17" t="s">
        <v>547</v>
      </c>
      <c r="E281" s="17" t="s">
        <v>519</v>
      </c>
      <c r="F281" s="18" t="s">
        <v>152</v>
      </c>
      <c r="G281" s="18" t="s">
        <v>550</v>
      </c>
      <c r="H281" s="18">
        <v>282</v>
      </c>
      <c r="I281" s="18" t="s">
        <v>153</v>
      </c>
      <c r="J281" s="14"/>
      <c r="K281" s="14"/>
      <c r="L281" s="21">
        <f t="shared" si="16"/>
        <v>0</v>
      </c>
      <c r="M281" s="24"/>
      <c r="N281" s="49"/>
      <c r="O281" s="21">
        <f t="shared" si="17"/>
        <v>0</v>
      </c>
      <c r="P281" s="24"/>
      <c r="Q281" s="24"/>
      <c r="R281" s="21">
        <f t="shared" si="18"/>
        <v>0</v>
      </c>
      <c r="S281" s="14"/>
      <c r="T281" s="14"/>
      <c r="U281" s="61">
        <f t="shared" si="19"/>
        <v>0</v>
      </c>
    </row>
    <row r="282" spans="1:21" x14ac:dyDescent="0.3">
      <c r="A282" s="18" t="s">
        <v>2</v>
      </c>
      <c r="B282" s="18" t="s">
        <v>171</v>
      </c>
      <c r="C282" s="17">
        <v>400</v>
      </c>
      <c r="D282" s="17" t="s">
        <v>547</v>
      </c>
      <c r="E282" s="17" t="s">
        <v>519</v>
      </c>
      <c r="F282" s="18" t="s">
        <v>170</v>
      </c>
      <c r="G282" s="18" t="s">
        <v>550</v>
      </c>
      <c r="H282" s="18">
        <v>283</v>
      </c>
      <c r="I282" s="18" t="s">
        <v>176</v>
      </c>
      <c r="J282" s="14"/>
      <c r="K282" s="14"/>
      <c r="L282" s="21">
        <f t="shared" si="16"/>
        <v>0</v>
      </c>
      <c r="M282" s="24"/>
      <c r="N282" s="49"/>
      <c r="O282" s="21">
        <f t="shared" si="17"/>
        <v>0</v>
      </c>
      <c r="P282" s="24"/>
      <c r="Q282" s="24"/>
      <c r="R282" s="21">
        <f t="shared" si="18"/>
        <v>0</v>
      </c>
      <c r="S282" s="14"/>
      <c r="T282" s="14"/>
      <c r="U282" s="61">
        <f t="shared" si="19"/>
        <v>0</v>
      </c>
    </row>
    <row r="283" spans="1:21" x14ac:dyDescent="0.3">
      <c r="A283" s="18" t="s">
        <v>2</v>
      </c>
      <c r="B283" s="18" t="s">
        <v>171</v>
      </c>
      <c r="C283" s="17">
        <v>400</v>
      </c>
      <c r="D283" s="17" t="s">
        <v>547</v>
      </c>
      <c r="E283" s="17" t="s">
        <v>519</v>
      </c>
      <c r="F283" s="18" t="s">
        <v>170</v>
      </c>
      <c r="G283" s="18" t="s">
        <v>550</v>
      </c>
      <c r="H283" s="18">
        <v>284</v>
      </c>
      <c r="I283" s="18" t="s">
        <v>173</v>
      </c>
      <c r="J283" s="14"/>
      <c r="K283" s="14"/>
      <c r="L283" s="21">
        <f t="shared" si="16"/>
        <v>0</v>
      </c>
      <c r="M283" s="24"/>
      <c r="N283" s="49"/>
      <c r="O283" s="21">
        <f t="shared" si="17"/>
        <v>0</v>
      </c>
      <c r="P283" s="24"/>
      <c r="Q283" s="24"/>
      <c r="R283" s="21">
        <f t="shared" si="18"/>
        <v>0</v>
      </c>
      <c r="S283" s="14"/>
      <c r="T283" s="14"/>
      <c r="U283" s="61">
        <f t="shared" si="19"/>
        <v>0</v>
      </c>
    </row>
    <row r="284" spans="1:21" x14ac:dyDescent="0.3">
      <c r="A284" s="18" t="s">
        <v>2</v>
      </c>
      <c r="B284" s="18" t="s">
        <v>171</v>
      </c>
      <c r="C284" s="17">
        <v>400</v>
      </c>
      <c r="D284" s="17" t="s">
        <v>547</v>
      </c>
      <c r="E284" s="17" t="s">
        <v>519</v>
      </c>
      <c r="F284" s="18" t="s">
        <v>170</v>
      </c>
      <c r="G284" s="18" t="s">
        <v>550</v>
      </c>
      <c r="H284" s="18">
        <v>285</v>
      </c>
      <c r="I284" s="18" t="s">
        <v>172</v>
      </c>
      <c r="J284" s="14"/>
      <c r="K284" s="14"/>
      <c r="L284" s="21">
        <f t="shared" si="16"/>
        <v>0</v>
      </c>
      <c r="M284" s="24"/>
      <c r="N284" s="49"/>
      <c r="O284" s="21">
        <f t="shared" si="17"/>
        <v>0</v>
      </c>
      <c r="P284" s="24"/>
      <c r="Q284" s="24"/>
      <c r="R284" s="21">
        <f t="shared" si="18"/>
        <v>0</v>
      </c>
      <c r="S284" s="14"/>
      <c r="T284" s="14"/>
      <c r="U284" s="61">
        <f t="shared" si="19"/>
        <v>0</v>
      </c>
    </row>
    <row r="285" spans="1:21" x14ac:dyDescent="0.3">
      <c r="A285" s="18" t="s">
        <v>2</v>
      </c>
      <c r="B285" s="18" t="s">
        <v>171</v>
      </c>
      <c r="C285" s="17">
        <v>400</v>
      </c>
      <c r="D285" s="17" t="s">
        <v>547</v>
      </c>
      <c r="E285" s="17" t="s">
        <v>519</v>
      </c>
      <c r="F285" s="18" t="s">
        <v>170</v>
      </c>
      <c r="G285" s="18" t="s">
        <v>550</v>
      </c>
      <c r="H285" s="18">
        <v>286</v>
      </c>
      <c r="I285" s="18" t="s">
        <v>679</v>
      </c>
      <c r="J285" s="14"/>
      <c r="K285" s="14"/>
      <c r="L285" s="21">
        <f t="shared" si="16"/>
        <v>0</v>
      </c>
      <c r="M285" s="24"/>
      <c r="N285" s="49"/>
      <c r="O285" s="21">
        <f t="shared" si="17"/>
        <v>0</v>
      </c>
      <c r="P285" s="24"/>
      <c r="Q285" s="24"/>
      <c r="R285" s="21">
        <f t="shared" si="18"/>
        <v>0</v>
      </c>
      <c r="S285" s="14"/>
      <c r="T285" s="14"/>
      <c r="U285" s="61">
        <f t="shared" si="19"/>
        <v>0</v>
      </c>
    </row>
    <row r="286" spans="1:21" x14ac:dyDescent="0.3">
      <c r="A286" s="18" t="s">
        <v>240</v>
      </c>
      <c r="B286" s="18" t="s">
        <v>323</v>
      </c>
      <c r="C286" s="17">
        <v>400</v>
      </c>
      <c r="D286" s="17" t="s">
        <v>547</v>
      </c>
      <c r="E286" s="17" t="s">
        <v>519</v>
      </c>
      <c r="F286" s="18" t="s">
        <v>240</v>
      </c>
      <c r="G286" s="18" t="s">
        <v>550</v>
      </c>
      <c r="H286" s="18">
        <v>287</v>
      </c>
      <c r="I286" s="18" t="s">
        <v>322</v>
      </c>
      <c r="J286" s="14"/>
      <c r="K286" s="14"/>
      <c r="L286" s="21">
        <f t="shared" si="16"/>
        <v>0</v>
      </c>
      <c r="M286" s="24"/>
      <c r="N286" s="49"/>
      <c r="O286" s="21">
        <f t="shared" si="17"/>
        <v>0</v>
      </c>
      <c r="P286" s="24"/>
      <c r="Q286" s="24"/>
      <c r="R286" s="21">
        <f t="shared" si="18"/>
        <v>0</v>
      </c>
      <c r="S286" s="14"/>
      <c r="T286" s="14"/>
      <c r="U286" s="61">
        <f t="shared" si="19"/>
        <v>0</v>
      </c>
    </row>
    <row r="287" spans="1:21" x14ac:dyDescent="0.3">
      <c r="A287" s="18" t="s">
        <v>181</v>
      </c>
      <c r="B287" s="18" t="s">
        <v>355</v>
      </c>
      <c r="C287" s="17">
        <v>407</v>
      </c>
      <c r="D287" s="17" t="s">
        <v>584</v>
      </c>
      <c r="E287" s="17" t="s">
        <v>181</v>
      </c>
      <c r="F287" s="18" t="s">
        <v>357</v>
      </c>
      <c r="G287" s="18" t="s">
        <v>550</v>
      </c>
      <c r="H287" s="18">
        <v>288</v>
      </c>
      <c r="I287" s="18" t="s">
        <v>354</v>
      </c>
      <c r="J287" s="14"/>
      <c r="K287" s="14"/>
      <c r="L287" s="21">
        <f t="shared" si="16"/>
        <v>0</v>
      </c>
      <c r="M287" s="24"/>
      <c r="N287" s="49"/>
      <c r="O287" s="21">
        <f t="shared" si="17"/>
        <v>0</v>
      </c>
      <c r="P287" s="24"/>
      <c r="Q287" s="24"/>
      <c r="R287" s="21">
        <f t="shared" si="18"/>
        <v>0</v>
      </c>
      <c r="S287" s="14"/>
      <c r="T287" s="14"/>
      <c r="U287" s="61">
        <f t="shared" si="19"/>
        <v>0</v>
      </c>
    </row>
    <row r="288" spans="1:21" x14ac:dyDescent="0.3">
      <c r="A288" s="18" t="s">
        <v>181</v>
      </c>
      <c r="B288" s="18" t="s">
        <v>329</v>
      </c>
      <c r="C288" s="17">
        <v>407</v>
      </c>
      <c r="D288" s="17" t="s">
        <v>584</v>
      </c>
      <c r="E288" s="17" t="s">
        <v>181</v>
      </c>
      <c r="F288" s="18" t="s">
        <v>333</v>
      </c>
      <c r="G288" s="18" t="s">
        <v>550</v>
      </c>
      <c r="H288" s="18">
        <v>289</v>
      </c>
      <c r="I288" s="18" t="s">
        <v>334</v>
      </c>
      <c r="J288" s="14"/>
      <c r="K288" s="14"/>
      <c r="L288" s="21">
        <f t="shared" si="16"/>
        <v>0</v>
      </c>
      <c r="M288" s="24"/>
      <c r="N288" s="49"/>
      <c r="O288" s="21">
        <f t="shared" si="17"/>
        <v>0</v>
      </c>
      <c r="P288" s="24"/>
      <c r="Q288" s="24"/>
      <c r="R288" s="21">
        <f t="shared" si="18"/>
        <v>0</v>
      </c>
      <c r="S288" s="14"/>
      <c r="T288" s="14"/>
      <c r="U288" s="61">
        <f t="shared" si="19"/>
        <v>0</v>
      </c>
    </row>
    <row r="289" spans="1:21" x14ac:dyDescent="0.3">
      <c r="A289" s="18" t="s">
        <v>578</v>
      </c>
      <c r="B289" s="18" t="s">
        <v>278</v>
      </c>
      <c r="C289" s="17">
        <v>400</v>
      </c>
      <c r="D289" s="17" t="s">
        <v>547</v>
      </c>
      <c r="E289" s="17" t="s">
        <v>245</v>
      </c>
      <c r="F289" s="18" t="s">
        <v>278</v>
      </c>
      <c r="G289" s="18" t="s">
        <v>550</v>
      </c>
      <c r="H289" s="18">
        <v>290</v>
      </c>
      <c r="I289" s="18" t="s">
        <v>281</v>
      </c>
      <c r="J289" s="14"/>
      <c r="K289" s="14"/>
      <c r="L289" s="21">
        <f t="shared" si="16"/>
        <v>0</v>
      </c>
      <c r="M289" s="24"/>
      <c r="N289" s="49"/>
      <c r="O289" s="21">
        <f t="shared" si="17"/>
        <v>0</v>
      </c>
      <c r="P289" s="24"/>
      <c r="Q289" s="24"/>
      <c r="R289" s="21">
        <f t="shared" si="18"/>
        <v>0</v>
      </c>
      <c r="S289" s="14"/>
      <c r="T289" s="14"/>
      <c r="U289" s="61">
        <f t="shared" si="19"/>
        <v>0</v>
      </c>
    </row>
    <row r="290" spans="1:21" x14ac:dyDescent="0.3">
      <c r="A290" s="18" t="s">
        <v>578</v>
      </c>
      <c r="B290" s="18" t="s">
        <v>372</v>
      </c>
      <c r="C290" s="17">
        <v>400</v>
      </c>
      <c r="D290" s="17" t="s">
        <v>547</v>
      </c>
      <c r="E290" s="17" t="s">
        <v>245</v>
      </c>
      <c r="F290" s="18" t="s">
        <v>418</v>
      </c>
      <c r="G290" s="18" t="s">
        <v>549</v>
      </c>
      <c r="H290" s="18">
        <v>291</v>
      </c>
      <c r="I290" s="18" t="s">
        <v>680</v>
      </c>
      <c r="J290" s="14"/>
      <c r="K290" s="14"/>
      <c r="L290" s="21">
        <f t="shared" si="16"/>
        <v>0</v>
      </c>
      <c r="M290" s="24"/>
      <c r="N290" s="49"/>
      <c r="O290" s="21">
        <f t="shared" si="17"/>
        <v>0</v>
      </c>
      <c r="P290" s="24"/>
      <c r="Q290" s="24"/>
      <c r="R290" s="21">
        <f t="shared" si="18"/>
        <v>0</v>
      </c>
      <c r="S290" s="14"/>
      <c r="T290" s="14"/>
      <c r="U290" s="61">
        <f t="shared" si="19"/>
        <v>0</v>
      </c>
    </row>
    <row r="291" spans="1:21" x14ac:dyDescent="0.3">
      <c r="A291" s="18" t="s">
        <v>578</v>
      </c>
      <c r="B291" s="18" t="s">
        <v>245</v>
      </c>
      <c r="C291" s="17">
        <v>400</v>
      </c>
      <c r="D291" s="17" t="s">
        <v>547</v>
      </c>
      <c r="E291" s="17" t="s">
        <v>245</v>
      </c>
      <c r="F291" s="18" t="s">
        <v>418</v>
      </c>
      <c r="G291" s="18" t="s">
        <v>550</v>
      </c>
      <c r="H291" s="18">
        <v>292</v>
      </c>
      <c r="I291" s="18" t="s">
        <v>681</v>
      </c>
      <c r="J291" s="14"/>
      <c r="K291" s="14"/>
      <c r="L291" s="21">
        <f t="shared" si="16"/>
        <v>0</v>
      </c>
      <c r="M291" s="24"/>
      <c r="N291" s="49"/>
      <c r="O291" s="21">
        <f t="shared" si="17"/>
        <v>0</v>
      </c>
      <c r="P291" s="24"/>
      <c r="Q291" s="24"/>
      <c r="R291" s="21">
        <f t="shared" si="18"/>
        <v>0</v>
      </c>
      <c r="S291" s="14"/>
      <c r="T291" s="14"/>
      <c r="U291" s="61">
        <f t="shared" si="19"/>
        <v>0</v>
      </c>
    </row>
    <row r="292" spans="1:21" x14ac:dyDescent="0.3">
      <c r="A292" s="18" t="s">
        <v>8</v>
      </c>
      <c r="B292" s="18" t="s">
        <v>8</v>
      </c>
      <c r="C292" s="17">
        <v>400</v>
      </c>
      <c r="D292" s="17" t="s">
        <v>547</v>
      </c>
      <c r="E292" s="17" t="s">
        <v>8</v>
      </c>
      <c r="F292" s="18" t="s">
        <v>8</v>
      </c>
      <c r="G292" s="18" t="s">
        <v>550</v>
      </c>
      <c r="H292" s="18">
        <v>293</v>
      </c>
      <c r="I292" s="18" t="s">
        <v>255</v>
      </c>
      <c r="J292" s="14"/>
      <c r="K292" s="14"/>
      <c r="L292" s="21">
        <f t="shared" si="16"/>
        <v>0</v>
      </c>
      <c r="M292" s="24"/>
      <c r="N292" s="49"/>
      <c r="O292" s="21">
        <f t="shared" si="17"/>
        <v>0</v>
      </c>
      <c r="P292" s="24"/>
      <c r="Q292" s="24"/>
      <c r="R292" s="21">
        <f t="shared" si="18"/>
        <v>0</v>
      </c>
      <c r="S292" s="14"/>
      <c r="T292" s="14"/>
      <c r="U292" s="61">
        <f t="shared" si="19"/>
        <v>0</v>
      </c>
    </row>
    <row r="293" spans="1:21" x14ac:dyDescent="0.3">
      <c r="A293" s="18" t="s">
        <v>58</v>
      </c>
      <c r="B293" s="18" t="s">
        <v>59</v>
      </c>
      <c r="C293" s="17">
        <v>406</v>
      </c>
      <c r="D293" s="17" t="s">
        <v>542</v>
      </c>
      <c r="E293" s="17" t="s">
        <v>58</v>
      </c>
      <c r="F293" s="18" t="s">
        <v>59</v>
      </c>
      <c r="G293" s="18" t="s">
        <v>550</v>
      </c>
      <c r="H293" s="18">
        <v>294</v>
      </c>
      <c r="I293" s="18" t="s">
        <v>682</v>
      </c>
      <c r="J293" s="14"/>
      <c r="K293" s="14"/>
      <c r="L293" s="21">
        <f t="shared" si="16"/>
        <v>0</v>
      </c>
      <c r="M293" s="24"/>
      <c r="N293" s="49"/>
      <c r="O293" s="21">
        <f t="shared" si="17"/>
        <v>0</v>
      </c>
      <c r="P293" s="24"/>
      <c r="Q293" s="24"/>
      <c r="R293" s="21">
        <f t="shared" si="18"/>
        <v>0</v>
      </c>
      <c r="S293" s="14"/>
      <c r="T293" s="14"/>
      <c r="U293" s="61">
        <f t="shared" si="19"/>
        <v>0</v>
      </c>
    </row>
    <row r="294" spans="1:21" x14ac:dyDescent="0.3">
      <c r="A294" s="18" t="s">
        <v>58</v>
      </c>
      <c r="B294" s="18" t="s">
        <v>59</v>
      </c>
      <c r="C294" s="17">
        <v>406</v>
      </c>
      <c r="D294" s="17" t="s">
        <v>542</v>
      </c>
      <c r="E294" s="17" t="s">
        <v>58</v>
      </c>
      <c r="F294" s="18" t="s">
        <v>59</v>
      </c>
      <c r="G294" s="18" t="s">
        <v>550</v>
      </c>
      <c r="H294" s="18">
        <v>295</v>
      </c>
      <c r="I294" s="18" t="s">
        <v>683</v>
      </c>
      <c r="J294" s="14"/>
      <c r="K294" s="14"/>
      <c r="L294" s="21">
        <f t="shared" si="16"/>
        <v>0</v>
      </c>
      <c r="M294" s="24"/>
      <c r="N294" s="49"/>
      <c r="O294" s="21">
        <f t="shared" si="17"/>
        <v>0</v>
      </c>
      <c r="P294" s="24"/>
      <c r="Q294" s="24"/>
      <c r="R294" s="21">
        <f t="shared" si="18"/>
        <v>0</v>
      </c>
      <c r="S294" s="14"/>
      <c r="T294" s="14"/>
      <c r="U294" s="61">
        <f t="shared" si="19"/>
        <v>0</v>
      </c>
    </row>
    <row r="295" spans="1:21" x14ac:dyDescent="0.3">
      <c r="A295" s="18" t="s">
        <v>58</v>
      </c>
      <c r="B295" s="18" t="s">
        <v>296</v>
      </c>
      <c r="C295" s="17">
        <v>406</v>
      </c>
      <c r="D295" s="17" t="s">
        <v>542</v>
      </c>
      <c r="E295" s="17" t="s">
        <v>58</v>
      </c>
      <c r="F295" s="18" t="s">
        <v>296</v>
      </c>
      <c r="G295" s="18" t="s">
        <v>550</v>
      </c>
      <c r="H295" s="18">
        <v>296</v>
      </c>
      <c r="I295" s="18" t="s">
        <v>300</v>
      </c>
      <c r="J295" s="14"/>
      <c r="K295" s="14"/>
      <c r="L295" s="21">
        <f t="shared" si="16"/>
        <v>0</v>
      </c>
      <c r="M295" s="24"/>
      <c r="N295" s="49"/>
      <c r="O295" s="21">
        <f t="shared" si="17"/>
        <v>0</v>
      </c>
      <c r="P295" s="24"/>
      <c r="Q295" s="24"/>
      <c r="R295" s="21">
        <f t="shared" si="18"/>
        <v>0</v>
      </c>
      <c r="S295" s="14"/>
      <c r="T295" s="14"/>
      <c r="U295" s="61">
        <f t="shared" si="19"/>
        <v>0</v>
      </c>
    </row>
    <row r="296" spans="1:21" x14ac:dyDescent="0.3">
      <c r="A296" s="18" t="s">
        <v>58</v>
      </c>
      <c r="B296" s="18" t="s">
        <v>296</v>
      </c>
      <c r="C296" s="17">
        <v>406</v>
      </c>
      <c r="D296" s="17" t="s">
        <v>542</v>
      </c>
      <c r="E296" s="17" t="s">
        <v>58</v>
      </c>
      <c r="F296" s="18" t="s">
        <v>296</v>
      </c>
      <c r="G296" s="18" t="s">
        <v>550</v>
      </c>
      <c r="H296" s="18">
        <v>297</v>
      </c>
      <c r="I296" s="18" t="s">
        <v>684</v>
      </c>
      <c r="J296" s="14"/>
      <c r="K296" s="14"/>
      <c r="L296" s="21">
        <f t="shared" si="16"/>
        <v>0</v>
      </c>
      <c r="M296" s="24"/>
      <c r="N296" s="49"/>
      <c r="O296" s="21">
        <f t="shared" si="17"/>
        <v>0</v>
      </c>
      <c r="P296" s="24"/>
      <c r="Q296" s="24"/>
      <c r="R296" s="21">
        <f t="shared" si="18"/>
        <v>0</v>
      </c>
      <c r="S296" s="14"/>
      <c r="T296" s="14"/>
      <c r="U296" s="61">
        <f t="shared" si="19"/>
        <v>0</v>
      </c>
    </row>
    <row r="297" spans="1:21" x14ac:dyDescent="0.3">
      <c r="A297" s="18" t="s">
        <v>58</v>
      </c>
      <c r="B297" s="18" t="s">
        <v>197</v>
      </c>
      <c r="C297" s="17">
        <v>406</v>
      </c>
      <c r="D297" s="17" t="s">
        <v>542</v>
      </c>
      <c r="E297" s="17" t="s">
        <v>58</v>
      </c>
      <c r="F297" s="18" t="s">
        <v>59</v>
      </c>
      <c r="G297" s="18" t="s">
        <v>550</v>
      </c>
      <c r="H297" s="18">
        <v>298</v>
      </c>
      <c r="I297" s="18" t="s">
        <v>685</v>
      </c>
      <c r="J297" s="14"/>
      <c r="K297" s="14"/>
      <c r="L297" s="21">
        <f t="shared" si="16"/>
        <v>0</v>
      </c>
      <c r="M297" s="24"/>
      <c r="N297" s="49"/>
      <c r="O297" s="21">
        <f t="shared" si="17"/>
        <v>0</v>
      </c>
      <c r="P297" s="24"/>
      <c r="Q297" s="24"/>
      <c r="R297" s="21">
        <f t="shared" si="18"/>
        <v>0</v>
      </c>
      <c r="S297" s="14"/>
      <c r="T297" s="14"/>
      <c r="U297" s="61">
        <f t="shared" si="19"/>
        <v>0</v>
      </c>
    </row>
    <row r="298" spans="1:21" x14ac:dyDescent="0.3">
      <c r="A298" s="18" t="s">
        <v>434</v>
      </c>
      <c r="B298" s="18" t="s">
        <v>315</v>
      </c>
      <c r="C298" s="17">
        <v>401</v>
      </c>
      <c r="D298" s="17" t="s">
        <v>377</v>
      </c>
      <c r="E298" s="17" t="s">
        <v>434</v>
      </c>
      <c r="F298" s="18" t="s">
        <v>315</v>
      </c>
      <c r="G298" s="18" t="s">
        <v>550</v>
      </c>
      <c r="H298" s="18">
        <v>299</v>
      </c>
      <c r="I298" s="18" t="s">
        <v>686</v>
      </c>
      <c r="J298" s="14"/>
      <c r="K298" s="14"/>
      <c r="L298" s="21">
        <f t="shared" si="16"/>
        <v>0</v>
      </c>
      <c r="M298" s="24"/>
      <c r="N298" s="49"/>
      <c r="O298" s="21">
        <f t="shared" si="17"/>
        <v>0</v>
      </c>
      <c r="P298" s="24"/>
      <c r="Q298" s="24"/>
      <c r="R298" s="21">
        <f t="shared" si="18"/>
        <v>0</v>
      </c>
      <c r="S298" s="14"/>
      <c r="T298" s="14"/>
      <c r="U298" s="61">
        <f t="shared" si="19"/>
        <v>0</v>
      </c>
    </row>
    <row r="299" spans="1:21" x14ac:dyDescent="0.3">
      <c r="A299" s="18" t="s">
        <v>434</v>
      </c>
      <c r="B299" s="18" t="s">
        <v>315</v>
      </c>
      <c r="C299" s="17">
        <v>401</v>
      </c>
      <c r="D299" s="17" t="s">
        <v>377</v>
      </c>
      <c r="E299" s="17" t="s">
        <v>434</v>
      </c>
      <c r="F299" s="18" t="s">
        <v>315</v>
      </c>
      <c r="G299" s="18" t="s">
        <v>550</v>
      </c>
      <c r="H299" s="18">
        <v>300</v>
      </c>
      <c r="I299" s="18" t="s">
        <v>687</v>
      </c>
      <c r="J299" s="14"/>
      <c r="K299" s="14"/>
      <c r="L299" s="21">
        <f t="shared" si="16"/>
        <v>0</v>
      </c>
      <c r="M299" s="24"/>
      <c r="N299" s="49"/>
      <c r="O299" s="21">
        <f t="shared" si="17"/>
        <v>0</v>
      </c>
      <c r="P299" s="24"/>
      <c r="Q299" s="24"/>
      <c r="R299" s="21">
        <f t="shared" si="18"/>
        <v>0</v>
      </c>
      <c r="S299" s="14"/>
      <c r="T299" s="14"/>
      <c r="U299" s="61">
        <f t="shared" si="19"/>
        <v>0</v>
      </c>
    </row>
    <row r="300" spans="1:21" x14ac:dyDescent="0.3">
      <c r="A300" s="18" t="s">
        <v>434</v>
      </c>
      <c r="B300" s="18" t="s">
        <v>315</v>
      </c>
      <c r="C300" s="17">
        <v>401</v>
      </c>
      <c r="D300" s="17" t="s">
        <v>377</v>
      </c>
      <c r="E300" s="17" t="s">
        <v>434</v>
      </c>
      <c r="F300" s="18" t="s">
        <v>315</v>
      </c>
      <c r="G300" s="18" t="s">
        <v>550</v>
      </c>
      <c r="H300" s="18">
        <v>301</v>
      </c>
      <c r="I300" s="18" t="s">
        <v>688</v>
      </c>
      <c r="J300" s="14"/>
      <c r="K300" s="14"/>
      <c r="L300" s="21">
        <f t="shared" si="16"/>
        <v>0</v>
      </c>
      <c r="M300" s="24"/>
      <c r="N300" s="49"/>
      <c r="O300" s="21">
        <f t="shared" si="17"/>
        <v>0</v>
      </c>
      <c r="P300" s="24"/>
      <c r="Q300" s="24"/>
      <c r="R300" s="21">
        <f t="shared" si="18"/>
        <v>0</v>
      </c>
      <c r="S300" s="14"/>
      <c r="T300" s="14"/>
      <c r="U300" s="61">
        <f t="shared" si="19"/>
        <v>0</v>
      </c>
    </row>
    <row r="301" spans="1:21" x14ac:dyDescent="0.3">
      <c r="A301" s="18" t="s">
        <v>434</v>
      </c>
      <c r="B301" s="18" t="s">
        <v>22</v>
      </c>
      <c r="C301" s="17">
        <v>401</v>
      </c>
      <c r="D301" s="17" t="s">
        <v>377</v>
      </c>
      <c r="E301" s="17" t="s">
        <v>434</v>
      </c>
      <c r="F301" s="18" t="s">
        <v>22</v>
      </c>
      <c r="G301" s="18" t="s">
        <v>550</v>
      </c>
      <c r="H301" s="18">
        <v>302</v>
      </c>
      <c r="I301" s="18" t="s">
        <v>689</v>
      </c>
      <c r="J301" s="14"/>
      <c r="K301" s="14"/>
      <c r="L301" s="21">
        <f t="shared" si="16"/>
        <v>0</v>
      </c>
      <c r="M301" s="24"/>
      <c r="N301" s="49"/>
      <c r="O301" s="21">
        <f t="shared" si="17"/>
        <v>0</v>
      </c>
      <c r="P301" s="24"/>
      <c r="Q301" s="24"/>
      <c r="R301" s="21">
        <f t="shared" si="18"/>
        <v>0</v>
      </c>
      <c r="S301" s="14"/>
      <c r="T301" s="14"/>
      <c r="U301" s="61">
        <f t="shared" si="19"/>
        <v>0</v>
      </c>
    </row>
    <row r="302" spans="1:21" x14ac:dyDescent="0.3">
      <c r="A302" s="18" t="s">
        <v>434</v>
      </c>
      <c r="B302" s="18" t="s">
        <v>22</v>
      </c>
      <c r="C302" s="17">
        <v>401</v>
      </c>
      <c r="D302" s="17" t="s">
        <v>377</v>
      </c>
      <c r="E302" s="17" t="s">
        <v>434</v>
      </c>
      <c r="F302" s="18" t="s">
        <v>377</v>
      </c>
      <c r="G302" s="18" t="s">
        <v>550</v>
      </c>
      <c r="H302" s="18">
        <v>303</v>
      </c>
      <c r="I302" s="18" t="s">
        <v>690</v>
      </c>
      <c r="J302" s="14"/>
      <c r="K302" s="14"/>
      <c r="L302" s="21">
        <f t="shared" si="16"/>
        <v>0</v>
      </c>
      <c r="M302" s="24"/>
      <c r="N302" s="49"/>
      <c r="O302" s="21">
        <f t="shared" si="17"/>
        <v>0</v>
      </c>
      <c r="P302" s="24"/>
      <c r="Q302" s="24"/>
      <c r="R302" s="21">
        <f t="shared" si="18"/>
        <v>0</v>
      </c>
      <c r="S302" s="14"/>
      <c r="T302" s="14"/>
      <c r="U302" s="61">
        <f t="shared" si="19"/>
        <v>0</v>
      </c>
    </row>
    <row r="303" spans="1:21" x14ac:dyDescent="0.3">
      <c r="A303" s="18" t="s">
        <v>434</v>
      </c>
      <c r="B303" s="18" t="s">
        <v>22</v>
      </c>
      <c r="C303" s="17">
        <v>401</v>
      </c>
      <c r="D303" s="17" t="s">
        <v>377</v>
      </c>
      <c r="E303" s="17" t="s">
        <v>434</v>
      </c>
      <c r="F303" s="18" t="s">
        <v>22</v>
      </c>
      <c r="G303" s="18" t="s">
        <v>550</v>
      </c>
      <c r="H303" s="18">
        <v>304</v>
      </c>
      <c r="I303" s="18" t="s">
        <v>691</v>
      </c>
      <c r="J303" s="14"/>
      <c r="K303" s="14"/>
      <c r="L303" s="21">
        <f t="shared" si="16"/>
        <v>0</v>
      </c>
      <c r="M303" s="24"/>
      <c r="N303" s="49"/>
      <c r="O303" s="21">
        <f t="shared" si="17"/>
        <v>0</v>
      </c>
      <c r="P303" s="24"/>
      <c r="Q303" s="24"/>
      <c r="R303" s="21">
        <f t="shared" si="18"/>
        <v>0</v>
      </c>
      <c r="S303" s="14"/>
      <c r="T303" s="14"/>
      <c r="U303" s="61">
        <f t="shared" si="19"/>
        <v>0</v>
      </c>
    </row>
    <row r="304" spans="1:21" x14ac:dyDescent="0.3">
      <c r="A304" s="18" t="s">
        <v>636</v>
      </c>
      <c r="B304" s="18" t="s">
        <v>132</v>
      </c>
      <c r="C304" s="17">
        <v>404</v>
      </c>
      <c r="D304" s="17" t="s">
        <v>636</v>
      </c>
      <c r="E304" s="17" t="s">
        <v>636</v>
      </c>
      <c r="F304" s="18" t="s">
        <v>132</v>
      </c>
      <c r="G304" s="18" t="s">
        <v>550</v>
      </c>
      <c r="H304" s="18">
        <v>305</v>
      </c>
      <c r="I304" s="18" t="s">
        <v>135</v>
      </c>
      <c r="J304" s="14"/>
      <c r="K304" s="14"/>
      <c r="L304" s="21">
        <f t="shared" si="16"/>
        <v>0</v>
      </c>
      <c r="M304" s="24"/>
      <c r="N304" s="49"/>
      <c r="O304" s="21">
        <f t="shared" si="17"/>
        <v>0</v>
      </c>
      <c r="P304" s="24"/>
      <c r="Q304" s="24"/>
      <c r="R304" s="21">
        <f t="shared" si="18"/>
        <v>0</v>
      </c>
      <c r="S304" s="14"/>
      <c r="T304" s="14"/>
      <c r="U304" s="61">
        <f t="shared" si="19"/>
        <v>0</v>
      </c>
    </row>
    <row r="305" spans="1:21" x14ac:dyDescent="0.3">
      <c r="A305" s="18" t="s">
        <v>636</v>
      </c>
      <c r="B305" s="18" t="s">
        <v>14</v>
      </c>
      <c r="C305" s="17">
        <v>404</v>
      </c>
      <c r="D305" s="17" t="s">
        <v>636</v>
      </c>
      <c r="E305" s="17" t="s">
        <v>636</v>
      </c>
      <c r="F305" s="18" t="s">
        <v>14</v>
      </c>
      <c r="G305" s="18" t="s">
        <v>550</v>
      </c>
      <c r="H305" s="18">
        <v>307</v>
      </c>
      <c r="I305" s="18" t="s">
        <v>18</v>
      </c>
      <c r="J305" s="14"/>
      <c r="K305" s="14"/>
      <c r="L305" s="21">
        <f t="shared" si="16"/>
        <v>0</v>
      </c>
      <c r="M305" s="24"/>
      <c r="N305" s="49"/>
      <c r="O305" s="21">
        <f t="shared" si="17"/>
        <v>0</v>
      </c>
      <c r="P305" s="24"/>
      <c r="Q305" s="24"/>
      <c r="R305" s="21">
        <f t="shared" si="18"/>
        <v>0</v>
      </c>
      <c r="S305" s="14"/>
      <c r="T305" s="14"/>
      <c r="U305" s="61">
        <f t="shared" si="19"/>
        <v>0</v>
      </c>
    </row>
    <row r="306" spans="1:21" x14ac:dyDescent="0.3">
      <c r="A306" s="18" t="s">
        <v>636</v>
      </c>
      <c r="B306" s="18" t="s">
        <v>37</v>
      </c>
      <c r="C306" s="17">
        <v>404</v>
      </c>
      <c r="D306" s="17" t="s">
        <v>636</v>
      </c>
      <c r="E306" s="17" t="s">
        <v>636</v>
      </c>
      <c r="F306" s="18" t="s">
        <v>37</v>
      </c>
      <c r="G306" s="18" t="s">
        <v>550</v>
      </c>
      <c r="H306" s="18">
        <v>6687</v>
      </c>
      <c r="I306" s="18" t="s">
        <v>37</v>
      </c>
      <c r="J306" s="14"/>
      <c r="K306" s="14"/>
      <c r="L306" s="21">
        <f t="shared" si="16"/>
        <v>0</v>
      </c>
      <c r="M306" s="24"/>
      <c r="N306" s="49"/>
      <c r="O306" s="21">
        <f t="shared" si="17"/>
        <v>0</v>
      </c>
      <c r="P306" s="24"/>
      <c r="Q306" s="24"/>
      <c r="R306" s="21">
        <f t="shared" si="18"/>
        <v>0</v>
      </c>
      <c r="S306" s="14"/>
      <c r="T306" s="14"/>
      <c r="U306" s="61">
        <f t="shared" si="19"/>
        <v>0</v>
      </c>
    </row>
    <row r="307" spans="1:21" x14ac:dyDescent="0.3">
      <c r="A307" s="18" t="s">
        <v>636</v>
      </c>
      <c r="B307" s="18" t="s">
        <v>132</v>
      </c>
      <c r="C307" s="17">
        <v>404</v>
      </c>
      <c r="D307" s="17" t="s">
        <v>636</v>
      </c>
      <c r="E307" s="17" t="s">
        <v>636</v>
      </c>
      <c r="F307" s="18" t="s">
        <v>132</v>
      </c>
      <c r="G307" s="18" t="s">
        <v>550</v>
      </c>
      <c r="H307" s="18">
        <v>6688</v>
      </c>
      <c r="I307" s="18" t="s">
        <v>140</v>
      </c>
      <c r="J307" s="14"/>
      <c r="K307" s="14"/>
      <c r="L307" s="21">
        <f t="shared" si="16"/>
        <v>0</v>
      </c>
      <c r="M307" s="24"/>
      <c r="N307" s="49"/>
      <c r="O307" s="21">
        <f t="shared" si="17"/>
        <v>0</v>
      </c>
      <c r="P307" s="24"/>
      <c r="Q307" s="24"/>
      <c r="R307" s="21">
        <f t="shared" si="18"/>
        <v>0</v>
      </c>
      <c r="S307" s="14"/>
      <c r="T307" s="14"/>
      <c r="U307" s="61">
        <f t="shared" si="19"/>
        <v>0</v>
      </c>
    </row>
    <row r="308" spans="1:21" x14ac:dyDescent="0.3">
      <c r="A308" s="18" t="s">
        <v>578</v>
      </c>
      <c r="B308" s="18" t="s">
        <v>215</v>
      </c>
      <c r="C308" s="17">
        <v>400</v>
      </c>
      <c r="D308" s="17" t="s">
        <v>547</v>
      </c>
      <c r="E308" s="17" t="s">
        <v>245</v>
      </c>
      <c r="F308" s="18" t="s">
        <v>419</v>
      </c>
      <c r="G308" s="18" t="s">
        <v>550</v>
      </c>
      <c r="H308" s="18">
        <v>6689</v>
      </c>
      <c r="I308" s="18" t="s">
        <v>217</v>
      </c>
      <c r="J308" s="14"/>
      <c r="K308" s="14"/>
      <c r="L308" s="21">
        <f t="shared" si="16"/>
        <v>0</v>
      </c>
      <c r="M308" s="24"/>
      <c r="N308" s="49"/>
      <c r="O308" s="21">
        <f t="shared" si="17"/>
        <v>0</v>
      </c>
      <c r="P308" s="24"/>
      <c r="Q308" s="24"/>
      <c r="R308" s="21">
        <f t="shared" si="18"/>
        <v>0</v>
      </c>
      <c r="S308" s="14"/>
      <c r="T308" s="14"/>
      <c r="U308" s="61">
        <f t="shared" si="19"/>
        <v>0</v>
      </c>
    </row>
    <row r="309" spans="1:21" x14ac:dyDescent="0.3">
      <c r="A309" s="18" t="s">
        <v>8</v>
      </c>
      <c r="B309" s="18" t="s">
        <v>142</v>
      </c>
      <c r="C309" s="17">
        <v>400</v>
      </c>
      <c r="D309" s="17" t="s">
        <v>547</v>
      </c>
      <c r="E309" s="17" t="s">
        <v>8</v>
      </c>
      <c r="F309" s="18" t="s">
        <v>8</v>
      </c>
      <c r="G309" s="18" t="s">
        <v>550</v>
      </c>
      <c r="H309" s="18">
        <v>6690</v>
      </c>
      <c r="I309" s="18" t="s">
        <v>150</v>
      </c>
      <c r="J309" s="14"/>
      <c r="K309" s="14"/>
      <c r="L309" s="21">
        <f t="shared" si="16"/>
        <v>0</v>
      </c>
      <c r="M309" s="24"/>
      <c r="N309" s="49"/>
      <c r="O309" s="21">
        <f t="shared" si="17"/>
        <v>0</v>
      </c>
      <c r="P309" s="24"/>
      <c r="Q309" s="24"/>
      <c r="R309" s="21">
        <f t="shared" si="18"/>
        <v>0</v>
      </c>
      <c r="S309" s="14"/>
      <c r="T309" s="14"/>
      <c r="U309" s="61">
        <f t="shared" si="19"/>
        <v>0</v>
      </c>
    </row>
    <row r="310" spans="1:21" x14ac:dyDescent="0.3">
      <c r="A310" s="18" t="s">
        <v>434</v>
      </c>
      <c r="B310" s="18" t="s">
        <v>377</v>
      </c>
      <c r="C310" s="17">
        <v>401</v>
      </c>
      <c r="D310" s="17" t="s">
        <v>377</v>
      </c>
      <c r="E310" s="17" t="s">
        <v>434</v>
      </c>
      <c r="F310" s="18" t="s">
        <v>377</v>
      </c>
      <c r="G310" s="18" t="s">
        <v>550</v>
      </c>
      <c r="H310" s="18">
        <v>6691</v>
      </c>
      <c r="I310" s="18" t="s">
        <v>692</v>
      </c>
      <c r="J310" s="14"/>
      <c r="K310" s="14"/>
      <c r="L310" s="21">
        <f t="shared" si="16"/>
        <v>0</v>
      </c>
      <c r="M310" s="24"/>
      <c r="N310" s="49"/>
      <c r="O310" s="21">
        <f t="shared" si="17"/>
        <v>0</v>
      </c>
      <c r="P310" s="24"/>
      <c r="Q310" s="24"/>
      <c r="R310" s="21">
        <f t="shared" si="18"/>
        <v>0</v>
      </c>
      <c r="S310" s="14"/>
      <c r="T310" s="14"/>
      <c r="U310" s="61">
        <f t="shared" si="19"/>
        <v>0</v>
      </c>
    </row>
    <row r="311" spans="1:21" x14ac:dyDescent="0.3">
      <c r="A311" s="18" t="s">
        <v>2</v>
      </c>
      <c r="B311" s="18" t="s">
        <v>260</v>
      </c>
      <c r="C311" s="17">
        <v>400</v>
      </c>
      <c r="D311" s="17" t="s">
        <v>547</v>
      </c>
      <c r="E311" s="17" t="s">
        <v>548</v>
      </c>
      <c r="F311" s="18" t="s">
        <v>417</v>
      </c>
      <c r="G311" s="18" t="s">
        <v>555</v>
      </c>
      <c r="H311" s="18">
        <v>6693</v>
      </c>
      <c r="I311" s="18" t="s">
        <v>267</v>
      </c>
      <c r="J311" s="14"/>
      <c r="K311" s="14"/>
      <c r="L311" s="21">
        <f t="shared" si="16"/>
        <v>0</v>
      </c>
      <c r="M311" s="24"/>
      <c r="N311" s="49"/>
      <c r="O311" s="21">
        <f t="shared" si="17"/>
        <v>0</v>
      </c>
      <c r="P311" s="24"/>
      <c r="Q311" s="24"/>
      <c r="R311" s="21">
        <f t="shared" si="18"/>
        <v>0</v>
      </c>
      <c r="S311" s="14"/>
      <c r="T311" s="14"/>
      <c r="U311" s="61">
        <f t="shared" si="19"/>
        <v>0</v>
      </c>
    </row>
    <row r="312" spans="1:21" x14ac:dyDescent="0.3">
      <c r="A312" s="18" t="s">
        <v>2</v>
      </c>
      <c r="B312" s="18" t="s">
        <v>260</v>
      </c>
      <c r="C312" s="17">
        <v>400</v>
      </c>
      <c r="D312" s="17" t="s">
        <v>547</v>
      </c>
      <c r="E312" s="17" t="s">
        <v>548</v>
      </c>
      <c r="F312" s="18" t="s">
        <v>417</v>
      </c>
      <c r="G312" s="18" t="s">
        <v>550</v>
      </c>
      <c r="H312" s="18">
        <v>6694</v>
      </c>
      <c r="I312" s="18" t="s">
        <v>693</v>
      </c>
      <c r="J312" s="14"/>
      <c r="K312" s="14"/>
      <c r="L312" s="21">
        <f t="shared" si="16"/>
        <v>0</v>
      </c>
      <c r="M312" s="24"/>
      <c r="N312" s="49"/>
      <c r="O312" s="21">
        <f t="shared" si="17"/>
        <v>0</v>
      </c>
      <c r="P312" s="24"/>
      <c r="Q312" s="24"/>
      <c r="R312" s="21">
        <f t="shared" si="18"/>
        <v>0</v>
      </c>
      <c r="S312" s="14"/>
      <c r="T312" s="14"/>
      <c r="U312" s="61">
        <f t="shared" si="19"/>
        <v>0</v>
      </c>
    </row>
    <row r="313" spans="1:21" x14ac:dyDescent="0.3">
      <c r="A313" s="18" t="s">
        <v>434</v>
      </c>
      <c r="B313" s="18" t="s">
        <v>283</v>
      </c>
      <c r="C313" s="17">
        <v>401</v>
      </c>
      <c r="D313" s="17" t="s">
        <v>377</v>
      </c>
      <c r="E313" s="17" t="s">
        <v>434</v>
      </c>
      <c r="F313" s="18" t="s">
        <v>283</v>
      </c>
      <c r="G313" s="18" t="s">
        <v>550</v>
      </c>
      <c r="H313" s="18">
        <v>6695</v>
      </c>
      <c r="I313" s="18" t="s">
        <v>694</v>
      </c>
      <c r="J313" s="14"/>
      <c r="K313" s="14"/>
      <c r="L313" s="21">
        <f t="shared" si="16"/>
        <v>0</v>
      </c>
      <c r="M313" s="24"/>
      <c r="N313" s="49"/>
      <c r="O313" s="21">
        <f t="shared" si="17"/>
        <v>0</v>
      </c>
      <c r="P313" s="24"/>
      <c r="Q313" s="24"/>
      <c r="R313" s="21">
        <f t="shared" si="18"/>
        <v>0</v>
      </c>
      <c r="S313" s="14"/>
      <c r="T313" s="14"/>
      <c r="U313" s="61">
        <f t="shared" si="19"/>
        <v>0</v>
      </c>
    </row>
    <row r="314" spans="1:21" x14ac:dyDescent="0.3">
      <c r="A314" s="18" t="s">
        <v>2</v>
      </c>
      <c r="B314" s="18" t="s">
        <v>72</v>
      </c>
      <c r="C314" s="17">
        <v>400</v>
      </c>
      <c r="D314" s="17" t="s">
        <v>547</v>
      </c>
      <c r="E314" s="17" t="s">
        <v>519</v>
      </c>
      <c r="F314" s="18" t="s">
        <v>71</v>
      </c>
      <c r="G314" s="18" t="s">
        <v>550</v>
      </c>
      <c r="H314" s="18">
        <v>6727</v>
      </c>
      <c r="I314" s="18" t="s">
        <v>81</v>
      </c>
      <c r="J314" s="14"/>
      <c r="K314" s="14"/>
      <c r="L314" s="21">
        <f t="shared" si="16"/>
        <v>0</v>
      </c>
      <c r="M314" s="24"/>
      <c r="N314" s="49"/>
      <c r="O314" s="21">
        <f t="shared" si="17"/>
        <v>0</v>
      </c>
      <c r="P314" s="24"/>
      <c r="Q314" s="24"/>
      <c r="R314" s="21">
        <f t="shared" si="18"/>
        <v>0</v>
      </c>
      <c r="S314" s="14"/>
      <c r="T314" s="14"/>
      <c r="U314" s="61">
        <f t="shared" si="19"/>
        <v>0</v>
      </c>
    </row>
    <row r="315" spans="1:21" x14ac:dyDescent="0.3">
      <c r="A315" s="18" t="s">
        <v>181</v>
      </c>
      <c r="B315" s="18" t="s">
        <v>201</v>
      </c>
      <c r="C315" s="17">
        <v>407</v>
      </c>
      <c r="D315" s="17" t="s">
        <v>584</v>
      </c>
      <c r="E315" s="17" t="s">
        <v>181</v>
      </c>
      <c r="F315" s="18" t="s">
        <v>180</v>
      </c>
      <c r="G315" s="18" t="s">
        <v>550</v>
      </c>
      <c r="H315" s="18">
        <v>6728</v>
      </c>
      <c r="I315" s="18" t="s">
        <v>202</v>
      </c>
      <c r="J315" s="14"/>
      <c r="K315" s="14"/>
      <c r="L315" s="21">
        <f t="shared" si="16"/>
        <v>0</v>
      </c>
      <c r="M315" s="24"/>
      <c r="N315" s="49"/>
      <c r="O315" s="21">
        <f t="shared" si="17"/>
        <v>0</v>
      </c>
      <c r="P315" s="24"/>
      <c r="Q315" s="24"/>
      <c r="R315" s="21">
        <f t="shared" si="18"/>
        <v>0</v>
      </c>
      <c r="S315" s="14"/>
      <c r="T315" s="14"/>
      <c r="U315" s="61">
        <f t="shared" si="19"/>
        <v>0</v>
      </c>
    </row>
    <row r="316" spans="1:21" x14ac:dyDescent="0.3">
      <c r="A316" s="18" t="s">
        <v>434</v>
      </c>
      <c r="B316" s="18" t="s">
        <v>109</v>
      </c>
      <c r="C316" s="17">
        <v>404</v>
      </c>
      <c r="D316" s="17" t="s">
        <v>636</v>
      </c>
      <c r="E316" s="17" t="s">
        <v>636</v>
      </c>
      <c r="F316" s="18" t="s">
        <v>37</v>
      </c>
      <c r="G316" s="18" t="s">
        <v>550</v>
      </c>
      <c r="H316" s="18">
        <v>6729</v>
      </c>
      <c r="I316" s="18" t="s">
        <v>695</v>
      </c>
      <c r="J316" s="14"/>
      <c r="K316" s="14"/>
      <c r="L316" s="21">
        <f t="shared" si="16"/>
        <v>0</v>
      </c>
      <c r="M316" s="24"/>
      <c r="N316" s="49"/>
      <c r="O316" s="21">
        <f t="shared" si="17"/>
        <v>0</v>
      </c>
      <c r="P316" s="24"/>
      <c r="Q316" s="24"/>
      <c r="R316" s="21">
        <f t="shared" si="18"/>
        <v>0</v>
      </c>
      <c r="S316" s="14"/>
      <c r="T316" s="14"/>
      <c r="U316" s="61">
        <f t="shared" si="19"/>
        <v>0</v>
      </c>
    </row>
    <row r="317" spans="1:21" x14ac:dyDescent="0.3">
      <c r="A317" s="18" t="s">
        <v>636</v>
      </c>
      <c r="B317" s="18" t="s">
        <v>132</v>
      </c>
      <c r="C317" s="17">
        <v>404</v>
      </c>
      <c r="D317" s="17" t="s">
        <v>636</v>
      </c>
      <c r="E317" s="17" t="s">
        <v>636</v>
      </c>
      <c r="F317" s="18" t="s">
        <v>132</v>
      </c>
      <c r="G317" s="18" t="s">
        <v>550</v>
      </c>
      <c r="H317" s="18">
        <v>6730</v>
      </c>
      <c r="I317" s="18" t="s">
        <v>137</v>
      </c>
      <c r="J317" s="14"/>
      <c r="K317" s="14"/>
      <c r="L317" s="21">
        <f t="shared" si="16"/>
        <v>0</v>
      </c>
      <c r="M317" s="24"/>
      <c r="N317" s="49"/>
      <c r="O317" s="21">
        <f t="shared" si="17"/>
        <v>0</v>
      </c>
      <c r="P317" s="24"/>
      <c r="Q317" s="24"/>
      <c r="R317" s="21">
        <f t="shared" si="18"/>
        <v>0</v>
      </c>
      <c r="S317" s="14"/>
      <c r="T317" s="14"/>
      <c r="U317" s="61">
        <f t="shared" si="19"/>
        <v>0</v>
      </c>
    </row>
    <row r="318" spans="1:21" x14ac:dyDescent="0.3">
      <c r="A318" s="18" t="s">
        <v>636</v>
      </c>
      <c r="B318" s="18" t="s">
        <v>132</v>
      </c>
      <c r="C318" s="17">
        <v>404</v>
      </c>
      <c r="D318" s="17" t="s">
        <v>636</v>
      </c>
      <c r="E318" s="17" t="s">
        <v>636</v>
      </c>
      <c r="F318" s="18" t="s">
        <v>132</v>
      </c>
      <c r="G318" s="18" t="s">
        <v>550</v>
      </c>
      <c r="H318" s="18">
        <v>6731</v>
      </c>
      <c r="I318" s="18" t="s">
        <v>133</v>
      </c>
      <c r="J318" s="14"/>
      <c r="K318" s="14"/>
      <c r="L318" s="21">
        <f t="shared" si="16"/>
        <v>0</v>
      </c>
      <c r="M318" s="24"/>
      <c r="N318" s="49"/>
      <c r="O318" s="21">
        <f t="shared" si="17"/>
        <v>0</v>
      </c>
      <c r="P318" s="24"/>
      <c r="Q318" s="24"/>
      <c r="R318" s="21">
        <f t="shared" si="18"/>
        <v>0</v>
      </c>
      <c r="S318" s="14"/>
      <c r="T318" s="14"/>
      <c r="U318" s="61">
        <f t="shared" si="19"/>
        <v>0</v>
      </c>
    </row>
    <row r="319" spans="1:21" x14ac:dyDescent="0.3">
      <c r="A319" s="18" t="s">
        <v>636</v>
      </c>
      <c r="B319" s="18" t="s">
        <v>205</v>
      </c>
      <c r="C319" s="17">
        <v>404</v>
      </c>
      <c r="D319" s="17" t="s">
        <v>636</v>
      </c>
      <c r="E319" s="17" t="s">
        <v>636</v>
      </c>
      <c r="F319" s="18" t="s">
        <v>205</v>
      </c>
      <c r="G319" s="18" t="s">
        <v>550</v>
      </c>
      <c r="H319" s="18">
        <v>6740</v>
      </c>
      <c r="I319" s="18" t="s">
        <v>696</v>
      </c>
      <c r="J319" s="14"/>
      <c r="K319" s="14"/>
      <c r="L319" s="21">
        <f t="shared" si="16"/>
        <v>0</v>
      </c>
      <c r="M319" s="24"/>
      <c r="N319" s="49"/>
      <c r="O319" s="21">
        <f t="shared" si="17"/>
        <v>0</v>
      </c>
      <c r="P319" s="24"/>
      <c r="Q319" s="24"/>
      <c r="R319" s="21">
        <f t="shared" si="18"/>
        <v>0</v>
      </c>
      <c r="S319" s="14"/>
      <c r="T319" s="14"/>
      <c r="U319" s="61">
        <f t="shared" si="19"/>
        <v>0</v>
      </c>
    </row>
    <row r="320" spans="1:21" x14ac:dyDescent="0.3">
      <c r="A320" s="18" t="s">
        <v>58</v>
      </c>
      <c r="B320" s="18" t="s">
        <v>59</v>
      </c>
      <c r="C320" s="17">
        <v>406</v>
      </c>
      <c r="D320" s="17" t="s">
        <v>542</v>
      </c>
      <c r="E320" s="17" t="s">
        <v>58</v>
      </c>
      <c r="F320" s="18" t="s">
        <v>59</v>
      </c>
      <c r="G320" s="18" t="s">
        <v>550</v>
      </c>
      <c r="H320" s="18">
        <v>6763</v>
      </c>
      <c r="I320" s="18" t="s">
        <v>697</v>
      </c>
      <c r="J320" s="14"/>
      <c r="K320" s="14"/>
      <c r="L320" s="21">
        <f t="shared" si="16"/>
        <v>0</v>
      </c>
      <c r="M320" s="24"/>
      <c r="N320" s="49"/>
      <c r="O320" s="21">
        <f t="shared" si="17"/>
        <v>0</v>
      </c>
      <c r="P320" s="24"/>
      <c r="Q320" s="24"/>
      <c r="R320" s="21">
        <f t="shared" si="18"/>
        <v>0</v>
      </c>
      <c r="S320" s="14"/>
      <c r="T320" s="14"/>
      <c r="U320" s="61">
        <f t="shared" si="19"/>
        <v>0</v>
      </c>
    </row>
    <row r="321" spans="1:21" x14ac:dyDescent="0.3">
      <c r="A321" s="18" t="s">
        <v>58</v>
      </c>
      <c r="B321" s="18" t="s">
        <v>296</v>
      </c>
      <c r="C321" s="17">
        <v>406</v>
      </c>
      <c r="D321" s="17" t="s">
        <v>542</v>
      </c>
      <c r="E321" s="17" t="s">
        <v>58</v>
      </c>
      <c r="F321" s="18" t="s">
        <v>296</v>
      </c>
      <c r="G321" s="18" t="s">
        <v>550</v>
      </c>
      <c r="H321" s="18">
        <v>6764</v>
      </c>
      <c r="I321" s="18" t="s">
        <v>698</v>
      </c>
      <c r="J321" s="14"/>
      <c r="K321" s="14"/>
      <c r="L321" s="21">
        <f t="shared" si="16"/>
        <v>0</v>
      </c>
      <c r="M321" s="24"/>
      <c r="N321" s="49"/>
      <c r="O321" s="21">
        <f t="shared" si="17"/>
        <v>0</v>
      </c>
      <c r="P321" s="24"/>
      <c r="Q321" s="24"/>
      <c r="R321" s="21">
        <f t="shared" si="18"/>
        <v>0</v>
      </c>
      <c r="S321" s="14"/>
      <c r="T321" s="14"/>
      <c r="U321" s="61">
        <f t="shared" si="19"/>
        <v>0</v>
      </c>
    </row>
    <row r="322" spans="1:21" x14ac:dyDescent="0.3">
      <c r="A322" s="18" t="s">
        <v>636</v>
      </c>
      <c r="B322" s="18" t="s">
        <v>37</v>
      </c>
      <c r="C322" s="17">
        <v>404</v>
      </c>
      <c r="D322" s="17" t="s">
        <v>636</v>
      </c>
      <c r="E322" s="17" t="s">
        <v>636</v>
      </c>
      <c r="F322" s="18" t="s">
        <v>37</v>
      </c>
      <c r="G322" s="18" t="s">
        <v>550</v>
      </c>
      <c r="H322" s="18">
        <v>6765</v>
      </c>
      <c r="I322" s="18" t="s">
        <v>432</v>
      </c>
      <c r="J322" s="14"/>
      <c r="K322" s="14"/>
      <c r="L322" s="21">
        <f t="shared" si="16"/>
        <v>0</v>
      </c>
      <c r="M322" s="24"/>
      <c r="N322" s="49"/>
      <c r="O322" s="21">
        <f t="shared" si="17"/>
        <v>0</v>
      </c>
      <c r="P322" s="24"/>
      <c r="Q322" s="24"/>
      <c r="R322" s="21">
        <f t="shared" si="18"/>
        <v>0</v>
      </c>
      <c r="S322" s="14"/>
      <c r="T322" s="14"/>
      <c r="U322" s="61">
        <f t="shared" si="19"/>
        <v>0</v>
      </c>
    </row>
    <row r="323" spans="1:21" x14ac:dyDescent="0.3">
      <c r="A323" s="18" t="s">
        <v>2</v>
      </c>
      <c r="B323" s="18" t="s">
        <v>260</v>
      </c>
      <c r="C323" s="17">
        <v>400</v>
      </c>
      <c r="D323" s="17" t="s">
        <v>547</v>
      </c>
      <c r="E323" s="17" t="s">
        <v>548</v>
      </c>
      <c r="F323" s="18" t="s">
        <v>417</v>
      </c>
      <c r="G323" s="18" t="s">
        <v>555</v>
      </c>
      <c r="H323" s="18">
        <v>6794</v>
      </c>
      <c r="I323" s="18" t="s">
        <v>699</v>
      </c>
      <c r="J323" s="14"/>
      <c r="K323" s="14"/>
      <c r="L323" s="21">
        <f t="shared" si="16"/>
        <v>0</v>
      </c>
      <c r="M323" s="24"/>
      <c r="N323" s="49"/>
      <c r="O323" s="21">
        <f t="shared" si="17"/>
        <v>0</v>
      </c>
      <c r="P323" s="24"/>
      <c r="Q323" s="24"/>
      <c r="R323" s="21">
        <f t="shared" si="18"/>
        <v>0</v>
      </c>
      <c r="S323" s="14"/>
      <c r="T323" s="14"/>
      <c r="U323" s="61">
        <f t="shared" si="19"/>
        <v>0</v>
      </c>
    </row>
    <row r="324" spans="1:21" x14ac:dyDescent="0.3">
      <c r="A324" s="18" t="s">
        <v>636</v>
      </c>
      <c r="B324" s="18" t="s">
        <v>160</v>
      </c>
      <c r="C324" s="17">
        <v>404</v>
      </c>
      <c r="D324" s="17" t="s">
        <v>636</v>
      </c>
      <c r="E324" s="17" t="s">
        <v>636</v>
      </c>
      <c r="F324" s="18" t="s">
        <v>160</v>
      </c>
      <c r="G324" s="18" t="s">
        <v>550</v>
      </c>
      <c r="H324" s="18">
        <v>6826</v>
      </c>
      <c r="I324" s="18" t="s">
        <v>163</v>
      </c>
      <c r="J324" s="14"/>
      <c r="K324" s="14"/>
      <c r="L324" s="21">
        <f t="shared" si="16"/>
        <v>0</v>
      </c>
      <c r="M324" s="24"/>
      <c r="N324" s="49"/>
      <c r="O324" s="21">
        <f t="shared" si="17"/>
        <v>0</v>
      </c>
      <c r="P324" s="24"/>
      <c r="Q324" s="24"/>
      <c r="R324" s="21">
        <f t="shared" si="18"/>
        <v>0</v>
      </c>
      <c r="S324" s="14"/>
      <c r="T324" s="14"/>
      <c r="U324" s="61">
        <f t="shared" si="19"/>
        <v>0</v>
      </c>
    </row>
    <row r="325" spans="1:21" x14ac:dyDescent="0.3">
      <c r="A325" s="18" t="s">
        <v>2</v>
      </c>
      <c r="B325" s="18" t="s">
        <v>260</v>
      </c>
      <c r="C325" s="17">
        <v>400</v>
      </c>
      <c r="D325" s="17" t="s">
        <v>547</v>
      </c>
      <c r="E325" s="17" t="s">
        <v>548</v>
      </c>
      <c r="F325" s="18" t="s">
        <v>417</v>
      </c>
      <c r="G325" s="18" t="s">
        <v>550</v>
      </c>
      <c r="H325" s="18">
        <v>6846</v>
      </c>
      <c r="I325" s="18" t="s">
        <v>274</v>
      </c>
      <c r="J325" s="14"/>
      <c r="K325" s="14"/>
      <c r="L325" s="21">
        <f t="shared" si="16"/>
        <v>0</v>
      </c>
      <c r="M325" s="24"/>
      <c r="N325" s="49"/>
      <c r="O325" s="21">
        <f t="shared" si="17"/>
        <v>0</v>
      </c>
      <c r="P325" s="24"/>
      <c r="Q325" s="24"/>
      <c r="R325" s="21">
        <f t="shared" si="18"/>
        <v>0</v>
      </c>
      <c r="S325" s="14"/>
      <c r="T325" s="14"/>
      <c r="U325" s="61">
        <f t="shared" si="19"/>
        <v>0</v>
      </c>
    </row>
    <row r="326" spans="1:21" x14ac:dyDescent="0.3">
      <c r="A326" s="18" t="s">
        <v>636</v>
      </c>
      <c r="B326" s="18" t="s">
        <v>49</v>
      </c>
      <c r="C326" s="17">
        <v>404</v>
      </c>
      <c r="D326" s="17" t="s">
        <v>636</v>
      </c>
      <c r="E326" s="17" t="s">
        <v>636</v>
      </c>
      <c r="F326" s="18" t="s">
        <v>49</v>
      </c>
      <c r="G326" s="18" t="s">
        <v>550</v>
      </c>
      <c r="H326" s="18">
        <v>6847</v>
      </c>
      <c r="I326" s="18" t="s">
        <v>50</v>
      </c>
      <c r="J326" s="14"/>
      <c r="K326" s="14"/>
      <c r="L326" s="21">
        <f t="shared" si="16"/>
        <v>0</v>
      </c>
      <c r="M326" s="24"/>
      <c r="N326" s="49"/>
      <c r="O326" s="21">
        <f t="shared" si="17"/>
        <v>0</v>
      </c>
      <c r="P326" s="24"/>
      <c r="Q326" s="24"/>
      <c r="R326" s="21">
        <f t="shared" si="18"/>
        <v>0</v>
      </c>
      <c r="S326" s="14"/>
      <c r="T326" s="14"/>
      <c r="U326" s="61">
        <f t="shared" si="19"/>
        <v>0</v>
      </c>
    </row>
    <row r="327" spans="1:21" x14ac:dyDescent="0.3">
      <c r="A327" s="18" t="s">
        <v>2</v>
      </c>
      <c r="B327" s="18" t="s">
        <v>40</v>
      </c>
      <c r="C327" s="17">
        <v>400</v>
      </c>
      <c r="D327" s="17" t="s">
        <v>547</v>
      </c>
      <c r="E327" s="17" t="s">
        <v>548</v>
      </c>
      <c r="F327" s="18" t="s">
        <v>40</v>
      </c>
      <c r="G327" s="18" t="s">
        <v>550</v>
      </c>
      <c r="H327" s="18">
        <v>6848</v>
      </c>
      <c r="I327" s="18" t="s">
        <v>44</v>
      </c>
      <c r="J327" s="14"/>
      <c r="K327" s="14"/>
      <c r="L327" s="21">
        <f t="shared" ref="L327:L390" si="20">IFERROR(K327/J327,0)</f>
        <v>0</v>
      </c>
      <c r="M327" s="24"/>
      <c r="N327" s="49"/>
      <c r="O327" s="21">
        <f t="shared" ref="O327:O390" si="21">IFERROR(N327/M327,0)</f>
        <v>0</v>
      </c>
      <c r="P327" s="24"/>
      <c r="Q327" s="24"/>
      <c r="R327" s="21">
        <f t="shared" ref="R327:R390" si="22">IFERROR(Q327/P327,0)</f>
        <v>0</v>
      </c>
      <c r="S327" s="14"/>
      <c r="T327" s="14"/>
      <c r="U327" s="61">
        <f t="shared" ref="U327:U390" si="23">IFERROR(T327/S327,0)</f>
        <v>0</v>
      </c>
    </row>
    <row r="328" spans="1:21" x14ac:dyDescent="0.3">
      <c r="A328" s="18" t="s">
        <v>181</v>
      </c>
      <c r="B328" s="18" t="s">
        <v>355</v>
      </c>
      <c r="C328" s="17">
        <v>407</v>
      </c>
      <c r="D328" s="17" t="s">
        <v>584</v>
      </c>
      <c r="E328" s="17" t="s">
        <v>181</v>
      </c>
      <c r="F328" s="18" t="s">
        <v>357</v>
      </c>
      <c r="G328" s="18" t="s">
        <v>550</v>
      </c>
      <c r="H328" s="18">
        <v>6924</v>
      </c>
      <c r="I328" s="18" t="s">
        <v>360</v>
      </c>
      <c r="J328" s="14"/>
      <c r="K328" s="14"/>
      <c r="L328" s="21">
        <f t="shared" si="20"/>
        <v>0</v>
      </c>
      <c r="M328" s="24"/>
      <c r="N328" s="49"/>
      <c r="O328" s="21">
        <f t="shared" si="21"/>
        <v>0</v>
      </c>
      <c r="P328" s="24"/>
      <c r="Q328" s="24"/>
      <c r="R328" s="21">
        <f t="shared" si="22"/>
        <v>0</v>
      </c>
      <c r="S328" s="14"/>
      <c r="T328" s="14"/>
      <c r="U328" s="61">
        <f t="shared" si="23"/>
        <v>0</v>
      </c>
    </row>
    <row r="329" spans="1:21" x14ac:dyDescent="0.3">
      <c r="A329" s="18" t="s">
        <v>2</v>
      </c>
      <c r="B329" s="18" t="s">
        <v>93</v>
      </c>
      <c r="C329" s="17">
        <v>400</v>
      </c>
      <c r="D329" s="17" t="s">
        <v>547</v>
      </c>
      <c r="E329" s="17" t="s">
        <v>548</v>
      </c>
      <c r="F329" s="18" t="s">
        <v>416</v>
      </c>
      <c r="G329" s="18" t="s">
        <v>550</v>
      </c>
      <c r="H329" s="18">
        <v>6945</v>
      </c>
      <c r="I329" s="18" t="s">
        <v>100</v>
      </c>
      <c r="J329" s="14"/>
      <c r="K329" s="14"/>
      <c r="L329" s="21">
        <f t="shared" si="20"/>
        <v>0</v>
      </c>
      <c r="M329" s="24"/>
      <c r="N329" s="49"/>
      <c r="O329" s="21">
        <f t="shared" si="21"/>
        <v>0</v>
      </c>
      <c r="P329" s="24"/>
      <c r="Q329" s="24"/>
      <c r="R329" s="21">
        <f t="shared" si="22"/>
        <v>0</v>
      </c>
      <c r="S329" s="14"/>
      <c r="T329" s="14"/>
      <c r="U329" s="61">
        <f t="shared" si="23"/>
        <v>0</v>
      </c>
    </row>
    <row r="330" spans="1:21" x14ac:dyDescent="0.3">
      <c r="A330" s="18" t="s">
        <v>2</v>
      </c>
      <c r="B330" s="18" t="s">
        <v>86</v>
      </c>
      <c r="C330" s="17">
        <v>400</v>
      </c>
      <c r="D330" s="17" t="s">
        <v>547</v>
      </c>
      <c r="E330" s="17" t="s">
        <v>519</v>
      </c>
      <c r="F330" s="18" t="s">
        <v>152</v>
      </c>
      <c r="G330" s="18" t="s">
        <v>550</v>
      </c>
      <c r="H330" s="18">
        <v>6946</v>
      </c>
      <c r="I330" s="18" t="s">
        <v>92</v>
      </c>
      <c r="J330" s="14"/>
      <c r="K330" s="14"/>
      <c r="L330" s="21">
        <f t="shared" si="20"/>
        <v>0</v>
      </c>
      <c r="M330" s="24"/>
      <c r="N330" s="49"/>
      <c r="O330" s="21">
        <f t="shared" si="21"/>
        <v>0</v>
      </c>
      <c r="P330" s="24"/>
      <c r="Q330" s="24"/>
      <c r="R330" s="21">
        <f t="shared" si="22"/>
        <v>0</v>
      </c>
      <c r="S330" s="14"/>
      <c r="T330" s="14"/>
      <c r="U330" s="61">
        <f t="shared" si="23"/>
        <v>0</v>
      </c>
    </row>
    <row r="331" spans="1:21" x14ac:dyDescent="0.3">
      <c r="A331" s="18" t="s">
        <v>58</v>
      </c>
      <c r="B331" s="18" t="s">
        <v>296</v>
      </c>
      <c r="C331" s="17">
        <v>406</v>
      </c>
      <c r="D331" s="17" t="s">
        <v>542</v>
      </c>
      <c r="E331" s="17" t="s">
        <v>58</v>
      </c>
      <c r="F331" s="18" t="s">
        <v>296</v>
      </c>
      <c r="G331" s="18" t="s">
        <v>550</v>
      </c>
      <c r="H331" s="18">
        <v>6964</v>
      </c>
      <c r="I331" s="18" t="s">
        <v>700</v>
      </c>
      <c r="J331" s="14"/>
      <c r="K331" s="14"/>
      <c r="L331" s="21">
        <f t="shared" si="20"/>
        <v>0</v>
      </c>
      <c r="M331" s="24"/>
      <c r="N331" s="49"/>
      <c r="O331" s="21">
        <f t="shared" si="21"/>
        <v>0</v>
      </c>
      <c r="P331" s="24"/>
      <c r="Q331" s="24"/>
      <c r="R331" s="21">
        <f t="shared" si="22"/>
        <v>0</v>
      </c>
      <c r="S331" s="14"/>
      <c r="T331" s="14"/>
      <c r="U331" s="61">
        <f t="shared" si="23"/>
        <v>0</v>
      </c>
    </row>
    <row r="332" spans="1:21" ht="15" thickBot="1" x14ac:dyDescent="0.35">
      <c r="A332" s="19" t="s">
        <v>434</v>
      </c>
      <c r="B332" s="19" t="s">
        <v>315</v>
      </c>
      <c r="C332" s="17">
        <v>401</v>
      </c>
      <c r="D332" s="17" t="s">
        <v>377</v>
      </c>
      <c r="E332" s="17" t="s">
        <v>434</v>
      </c>
      <c r="F332" s="18" t="s">
        <v>315</v>
      </c>
      <c r="G332" s="18" t="s">
        <v>550</v>
      </c>
      <c r="H332" s="18">
        <v>6992</v>
      </c>
      <c r="I332" s="18" t="s">
        <v>701</v>
      </c>
      <c r="J332" s="14"/>
      <c r="K332" s="14"/>
      <c r="L332" s="21">
        <f t="shared" si="20"/>
        <v>0</v>
      </c>
      <c r="M332" s="24"/>
      <c r="N332" s="49"/>
      <c r="O332" s="21">
        <f t="shared" si="21"/>
        <v>0</v>
      </c>
      <c r="P332" s="24"/>
      <c r="Q332" s="24"/>
      <c r="R332" s="21">
        <f t="shared" si="22"/>
        <v>0</v>
      </c>
      <c r="S332" s="14"/>
      <c r="T332" s="14"/>
      <c r="U332" s="61">
        <f t="shared" si="23"/>
        <v>0</v>
      </c>
    </row>
    <row r="333" spans="1:21" ht="15" thickBot="1" x14ac:dyDescent="0.35">
      <c r="A333" s="19" t="s">
        <v>636</v>
      </c>
      <c r="B333" s="19" t="s">
        <v>160</v>
      </c>
      <c r="C333" s="17">
        <v>404</v>
      </c>
      <c r="D333" s="17" t="s">
        <v>636</v>
      </c>
      <c r="E333" s="17" t="s">
        <v>636</v>
      </c>
      <c r="F333" s="18" t="s">
        <v>160</v>
      </c>
      <c r="G333" s="18" t="s">
        <v>550</v>
      </c>
      <c r="H333" s="18">
        <v>7014</v>
      </c>
      <c r="I333" s="18" t="s">
        <v>159</v>
      </c>
      <c r="J333" s="14"/>
      <c r="K333" s="14"/>
      <c r="L333" s="21">
        <f t="shared" si="20"/>
        <v>0</v>
      </c>
      <c r="M333" s="24"/>
      <c r="N333" s="49"/>
      <c r="O333" s="21">
        <f t="shared" si="21"/>
        <v>0</v>
      </c>
      <c r="P333" s="24"/>
      <c r="Q333" s="24"/>
      <c r="R333" s="21">
        <f t="shared" si="22"/>
        <v>0</v>
      </c>
      <c r="S333" s="14"/>
      <c r="T333" s="14"/>
      <c r="U333" s="61">
        <f t="shared" si="23"/>
        <v>0</v>
      </c>
    </row>
    <row r="334" spans="1:21" x14ac:dyDescent="0.3">
      <c r="A334" s="18" t="s">
        <v>58</v>
      </c>
      <c r="B334" s="18" t="s">
        <v>191</v>
      </c>
      <c r="C334" s="17">
        <v>406</v>
      </c>
      <c r="D334" s="17" t="s">
        <v>542</v>
      </c>
      <c r="E334" s="17" t="s">
        <v>58</v>
      </c>
      <c r="F334" s="18" t="s">
        <v>191</v>
      </c>
      <c r="G334" s="18" t="s">
        <v>550</v>
      </c>
      <c r="H334" s="18">
        <v>7035</v>
      </c>
      <c r="I334" s="18" t="s">
        <v>702</v>
      </c>
      <c r="J334" s="14"/>
      <c r="K334" s="14"/>
      <c r="L334" s="21">
        <f t="shared" si="20"/>
        <v>0</v>
      </c>
      <c r="M334" s="24"/>
      <c r="N334" s="49"/>
      <c r="O334" s="21">
        <f t="shared" si="21"/>
        <v>0</v>
      </c>
      <c r="P334" s="24"/>
      <c r="Q334" s="24"/>
      <c r="R334" s="21">
        <f t="shared" si="22"/>
        <v>0</v>
      </c>
      <c r="S334" s="14"/>
      <c r="T334" s="14"/>
      <c r="U334" s="61">
        <f t="shared" si="23"/>
        <v>0</v>
      </c>
    </row>
    <row r="335" spans="1:21" x14ac:dyDescent="0.3">
      <c r="A335" s="18" t="s">
        <v>181</v>
      </c>
      <c r="B335" s="18" t="s">
        <v>180</v>
      </c>
      <c r="C335" s="17">
        <v>407</v>
      </c>
      <c r="D335" s="17" t="s">
        <v>584</v>
      </c>
      <c r="E335" s="17" t="s">
        <v>181</v>
      </c>
      <c r="F335" s="18" t="s">
        <v>180</v>
      </c>
      <c r="G335" s="18" t="s">
        <v>550</v>
      </c>
      <c r="H335" s="18">
        <v>7041</v>
      </c>
      <c r="I335" s="18" t="s">
        <v>703</v>
      </c>
      <c r="J335" s="14"/>
      <c r="K335" s="14"/>
      <c r="L335" s="21">
        <f t="shared" si="20"/>
        <v>0</v>
      </c>
      <c r="M335" s="24"/>
      <c r="N335" s="49"/>
      <c r="O335" s="21">
        <f t="shared" si="21"/>
        <v>0</v>
      </c>
      <c r="P335" s="24"/>
      <c r="Q335" s="24"/>
      <c r="R335" s="21">
        <f t="shared" si="22"/>
        <v>0</v>
      </c>
      <c r="S335" s="14"/>
      <c r="T335" s="14"/>
      <c r="U335" s="61">
        <f t="shared" si="23"/>
        <v>0</v>
      </c>
    </row>
    <row r="336" spans="1:21" x14ac:dyDescent="0.3">
      <c r="A336" s="18" t="s">
        <v>434</v>
      </c>
      <c r="B336" s="18" t="s">
        <v>377</v>
      </c>
      <c r="C336" s="17">
        <v>401</v>
      </c>
      <c r="D336" s="17" t="s">
        <v>377</v>
      </c>
      <c r="E336" s="17" t="s">
        <v>434</v>
      </c>
      <c r="F336" s="18" t="s">
        <v>377</v>
      </c>
      <c r="G336" s="18" t="s">
        <v>550</v>
      </c>
      <c r="H336" s="18">
        <v>7131</v>
      </c>
      <c r="I336" s="18" t="s">
        <v>704</v>
      </c>
      <c r="J336" s="14"/>
      <c r="K336" s="14"/>
      <c r="L336" s="21">
        <f t="shared" si="20"/>
        <v>0</v>
      </c>
      <c r="M336" s="24"/>
      <c r="N336" s="49"/>
      <c r="O336" s="21">
        <f t="shared" si="21"/>
        <v>0</v>
      </c>
      <c r="P336" s="24"/>
      <c r="Q336" s="24"/>
      <c r="R336" s="21">
        <f t="shared" si="22"/>
        <v>0</v>
      </c>
      <c r="S336" s="14"/>
      <c r="T336" s="14"/>
      <c r="U336" s="61">
        <f t="shared" si="23"/>
        <v>0</v>
      </c>
    </row>
    <row r="337" spans="1:21" x14ac:dyDescent="0.3">
      <c r="A337" s="18" t="s">
        <v>434</v>
      </c>
      <c r="B337" s="18" t="s">
        <v>377</v>
      </c>
      <c r="C337" s="17">
        <v>401</v>
      </c>
      <c r="D337" s="17" t="s">
        <v>377</v>
      </c>
      <c r="E337" s="17" t="s">
        <v>434</v>
      </c>
      <c r="F337" s="18" t="s">
        <v>377</v>
      </c>
      <c r="G337" s="18" t="s">
        <v>550</v>
      </c>
      <c r="H337" s="18">
        <v>7132</v>
      </c>
      <c r="I337" s="18" t="s">
        <v>705</v>
      </c>
      <c r="J337" s="14"/>
      <c r="K337" s="14"/>
      <c r="L337" s="21">
        <f t="shared" si="20"/>
        <v>0</v>
      </c>
      <c r="M337" s="24"/>
      <c r="N337" s="49"/>
      <c r="O337" s="21">
        <f t="shared" si="21"/>
        <v>0</v>
      </c>
      <c r="P337" s="24"/>
      <c r="Q337" s="24"/>
      <c r="R337" s="21">
        <f t="shared" si="22"/>
        <v>0</v>
      </c>
      <c r="S337" s="14"/>
      <c r="T337" s="14"/>
      <c r="U337" s="61">
        <f t="shared" si="23"/>
        <v>0</v>
      </c>
    </row>
    <row r="338" spans="1:21" x14ac:dyDescent="0.3">
      <c r="A338" s="18" t="s">
        <v>2</v>
      </c>
      <c r="B338" s="18" t="s">
        <v>228</v>
      </c>
      <c r="C338" s="17">
        <v>400</v>
      </c>
      <c r="D338" s="17" t="s">
        <v>547</v>
      </c>
      <c r="E338" s="17" t="s">
        <v>548</v>
      </c>
      <c r="F338" s="18" t="s">
        <v>228</v>
      </c>
      <c r="G338" s="18" t="s">
        <v>550</v>
      </c>
      <c r="H338" s="18">
        <v>7220</v>
      </c>
      <c r="I338" s="18" t="s">
        <v>238</v>
      </c>
      <c r="J338" s="14"/>
      <c r="K338" s="14"/>
      <c r="L338" s="21">
        <f t="shared" si="20"/>
        <v>0</v>
      </c>
      <c r="M338" s="24"/>
      <c r="N338" s="49"/>
      <c r="O338" s="21">
        <f t="shared" si="21"/>
        <v>0</v>
      </c>
      <c r="P338" s="24"/>
      <c r="Q338" s="24"/>
      <c r="R338" s="21">
        <f t="shared" si="22"/>
        <v>0</v>
      </c>
      <c r="S338" s="14"/>
      <c r="T338" s="14"/>
      <c r="U338" s="61">
        <f t="shared" si="23"/>
        <v>0</v>
      </c>
    </row>
    <row r="339" spans="1:21" x14ac:dyDescent="0.3">
      <c r="A339" s="18" t="s">
        <v>2</v>
      </c>
      <c r="B339" s="18" t="s">
        <v>40</v>
      </c>
      <c r="C339" s="17">
        <v>400</v>
      </c>
      <c r="D339" s="17" t="s">
        <v>547</v>
      </c>
      <c r="E339" s="17" t="s">
        <v>548</v>
      </c>
      <c r="F339" s="18" t="s">
        <v>40</v>
      </c>
      <c r="G339" s="18" t="s">
        <v>550</v>
      </c>
      <c r="H339" s="18">
        <v>7221</v>
      </c>
      <c r="I339" s="18" t="s">
        <v>45</v>
      </c>
      <c r="J339" s="14"/>
      <c r="K339" s="14"/>
      <c r="L339" s="21">
        <f t="shared" si="20"/>
        <v>0</v>
      </c>
      <c r="M339" s="24"/>
      <c r="N339" s="49"/>
      <c r="O339" s="21">
        <f t="shared" si="21"/>
        <v>0</v>
      </c>
      <c r="P339" s="24"/>
      <c r="Q339" s="24"/>
      <c r="R339" s="21">
        <f t="shared" si="22"/>
        <v>0</v>
      </c>
      <c r="S339" s="14"/>
      <c r="T339" s="14"/>
      <c r="U339" s="61">
        <f t="shared" si="23"/>
        <v>0</v>
      </c>
    </row>
    <row r="340" spans="1:21" x14ac:dyDescent="0.3">
      <c r="A340" s="18" t="s">
        <v>434</v>
      </c>
      <c r="B340" s="18" t="s">
        <v>377</v>
      </c>
      <c r="C340" s="17">
        <v>401</v>
      </c>
      <c r="D340" s="17" t="s">
        <v>377</v>
      </c>
      <c r="E340" s="17" t="s">
        <v>434</v>
      </c>
      <c r="F340" s="18" t="s">
        <v>377</v>
      </c>
      <c r="G340" s="18" t="s">
        <v>549</v>
      </c>
      <c r="H340" s="18">
        <v>7325</v>
      </c>
      <c r="I340" s="18" t="s">
        <v>706</v>
      </c>
      <c r="J340" s="14"/>
      <c r="K340" s="14"/>
      <c r="L340" s="21">
        <f t="shared" si="20"/>
        <v>0</v>
      </c>
      <c r="M340" s="24"/>
      <c r="N340" s="49"/>
      <c r="O340" s="21">
        <f t="shared" si="21"/>
        <v>0</v>
      </c>
      <c r="P340" s="24"/>
      <c r="Q340" s="24"/>
      <c r="R340" s="21">
        <f t="shared" si="22"/>
        <v>0</v>
      </c>
      <c r="S340" s="14"/>
      <c r="T340" s="14"/>
      <c r="U340" s="61">
        <f t="shared" si="23"/>
        <v>0</v>
      </c>
    </row>
    <row r="341" spans="1:21" x14ac:dyDescent="0.3">
      <c r="A341" s="18" t="s">
        <v>434</v>
      </c>
      <c r="B341" s="18" t="s">
        <v>377</v>
      </c>
      <c r="C341" s="17">
        <v>401</v>
      </c>
      <c r="D341" s="17" t="s">
        <v>377</v>
      </c>
      <c r="E341" s="17" t="s">
        <v>434</v>
      </c>
      <c r="F341" s="18" t="s">
        <v>377</v>
      </c>
      <c r="G341" s="18" t="s">
        <v>555</v>
      </c>
      <c r="H341" s="18">
        <v>7326</v>
      </c>
      <c r="I341" s="18" t="s">
        <v>707</v>
      </c>
      <c r="J341" s="14"/>
      <c r="K341" s="14"/>
      <c r="L341" s="21">
        <f t="shared" si="20"/>
        <v>0</v>
      </c>
      <c r="M341" s="24"/>
      <c r="N341" s="49"/>
      <c r="O341" s="21">
        <f t="shared" si="21"/>
        <v>0</v>
      </c>
      <c r="P341" s="24"/>
      <c r="Q341" s="24"/>
      <c r="R341" s="21">
        <f t="shared" si="22"/>
        <v>0</v>
      </c>
      <c r="S341" s="14"/>
      <c r="T341" s="14"/>
      <c r="U341" s="61">
        <f t="shared" si="23"/>
        <v>0</v>
      </c>
    </row>
    <row r="342" spans="1:21" x14ac:dyDescent="0.3">
      <c r="A342" s="18" t="s">
        <v>434</v>
      </c>
      <c r="B342" s="18" t="s">
        <v>377</v>
      </c>
      <c r="C342" s="17">
        <v>401</v>
      </c>
      <c r="D342" s="17" t="s">
        <v>377</v>
      </c>
      <c r="E342" s="17" t="s">
        <v>434</v>
      </c>
      <c r="F342" s="18" t="s">
        <v>377</v>
      </c>
      <c r="G342" s="18" t="s">
        <v>550</v>
      </c>
      <c r="H342" s="18">
        <v>7412</v>
      </c>
      <c r="I342" s="18" t="s">
        <v>708</v>
      </c>
      <c r="J342" s="14"/>
      <c r="K342" s="14"/>
      <c r="L342" s="21">
        <f t="shared" si="20"/>
        <v>0</v>
      </c>
      <c r="M342" s="24"/>
      <c r="N342" s="49"/>
      <c r="O342" s="21">
        <f t="shared" si="21"/>
        <v>0</v>
      </c>
      <c r="P342" s="24"/>
      <c r="Q342" s="24"/>
      <c r="R342" s="21">
        <f t="shared" si="22"/>
        <v>0</v>
      </c>
      <c r="S342" s="14"/>
      <c r="T342" s="14"/>
      <c r="U342" s="61">
        <f t="shared" si="23"/>
        <v>0</v>
      </c>
    </row>
    <row r="343" spans="1:21" x14ac:dyDescent="0.3">
      <c r="A343" s="18" t="s">
        <v>434</v>
      </c>
      <c r="B343" s="18" t="s">
        <v>22</v>
      </c>
      <c r="C343" s="17">
        <v>401</v>
      </c>
      <c r="D343" s="17" t="s">
        <v>377</v>
      </c>
      <c r="E343" s="17" t="s">
        <v>434</v>
      </c>
      <c r="F343" s="18" t="s">
        <v>22</v>
      </c>
      <c r="G343" s="18" t="s">
        <v>550</v>
      </c>
      <c r="H343" s="18">
        <v>7413</v>
      </c>
      <c r="I343" s="18" t="s">
        <v>709</v>
      </c>
      <c r="J343" s="14"/>
      <c r="K343" s="14"/>
      <c r="L343" s="21">
        <f t="shared" si="20"/>
        <v>0</v>
      </c>
      <c r="M343" s="24"/>
      <c r="N343" s="49"/>
      <c r="O343" s="21">
        <f t="shared" si="21"/>
        <v>0</v>
      </c>
      <c r="P343" s="24"/>
      <c r="Q343" s="24"/>
      <c r="R343" s="21">
        <f t="shared" si="22"/>
        <v>0</v>
      </c>
      <c r="S343" s="14"/>
      <c r="T343" s="14"/>
      <c r="U343" s="61">
        <f t="shared" si="23"/>
        <v>0</v>
      </c>
    </row>
    <row r="344" spans="1:21" x14ac:dyDescent="0.3">
      <c r="A344" s="18" t="s">
        <v>181</v>
      </c>
      <c r="B344" s="18" t="s">
        <v>342</v>
      </c>
      <c r="C344" s="17">
        <v>407</v>
      </c>
      <c r="D344" s="17" t="s">
        <v>584</v>
      </c>
      <c r="E344" s="17" t="s">
        <v>181</v>
      </c>
      <c r="F344" s="18" t="s">
        <v>587</v>
      </c>
      <c r="G344" s="18" t="s">
        <v>555</v>
      </c>
      <c r="H344" s="18">
        <v>7448</v>
      </c>
      <c r="I344" s="18" t="s">
        <v>710</v>
      </c>
      <c r="J344" s="14"/>
      <c r="K344" s="14"/>
      <c r="L344" s="21">
        <f t="shared" si="20"/>
        <v>0</v>
      </c>
      <c r="M344" s="24"/>
      <c r="N344" s="49"/>
      <c r="O344" s="21">
        <f t="shared" si="21"/>
        <v>0</v>
      </c>
      <c r="P344" s="24"/>
      <c r="Q344" s="24"/>
      <c r="R344" s="21">
        <f t="shared" si="22"/>
        <v>0</v>
      </c>
      <c r="S344" s="14"/>
      <c r="T344" s="14"/>
      <c r="U344" s="61">
        <f t="shared" si="23"/>
        <v>0</v>
      </c>
    </row>
    <row r="345" spans="1:21" x14ac:dyDescent="0.3">
      <c r="A345" s="18" t="s">
        <v>434</v>
      </c>
      <c r="B345" s="18" t="s">
        <v>377</v>
      </c>
      <c r="C345" s="17">
        <v>401</v>
      </c>
      <c r="D345" s="17" t="s">
        <v>377</v>
      </c>
      <c r="E345" s="17" t="s">
        <v>434</v>
      </c>
      <c r="F345" s="18" t="s">
        <v>377</v>
      </c>
      <c r="G345" s="18" t="s">
        <v>550</v>
      </c>
      <c r="H345" s="18">
        <v>7458</v>
      </c>
      <c r="I345" s="18" t="s">
        <v>711</v>
      </c>
      <c r="J345" s="14"/>
      <c r="K345" s="14"/>
      <c r="L345" s="21">
        <f t="shared" si="20"/>
        <v>0</v>
      </c>
      <c r="M345" s="24"/>
      <c r="N345" s="49"/>
      <c r="O345" s="21">
        <f t="shared" si="21"/>
        <v>0</v>
      </c>
      <c r="P345" s="24"/>
      <c r="Q345" s="24"/>
      <c r="R345" s="21">
        <f t="shared" si="22"/>
        <v>0</v>
      </c>
      <c r="S345" s="14"/>
      <c r="T345" s="14"/>
      <c r="U345" s="61">
        <f t="shared" si="23"/>
        <v>0</v>
      </c>
    </row>
    <row r="346" spans="1:21" x14ac:dyDescent="0.3">
      <c r="A346" s="18" t="s">
        <v>181</v>
      </c>
      <c r="B346" s="18" t="s">
        <v>342</v>
      </c>
      <c r="C346" s="17">
        <v>407</v>
      </c>
      <c r="D346" s="17" t="s">
        <v>584</v>
      </c>
      <c r="E346" s="17" t="s">
        <v>181</v>
      </c>
      <c r="F346" s="18" t="s">
        <v>587</v>
      </c>
      <c r="G346" s="18" t="s">
        <v>555</v>
      </c>
      <c r="H346" s="18">
        <v>7459</v>
      </c>
      <c r="I346" s="18" t="s">
        <v>712</v>
      </c>
      <c r="J346" s="14"/>
      <c r="K346" s="14"/>
      <c r="L346" s="21">
        <f t="shared" si="20"/>
        <v>0</v>
      </c>
      <c r="M346" s="24"/>
      <c r="N346" s="49"/>
      <c r="O346" s="21">
        <f t="shared" si="21"/>
        <v>0</v>
      </c>
      <c r="P346" s="24"/>
      <c r="Q346" s="24"/>
      <c r="R346" s="21">
        <f t="shared" si="22"/>
        <v>0</v>
      </c>
      <c r="S346" s="14"/>
      <c r="T346" s="14"/>
      <c r="U346" s="61">
        <f t="shared" si="23"/>
        <v>0</v>
      </c>
    </row>
    <row r="347" spans="1:21" x14ac:dyDescent="0.3">
      <c r="A347" s="18" t="s">
        <v>434</v>
      </c>
      <c r="B347" s="18" t="s">
        <v>22</v>
      </c>
      <c r="C347" s="17">
        <v>401</v>
      </c>
      <c r="D347" s="17" t="s">
        <v>377</v>
      </c>
      <c r="E347" s="17" t="s">
        <v>434</v>
      </c>
      <c r="F347" s="18" t="s">
        <v>22</v>
      </c>
      <c r="G347" s="18" t="s">
        <v>550</v>
      </c>
      <c r="H347" s="18">
        <v>7462</v>
      </c>
      <c r="I347" s="18" t="s">
        <v>713</v>
      </c>
      <c r="J347" s="14"/>
      <c r="K347" s="14"/>
      <c r="L347" s="21">
        <f t="shared" si="20"/>
        <v>0</v>
      </c>
      <c r="M347" s="24"/>
      <c r="N347" s="49"/>
      <c r="O347" s="21">
        <f t="shared" si="21"/>
        <v>0</v>
      </c>
      <c r="P347" s="24"/>
      <c r="Q347" s="24"/>
      <c r="R347" s="21">
        <f t="shared" si="22"/>
        <v>0</v>
      </c>
      <c r="S347" s="14"/>
      <c r="T347" s="14"/>
      <c r="U347" s="61">
        <f t="shared" si="23"/>
        <v>0</v>
      </c>
    </row>
    <row r="348" spans="1:21" x14ac:dyDescent="0.3">
      <c r="A348" s="18" t="s">
        <v>434</v>
      </c>
      <c r="B348" s="18" t="s">
        <v>377</v>
      </c>
      <c r="C348" s="17">
        <v>401</v>
      </c>
      <c r="D348" s="17" t="s">
        <v>377</v>
      </c>
      <c r="E348" s="17" t="s">
        <v>434</v>
      </c>
      <c r="F348" s="18" t="s">
        <v>377</v>
      </c>
      <c r="G348" s="18" t="s">
        <v>550</v>
      </c>
      <c r="H348" s="18">
        <v>9720</v>
      </c>
      <c r="I348" s="18" t="s">
        <v>714</v>
      </c>
      <c r="J348" s="14"/>
      <c r="K348" s="14"/>
      <c r="L348" s="21">
        <f t="shared" si="20"/>
        <v>0</v>
      </c>
      <c r="M348" s="24"/>
      <c r="N348" s="49"/>
      <c r="O348" s="21">
        <f t="shared" si="21"/>
        <v>0</v>
      </c>
      <c r="P348" s="24"/>
      <c r="Q348" s="24"/>
      <c r="R348" s="21">
        <f t="shared" si="22"/>
        <v>0</v>
      </c>
      <c r="S348" s="14"/>
      <c r="T348" s="14"/>
      <c r="U348" s="61">
        <f t="shared" si="23"/>
        <v>0</v>
      </c>
    </row>
    <row r="349" spans="1:21" x14ac:dyDescent="0.3">
      <c r="A349" s="18" t="s">
        <v>434</v>
      </c>
      <c r="B349" s="18" t="s">
        <v>377</v>
      </c>
      <c r="C349" s="17">
        <v>401</v>
      </c>
      <c r="D349" s="17" t="s">
        <v>377</v>
      </c>
      <c r="E349" s="17" t="s">
        <v>434</v>
      </c>
      <c r="F349" s="18" t="s">
        <v>377</v>
      </c>
      <c r="G349" s="18" t="s">
        <v>550</v>
      </c>
      <c r="H349" s="18">
        <v>9721</v>
      </c>
      <c r="I349" s="18" t="s">
        <v>715</v>
      </c>
      <c r="J349" s="14"/>
      <c r="K349" s="14"/>
      <c r="L349" s="21">
        <f t="shared" si="20"/>
        <v>0</v>
      </c>
      <c r="M349" s="24"/>
      <c r="N349" s="49"/>
      <c r="O349" s="21">
        <f t="shared" si="21"/>
        <v>0</v>
      </c>
      <c r="P349" s="24"/>
      <c r="Q349" s="24"/>
      <c r="R349" s="21">
        <f t="shared" si="22"/>
        <v>0</v>
      </c>
      <c r="S349" s="14"/>
      <c r="T349" s="14"/>
      <c r="U349" s="61">
        <f t="shared" si="23"/>
        <v>0</v>
      </c>
    </row>
    <row r="350" spans="1:21" x14ac:dyDescent="0.3">
      <c r="A350" s="18" t="s">
        <v>434</v>
      </c>
      <c r="B350" s="18" t="s">
        <v>22</v>
      </c>
      <c r="C350" s="17">
        <v>401</v>
      </c>
      <c r="D350" s="17" t="s">
        <v>377</v>
      </c>
      <c r="E350" s="17" t="s">
        <v>434</v>
      </c>
      <c r="F350" s="18" t="s">
        <v>22</v>
      </c>
      <c r="G350" s="18" t="s">
        <v>550</v>
      </c>
      <c r="H350" s="18">
        <v>9723</v>
      </c>
      <c r="I350" s="18" t="s">
        <v>716</v>
      </c>
      <c r="J350" s="14"/>
      <c r="K350" s="14"/>
      <c r="L350" s="21">
        <f t="shared" si="20"/>
        <v>0</v>
      </c>
      <c r="M350" s="24"/>
      <c r="N350" s="49"/>
      <c r="O350" s="21">
        <f t="shared" si="21"/>
        <v>0</v>
      </c>
      <c r="P350" s="24"/>
      <c r="Q350" s="24"/>
      <c r="R350" s="21">
        <f t="shared" si="22"/>
        <v>0</v>
      </c>
      <c r="S350" s="14"/>
      <c r="T350" s="14"/>
      <c r="U350" s="61">
        <f t="shared" si="23"/>
        <v>0</v>
      </c>
    </row>
    <row r="351" spans="1:21" x14ac:dyDescent="0.3">
      <c r="A351" s="18" t="s">
        <v>434</v>
      </c>
      <c r="B351" s="18" t="s">
        <v>22</v>
      </c>
      <c r="C351" s="17">
        <v>401</v>
      </c>
      <c r="D351" s="17" t="s">
        <v>377</v>
      </c>
      <c r="E351" s="17" t="s">
        <v>434</v>
      </c>
      <c r="F351" s="18" t="s">
        <v>22</v>
      </c>
      <c r="G351" s="18" t="s">
        <v>550</v>
      </c>
      <c r="H351" s="18">
        <v>9729</v>
      </c>
      <c r="I351" s="18" t="s">
        <v>717</v>
      </c>
      <c r="J351" s="14"/>
      <c r="K351" s="14"/>
      <c r="L351" s="21">
        <f t="shared" si="20"/>
        <v>0</v>
      </c>
      <c r="M351" s="24"/>
      <c r="N351" s="49"/>
      <c r="O351" s="21">
        <f t="shared" si="21"/>
        <v>0</v>
      </c>
      <c r="P351" s="24"/>
      <c r="Q351" s="24"/>
      <c r="R351" s="21">
        <f t="shared" si="22"/>
        <v>0</v>
      </c>
      <c r="S351" s="14"/>
      <c r="T351" s="14"/>
      <c r="U351" s="61">
        <f t="shared" si="23"/>
        <v>0</v>
      </c>
    </row>
    <row r="352" spans="1:21" x14ac:dyDescent="0.3">
      <c r="A352" s="18" t="s">
        <v>434</v>
      </c>
      <c r="B352" s="18" t="s">
        <v>22</v>
      </c>
      <c r="C352" s="17">
        <v>401</v>
      </c>
      <c r="D352" s="17" t="s">
        <v>377</v>
      </c>
      <c r="E352" s="17" t="s">
        <v>434</v>
      </c>
      <c r="F352" s="18" t="s">
        <v>377</v>
      </c>
      <c r="G352" s="18" t="s">
        <v>550</v>
      </c>
      <c r="H352" s="18">
        <v>10259</v>
      </c>
      <c r="I352" s="18" t="s">
        <v>718</v>
      </c>
      <c r="J352" s="14"/>
      <c r="K352" s="14"/>
      <c r="L352" s="21">
        <f t="shared" si="20"/>
        <v>0</v>
      </c>
      <c r="M352" s="24"/>
      <c r="N352" s="49"/>
      <c r="O352" s="21">
        <f t="shared" si="21"/>
        <v>0</v>
      </c>
      <c r="P352" s="24"/>
      <c r="Q352" s="24"/>
      <c r="R352" s="21">
        <f t="shared" si="22"/>
        <v>0</v>
      </c>
      <c r="S352" s="14"/>
      <c r="T352" s="14"/>
      <c r="U352" s="61">
        <f t="shared" si="23"/>
        <v>0</v>
      </c>
    </row>
    <row r="353" spans="1:21" x14ac:dyDescent="0.3">
      <c r="A353" s="18" t="s">
        <v>578</v>
      </c>
      <c r="B353" s="18" t="s">
        <v>215</v>
      </c>
      <c r="C353" s="17">
        <v>400</v>
      </c>
      <c r="D353" s="17" t="s">
        <v>547</v>
      </c>
      <c r="E353" s="17" t="s">
        <v>245</v>
      </c>
      <c r="F353" s="18" t="s">
        <v>419</v>
      </c>
      <c r="G353" s="18" t="s">
        <v>550</v>
      </c>
      <c r="H353" s="18">
        <v>10488</v>
      </c>
      <c r="I353" s="18" t="s">
        <v>218</v>
      </c>
      <c r="J353" s="14"/>
      <c r="K353" s="14"/>
      <c r="L353" s="21">
        <f t="shared" si="20"/>
        <v>0</v>
      </c>
      <c r="M353" s="24"/>
      <c r="N353" s="49"/>
      <c r="O353" s="21">
        <f t="shared" si="21"/>
        <v>0</v>
      </c>
      <c r="P353" s="24"/>
      <c r="Q353" s="24"/>
      <c r="R353" s="21">
        <f t="shared" si="22"/>
        <v>0</v>
      </c>
      <c r="S353" s="14"/>
      <c r="T353" s="14"/>
      <c r="U353" s="61">
        <f t="shared" si="23"/>
        <v>0</v>
      </c>
    </row>
    <row r="354" spans="1:21" x14ac:dyDescent="0.3">
      <c r="A354" s="18" t="s">
        <v>2</v>
      </c>
      <c r="B354" s="18" t="s">
        <v>93</v>
      </c>
      <c r="C354" s="17"/>
      <c r="D354" s="17" t="s">
        <v>719</v>
      </c>
      <c r="E354" s="17" t="s">
        <v>720</v>
      </c>
      <c r="F354" s="18" t="s">
        <v>720</v>
      </c>
      <c r="G354" s="18" t="s">
        <v>552</v>
      </c>
      <c r="H354" s="18">
        <v>10605</v>
      </c>
      <c r="I354" s="18" t="s">
        <v>721</v>
      </c>
      <c r="J354" s="14"/>
      <c r="K354" s="14"/>
      <c r="L354" s="21">
        <f t="shared" si="20"/>
        <v>0</v>
      </c>
      <c r="M354" s="24"/>
      <c r="N354" s="49"/>
      <c r="O354" s="21">
        <f t="shared" si="21"/>
        <v>0</v>
      </c>
      <c r="P354" s="24"/>
      <c r="Q354" s="24"/>
      <c r="R354" s="21">
        <f t="shared" si="22"/>
        <v>0</v>
      </c>
      <c r="S354" s="14"/>
      <c r="T354" s="14"/>
      <c r="U354" s="61">
        <f t="shared" si="23"/>
        <v>0</v>
      </c>
    </row>
    <row r="355" spans="1:21" x14ac:dyDescent="0.3">
      <c r="A355" s="18" t="s">
        <v>2</v>
      </c>
      <c r="B355" s="18" t="s">
        <v>93</v>
      </c>
      <c r="C355" s="17"/>
      <c r="D355" s="17" t="s">
        <v>719</v>
      </c>
      <c r="E355" s="17" t="s">
        <v>722</v>
      </c>
      <c r="F355" s="18" t="s">
        <v>722</v>
      </c>
      <c r="G355" s="18" t="s">
        <v>550</v>
      </c>
      <c r="H355" s="18">
        <v>10719</v>
      </c>
      <c r="I355" s="18" t="s">
        <v>723</v>
      </c>
      <c r="J355" s="14"/>
      <c r="K355" s="14"/>
      <c r="L355" s="21">
        <f t="shared" si="20"/>
        <v>0</v>
      </c>
      <c r="M355" s="24"/>
      <c r="N355" s="49"/>
      <c r="O355" s="21">
        <f t="shared" si="21"/>
        <v>0</v>
      </c>
      <c r="P355" s="24"/>
      <c r="Q355" s="24"/>
      <c r="R355" s="21">
        <f t="shared" si="22"/>
        <v>0</v>
      </c>
      <c r="S355" s="14"/>
      <c r="T355" s="14"/>
      <c r="U355" s="61">
        <f t="shared" si="23"/>
        <v>0</v>
      </c>
    </row>
    <row r="356" spans="1:21" x14ac:dyDescent="0.3">
      <c r="A356" s="18" t="s">
        <v>2</v>
      </c>
      <c r="B356" s="18" t="s">
        <v>228</v>
      </c>
      <c r="C356" s="17"/>
      <c r="D356" s="17" t="s">
        <v>719</v>
      </c>
      <c r="E356" s="17" t="s">
        <v>720</v>
      </c>
      <c r="F356" s="18" t="s">
        <v>720</v>
      </c>
      <c r="G356" s="18" t="s">
        <v>552</v>
      </c>
      <c r="H356" s="18">
        <v>10736</v>
      </c>
      <c r="I356" s="18" t="s">
        <v>724</v>
      </c>
      <c r="J356" s="14"/>
      <c r="K356" s="14"/>
      <c r="L356" s="21">
        <f t="shared" si="20"/>
        <v>0</v>
      </c>
      <c r="M356" s="24"/>
      <c r="N356" s="49"/>
      <c r="O356" s="21">
        <f t="shared" si="21"/>
        <v>0</v>
      </c>
      <c r="P356" s="24"/>
      <c r="Q356" s="24"/>
      <c r="R356" s="21">
        <f t="shared" si="22"/>
        <v>0</v>
      </c>
      <c r="S356" s="14"/>
      <c r="T356" s="14"/>
      <c r="U356" s="61">
        <f t="shared" si="23"/>
        <v>0</v>
      </c>
    </row>
    <row r="357" spans="1:21" x14ac:dyDescent="0.3">
      <c r="A357" s="18" t="s">
        <v>58</v>
      </c>
      <c r="B357" s="18" t="s">
        <v>59</v>
      </c>
      <c r="C357" s="17"/>
      <c r="D357" s="17" t="s">
        <v>719</v>
      </c>
      <c r="E357" s="17" t="s">
        <v>725</v>
      </c>
      <c r="F357" s="18" t="s">
        <v>725</v>
      </c>
      <c r="G357" s="18" t="s">
        <v>549</v>
      </c>
      <c r="H357" s="18">
        <v>10843</v>
      </c>
      <c r="I357" s="18" t="s">
        <v>726</v>
      </c>
      <c r="J357" s="14"/>
      <c r="K357" s="14"/>
      <c r="L357" s="21">
        <f t="shared" si="20"/>
        <v>0</v>
      </c>
      <c r="M357" s="24"/>
      <c r="N357" s="49"/>
      <c r="O357" s="21">
        <f t="shared" si="21"/>
        <v>0</v>
      </c>
      <c r="P357" s="24"/>
      <c r="Q357" s="24"/>
      <c r="R357" s="21">
        <f t="shared" si="22"/>
        <v>0</v>
      </c>
      <c r="S357" s="14"/>
      <c r="T357" s="14"/>
      <c r="U357" s="61">
        <f t="shared" si="23"/>
        <v>0</v>
      </c>
    </row>
    <row r="358" spans="1:21" x14ac:dyDescent="0.3">
      <c r="A358" s="18" t="s">
        <v>2</v>
      </c>
      <c r="B358" s="18" t="s">
        <v>260</v>
      </c>
      <c r="C358" s="17"/>
      <c r="D358" s="17" t="s">
        <v>719</v>
      </c>
      <c r="E358" s="17" t="s">
        <v>720</v>
      </c>
      <c r="F358" s="18" t="s">
        <v>720</v>
      </c>
      <c r="G358" s="18" t="s">
        <v>549</v>
      </c>
      <c r="H358" s="18">
        <v>11369</v>
      </c>
      <c r="I358" s="18" t="s">
        <v>727</v>
      </c>
      <c r="J358" s="14"/>
      <c r="K358" s="14"/>
      <c r="L358" s="21">
        <f t="shared" si="20"/>
        <v>0</v>
      </c>
      <c r="M358" s="24"/>
      <c r="N358" s="49"/>
      <c r="O358" s="21">
        <f t="shared" si="21"/>
        <v>0</v>
      </c>
      <c r="P358" s="24"/>
      <c r="Q358" s="24"/>
      <c r="R358" s="21">
        <f t="shared" si="22"/>
        <v>0</v>
      </c>
      <c r="S358" s="14"/>
      <c r="T358" s="14"/>
      <c r="U358" s="61">
        <f t="shared" si="23"/>
        <v>0</v>
      </c>
    </row>
    <row r="359" spans="1:21" x14ac:dyDescent="0.3">
      <c r="A359" s="18" t="s">
        <v>2</v>
      </c>
      <c r="B359" s="18" t="s">
        <v>260</v>
      </c>
      <c r="C359" s="17"/>
      <c r="D359" s="17" t="s">
        <v>719</v>
      </c>
      <c r="E359" s="17" t="s">
        <v>725</v>
      </c>
      <c r="F359" s="18" t="s">
        <v>725</v>
      </c>
      <c r="G359" s="18" t="s">
        <v>549</v>
      </c>
      <c r="H359" s="18">
        <v>11386</v>
      </c>
      <c r="I359" s="18" t="s">
        <v>728</v>
      </c>
      <c r="J359" s="14"/>
      <c r="K359" s="14"/>
      <c r="L359" s="21">
        <f t="shared" si="20"/>
        <v>0</v>
      </c>
      <c r="M359" s="24"/>
      <c r="N359" s="49"/>
      <c r="O359" s="21">
        <f t="shared" si="21"/>
        <v>0</v>
      </c>
      <c r="P359" s="24"/>
      <c r="Q359" s="24"/>
      <c r="R359" s="21">
        <f t="shared" si="22"/>
        <v>0</v>
      </c>
      <c r="S359" s="14"/>
      <c r="T359" s="14"/>
      <c r="U359" s="61">
        <f t="shared" si="23"/>
        <v>0</v>
      </c>
    </row>
    <row r="360" spans="1:21" x14ac:dyDescent="0.3">
      <c r="A360" s="18" t="s">
        <v>2</v>
      </c>
      <c r="B360" s="18" t="s">
        <v>228</v>
      </c>
      <c r="C360" s="17"/>
      <c r="D360" s="17" t="s">
        <v>719</v>
      </c>
      <c r="E360" s="17" t="s">
        <v>725</v>
      </c>
      <c r="F360" s="18" t="s">
        <v>725</v>
      </c>
      <c r="G360" s="18" t="s">
        <v>549</v>
      </c>
      <c r="H360" s="18">
        <v>11397</v>
      </c>
      <c r="I360" s="18" t="s">
        <v>729</v>
      </c>
      <c r="J360" s="14"/>
      <c r="K360" s="14"/>
      <c r="L360" s="21">
        <f t="shared" si="20"/>
        <v>0</v>
      </c>
      <c r="M360" s="24"/>
      <c r="N360" s="49"/>
      <c r="O360" s="21">
        <f t="shared" si="21"/>
        <v>0</v>
      </c>
      <c r="P360" s="24"/>
      <c r="Q360" s="24"/>
      <c r="R360" s="21">
        <f t="shared" si="22"/>
        <v>0</v>
      </c>
      <c r="S360" s="14"/>
      <c r="T360" s="14"/>
      <c r="U360" s="61">
        <f t="shared" si="23"/>
        <v>0</v>
      </c>
    </row>
    <row r="361" spans="1:21" x14ac:dyDescent="0.3">
      <c r="A361" s="18" t="s">
        <v>181</v>
      </c>
      <c r="B361" s="18" t="s">
        <v>180</v>
      </c>
      <c r="C361" s="17"/>
      <c r="D361" s="17" t="s">
        <v>719</v>
      </c>
      <c r="E361" s="17" t="s">
        <v>725</v>
      </c>
      <c r="F361" s="18" t="s">
        <v>725</v>
      </c>
      <c r="G361" s="18" t="s">
        <v>549</v>
      </c>
      <c r="H361" s="18">
        <v>11403</v>
      </c>
      <c r="I361" s="18" t="s">
        <v>730</v>
      </c>
      <c r="J361" s="14"/>
      <c r="K361" s="14"/>
      <c r="L361" s="21">
        <f t="shared" si="20"/>
        <v>0</v>
      </c>
      <c r="M361" s="24"/>
      <c r="N361" s="49"/>
      <c r="O361" s="21">
        <f t="shared" si="21"/>
        <v>0</v>
      </c>
      <c r="P361" s="24"/>
      <c r="Q361" s="24"/>
      <c r="R361" s="21">
        <f t="shared" si="22"/>
        <v>0</v>
      </c>
      <c r="S361" s="14"/>
      <c r="T361" s="14"/>
      <c r="U361" s="61">
        <f t="shared" si="23"/>
        <v>0</v>
      </c>
    </row>
    <row r="362" spans="1:21" x14ac:dyDescent="0.3">
      <c r="A362" s="18" t="s">
        <v>8</v>
      </c>
      <c r="B362" s="18" t="s">
        <v>8</v>
      </c>
      <c r="C362" s="17"/>
      <c r="D362" s="17" t="s">
        <v>719</v>
      </c>
      <c r="E362" s="17" t="s">
        <v>725</v>
      </c>
      <c r="F362" s="18" t="s">
        <v>725</v>
      </c>
      <c r="G362" s="18" t="s">
        <v>549</v>
      </c>
      <c r="H362" s="18">
        <v>11405</v>
      </c>
      <c r="I362" s="18" t="s">
        <v>731</v>
      </c>
      <c r="J362" s="14"/>
      <c r="K362" s="14"/>
      <c r="L362" s="21">
        <f t="shared" si="20"/>
        <v>0</v>
      </c>
      <c r="M362" s="24"/>
      <c r="N362" s="49"/>
      <c r="O362" s="21">
        <f t="shared" si="21"/>
        <v>0</v>
      </c>
      <c r="P362" s="24"/>
      <c r="Q362" s="24"/>
      <c r="R362" s="21">
        <f t="shared" si="22"/>
        <v>0</v>
      </c>
      <c r="S362" s="14"/>
      <c r="T362" s="14"/>
      <c r="U362" s="61">
        <f t="shared" si="23"/>
        <v>0</v>
      </c>
    </row>
    <row r="363" spans="1:21" x14ac:dyDescent="0.3">
      <c r="A363" s="18" t="s">
        <v>2</v>
      </c>
      <c r="B363" s="18" t="s">
        <v>93</v>
      </c>
      <c r="C363" s="17"/>
      <c r="D363" s="17" t="s">
        <v>719</v>
      </c>
      <c r="E363" s="17" t="s">
        <v>725</v>
      </c>
      <c r="F363" s="18" t="s">
        <v>725</v>
      </c>
      <c r="G363" s="18" t="s">
        <v>549</v>
      </c>
      <c r="H363" s="18">
        <v>11408</v>
      </c>
      <c r="I363" s="18" t="s">
        <v>732</v>
      </c>
      <c r="J363" s="14"/>
      <c r="K363" s="14"/>
      <c r="L363" s="21">
        <f t="shared" si="20"/>
        <v>0</v>
      </c>
      <c r="M363" s="24"/>
      <c r="N363" s="49"/>
      <c r="O363" s="21">
        <f t="shared" si="21"/>
        <v>0</v>
      </c>
      <c r="P363" s="24"/>
      <c r="Q363" s="24"/>
      <c r="R363" s="21">
        <f t="shared" si="22"/>
        <v>0</v>
      </c>
      <c r="S363" s="14"/>
      <c r="T363" s="14"/>
      <c r="U363" s="61">
        <f t="shared" si="23"/>
        <v>0</v>
      </c>
    </row>
    <row r="364" spans="1:21" x14ac:dyDescent="0.3">
      <c r="A364" s="18" t="s">
        <v>2</v>
      </c>
      <c r="B364" s="18" t="s">
        <v>228</v>
      </c>
      <c r="C364" s="17"/>
      <c r="D364" s="17" t="s">
        <v>719</v>
      </c>
      <c r="E364" s="17" t="s">
        <v>725</v>
      </c>
      <c r="F364" s="18" t="s">
        <v>725</v>
      </c>
      <c r="G364" s="18" t="s">
        <v>540</v>
      </c>
      <c r="H364" s="18">
        <v>11409</v>
      </c>
      <c r="I364" s="18" t="s">
        <v>733</v>
      </c>
      <c r="J364" s="14"/>
      <c r="K364" s="14"/>
      <c r="L364" s="21">
        <f t="shared" si="20"/>
        <v>0</v>
      </c>
      <c r="M364" s="24"/>
      <c r="N364" s="49"/>
      <c r="O364" s="21">
        <f t="shared" si="21"/>
        <v>0</v>
      </c>
      <c r="P364" s="24"/>
      <c r="Q364" s="24"/>
      <c r="R364" s="21">
        <f t="shared" si="22"/>
        <v>0</v>
      </c>
      <c r="S364" s="14"/>
      <c r="T364" s="14"/>
      <c r="U364" s="61">
        <f t="shared" si="23"/>
        <v>0</v>
      </c>
    </row>
    <row r="365" spans="1:21" x14ac:dyDescent="0.3">
      <c r="A365" s="18" t="s">
        <v>578</v>
      </c>
      <c r="B365" s="18" t="s">
        <v>245</v>
      </c>
      <c r="C365" s="17"/>
      <c r="D365" s="17" t="s">
        <v>719</v>
      </c>
      <c r="E365" s="17" t="s">
        <v>725</v>
      </c>
      <c r="F365" s="18" t="s">
        <v>725</v>
      </c>
      <c r="G365" s="18" t="s">
        <v>549</v>
      </c>
      <c r="H365" s="18">
        <v>11556</v>
      </c>
      <c r="I365" s="18" t="s">
        <v>734</v>
      </c>
      <c r="J365" s="14"/>
      <c r="K365" s="14"/>
      <c r="L365" s="21">
        <f t="shared" si="20"/>
        <v>0</v>
      </c>
      <c r="M365" s="24"/>
      <c r="N365" s="49"/>
      <c r="O365" s="21">
        <f t="shared" si="21"/>
        <v>0</v>
      </c>
      <c r="P365" s="24"/>
      <c r="Q365" s="24"/>
      <c r="R365" s="21">
        <f t="shared" si="22"/>
        <v>0</v>
      </c>
      <c r="S365" s="14"/>
      <c r="T365" s="14"/>
      <c r="U365" s="61">
        <f t="shared" si="23"/>
        <v>0</v>
      </c>
    </row>
    <row r="366" spans="1:21" x14ac:dyDescent="0.3">
      <c r="A366" s="18" t="s">
        <v>434</v>
      </c>
      <c r="B366" s="18" t="s">
        <v>377</v>
      </c>
      <c r="C366" s="17">
        <v>401</v>
      </c>
      <c r="D366" s="17" t="s">
        <v>377</v>
      </c>
      <c r="E366" s="17" t="s">
        <v>434</v>
      </c>
      <c r="F366" s="18" t="s">
        <v>377</v>
      </c>
      <c r="G366" s="18" t="s">
        <v>550</v>
      </c>
      <c r="H366" s="18">
        <v>11579</v>
      </c>
      <c r="I366" s="18" t="s">
        <v>735</v>
      </c>
      <c r="J366" s="14"/>
      <c r="K366" s="14"/>
      <c r="L366" s="21">
        <f t="shared" si="20"/>
        <v>0</v>
      </c>
      <c r="M366" s="24"/>
      <c r="N366" s="49"/>
      <c r="O366" s="21">
        <f t="shared" si="21"/>
        <v>0</v>
      </c>
      <c r="P366" s="24"/>
      <c r="Q366" s="24"/>
      <c r="R366" s="21">
        <f t="shared" si="22"/>
        <v>0</v>
      </c>
      <c r="S366" s="14"/>
      <c r="T366" s="14"/>
      <c r="U366" s="61">
        <f t="shared" si="23"/>
        <v>0</v>
      </c>
    </row>
    <row r="367" spans="1:21" x14ac:dyDescent="0.3">
      <c r="A367" s="18" t="s">
        <v>434</v>
      </c>
      <c r="B367" s="18" t="s">
        <v>22</v>
      </c>
      <c r="C367" s="17">
        <v>401</v>
      </c>
      <c r="D367" s="17" t="s">
        <v>377</v>
      </c>
      <c r="E367" s="17" t="s">
        <v>434</v>
      </c>
      <c r="F367" s="18" t="s">
        <v>22</v>
      </c>
      <c r="G367" s="18" t="s">
        <v>550</v>
      </c>
      <c r="H367" s="18">
        <v>11687</v>
      </c>
      <c r="I367" s="18" t="s">
        <v>736</v>
      </c>
      <c r="J367" s="14"/>
      <c r="K367" s="14"/>
      <c r="L367" s="21">
        <f t="shared" si="20"/>
        <v>0</v>
      </c>
      <c r="M367" s="24"/>
      <c r="N367" s="49"/>
      <c r="O367" s="21">
        <f t="shared" si="21"/>
        <v>0</v>
      </c>
      <c r="P367" s="24"/>
      <c r="Q367" s="24"/>
      <c r="R367" s="21">
        <f t="shared" si="22"/>
        <v>0</v>
      </c>
      <c r="S367" s="14"/>
      <c r="T367" s="14"/>
      <c r="U367" s="61">
        <f t="shared" si="23"/>
        <v>0</v>
      </c>
    </row>
    <row r="368" spans="1:21" x14ac:dyDescent="0.3">
      <c r="A368" s="18" t="s">
        <v>434</v>
      </c>
      <c r="B368" s="18" t="s">
        <v>22</v>
      </c>
      <c r="C368" s="17">
        <v>401</v>
      </c>
      <c r="D368" s="17" t="s">
        <v>377</v>
      </c>
      <c r="E368" s="17" t="s">
        <v>434</v>
      </c>
      <c r="F368" s="18" t="s">
        <v>377</v>
      </c>
      <c r="G368" s="18" t="s">
        <v>550</v>
      </c>
      <c r="H368" s="18">
        <v>11689</v>
      </c>
      <c r="I368" s="18" t="s">
        <v>737</v>
      </c>
      <c r="J368" s="14"/>
      <c r="K368" s="14"/>
      <c r="L368" s="21">
        <f t="shared" si="20"/>
        <v>0</v>
      </c>
      <c r="M368" s="24"/>
      <c r="N368" s="49"/>
      <c r="O368" s="21">
        <f t="shared" si="21"/>
        <v>0</v>
      </c>
      <c r="P368" s="24"/>
      <c r="Q368" s="24"/>
      <c r="R368" s="21">
        <f t="shared" si="22"/>
        <v>0</v>
      </c>
      <c r="S368" s="14"/>
      <c r="T368" s="14"/>
      <c r="U368" s="61">
        <f t="shared" si="23"/>
        <v>0</v>
      </c>
    </row>
    <row r="369" spans="1:21" x14ac:dyDescent="0.3">
      <c r="A369" s="18" t="s">
        <v>636</v>
      </c>
      <c r="B369" s="18" t="s">
        <v>205</v>
      </c>
      <c r="C369" s="17">
        <v>404</v>
      </c>
      <c r="D369" s="17" t="s">
        <v>636</v>
      </c>
      <c r="E369" s="17" t="s">
        <v>636</v>
      </c>
      <c r="F369" s="18" t="s">
        <v>205</v>
      </c>
      <c r="G369" s="18" t="s">
        <v>550</v>
      </c>
      <c r="H369" s="18">
        <v>11690</v>
      </c>
      <c r="I369" s="18" t="s">
        <v>209</v>
      </c>
      <c r="J369" s="14"/>
      <c r="K369" s="14"/>
      <c r="L369" s="21">
        <f t="shared" si="20"/>
        <v>0</v>
      </c>
      <c r="M369" s="24"/>
      <c r="N369" s="49"/>
      <c r="O369" s="21">
        <f t="shared" si="21"/>
        <v>0</v>
      </c>
      <c r="P369" s="24"/>
      <c r="Q369" s="24"/>
      <c r="R369" s="21">
        <f t="shared" si="22"/>
        <v>0</v>
      </c>
      <c r="S369" s="14"/>
      <c r="T369" s="14"/>
      <c r="U369" s="61">
        <f t="shared" si="23"/>
        <v>0</v>
      </c>
    </row>
    <row r="370" spans="1:21" x14ac:dyDescent="0.3">
      <c r="A370" s="18" t="s">
        <v>636</v>
      </c>
      <c r="B370" s="18" t="s">
        <v>160</v>
      </c>
      <c r="C370" s="17">
        <v>404</v>
      </c>
      <c r="D370" s="17" t="s">
        <v>636</v>
      </c>
      <c r="E370" s="17" t="s">
        <v>636</v>
      </c>
      <c r="F370" s="18" t="s">
        <v>160</v>
      </c>
      <c r="G370" s="18" t="s">
        <v>550</v>
      </c>
      <c r="H370" s="18">
        <v>11691</v>
      </c>
      <c r="I370" s="18" t="s">
        <v>162</v>
      </c>
      <c r="J370" s="14"/>
      <c r="K370" s="14"/>
      <c r="L370" s="21">
        <f t="shared" si="20"/>
        <v>0</v>
      </c>
      <c r="M370" s="24"/>
      <c r="N370" s="49"/>
      <c r="O370" s="21">
        <f t="shared" si="21"/>
        <v>0</v>
      </c>
      <c r="P370" s="24"/>
      <c r="Q370" s="24"/>
      <c r="R370" s="21">
        <f t="shared" si="22"/>
        <v>0</v>
      </c>
      <c r="S370" s="14"/>
      <c r="T370" s="14"/>
      <c r="U370" s="61">
        <f t="shared" si="23"/>
        <v>0</v>
      </c>
    </row>
    <row r="371" spans="1:21" x14ac:dyDescent="0.3">
      <c r="A371" s="18" t="s">
        <v>2</v>
      </c>
      <c r="B371" s="18" t="s">
        <v>93</v>
      </c>
      <c r="C371" s="17"/>
      <c r="D371" s="17" t="s">
        <v>719</v>
      </c>
      <c r="E371" s="17" t="s">
        <v>720</v>
      </c>
      <c r="F371" s="18" t="s">
        <v>720</v>
      </c>
      <c r="G371" s="18" t="s">
        <v>537</v>
      </c>
      <c r="H371" s="18">
        <v>12854</v>
      </c>
      <c r="I371" s="18" t="s">
        <v>738</v>
      </c>
      <c r="J371" s="14"/>
      <c r="K371" s="14"/>
      <c r="L371" s="21">
        <f t="shared" si="20"/>
        <v>0</v>
      </c>
      <c r="M371" s="24"/>
      <c r="N371" s="49"/>
      <c r="O371" s="21">
        <f t="shared" si="21"/>
        <v>0</v>
      </c>
      <c r="P371" s="24"/>
      <c r="Q371" s="24"/>
      <c r="R371" s="21">
        <f t="shared" si="22"/>
        <v>0</v>
      </c>
      <c r="S371" s="14"/>
      <c r="T371" s="14"/>
      <c r="U371" s="61">
        <f t="shared" si="23"/>
        <v>0</v>
      </c>
    </row>
    <row r="372" spans="1:21" x14ac:dyDescent="0.3">
      <c r="A372" s="18" t="s">
        <v>2</v>
      </c>
      <c r="B372" s="18" t="s">
        <v>152</v>
      </c>
      <c r="C372" s="17">
        <v>400</v>
      </c>
      <c r="D372" s="17" t="s">
        <v>547</v>
      </c>
      <c r="E372" s="17" t="s">
        <v>519</v>
      </c>
      <c r="F372" s="18" t="s">
        <v>152</v>
      </c>
      <c r="G372" s="18" t="s">
        <v>550</v>
      </c>
      <c r="H372" s="18">
        <v>13005</v>
      </c>
      <c r="I372" s="18" t="s">
        <v>154</v>
      </c>
      <c r="J372" s="14"/>
      <c r="K372" s="14"/>
      <c r="L372" s="21">
        <f t="shared" si="20"/>
        <v>0</v>
      </c>
      <c r="M372" s="24"/>
      <c r="N372" s="49"/>
      <c r="O372" s="21">
        <f t="shared" si="21"/>
        <v>0</v>
      </c>
      <c r="P372" s="24"/>
      <c r="Q372" s="24"/>
      <c r="R372" s="21">
        <f t="shared" si="22"/>
        <v>0</v>
      </c>
      <c r="S372" s="14"/>
      <c r="T372" s="14"/>
      <c r="U372" s="61">
        <f t="shared" si="23"/>
        <v>0</v>
      </c>
    </row>
    <row r="373" spans="1:21" x14ac:dyDescent="0.3">
      <c r="A373" s="18" t="s">
        <v>2</v>
      </c>
      <c r="B373" s="18" t="s">
        <v>228</v>
      </c>
      <c r="C373" s="17"/>
      <c r="D373" s="17" t="s">
        <v>719</v>
      </c>
      <c r="E373" s="17" t="s">
        <v>722</v>
      </c>
      <c r="F373" s="18" t="s">
        <v>722</v>
      </c>
      <c r="G373" s="18"/>
      <c r="H373" s="18">
        <v>14006</v>
      </c>
      <c r="I373" s="18" t="s">
        <v>739</v>
      </c>
      <c r="J373" s="14"/>
      <c r="K373" s="14"/>
      <c r="L373" s="21">
        <f t="shared" si="20"/>
        <v>0</v>
      </c>
      <c r="M373" s="24"/>
      <c r="N373" s="49"/>
      <c r="O373" s="21">
        <f t="shared" si="21"/>
        <v>0</v>
      </c>
      <c r="P373" s="24"/>
      <c r="Q373" s="24"/>
      <c r="R373" s="21">
        <f t="shared" si="22"/>
        <v>0</v>
      </c>
      <c r="S373" s="14"/>
      <c r="T373" s="14"/>
      <c r="U373" s="61">
        <f t="shared" si="23"/>
        <v>0</v>
      </c>
    </row>
    <row r="374" spans="1:21" x14ac:dyDescent="0.3">
      <c r="A374" s="18" t="s">
        <v>2</v>
      </c>
      <c r="B374" s="18" t="s">
        <v>228</v>
      </c>
      <c r="C374" s="17"/>
      <c r="D374" s="17" t="s">
        <v>719</v>
      </c>
      <c r="E374" s="17" t="s">
        <v>722</v>
      </c>
      <c r="F374" s="18" t="s">
        <v>722</v>
      </c>
      <c r="G374" s="18"/>
      <c r="H374" s="18">
        <v>14007</v>
      </c>
      <c r="I374" s="18" t="s">
        <v>740</v>
      </c>
      <c r="J374" s="14"/>
      <c r="K374" s="14"/>
      <c r="L374" s="21">
        <f t="shared" si="20"/>
        <v>0</v>
      </c>
      <c r="M374" s="24"/>
      <c r="N374" s="49"/>
      <c r="O374" s="21">
        <f t="shared" si="21"/>
        <v>0</v>
      </c>
      <c r="P374" s="24"/>
      <c r="Q374" s="24"/>
      <c r="R374" s="21">
        <f t="shared" si="22"/>
        <v>0</v>
      </c>
      <c r="S374" s="14"/>
      <c r="T374" s="14"/>
      <c r="U374" s="61">
        <f t="shared" si="23"/>
        <v>0</v>
      </c>
    </row>
    <row r="375" spans="1:21" x14ac:dyDescent="0.3">
      <c r="A375" s="18" t="s">
        <v>2</v>
      </c>
      <c r="B375" s="18" t="s">
        <v>228</v>
      </c>
      <c r="C375" s="17"/>
      <c r="D375" s="17" t="s">
        <v>719</v>
      </c>
      <c r="E375" s="17" t="s">
        <v>722</v>
      </c>
      <c r="F375" s="18" t="s">
        <v>722</v>
      </c>
      <c r="G375" s="18"/>
      <c r="H375" s="18">
        <v>14008</v>
      </c>
      <c r="I375" s="18" t="s">
        <v>741</v>
      </c>
      <c r="J375" s="14"/>
      <c r="K375" s="14"/>
      <c r="L375" s="21">
        <f t="shared" si="20"/>
        <v>0</v>
      </c>
      <c r="M375" s="24"/>
      <c r="N375" s="49"/>
      <c r="O375" s="21">
        <f t="shared" si="21"/>
        <v>0</v>
      </c>
      <c r="P375" s="24"/>
      <c r="Q375" s="24"/>
      <c r="R375" s="21">
        <f t="shared" si="22"/>
        <v>0</v>
      </c>
      <c r="S375" s="14"/>
      <c r="T375" s="14"/>
      <c r="U375" s="61">
        <f t="shared" si="23"/>
        <v>0</v>
      </c>
    </row>
    <row r="376" spans="1:21" x14ac:dyDescent="0.3">
      <c r="A376" s="18" t="s">
        <v>2</v>
      </c>
      <c r="B376" s="18" t="s">
        <v>228</v>
      </c>
      <c r="C376" s="17"/>
      <c r="D376" s="17" t="s">
        <v>719</v>
      </c>
      <c r="E376" s="17" t="s">
        <v>722</v>
      </c>
      <c r="F376" s="18" t="s">
        <v>722</v>
      </c>
      <c r="G376" s="18"/>
      <c r="H376" s="18">
        <v>14019</v>
      </c>
      <c r="I376" s="18" t="s">
        <v>517</v>
      </c>
      <c r="J376" s="14"/>
      <c r="K376" s="14"/>
      <c r="L376" s="21">
        <f t="shared" si="20"/>
        <v>0</v>
      </c>
      <c r="M376" s="24"/>
      <c r="N376" s="49"/>
      <c r="O376" s="21">
        <f t="shared" si="21"/>
        <v>0</v>
      </c>
      <c r="P376" s="24"/>
      <c r="Q376" s="24"/>
      <c r="R376" s="21">
        <f t="shared" si="22"/>
        <v>0</v>
      </c>
      <c r="S376" s="14"/>
      <c r="T376" s="14"/>
      <c r="U376" s="61">
        <f t="shared" si="23"/>
        <v>0</v>
      </c>
    </row>
    <row r="377" spans="1:21" x14ac:dyDescent="0.3">
      <c r="A377" s="18" t="s">
        <v>2</v>
      </c>
      <c r="B377" s="18" t="s">
        <v>228</v>
      </c>
      <c r="C377" s="17"/>
      <c r="D377" s="17" t="s">
        <v>719</v>
      </c>
      <c r="E377" s="17" t="s">
        <v>722</v>
      </c>
      <c r="F377" s="18" t="s">
        <v>722</v>
      </c>
      <c r="G377" s="18"/>
      <c r="H377" s="18">
        <v>14020</v>
      </c>
      <c r="I377" s="18" t="s">
        <v>742</v>
      </c>
      <c r="J377" s="14"/>
      <c r="K377" s="14"/>
      <c r="L377" s="21">
        <f t="shared" si="20"/>
        <v>0</v>
      </c>
      <c r="M377" s="24"/>
      <c r="N377" s="49"/>
      <c r="O377" s="21">
        <f t="shared" si="21"/>
        <v>0</v>
      </c>
      <c r="P377" s="24"/>
      <c r="Q377" s="24"/>
      <c r="R377" s="21">
        <f t="shared" si="22"/>
        <v>0</v>
      </c>
      <c r="S377" s="14"/>
      <c r="T377" s="14"/>
      <c r="U377" s="61">
        <f t="shared" si="23"/>
        <v>0</v>
      </c>
    </row>
    <row r="378" spans="1:21" x14ac:dyDescent="0.3">
      <c r="A378" s="18" t="s">
        <v>58</v>
      </c>
      <c r="B378" s="18" t="s">
        <v>197</v>
      </c>
      <c r="C378" s="17">
        <v>406</v>
      </c>
      <c r="D378" s="17" t="s">
        <v>542</v>
      </c>
      <c r="E378" s="17" t="s">
        <v>58</v>
      </c>
      <c r="F378" s="18" t="s">
        <v>59</v>
      </c>
      <c r="G378" s="18" t="s">
        <v>550</v>
      </c>
      <c r="H378" s="18">
        <v>14253</v>
      </c>
      <c r="I378" s="18" t="s">
        <v>743</v>
      </c>
      <c r="J378" s="14"/>
      <c r="K378" s="14"/>
      <c r="L378" s="21">
        <f t="shared" si="20"/>
        <v>0</v>
      </c>
      <c r="M378" s="24"/>
      <c r="N378" s="49"/>
      <c r="O378" s="21">
        <f t="shared" si="21"/>
        <v>0</v>
      </c>
      <c r="P378" s="24"/>
      <c r="Q378" s="24"/>
      <c r="R378" s="21">
        <f t="shared" si="22"/>
        <v>0</v>
      </c>
      <c r="S378" s="14"/>
      <c r="T378" s="14"/>
      <c r="U378" s="61">
        <f t="shared" si="23"/>
        <v>0</v>
      </c>
    </row>
    <row r="379" spans="1:21" x14ac:dyDescent="0.3">
      <c r="A379" s="18" t="s">
        <v>2</v>
      </c>
      <c r="B379" s="18" t="s">
        <v>228</v>
      </c>
      <c r="C379" s="17"/>
      <c r="D379" s="17" t="s">
        <v>719</v>
      </c>
      <c r="E379" s="17" t="s">
        <v>720</v>
      </c>
      <c r="F379" s="18" t="s">
        <v>720</v>
      </c>
      <c r="G379" s="18" t="s">
        <v>555</v>
      </c>
      <c r="H379" s="18">
        <v>14320</v>
      </c>
      <c r="I379" s="18" t="s">
        <v>744</v>
      </c>
      <c r="J379" s="14"/>
      <c r="K379" s="14"/>
      <c r="L379" s="21">
        <f t="shared" si="20"/>
        <v>0</v>
      </c>
      <c r="M379" s="24"/>
      <c r="N379" s="49"/>
      <c r="O379" s="21">
        <f t="shared" si="21"/>
        <v>0</v>
      </c>
      <c r="P379" s="24"/>
      <c r="Q379" s="24"/>
      <c r="R379" s="21">
        <f t="shared" si="22"/>
        <v>0</v>
      </c>
      <c r="S379" s="14"/>
      <c r="T379" s="14"/>
      <c r="U379" s="61">
        <f t="shared" si="23"/>
        <v>0</v>
      </c>
    </row>
    <row r="380" spans="1:21" x14ac:dyDescent="0.3">
      <c r="A380" s="18" t="s">
        <v>2</v>
      </c>
      <c r="B380" s="18" t="s">
        <v>171</v>
      </c>
      <c r="C380" s="17">
        <v>400</v>
      </c>
      <c r="D380" s="17" t="s">
        <v>547</v>
      </c>
      <c r="E380" s="17" t="s">
        <v>519</v>
      </c>
      <c r="F380" s="18" t="s">
        <v>170</v>
      </c>
      <c r="G380" s="18" t="s">
        <v>550</v>
      </c>
      <c r="H380" s="18">
        <v>14370</v>
      </c>
      <c r="I380" s="18" t="s">
        <v>745</v>
      </c>
      <c r="J380" s="14"/>
      <c r="K380" s="14"/>
      <c r="L380" s="21">
        <f t="shared" si="20"/>
        <v>0</v>
      </c>
      <c r="M380" s="24"/>
      <c r="N380" s="49"/>
      <c r="O380" s="21">
        <f t="shared" si="21"/>
        <v>0</v>
      </c>
      <c r="P380" s="24"/>
      <c r="Q380" s="24"/>
      <c r="R380" s="21">
        <f t="shared" si="22"/>
        <v>0</v>
      </c>
      <c r="S380" s="14"/>
      <c r="T380" s="14"/>
      <c r="U380" s="61">
        <f t="shared" si="23"/>
        <v>0</v>
      </c>
    </row>
    <row r="381" spans="1:21" x14ac:dyDescent="0.3">
      <c r="A381" s="18" t="s">
        <v>181</v>
      </c>
      <c r="B381" s="18" t="s">
        <v>329</v>
      </c>
      <c r="C381" s="17">
        <v>407</v>
      </c>
      <c r="D381" s="17" t="s">
        <v>584</v>
      </c>
      <c r="E381" s="17" t="s">
        <v>181</v>
      </c>
      <c r="F381" s="18" t="s">
        <v>333</v>
      </c>
      <c r="G381" s="18" t="s">
        <v>550</v>
      </c>
      <c r="H381" s="18">
        <v>14717</v>
      </c>
      <c r="I381" s="18" t="s">
        <v>330</v>
      </c>
      <c r="J381" s="14"/>
      <c r="K381" s="14"/>
      <c r="L381" s="21">
        <f t="shared" si="20"/>
        <v>0</v>
      </c>
      <c r="M381" s="24"/>
      <c r="N381" s="49"/>
      <c r="O381" s="21">
        <f t="shared" si="21"/>
        <v>0</v>
      </c>
      <c r="P381" s="24"/>
      <c r="Q381" s="24"/>
      <c r="R381" s="21">
        <f t="shared" si="22"/>
        <v>0</v>
      </c>
      <c r="S381" s="14"/>
      <c r="T381" s="14"/>
      <c r="U381" s="61">
        <f t="shared" si="23"/>
        <v>0</v>
      </c>
    </row>
    <row r="382" spans="1:21" x14ac:dyDescent="0.3">
      <c r="A382" s="18" t="s">
        <v>636</v>
      </c>
      <c r="B382" s="18" t="s">
        <v>205</v>
      </c>
      <c r="C382" s="17">
        <v>404</v>
      </c>
      <c r="D382" s="17" t="s">
        <v>636</v>
      </c>
      <c r="E382" s="17" t="s">
        <v>636</v>
      </c>
      <c r="F382" s="18" t="s">
        <v>205</v>
      </c>
      <c r="G382" s="18" t="s">
        <v>550</v>
      </c>
      <c r="H382" s="18">
        <v>15140</v>
      </c>
      <c r="I382" s="18" t="s">
        <v>746</v>
      </c>
      <c r="J382" s="14"/>
      <c r="K382" s="14"/>
      <c r="L382" s="21">
        <f t="shared" si="20"/>
        <v>0</v>
      </c>
      <c r="M382" s="24"/>
      <c r="N382" s="49"/>
      <c r="O382" s="21">
        <f t="shared" si="21"/>
        <v>0</v>
      </c>
      <c r="P382" s="24"/>
      <c r="Q382" s="24"/>
      <c r="R382" s="21">
        <f t="shared" si="22"/>
        <v>0</v>
      </c>
      <c r="S382" s="14"/>
      <c r="T382" s="14"/>
      <c r="U382" s="61">
        <f t="shared" si="23"/>
        <v>0</v>
      </c>
    </row>
    <row r="383" spans="1:21" x14ac:dyDescent="0.3">
      <c r="A383" s="18" t="s">
        <v>181</v>
      </c>
      <c r="B383" s="18" t="s">
        <v>342</v>
      </c>
      <c r="C383" s="17">
        <v>407</v>
      </c>
      <c r="D383" s="17" t="s">
        <v>584</v>
      </c>
      <c r="E383" s="17" t="s">
        <v>181</v>
      </c>
      <c r="F383" s="18" t="s">
        <v>587</v>
      </c>
      <c r="G383" s="18" t="s">
        <v>550</v>
      </c>
      <c r="H383" s="18">
        <v>15291</v>
      </c>
      <c r="I383" s="18" t="s">
        <v>349</v>
      </c>
      <c r="J383" s="14"/>
      <c r="K383" s="14"/>
      <c r="L383" s="21">
        <f t="shared" si="20"/>
        <v>0</v>
      </c>
      <c r="M383" s="24"/>
      <c r="N383" s="49"/>
      <c r="O383" s="21">
        <f t="shared" si="21"/>
        <v>0</v>
      </c>
      <c r="P383" s="24"/>
      <c r="Q383" s="24"/>
      <c r="R383" s="21">
        <f t="shared" si="22"/>
        <v>0</v>
      </c>
      <c r="S383" s="14"/>
      <c r="T383" s="14"/>
      <c r="U383" s="61">
        <f t="shared" si="23"/>
        <v>0</v>
      </c>
    </row>
    <row r="384" spans="1:21" x14ac:dyDescent="0.3">
      <c r="A384" s="18" t="s">
        <v>181</v>
      </c>
      <c r="B384" s="18" t="s">
        <v>180</v>
      </c>
      <c r="C384" s="17">
        <v>407</v>
      </c>
      <c r="D384" s="17" t="s">
        <v>584</v>
      </c>
      <c r="E384" s="17" t="s">
        <v>181</v>
      </c>
      <c r="F384" s="18" t="s">
        <v>180</v>
      </c>
      <c r="G384" s="18" t="s">
        <v>550</v>
      </c>
      <c r="H384" s="18">
        <v>15306</v>
      </c>
      <c r="I384" s="18" t="s">
        <v>182</v>
      </c>
      <c r="J384" s="14"/>
      <c r="K384" s="14"/>
      <c r="L384" s="21">
        <f t="shared" si="20"/>
        <v>0</v>
      </c>
      <c r="M384" s="24"/>
      <c r="N384" s="49"/>
      <c r="O384" s="21">
        <f t="shared" si="21"/>
        <v>0</v>
      </c>
      <c r="P384" s="24"/>
      <c r="Q384" s="24"/>
      <c r="R384" s="21">
        <f t="shared" si="22"/>
        <v>0</v>
      </c>
      <c r="S384" s="14"/>
      <c r="T384" s="14"/>
      <c r="U384" s="61">
        <f t="shared" si="23"/>
        <v>0</v>
      </c>
    </row>
    <row r="385" spans="1:21" x14ac:dyDescent="0.3">
      <c r="A385" s="18" t="s">
        <v>434</v>
      </c>
      <c r="B385" s="18" t="s">
        <v>377</v>
      </c>
      <c r="C385" s="17">
        <v>401</v>
      </c>
      <c r="D385" s="17" t="s">
        <v>377</v>
      </c>
      <c r="E385" s="17" t="s">
        <v>434</v>
      </c>
      <c r="F385" s="18" t="s">
        <v>377</v>
      </c>
      <c r="G385" s="18" t="s">
        <v>550</v>
      </c>
      <c r="H385" s="18">
        <v>15311</v>
      </c>
      <c r="I385" s="18" t="s">
        <v>747</v>
      </c>
      <c r="J385" s="14"/>
      <c r="K385" s="14"/>
      <c r="L385" s="21">
        <f t="shared" si="20"/>
        <v>0</v>
      </c>
      <c r="M385" s="24"/>
      <c r="N385" s="49"/>
      <c r="O385" s="21">
        <f t="shared" si="21"/>
        <v>0</v>
      </c>
      <c r="P385" s="24"/>
      <c r="Q385" s="24"/>
      <c r="R385" s="21">
        <f t="shared" si="22"/>
        <v>0</v>
      </c>
      <c r="S385" s="14"/>
      <c r="T385" s="14"/>
      <c r="U385" s="61">
        <f t="shared" si="23"/>
        <v>0</v>
      </c>
    </row>
    <row r="386" spans="1:21" x14ac:dyDescent="0.3">
      <c r="A386" s="18" t="s">
        <v>434</v>
      </c>
      <c r="B386" s="18" t="s">
        <v>283</v>
      </c>
      <c r="C386" s="17">
        <v>401</v>
      </c>
      <c r="D386" s="17" t="s">
        <v>377</v>
      </c>
      <c r="E386" s="17" t="s">
        <v>434</v>
      </c>
      <c r="F386" s="18" t="s">
        <v>283</v>
      </c>
      <c r="G386" s="18" t="s">
        <v>550</v>
      </c>
      <c r="H386" s="18">
        <v>15657</v>
      </c>
      <c r="I386" s="18" t="s">
        <v>748</v>
      </c>
      <c r="J386" s="14"/>
      <c r="K386" s="14"/>
      <c r="L386" s="21">
        <f t="shared" si="20"/>
        <v>0</v>
      </c>
      <c r="M386" s="24"/>
      <c r="N386" s="49"/>
      <c r="O386" s="21">
        <f t="shared" si="21"/>
        <v>0</v>
      </c>
      <c r="P386" s="24"/>
      <c r="Q386" s="24"/>
      <c r="R386" s="21">
        <f t="shared" si="22"/>
        <v>0</v>
      </c>
      <c r="S386" s="14"/>
      <c r="T386" s="14"/>
      <c r="U386" s="61">
        <f t="shared" si="23"/>
        <v>0</v>
      </c>
    </row>
    <row r="387" spans="1:21" x14ac:dyDescent="0.3">
      <c r="A387" s="18" t="s">
        <v>434</v>
      </c>
      <c r="B387" s="18" t="s">
        <v>283</v>
      </c>
      <c r="C387" s="17">
        <v>401</v>
      </c>
      <c r="D387" s="17" t="s">
        <v>377</v>
      </c>
      <c r="E387" s="17" t="s">
        <v>434</v>
      </c>
      <c r="F387" s="18" t="s">
        <v>283</v>
      </c>
      <c r="G387" s="18" t="s">
        <v>550</v>
      </c>
      <c r="H387" s="18">
        <v>15854</v>
      </c>
      <c r="I387" s="18" t="s">
        <v>749</v>
      </c>
      <c r="J387" s="14"/>
      <c r="K387" s="14"/>
      <c r="L387" s="21">
        <f t="shared" si="20"/>
        <v>0</v>
      </c>
      <c r="M387" s="24"/>
      <c r="N387" s="49"/>
      <c r="O387" s="21">
        <f t="shared" si="21"/>
        <v>0</v>
      </c>
      <c r="P387" s="24"/>
      <c r="Q387" s="24"/>
      <c r="R387" s="21">
        <f t="shared" si="22"/>
        <v>0</v>
      </c>
      <c r="S387" s="14"/>
      <c r="T387" s="14"/>
      <c r="U387" s="61">
        <f t="shared" si="23"/>
        <v>0</v>
      </c>
    </row>
    <row r="388" spans="1:21" x14ac:dyDescent="0.3">
      <c r="A388" s="18" t="s">
        <v>434</v>
      </c>
      <c r="B388" s="18" t="s">
        <v>115</v>
      </c>
      <c r="C388" s="17">
        <v>401</v>
      </c>
      <c r="D388" s="17" t="s">
        <v>377</v>
      </c>
      <c r="E388" s="17" t="s">
        <v>434</v>
      </c>
      <c r="F388" s="18" t="s">
        <v>115</v>
      </c>
      <c r="G388" s="18" t="s">
        <v>550</v>
      </c>
      <c r="H388" s="18">
        <v>16641</v>
      </c>
      <c r="I388" s="18" t="s">
        <v>750</v>
      </c>
      <c r="J388" s="14"/>
      <c r="K388" s="14"/>
      <c r="L388" s="21">
        <f t="shared" si="20"/>
        <v>0</v>
      </c>
      <c r="M388" s="24"/>
      <c r="N388" s="49"/>
      <c r="O388" s="21">
        <f t="shared" si="21"/>
        <v>0</v>
      </c>
      <c r="P388" s="24"/>
      <c r="Q388" s="24"/>
      <c r="R388" s="21">
        <f t="shared" si="22"/>
        <v>0</v>
      </c>
      <c r="S388" s="14"/>
      <c r="T388" s="14"/>
      <c r="U388" s="61">
        <f t="shared" si="23"/>
        <v>0</v>
      </c>
    </row>
    <row r="389" spans="1:21" x14ac:dyDescent="0.3">
      <c r="A389" s="18" t="s">
        <v>434</v>
      </c>
      <c r="B389" s="18" t="s">
        <v>115</v>
      </c>
      <c r="C389" s="17">
        <v>401</v>
      </c>
      <c r="D389" s="17" t="s">
        <v>377</v>
      </c>
      <c r="E389" s="17" t="s">
        <v>434</v>
      </c>
      <c r="F389" s="18" t="s">
        <v>115</v>
      </c>
      <c r="G389" s="18" t="s">
        <v>550</v>
      </c>
      <c r="H389" s="18">
        <v>16651</v>
      </c>
      <c r="I389" s="18" t="s">
        <v>751</v>
      </c>
      <c r="J389" s="14"/>
      <c r="K389" s="14"/>
      <c r="L389" s="21">
        <f t="shared" si="20"/>
        <v>0</v>
      </c>
      <c r="M389" s="24"/>
      <c r="N389" s="49"/>
      <c r="O389" s="21">
        <f t="shared" si="21"/>
        <v>0</v>
      </c>
      <c r="P389" s="24"/>
      <c r="Q389" s="24"/>
      <c r="R389" s="21">
        <f t="shared" si="22"/>
        <v>0</v>
      </c>
      <c r="S389" s="14"/>
      <c r="T389" s="14"/>
      <c r="U389" s="61">
        <f t="shared" si="23"/>
        <v>0</v>
      </c>
    </row>
    <row r="390" spans="1:21" x14ac:dyDescent="0.3">
      <c r="A390" s="18" t="s">
        <v>434</v>
      </c>
      <c r="B390" s="18" t="s">
        <v>109</v>
      </c>
      <c r="C390" s="17">
        <v>401</v>
      </c>
      <c r="D390" s="17" t="s">
        <v>377</v>
      </c>
      <c r="E390" s="17" t="s">
        <v>434</v>
      </c>
      <c r="F390" s="18" t="s">
        <v>109</v>
      </c>
      <c r="G390" s="18" t="s">
        <v>550</v>
      </c>
      <c r="H390" s="18">
        <v>16653</v>
      </c>
      <c r="I390" s="18" t="s">
        <v>752</v>
      </c>
      <c r="J390" s="14"/>
      <c r="K390" s="14"/>
      <c r="L390" s="21">
        <f t="shared" si="20"/>
        <v>0</v>
      </c>
      <c r="M390" s="24"/>
      <c r="N390" s="49"/>
      <c r="O390" s="21">
        <f t="shared" si="21"/>
        <v>0</v>
      </c>
      <c r="P390" s="24"/>
      <c r="Q390" s="24"/>
      <c r="R390" s="21">
        <f t="shared" si="22"/>
        <v>0</v>
      </c>
      <c r="S390" s="14"/>
      <c r="T390" s="14"/>
      <c r="U390" s="61">
        <f t="shared" si="23"/>
        <v>0</v>
      </c>
    </row>
    <row r="391" spans="1:21" x14ac:dyDescent="0.3">
      <c r="A391" s="18" t="s">
        <v>434</v>
      </c>
      <c r="B391" s="18" t="s">
        <v>377</v>
      </c>
      <c r="C391" s="17">
        <v>401</v>
      </c>
      <c r="D391" s="17" t="s">
        <v>377</v>
      </c>
      <c r="E391" s="17" t="s">
        <v>434</v>
      </c>
      <c r="F391" s="18" t="s">
        <v>377</v>
      </c>
      <c r="G391" s="18" t="s">
        <v>550</v>
      </c>
      <c r="H391" s="18">
        <v>16827</v>
      </c>
      <c r="I391" s="18" t="s">
        <v>753</v>
      </c>
      <c r="J391" s="14"/>
      <c r="K391" s="14"/>
      <c r="L391" s="21">
        <f t="shared" ref="L391:L404" si="24">IFERROR(K391/J391,0)</f>
        <v>0</v>
      </c>
      <c r="M391" s="24"/>
      <c r="N391" s="49"/>
      <c r="O391" s="21">
        <f t="shared" ref="O391:O404" si="25">IFERROR(N391/M391,0)</f>
        <v>0</v>
      </c>
      <c r="P391" s="24"/>
      <c r="Q391" s="24"/>
      <c r="R391" s="21">
        <f t="shared" ref="R391:R404" si="26">IFERROR(Q391/P391,0)</f>
        <v>0</v>
      </c>
      <c r="S391" s="14"/>
      <c r="T391" s="14"/>
      <c r="U391" s="61">
        <f t="shared" ref="U391:U404" si="27">IFERROR(T391/S391,0)</f>
        <v>0</v>
      </c>
    </row>
    <row r="392" spans="1:21" x14ac:dyDescent="0.3">
      <c r="A392" s="18" t="s">
        <v>2</v>
      </c>
      <c r="B392" s="18" t="s">
        <v>260</v>
      </c>
      <c r="C392" s="17">
        <v>400</v>
      </c>
      <c r="D392" s="17" t="s">
        <v>547</v>
      </c>
      <c r="E392" s="17" t="s">
        <v>548</v>
      </c>
      <c r="F392" s="18" t="s">
        <v>417</v>
      </c>
      <c r="G392" s="18" t="s">
        <v>550</v>
      </c>
      <c r="H392" s="18">
        <v>17213</v>
      </c>
      <c r="I392" s="18" t="s">
        <v>265</v>
      </c>
      <c r="J392" s="14"/>
      <c r="K392" s="14"/>
      <c r="L392" s="21">
        <f t="shared" si="24"/>
        <v>0</v>
      </c>
      <c r="M392" s="24"/>
      <c r="N392" s="49"/>
      <c r="O392" s="21">
        <f t="shared" si="25"/>
        <v>0</v>
      </c>
      <c r="P392" s="24"/>
      <c r="Q392" s="24"/>
      <c r="R392" s="21">
        <f t="shared" si="26"/>
        <v>0</v>
      </c>
      <c r="S392" s="14"/>
      <c r="T392" s="14"/>
      <c r="U392" s="61">
        <f t="shared" si="27"/>
        <v>0</v>
      </c>
    </row>
    <row r="393" spans="1:21" x14ac:dyDescent="0.3">
      <c r="A393" s="18" t="s">
        <v>58</v>
      </c>
      <c r="B393" s="18" t="s">
        <v>84</v>
      </c>
      <c r="C393" s="17">
        <v>406</v>
      </c>
      <c r="D393" s="17" t="s">
        <v>542</v>
      </c>
      <c r="E393" s="17" t="s">
        <v>58</v>
      </c>
      <c r="F393" s="18" t="s">
        <v>59</v>
      </c>
      <c r="G393" s="18" t="s">
        <v>550</v>
      </c>
      <c r="H393" s="18">
        <v>17455</v>
      </c>
      <c r="I393" s="18" t="s">
        <v>754</v>
      </c>
      <c r="J393" s="14"/>
      <c r="K393" s="14"/>
      <c r="L393" s="21">
        <f t="shared" si="24"/>
        <v>0</v>
      </c>
      <c r="M393" s="24"/>
      <c r="N393" s="49"/>
      <c r="O393" s="21">
        <f t="shared" si="25"/>
        <v>0</v>
      </c>
      <c r="P393" s="24"/>
      <c r="Q393" s="24"/>
      <c r="R393" s="21">
        <f t="shared" si="26"/>
        <v>0</v>
      </c>
      <c r="S393" s="14"/>
      <c r="T393" s="14"/>
      <c r="U393" s="61">
        <f t="shared" si="27"/>
        <v>0</v>
      </c>
    </row>
    <row r="394" spans="1:21" x14ac:dyDescent="0.3">
      <c r="A394" s="18" t="s">
        <v>434</v>
      </c>
      <c r="B394" s="18" t="s">
        <v>22</v>
      </c>
      <c r="C394" s="17">
        <v>401</v>
      </c>
      <c r="D394" s="17" t="s">
        <v>377</v>
      </c>
      <c r="E394" s="17" t="s">
        <v>434</v>
      </c>
      <c r="F394" s="18" t="s">
        <v>22</v>
      </c>
      <c r="G394" s="18" t="s">
        <v>550</v>
      </c>
      <c r="H394" s="18">
        <v>17569</v>
      </c>
      <c r="I394" s="18" t="s">
        <v>755</v>
      </c>
      <c r="J394" s="14"/>
      <c r="K394" s="14"/>
      <c r="L394" s="21">
        <f t="shared" si="24"/>
        <v>0</v>
      </c>
      <c r="M394" s="24"/>
      <c r="N394" s="49"/>
      <c r="O394" s="21">
        <f t="shared" si="25"/>
        <v>0</v>
      </c>
      <c r="P394" s="24"/>
      <c r="Q394" s="24"/>
      <c r="R394" s="21">
        <f t="shared" si="26"/>
        <v>0</v>
      </c>
      <c r="S394" s="14"/>
      <c r="T394" s="14"/>
      <c r="U394" s="61">
        <f t="shared" si="27"/>
        <v>0</v>
      </c>
    </row>
    <row r="395" spans="1:21" x14ac:dyDescent="0.3">
      <c r="A395" s="18" t="s">
        <v>434</v>
      </c>
      <c r="B395" s="18" t="s">
        <v>377</v>
      </c>
      <c r="C395" s="17">
        <v>401</v>
      </c>
      <c r="D395" s="17" t="s">
        <v>377</v>
      </c>
      <c r="E395" s="17" t="s">
        <v>434</v>
      </c>
      <c r="F395" s="18" t="s">
        <v>377</v>
      </c>
      <c r="G395" s="18" t="s">
        <v>550</v>
      </c>
      <c r="H395" s="18">
        <v>17570</v>
      </c>
      <c r="I395" s="18" t="s">
        <v>756</v>
      </c>
      <c r="J395" s="14"/>
      <c r="K395" s="14"/>
      <c r="L395" s="21">
        <f t="shared" si="24"/>
        <v>0</v>
      </c>
      <c r="M395" s="24"/>
      <c r="N395" s="49"/>
      <c r="O395" s="21">
        <f t="shared" si="25"/>
        <v>0</v>
      </c>
      <c r="P395" s="24"/>
      <c r="Q395" s="24"/>
      <c r="R395" s="21">
        <f t="shared" si="26"/>
        <v>0</v>
      </c>
      <c r="S395" s="14"/>
      <c r="T395" s="14"/>
      <c r="U395" s="61">
        <f t="shared" si="27"/>
        <v>0</v>
      </c>
    </row>
    <row r="396" spans="1:21" x14ac:dyDescent="0.3">
      <c r="A396" s="18" t="s">
        <v>434</v>
      </c>
      <c r="B396" s="18" t="s">
        <v>22</v>
      </c>
      <c r="C396" s="17">
        <v>401</v>
      </c>
      <c r="D396" s="17" t="s">
        <v>377</v>
      </c>
      <c r="E396" s="17" t="s">
        <v>434</v>
      </c>
      <c r="F396" s="18" t="s">
        <v>22</v>
      </c>
      <c r="G396" s="18" t="s">
        <v>550</v>
      </c>
      <c r="H396" s="18">
        <v>17571</v>
      </c>
      <c r="I396" s="18" t="s">
        <v>757</v>
      </c>
      <c r="J396" s="14"/>
      <c r="K396" s="14"/>
      <c r="L396" s="21">
        <f t="shared" si="24"/>
        <v>0</v>
      </c>
      <c r="M396" s="24"/>
      <c r="N396" s="49"/>
      <c r="O396" s="21">
        <f t="shared" si="25"/>
        <v>0</v>
      </c>
      <c r="P396" s="24"/>
      <c r="Q396" s="24"/>
      <c r="R396" s="21">
        <f t="shared" si="26"/>
        <v>0</v>
      </c>
      <c r="S396" s="14"/>
      <c r="T396" s="14"/>
      <c r="U396" s="61">
        <f t="shared" si="27"/>
        <v>0</v>
      </c>
    </row>
    <row r="397" spans="1:21" x14ac:dyDescent="0.3">
      <c r="A397" s="18" t="s">
        <v>434</v>
      </c>
      <c r="B397" s="18" t="s">
        <v>22</v>
      </c>
      <c r="C397" s="17">
        <v>401</v>
      </c>
      <c r="D397" s="17" t="s">
        <v>377</v>
      </c>
      <c r="E397" s="17" t="s">
        <v>434</v>
      </c>
      <c r="F397" s="18" t="s">
        <v>22</v>
      </c>
      <c r="G397" s="18" t="s">
        <v>550</v>
      </c>
      <c r="H397" s="18">
        <v>17572</v>
      </c>
      <c r="I397" s="18" t="s">
        <v>758</v>
      </c>
      <c r="J397" s="14"/>
      <c r="K397" s="14"/>
      <c r="L397" s="21">
        <f t="shared" si="24"/>
        <v>0</v>
      </c>
      <c r="M397" s="24"/>
      <c r="N397" s="49"/>
      <c r="O397" s="21">
        <f t="shared" si="25"/>
        <v>0</v>
      </c>
      <c r="P397" s="24"/>
      <c r="Q397" s="24"/>
      <c r="R397" s="21">
        <f t="shared" si="26"/>
        <v>0</v>
      </c>
      <c r="S397" s="14"/>
      <c r="T397" s="14"/>
      <c r="U397" s="61">
        <f t="shared" si="27"/>
        <v>0</v>
      </c>
    </row>
    <row r="398" spans="1:21" x14ac:dyDescent="0.3">
      <c r="A398" s="18" t="s">
        <v>434</v>
      </c>
      <c r="B398" s="18" t="s">
        <v>283</v>
      </c>
      <c r="C398" s="17">
        <v>401</v>
      </c>
      <c r="D398" s="17" t="s">
        <v>377</v>
      </c>
      <c r="E398" s="17" t="s">
        <v>434</v>
      </c>
      <c r="F398" s="18" t="s">
        <v>283</v>
      </c>
      <c r="G398" s="18" t="s">
        <v>550</v>
      </c>
      <c r="H398" s="18">
        <v>17685</v>
      </c>
      <c r="I398" s="18" t="s">
        <v>759</v>
      </c>
      <c r="J398" s="14"/>
      <c r="K398" s="14"/>
      <c r="L398" s="21">
        <f t="shared" si="24"/>
        <v>0</v>
      </c>
      <c r="M398" s="24"/>
      <c r="N398" s="49"/>
      <c r="O398" s="21">
        <f t="shared" si="25"/>
        <v>0</v>
      </c>
      <c r="P398" s="24"/>
      <c r="Q398" s="24"/>
      <c r="R398" s="21">
        <f t="shared" si="26"/>
        <v>0</v>
      </c>
      <c r="S398" s="14"/>
      <c r="T398" s="14"/>
      <c r="U398" s="61">
        <f t="shared" si="27"/>
        <v>0</v>
      </c>
    </row>
    <row r="399" spans="1:21" x14ac:dyDescent="0.3">
      <c r="A399" s="18" t="s">
        <v>181</v>
      </c>
      <c r="B399" s="18" t="s">
        <v>342</v>
      </c>
      <c r="C399" s="17">
        <v>407</v>
      </c>
      <c r="D399" s="17" t="s">
        <v>584</v>
      </c>
      <c r="E399" s="17" t="s">
        <v>181</v>
      </c>
      <c r="F399" s="18" t="s">
        <v>587</v>
      </c>
      <c r="G399" s="18" t="s">
        <v>550</v>
      </c>
      <c r="H399" s="18">
        <v>18148</v>
      </c>
      <c r="I399" s="18" t="s">
        <v>350</v>
      </c>
      <c r="J399" s="14"/>
      <c r="K399" s="14"/>
      <c r="L399" s="21">
        <f t="shared" si="24"/>
        <v>0</v>
      </c>
      <c r="M399" s="24"/>
      <c r="N399" s="49"/>
      <c r="O399" s="21">
        <f t="shared" si="25"/>
        <v>0</v>
      </c>
      <c r="P399" s="24"/>
      <c r="Q399" s="24"/>
      <c r="R399" s="21">
        <f t="shared" si="26"/>
        <v>0</v>
      </c>
      <c r="S399" s="14"/>
      <c r="T399" s="14"/>
      <c r="U399" s="61">
        <f t="shared" si="27"/>
        <v>0</v>
      </c>
    </row>
    <row r="400" spans="1:21" x14ac:dyDescent="0.3">
      <c r="A400" s="18" t="s">
        <v>181</v>
      </c>
      <c r="B400" s="18" t="s">
        <v>329</v>
      </c>
      <c r="C400" s="17">
        <v>407</v>
      </c>
      <c r="D400" s="17" t="s">
        <v>584</v>
      </c>
      <c r="E400" s="17" t="s">
        <v>181</v>
      </c>
      <c r="F400" s="18" t="s">
        <v>333</v>
      </c>
      <c r="G400" s="18" t="s">
        <v>550</v>
      </c>
      <c r="H400" s="18">
        <v>18573</v>
      </c>
      <c r="I400" s="18" t="s">
        <v>332</v>
      </c>
      <c r="J400" s="14"/>
      <c r="K400" s="14"/>
      <c r="L400" s="21">
        <f t="shared" si="24"/>
        <v>0</v>
      </c>
      <c r="M400" s="24"/>
      <c r="N400" s="49"/>
      <c r="O400" s="21">
        <f t="shared" si="25"/>
        <v>0</v>
      </c>
      <c r="P400" s="24"/>
      <c r="Q400" s="24"/>
      <c r="R400" s="21">
        <f t="shared" si="26"/>
        <v>0</v>
      </c>
      <c r="S400" s="14"/>
      <c r="T400" s="14"/>
      <c r="U400" s="61">
        <f t="shared" si="27"/>
        <v>0</v>
      </c>
    </row>
    <row r="401" spans="1:21" x14ac:dyDescent="0.3">
      <c r="A401" s="18" t="s">
        <v>181</v>
      </c>
      <c r="B401" s="18" t="s">
        <v>342</v>
      </c>
      <c r="C401" s="17">
        <v>407</v>
      </c>
      <c r="D401" s="17" t="s">
        <v>584</v>
      </c>
      <c r="E401" s="17" t="s">
        <v>181</v>
      </c>
      <c r="F401" s="18" t="s">
        <v>587</v>
      </c>
      <c r="G401" s="18" t="s">
        <v>550</v>
      </c>
      <c r="H401" s="18">
        <v>18666</v>
      </c>
      <c r="I401" s="18" t="s">
        <v>760</v>
      </c>
      <c r="J401" s="14"/>
      <c r="K401" s="14"/>
      <c r="L401" s="21">
        <f t="shared" si="24"/>
        <v>0</v>
      </c>
      <c r="M401" s="24"/>
      <c r="N401" s="49"/>
      <c r="O401" s="21">
        <f t="shared" si="25"/>
        <v>0</v>
      </c>
      <c r="P401" s="24"/>
      <c r="Q401" s="24"/>
      <c r="R401" s="21">
        <f t="shared" si="26"/>
        <v>0</v>
      </c>
      <c r="S401" s="14"/>
      <c r="T401" s="14"/>
      <c r="U401" s="61">
        <f t="shared" si="27"/>
        <v>0</v>
      </c>
    </row>
    <row r="402" spans="1:21" x14ac:dyDescent="0.3">
      <c r="A402" s="18" t="s">
        <v>181</v>
      </c>
      <c r="B402" s="18" t="s">
        <v>342</v>
      </c>
      <c r="C402" s="17">
        <v>407</v>
      </c>
      <c r="D402" s="17" t="s">
        <v>584</v>
      </c>
      <c r="E402" s="17" t="s">
        <v>181</v>
      </c>
      <c r="F402" s="18" t="s">
        <v>587</v>
      </c>
      <c r="G402" s="18" t="s">
        <v>550</v>
      </c>
      <c r="H402" s="18">
        <v>18739</v>
      </c>
      <c r="I402" s="18" t="s">
        <v>352</v>
      </c>
      <c r="J402" s="14"/>
      <c r="K402" s="14"/>
      <c r="L402" s="21">
        <f t="shared" si="24"/>
        <v>0</v>
      </c>
      <c r="M402" s="24"/>
      <c r="N402" s="49"/>
      <c r="O402" s="21">
        <f t="shared" si="25"/>
        <v>0</v>
      </c>
      <c r="P402" s="24"/>
      <c r="Q402" s="24"/>
      <c r="R402" s="21">
        <f t="shared" si="26"/>
        <v>0</v>
      </c>
      <c r="S402" s="14"/>
      <c r="T402" s="14"/>
      <c r="U402" s="61">
        <f t="shared" si="27"/>
        <v>0</v>
      </c>
    </row>
    <row r="403" spans="1:21" x14ac:dyDescent="0.3">
      <c r="A403" s="18" t="s">
        <v>181</v>
      </c>
      <c r="B403" s="18" t="s">
        <v>342</v>
      </c>
      <c r="C403" s="17">
        <v>407</v>
      </c>
      <c r="D403" s="17" t="s">
        <v>584</v>
      </c>
      <c r="E403" s="17" t="s">
        <v>181</v>
      </c>
      <c r="F403" s="18" t="s">
        <v>587</v>
      </c>
      <c r="G403" s="18" t="s">
        <v>550</v>
      </c>
      <c r="H403" s="18">
        <v>18740</v>
      </c>
      <c r="I403" s="18" t="s">
        <v>353</v>
      </c>
      <c r="J403" s="14"/>
      <c r="K403" s="14"/>
      <c r="L403" s="21">
        <f t="shared" si="24"/>
        <v>0</v>
      </c>
      <c r="M403" s="24"/>
      <c r="N403" s="49"/>
      <c r="O403" s="21">
        <f t="shared" si="25"/>
        <v>0</v>
      </c>
      <c r="P403" s="24"/>
      <c r="Q403" s="24"/>
      <c r="R403" s="21">
        <f t="shared" si="26"/>
        <v>0</v>
      </c>
      <c r="S403" s="14"/>
      <c r="T403" s="14"/>
      <c r="U403" s="61">
        <f t="shared" si="27"/>
        <v>0</v>
      </c>
    </row>
    <row r="404" spans="1:21" x14ac:dyDescent="0.3">
      <c r="A404" s="18" t="s">
        <v>181</v>
      </c>
      <c r="B404" s="18" t="s">
        <v>342</v>
      </c>
      <c r="C404" s="17">
        <v>407</v>
      </c>
      <c r="D404" s="17" t="s">
        <v>584</v>
      </c>
      <c r="E404" s="17" t="s">
        <v>181</v>
      </c>
      <c r="F404" s="18" t="s">
        <v>587</v>
      </c>
      <c r="G404" s="18" t="s">
        <v>550</v>
      </c>
      <c r="H404" s="18">
        <v>18741</v>
      </c>
      <c r="I404" s="18" t="s">
        <v>341</v>
      </c>
      <c r="J404" s="14"/>
      <c r="K404" s="14"/>
      <c r="L404" s="21">
        <f t="shared" si="24"/>
        <v>0</v>
      </c>
      <c r="M404" s="24"/>
      <c r="N404" s="49"/>
      <c r="O404" s="21">
        <f t="shared" si="25"/>
        <v>0</v>
      </c>
      <c r="P404" s="24"/>
      <c r="Q404" s="24"/>
      <c r="R404" s="21">
        <f t="shared" si="26"/>
        <v>0</v>
      </c>
      <c r="S404" s="14"/>
      <c r="T404" s="14"/>
      <c r="U404" s="61">
        <f t="shared" si="27"/>
        <v>0</v>
      </c>
    </row>
    <row r="405" spans="1:21" x14ac:dyDescent="0.3">
      <c r="A405" s="69" t="s">
        <v>434</v>
      </c>
      <c r="B405" s="69" t="s">
        <v>377</v>
      </c>
      <c r="C405" s="70"/>
      <c r="D405" s="70" t="s">
        <v>719</v>
      </c>
      <c r="E405" s="70" t="s">
        <v>725</v>
      </c>
      <c r="F405" s="69" t="s">
        <v>725</v>
      </c>
      <c r="G405" s="69" t="s">
        <v>543</v>
      </c>
      <c r="H405" s="69">
        <v>20274</v>
      </c>
      <c r="I405" s="69" t="s">
        <v>761</v>
      </c>
      <c r="J405" s="71"/>
      <c r="K405" s="71"/>
      <c r="L405" s="72">
        <f t="shared" ref="L405:L419" si="28">IFERROR(K405/J405,0)</f>
        <v>0</v>
      </c>
      <c r="M405" s="73"/>
      <c r="N405" s="74"/>
      <c r="O405" s="72">
        <f t="shared" ref="O405:O419" si="29">IFERROR(N405/M405,0)</f>
        <v>0</v>
      </c>
      <c r="P405" s="73"/>
      <c r="Q405" s="73"/>
      <c r="R405" s="72">
        <f t="shared" ref="R405:R419" si="30">IFERROR(Q405/P405,0)</f>
        <v>0</v>
      </c>
      <c r="S405" s="71"/>
      <c r="T405" s="71"/>
      <c r="U405" s="75">
        <f t="shared" ref="U405:U419" si="31">IFERROR(T405/S405,0)</f>
        <v>0</v>
      </c>
    </row>
    <row r="406" spans="1:21" x14ac:dyDescent="0.3">
      <c r="A406" s="69" t="s">
        <v>2</v>
      </c>
      <c r="B406" s="69" t="s">
        <v>93</v>
      </c>
      <c r="C406" s="70"/>
      <c r="D406" s="70" t="s">
        <v>719</v>
      </c>
      <c r="E406" s="70" t="s">
        <v>720</v>
      </c>
      <c r="F406" s="69" t="s">
        <v>720</v>
      </c>
      <c r="G406" s="69"/>
      <c r="H406" s="69">
        <v>20543</v>
      </c>
      <c r="I406" s="69" t="s">
        <v>762</v>
      </c>
      <c r="J406" s="71"/>
      <c r="K406" s="71"/>
      <c r="L406" s="72">
        <f t="shared" si="28"/>
        <v>0</v>
      </c>
      <c r="M406" s="73"/>
      <c r="N406" s="74"/>
      <c r="O406" s="72">
        <f t="shared" si="29"/>
        <v>0</v>
      </c>
      <c r="P406" s="73"/>
      <c r="Q406" s="73"/>
      <c r="R406" s="72">
        <f t="shared" si="30"/>
        <v>0</v>
      </c>
      <c r="S406" s="71"/>
      <c r="T406" s="71"/>
      <c r="U406" s="75">
        <f t="shared" si="31"/>
        <v>0</v>
      </c>
    </row>
    <row r="407" spans="1:21" x14ac:dyDescent="0.3">
      <c r="A407" s="69" t="s">
        <v>240</v>
      </c>
      <c r="B407" s="69" t="s">
        <v>240</v>
      </c>
      <c r="C407" s="70"/>
      <c r="D407" s="70" t="s">
        <v>719</v>
      </c>
      <c r="E407" s="70" t="s">
        <v>725</v>
      </c>
      <c r="F407" s="69" t="s">
        <v>725</v>
      </c>
      <c r="G407" s="69" t="s">
        <v>555</v>
      </c>
      <c r="H407" s="69">
        <v>21032</v>
      </c>
      <c r="I407" s="69" t="s">
        <v>763</v>
      </c>
      <c r="J407" s="71"/>
      <c r="K407" s="71"/>
      <c r="L407" s="72">
        <f t="shared" si="28"/>
        <v>0</v>
      </c>
      <c r="M407" s="73"/>
      <c r="N407" s="74"/>
      <c r="O407" s="72">
        <f t="shared" si="29"/>
        <v>0</v>
      </c>
      <c r="P407" s="73"/>
      <c r="Q407" s="73"/>
      <c r="R407" s="72">
        <f t="shared" si="30"/>
        <v>0</v>
      </c>
      <c r="S407" s="71"/>
      <c r="T407" s="71"/>
      <c r="U407" s="75">
        <f t="shared" si="31"/>
        <v>0</v>
      </c>
    </row>
    <row r="408" spans="1:21" x14ac:dyDescent="0.3">
      <c r="A408" s="69" t="s">
        <v>240</v>
      </c>
      <c r="B408" s="69" t="s">
        <v>240</v>
      </c>
      <c r="C408" s="70"/>
      <c r="D408" s="70" t="s">
        <v>719</v>
      </c>
      <c r="E408" s="70" t="s">
        <v>725</v>
      </c>
      <c r="F408" s="69" t="s">
        <v>725</v>
      </c>
      <c r="G408" s="69"/>
      <c r="H408" s="69">
        <v>21196</v>
      </c>
      <c r="I408" s="69" t="s">
        <v>764</v>
      </c>
      <c r="J408" s="71"/>
      <c r="K408" s="71"/>
      <c r="L408" s="72">
        <f t="shared" si="28"/>
        <v>0</v>
      </c>
      <c r="M408" s="73"/>
      <c r="N408" s="74"/>
      <c r="O408" s="72">
        <f t="shared" si="29"/>
        <v>0</v>
      </c>
      <c r="P408" s="73"/>
      <c r="Q408" s="73"/>
      <c r="R408" s="72">
        <f t="shared" si="30"/>
        <v>0</v>
      </c>
      <c r="S408" s="71"/>
      <c r="T408" s="71"/>
      <c r="U408" s="75">
        <f t="shared" si="31"/>
        <v>0</v>
      </c>
    </row>
    <row r="409" spans="1:21" x14ac:dyDescent="0.3">
      <c r="A409" s="69" t="s">
        <v>2</v>
      </c>
      <c r="B409" s="69" t="s">
        <v>93</v>
      </c>
      <c r="C409" s="70">
        <v>400</v>
      </c>
      <c r="D409" s="70" t="s">
        <v>547</v>
      </c>
      <c r="E409" s="70" t="s">
        <v>548</v>
      </c>
      <c r="F409" s="69" t="s">
        <v>416</v>
      </c>
      <c r="G409" s="69" t="s">
        <v>550</v>
      </c>
      <c r="H409" s="69">
        <v>21334</v>
      </c>
      <c r="I409" s="69" t="s">
        <v>94</v>
      </c>
      <c r="J409" s="71"/>
      <c r="K409" s="71"/>
      <c r="L409" s="72">
        <f t="shared" si="28"/>
        <v>0</v>
      </c>
      <c r="M409" s="73"/>
      <c r="N409" s="74"/>
      <c r="O409" s="72">
        <f t="shared" si="29"/>
        <v>0</v>
      </c>
      <c r="P409" s="73"/>
      <c r="Q409" s="73"/>
      <c r="R409" s="72">
        <f t="shared" si="30"/>
        <v>0</v>
      </c>
      <c r="S409" s="71"/>
      <c r="T409" s="71"/>
      <c r="U409" s="75">
        <f t="shared" si="31"/>
        <v>0</v>
      </c>
    </row>
    <row r="410" spans="1:21" x14ac:dyDescent="0.3">
      <c r="A410" s="69" t="s">
        <v>578</v>
      </c>
      <c r="B410" s="69" t="s">
        <v>278</v>
      </c>
      <c r="C410" s="70">
        <v>400</v>
      </c>
      <c r="D410" s="70" t="s">
        <v>547</v>
      </c>
      <c r="E410" s="70" t="s">
        <v>245</v>
      </c>
      <c r="F410" s="69" t="s">
        <v>278</v>
      </c>
      <c r="G410" s="69" t="s">
        <v>550</v>
      </c>
      <c r="H410" s="69">
        <v>21348</v>
      </c>
      <c r="I410" s="69" t="s">
        <v>279</v>
      </c>
      <c r="J410" s="71"/>
      <c r="K410" s="71"/>
      <c r="L410" s="72">
        <f t="shared" si="28"/>
        <v>0</v>
      </c>
      <c r="M410" s="73"/>
      <c r="N410" s="74"/>
      <c r="O410" s="72">
        <f t="shared" si="29"/>
        <v>0</v>
      </c>
      <c r="P410" s="73"/>
      <c r="Q410" s="73"/>
      <c r="R410" s="72">
        <f t="shared" si="30"/>
        <v>0</v>
      </c>
      <c r="S410" s="71"/>
      <c r="T410" s="71"/>
      <c r="U410" s="75">
        <f t="shared" si="31"/>
        <v>0</v>
      </c>
    </row>
    <row r="411" spans="1:21" x14ac:dyDescent="0.3">
      <c r="A411" s="69" t="s">
        <v>578</v>
      </c>
      <c r="B411" s="69" t="s">
        <v>278</v>
      </c>
      <c r="C411" s="70">
        <v>400</v>
      </c>
      <c r="D411" s="70" t="s">
        <v>547</v>
      </c>
      <c r="E411" s="70" t="s">
        <v>245</v>
      </c>
      <c r="F411" s="69" t="s">
        <v>278</v>
      </c>
      <c r="G411" s="69" t="s">
        <v>550</v>
      </c>
      <c r="H411" s="69">
        <v>21349</v>
      </c>
      <c r="I411" s="69" t="s">
        <v>277</v>
      </c>
      <c r="J411" s="71"/>
      <c r="K411" s="71"/>
      <c r="L411" s="72">
        <f t="shared" si="28"/>
        <v>0</v>
      </c>
      <c r="M411" s="73"/>
      <c r="N411" s="74"/>
      <c r="O411" s="72">
        <f t="shared" si="29"/>
        <v>0</v>
      </c>
      <c r="P411" s="73"/>
      <c r="Q411" s="73"/>
      <c r="R411" s="72">
        <f t="shared" si="30"/>
        <v>0</v>
      </c>
      <c r="S411" s="71"/>
      <c r="T411" s="71"/>
      <c r="U411" s="75">
        <f t="shared" si="31"/>
        <v>0</v>
      </c>
    </row>
    <row r="412" spans="1:21" x14ac:dyDescent="0.3">
      <c r="A412" s="69" t="s">
        <v>181</v>
      </c>
      <c r="B412" s="69" t="s">
        <v>355</v>
      </c>
      <c r="C412" s="70">
        <v>407</v>
      </c>
      <c r="D412" s="70" t="s">
        <v>584</v>
      </c>
      <c r="E412" s="70" t="s">
        <v>181</v>
      </c>
      <c r="F412" s="69" t="s">
        <v>357</v>
      </c>
      <c r="G412" s="69" t="s">
        <v>555</v>
      </c>
      <c r="H412" s="69">
        <v>21486</v>
      </c>
      <c r="I412" s="69" t="s">
        <v>361</v>
      </c>
      <c r="J412" s="71"/>
      <c r="K412" s="71"/>
      <c r="L412" s="72">
        <f t="shared" si="28"/>
        <v>0</v>
      </c>
      <c r="M412" s="73"/>
      <c r="N412" s="74"/>
      <c r="O412" s="72">
        <f t="shared" si="29"/>
        <v>0</v>
      </c>
      <c r="P412" s="73"/>
      <c r="Q412" s="73"/>
      <c r="R412" s="72">
        <f t="shared" si="30"/>
        <v>0</v>
      </c>
      <c r="S412" s="71"/>
      <c r="T412" s="71"/>
      <c r="U412" s="75">
        <f t="shared" si="31"/>
        <v>0</v>
      </c>
    </row>
    <row r="413" spans="1:21" x14ac:dyDescent="0.3">
      <c r="A413" s="69" t="s">
        <v>578</v>
      </c>
      <c r="B413" s="69" t="s">
        <v>215</v>
      </c>
      <c r="C413" s="70">
        <v>400</v>
      </c>
      <c r="D413" s="70" t="s">
        <v>547</v>
      </c>
      <c r="E413" s="70" t="s">
        <v>245</v>
      </c>
      <c r="F413" s="69" t="s">
        <v>419</v>
      </c>
      <c r="G413" s="69" t="s">
        <v>550</v>
      </c>
      <c r="H413" s="69">
        <v>24047</v>
      </c>
      <c r="I413" s="69" t="s">
        <v>765</v>
      </c>
      <c r="J413" s="71"/>
      <c r="K413" s="71"/>
      <c r="L413" s="72">
        <f t="shared" si="28"/>
        <v>0</v>
      </c>
      <c r="M413" s="73"/>
      <c r="N413" s="74"/>
      <c r="O413" s="72">
        <f t="shared" si="29"/>
        <v>0</v>
      </c>
      <c r="P413" s="73"/>
      <c r="Q413" s="73"/>
      <c r="R413" s="72">
        <f t="shared" si="30"/>
        <v>0</v>
      </c>
      <c r="S413" s="71"/>
      <c r="T413" s="71"/>
      <c r="U413" s="75">
        <f t="shared" si="31"/>
        <v>0</v>
      </c>
    </row>
    <row r="414" spans="1:21" x14ac:dyDescent="0.3">
      <c r="A414" s="69" t="s">
        <v>2</v>
      </c>
      <c r="B414" s="69" t="s">
        <v>72</v>
      </c>
      <c r="C414" s="70">
        <v>400</v>
      </c>
      <c r="D414" s="70" t="s">
        <v>547</v>
      </c>
      <c r="E414" s="70" t="s">
        <v>519</v>
      </c>
      <c r="F414" s="69" t="s">
        <v>71</v>
      </c>
      <c r="G414" s="69" t="s">
        <v>550</v>
      </c>
      <c r="H414" s="69">
        <v>24407</v>
      </c>
      <c r="I414" s="69" t="s">
        <v>766</v>
      </c>
      <c r="J414" s="71"/>
      <c r="K414" s="71"/>
      <c r="L414" s="72">
        <f t="shared" si="28"/>
        <v>0</v>
      </c>
      <c r="M414" s="73"/>
      <c r="N414" s="74"/>
      <c r="O414" s="72">
        <f t="shared" si="29"/>
        <v>0</v>
      </c>
      <c r="P414" s="73"/>
      <c r="Q414" s="73"/>
      <c r="R414" s="72">
        <f t="shared" si="30"/>
        <v>0</v>
      </c>
      <c r="S414" s="71"/>
      <c r="T414" s="71"/>
      <c r="U414" s="75">
        <f t="shared" si="31"/>
        <v>0</v>
      </c>
    </row>
    <row r="415" spans="1:21" x14ac:dyDescent="0.3">
      <c r="A415" s="69" t="s">
        <v>636</v>
      </c>
      <c r="B415" s="69" t="s">
        <v>160</v>
      </c>
      <c r="C415" s="70">
        <v>404</v>
      </c>
      <c r="D415" s="70" t="s">
        <v>636</v>
      </c>
      <c r="E415" s="70" t="s">
        <v>636</v>
      </c>
      <c r="F415" s="69" t="s">
        <v>160</v>
      </c>
      <c r="G415" s="69" t="s">
        <v>550</v>
      </c>
      <c r="H415" s="69">
        <v>24414</v>
      </c>
      <c r="I415" s="69" t="s">
        <v>767</v>
      </c>
      <c r="J415" s="71"/>
      <c r="K415" s="71"/>
      <c r="L415" s="72">
        <f t="shared" si="28"/>
        <v>0</v>
      </c>
      <c r="M415" s="73"/>
      <c r="N415" s="74"/>
      <c r="O415" s="72">
        <f t="shared" si="29"/>
        <v>0</v>
      </c>
      <c r="P415" s="73"/>
      <c r="Q415" s="73"/>
      <c r="R415" s="72">
        <f t="shared" si="30"/>
        <v>0</v>
      </c>
      <c r="S415" s="71"/>
      <c r="T415" s="71"/>
      <c r="U415" s="75">
        <f t="shared" si="31"/>
        <v>0</v>
      </c>
    </row>
    <row r="416" spans="1:21" x14ac:dyDescent="0.3">
      <c r="A416" s="69" t="s">
        <v>181</v>
      </c>
      <c r="B416" s="69" t="s">
        <v>201</v>
      </c>
      <c r="C416" s="70">
        <v>407</v>
      </c>
      <c r="D416" s="70" t="s">
        <v>584</v>
      </c>
      <c r="E416" s="17" t="s">
        <v>181</v>
      </c>
      <c r="F416" s="69" t="s">
        <v>180</v>
      </c>
      <c r="G416" s="69" t="s">
        <v>550</v>
      </c>
      <c r="H416" s="69">
        <v>25007</v>
      </c>
      <c r="I416" s="69" t="s">
        <v>768</v>
      </c>
      <c r="J416" s="71"/>
      <c r="K416" s="71"/>
      <c r="L416" s="72">
        <f t="shared" si="28"/>
        <v>0</v>
      </c>
      <c r="M416" s="73"/>
      <c r="N416" s="74"/>
      <c r="O416" s="72">
        <f t="shared" si="29"/>
        <v>0</v>
      </c>
      <c r="P416" s="73"/>
      <c r="Q416" s="73"/>
      <c r="R416" s="72">
        <f t="shared" si="30"/>
        <v>0</v>
      </c>
      <c r="S416" s="71"/>
      <c r="T416" s="71"/>
      <c r="U416" s="75">
        <f t="shared" si="31"/>
        <v>0</v>
      </c>
    </row>
    <row r="417" spans="1:21" x14ac:dyDescent="0.3">
      <c r="A417" s="69" t="s">
        <v>636</v>
      </c>
      <c r="B417" s="69" t="s">
        <v>132</v>
      </c>
      <c r="C417" s="70">
        <v>404</v>
      </c>
      <c r="D417" s="70" t="s">
        <v>636</v>
      </c>
      <c r="E417" s="70" t="s">
        <v>636</v>
      </c>
      <c r="F417" s="69" t="s">
        <v>132</v>
      </c>
      <c r="G417" s="69" t="s">
        <v>550</v>
      </c>
      <c r="H417" s="69">
        <v>25127</v>
      </c>
      <c r="I417" s="69" t="s">
        <v>769</v>
      </c>
      <c r="J417" s="71"/>
      <c r="K417" s="71"/>
      <c r="L417" s="72">
        <f t="shared" si="28"/>
        <v>0</v>
      </c>
      <c r="M417" s="73"/>
      <c r="N417" s="74"/>
      <c r="O417" s="72">
        <f t="shared" si="29"/>
        <v>0</v>
      </c>
      <c r="P417" s="73"/>
      <c r="Q417" s="73"/>
      <c r="R417" s="72">
        <f t="shared" si="30"/>
        <v>0</v>
      </c>
      <c r="S417" s="71"/>
      <c r="T417" s="71"/>
      <c r="U417" s="75">
        <f t="shared" si="31"/>
        <v>0</v>
      </c>
    </row>
    <row r="418" spans="1:21" x14ac:dyDescent="0.3">
      <c r="A418" s="69" t="s">
        <v>434</v>
      </c>
      <c r="B418" s="69" t="s">
        <v>109</v>
      </c>
      <c r="C418" s="70">
        <v>401</v>
      </c>
      <c r="D418" s="70" t="s">
        <v>377</v>
      </c>
      <c r="E418" s="17" t="s">
        <v>434</v>
      </c>
      <c r="F418" s="69" t="s">
        <v>109</v>
      </c>
      <c r="G418" s="69" t="s">
        <v>550</v>
      </c>
      <c r="H418" s="69">
        <v>25338</v>
      </c>
      <c r="I418" s="69" t="s">
        <v>770</v>
      </c>
      <c r="J418" s="71"/>
      <c r="K418" s="71"/>
      <c r="L418" s="72">
        <f t="shared" si="28"/>
        <v>0</v>
      </c>
      <c r="M418" s="73"/>
      <c r="N418" s="74"/>
      <c r="O418" s="72">
        <f t="shared" si="29"/>
        <v>0</v>
      </c>
      <c r="P418" s="73"/>
      <c r="Q418" s="73"/>
      <c r="R418" s="72">
        <f t="shared" si="30"/>
        <v>0</v>
      </c>
      <c r="S418" s="71"/>
      <c r="T418" s="71"/>
      <c r="U418" s="75">
        <f t="shared" si="31"/>
        <v>0</v>
      </c>
    </row>
    <row r="419" spans="1:21" x14ac:dyDescent="0.3">
      <c r="A419" s="69" t="s">
        <v>434</v>
      </c>
      <c r="B419" s="69" t="s">
        <v>315</v>
      </c>
      <c r="C419" s="70">
        <v>401</v>
      </c>
      <c r="D419" s="70" t="s">
        <v>377</v>
      </c>
      <c r="E419" s="17" t="s">
        <v>434</v>
      </c>
      <c r="F419" s="69" t="s">
        <v>315</v>
      </c>
      <c r="G419" s="69" t="s">
        <v>550</v>
      </c>
      <c r="H419" s="69">
        <v>25340</v>
      </c>
      <c r="I419" s="69" t="s">
        <v>771</v>
      </c>
      <c r="J419" s="71"/>
      <c r="K419" s="71"/>
      <c r="L419" s="72">
        <f t="shared" si="28"/>
        <v>0</v>
      </c>
      <c r="M419" s="73"/>
      <c r="N419" s="74"/>
      <c r="O419" s="72">
        <f t="shared" si="29"/>
        <v>0</v>
      </c>
      <c r="P419" s="73"/>
      <c r="Q419" s="73"/>
      <c r="R419" s="72">
        <f t="shared" si="30"/>
        <v>0</v>
      </c>
      <c r="S419" s="71"/>
      <c r="T419" s="71"/>
      <c r="U419" s="75">
        <f t="shared" si="31"/>
        <v>0</v>
      </c>
    </row>
    <row r="420" spans="1:21" x14ac:dyDescent="0.3">
      <c r="A420" s="18" t="s">
        <v>434</v>
      </c>
      <c r="B420" s="18" t="s">
        <v>109</v>
      </c>
      <c r="C420" s="17">
        <v>401</v>
      </c>
      <c r="D420" s="17" t="s">
        <v>377</v>
      </c>
      <c r="E420" s="17" t="s">
        <v>434</v>
      </c>
      <c r="F420" s="18" t="s">
        <v>109</v>
      </c>
      <c r="G420" s="18" t="s">
        <v>550</v>
      </c>
      <c r="H420" s="18">
        <v>25343</v>
      </c>
      <c r="I420" s="18" t="s">
        <v>772</v>
      </c>
      <c r="J420" s="14"/>
      <c r="K420" s="14"/>
      <c r="L420" s="21">
        <f t="shared" ref="L420:L451" si="32">IFERROR(K420/J420,0)</f>
        <v>0</v>
      </c>
      <c r="M420" s="24"/>
      <c r="N420" s="49" t="e">
        <f>VLOOKUP(G420,'EDA IRA'!G420:AL420,32,FALSE)</f>
        <v>#N/A</v>
      </c>
      <c r="O420" s="21">
        <f t="shared" ref="O420:O451" si="33">IFERROR(N420/M420,0)</f>
        <v>0</v>
      </c>
      <c r="P420" s="24"/>
      <c r="Q420" s="24" t="e">
        <f>VLOOKUP(G420,'EDA IRA'!G420:BA420,47,FALSE)</f>
        <v>#N/A</v>
      </c>
      <c r="R420" s="21">
        <f t="shared" ref="R420:R451" si="34">IFERROR(Q420/P420,0)</f>
        <v>0</v>
      </c>
      <c r="S420" s="14"/>
      <c r="T420" s="14" t="e">
        <f>VLOOKUP(G420,'EDA IRA'!G420:BP420,62,FALSE)</f>
        <v>#N/A</v>
      </c>
      <c r="U420" s="61">
        <f t="shared" ref="U420:U451" si="35">IFERROR(T420/S420,0)</f>
        <v>0</v>
      </c>
    </row>
    <row r="421" spans="1:21" x14ac:dyDescent="0.3">
      <c r="A421" s="18" t="s">
        <v>434</v>
      </c>
      <c r="B421" s="18" t="s">
        <v>115</v>
      </c>
      <c r="C421" s="17">
        <v>401</v>
      </c>
      <c r="D421" s="17" t="s">
        <v>377</v>
      </c>
      <c r="E421" s="17" t="s">
        <v>434</v>
      </c>
      <c r="F421" s="18" t="s">
        <v>115</v>
      </c>
      <c r="G421" s="18" t="s">
        <v>550</v>
      </c>
      <c r="H421" s="18">
        <v>25346</v>
      </c>
      <c r="I421" s="18" t="s">
        <v>773</v>
      </c>
      <c r="J421" s="14"/>
      <c r="K421" s="14"/>
      <c r="L421" s="21">
        <f t="shared" si="32"/>
        <v>0</v>
      </c>
      <c r="M421" s="24"/>
      <c r="N421" s="49" t="e">
        <f>VLOOKUP(G421,'EDA IRA'!G421:AL421,32,FALSE)</f>
        <v>#N/A</v>
      </c>
      <c r="O421" s="21">
        <f t="shared" si="33"/>
        <v>0</v>
      </c>
      <c r="P421" s="24"/>
      <c r="Q421" s="24" t="e">
        <f>VLOOKUP(G421,'EDA IRA'!G421:BA421,47,FALSE)</f>
        <v>#N/A</v>
      </c>
      <c r="R421" s="21">
        <f t="shared" si="34"/>
        <v>0</v>
      </c>
      <c r="S421" s="14"/>
      <c r="T421" s="14" t="e">
        <f>VLOOKUP(G421,'EDA IRA'!G421:BP421,62,FALSE)</f>
        <v>#N/A</v>
      </c>
      <c r="U421" s="61">
        <f t="shared" si="35"/>
        <v>0</v>
      </c>
    </row>
    <row r="422" spans="1:21" x14ac:dyDescent="0.3">
      <c r="A422" s="18" t="s">
        <v>434</v>
      </c>
      <c r="B422" s="18" t="s">
        <v>377</v>
      </c>
      <c r="C422" s="17">
        <v>401</v>
      </c>
      <c r="D422" s="17" t="s">
        <v>377</v>
      </c>
      <c r="E422" s="17" t="s">
        <v>434</v>
      </c>
      <c r="F422" s="18" t="s">
        <v>377</v>
      </c>
      <c r="G422" s="18" t="s">
        <v>550</v>
      </c>
      <c r="H422" s="18">
        <v>25393</v>
      </c>
      <c r="I422" s="18" t="s">
        <v>774</v>
      </c>
      <c r="J422" s="14"/>
      <c r="K422" s="14"/>
      <c r="L422" s="21">
        <f t="shared" si="32"/>
        <v>0</v>
      </c>
      <c r="M422" s="24"/>
      <c r="N422" s="49" t="e">
        <f>VLOOKUP(G422,'EDA IRA'!G422:AL422,32,FALSE)</f>
        <v>#N/A</v>
      </c>
      <c r="O422" s="21">
        <f t="shared" si="33"/>
        <v>0</v>
      </c>
      <c r="P422" s="24"/>
      <c r="Q422" s="24" t="e">
        <f>VLOOKUP(G422,'EDA IRA'!G422:BA422,47,FALSE)</f>
        <v>#N/A</v>
      </c>
      <c r="R422" s="21">
        <f t="shared" si="34"/>
        <v>0</v>
      </c>
      <c r="S422" s="14"/>
      <c r="T422" s="14" t="e">
        <f>VLOOKUP(G422,'EDA IRA'!G422:BP422,62,FALSE)</f>
        <v>#N/A</v>
      </c>
      <c r="U422" s="61">
        <f t="shared" si="35"/>
        <v>0</v>
      </c>
    </row>
    <row r="423" spans="1:21" x14ac:dyDescent="0.3">
      <c r="A423" s="18" t="s">
        <v>2</v>
      </c>
      <c r="B423" s="18" t="s">
        <v>40</v>
      </c>
      <c r="C423" s="17"/>
      <c r="D423" s="17" t="s">
        <v>719</v>
      </c>
      <c r="E423" s="17" t="s">
        <v>722</v>
      </c>
      <c r="F423" s="18" t="s">
        <v>722</v>
      </c>
      <c r="G423" s="18"/>
      <c r="H423" s="18">
        <v>25403</v>
      </c>
      <c r="I423" s="18" t="s">
        <v>520</v>
      </c>
      <c r="J423" s="14"/>
      <c r="K423" s="14"/>
      <c r="L423" s="21">
        <f t="shared" si="32"/>
        <v>0</v>
      </c>
      <c r="M423" s="24"/>
      <c r="N423" s="49" t="e">
        <f>VLOOKUP(G423,'EDA IRA'!G423:AL423,32,FALSE)</f>
        <v>#N/A</v>
      </c>
      <c r="O423" s="21">
        <f t="shared" si="33"/>
        <v>0</v>
      </c>
      <c r="P423" s="24"/>
      <c r="Q423" s="24" t="e">
        <f>VLOOKUP(G423,'EDA IRA'!G423:BA423,47,FALSE)</f>
        <v>#N/A</v>
      </c>
      <c r="R423" s="21">
        <f t="shared" si="34"/>
        <v>0</v>
      </c>
      <c r="S423" s="14"/>
      <c r="T423" s="14" t="e">
        <f>VLOOKUP(G423,'EDA IRA'!G423:BP423,62,FALSE)</f>
        <v>#N/A</v>
      </c>
      <c r="U423" s="61">
        <f t="shared" si="35"/>
        <v>0</v>
      </c>
    </row>
    <row r="424" spans="1:21" x14ac:dyDescent="0.3">
      <c r="A424" s="18" t="s">
        <v>2</v>
      </c>
      <c r="B424" s="18" t="s">
        <v>40</v>
      </c>
      <c r="C424" s="17"/>
      <c r="D424" s="17" t="s">
        <v>719</v>
      </c>
      <c r="E424" s="17" t="s">
        <v>722</v>
      </c>
      <c r="F424" s="18" t="s">
        <v>722</v>
      </c>
      <c r="G424" s="18"/>
      <c r="H424" s="18">
        <v>25404</v>
      </c>
      <c r="I424" s="18" t="s">
        <v>521</v>
      </c>
      <c r="J424" s="14"/>
      <c r="K424" s="14"/>
      <c r="L424" s="21">
        <f t="shared" si="32"/>
        <v>0</v>
      </c>
      <c r="M424" s="24"/>
      <c r="N424" s="49" t="e">
        <f>VLOOKUP(G424,'EDA IRA'!G424:AL424,32,FALSE)</f>
        <v>#N/A</v>
      </c>
      <c r="O424" s="21">
        <f t="shared" si="33"/>
        <v>0</v>
      </c>
      <c r="P424" s="24"/>
      <c r="Q424" s="24" t="e">
        <f>VLOOKUP(G424,'EDA IRA'!G424:BA424,47,FALSE)</f>
        <v>#N/A</v>
      </c>
      <c r="R424" s="21">
        <f t="shared" si="34"/>
        <v>0</v>
      </c>
      <c r="S424" s="14"/>
      <c r="T424" s="14" t="e">
        <f>VLOOKUP(G424,'EDA IRA'!G424:BP424,62,FALSE)</f>
        <v>#N/A</v>
      </c>
      <c r="U424" s="61">
        <f t="shared" si="35"/>
        <v>0</v>
      </c>
    </row>
    <row r="425" spans="1:21" x14ac:dyDescent="0.3">
      <c r="A425" s="18" t="s">
        <v>2</v>
      </c>
      <c r="B425" s="18" t="s">
        <v>40</v>
      </c>
      <c r="C425" s="17"/>
      <c r="D425" s="17" t="s">
        <v>719</v>
      </c>
      <c r="E425" s="17" t="s">
        <v>722</v>
      </c>
      <c r="F425" s="18" t="s">
        <v>722</v>
      </c>
      <c r="G425" s="18"/>
      <c r="H425" s="18">
        <v>25405</v>
      </c>
      <c r="I425" s="18" t="s">
        <v>522</v>
      </c>
      <c r="J425" s="14"/>
      <c r="K425" s="14"/>
      <c r="L425" s="21">
        <f t="shared" si="32"/>
        <v>0</v>
      </c>
      <c r="M425" s="24"/>
      <c r="N425" s="49" t="e">
        <f>VLOOKUP(G425,'EDA IRA'!G425:AL425,32,FALSE)</f>
        <v>#N/A</v>
      </c>
      <c r="O425" s="21">
        <f t="shared" si="33"/>
        <v>0</v>
      </c>
      <c r="P425" s="24"/>
      <c r="Q425" s="24" t="e">
        <f>VLOOKUP(G425,'EDA IRA'!G425:BA425,47,FALSE)</f>
        <v>#N/A</v>
      </c>
      <c r="R425" s="21">
        <f t="shared" si="34"/>
        <v>0</v>
      </c>
      <c r="S425" s="14"/>
      <c r="T425" s="14" t="e">
        <f>VLOOKUP(G425,'EDA IRA'!G425:BP425,62,FALSE)</f>
        <v>#N/A</v>
      </c>
      <c r="U425" s="61">
        <f t="shared" si="35"/>
        <v>0</v>
      </c>
    </row>
    <row r="426" spans="1:21" x14ac:dyDescent="0.3">
      <c r="A426" s="18" t="s">
        <v>2</v>
      </c>
      <c r="B426" s="18" t="s">
        <v>40</v>
      </c>
      <c r="C426" s="17"/>
      <c r="D426" s="17" t="s">
        <v>719</v>
      </c>
      <c r="E426" s="17" t="s">
        <v>722</v>
      </c>
      <c r="F426" s="18" t="s">
        <v>722</v>
      </c>
      <c r="G426" s="18"/>
      <c r="H426" s="18">
        <v>25406</v>
      </c>
      <c r="I426" s="18" t="s">
        <v>523</v>
      </c>
      <c r="J426" s="14"/>
      <c r="K426" s="14"/>
      <c r="L426" s="21">
        <f t="shared" si="32"/>
        <v>0</v>
      </c>
      <c r="M426" s="24"/>
      <c r="N426" s="49" t="e">
        <f>VLOOKUP(G426,'EDA IRA'!G426:AL426,32,FALSE)</f>
        <v>#N/A</v>
      </c>
      <c r="O426" s="21">
        <f t="shared" si="33"/>
        <v>0</v>
      </c>
      <c r="P426" s="24"/>
      <c r="Q426" s="24" t="e">
        <f>VLOOKUP(G426,'EDA IRA'!G426:BA426,47,FALSE)</f>
        <v>#N/A</v>
      </c>
      <c r="R426" s="21">
        <f t="shared" si="34"/>
        <v>0</v>
      </c>
      <c r="S426" s="14"/>
      <c r="T426" s="14" t="e">
        <f>VLOOKUP(G426,'EDA IRA'!G426:BP426,62,FALSE)</f>
        <v>#N/A</v>
      </c>
      <c r="U426" s="61">
        <f t="shared" si="35"/>
        <v>0</v>
      </c>
    </row>
    <row r="427" spans="1:21" x14ac:dyDescent="0.3">
      <c r="A427" s="18" t="s">
        <v>181</v>
      </c>
      <c r="B427" s="18" t="s">
        <v>180</v>
      </c>
      <c r="C427" s="17"/>
      <c r="D427" s="17"/>
      <c r="E427" s="17" t="s">
        <v>181</v>
      </c>
      <c r="F427" s="18" t="s">
        <v>333</v>
      </c>
      <c r="G427" s="18"/>
      <c r="H427" s="18">
        <v>25407</v>
      </c>
      <c r="I427" s="18" t="s">
        <v>525</v>
      </c>
      <c r="J427" s="14"/>
      <c r="K427" s="14"/>
      <c r="L427" s="21">
        <f t="shared" si="32"/>
        <v>0</v>
      </c>
      <c r="M427" s="24"/>
      <c r="N427" s="49" t="e">
        <f>VLOOKUP(G427,'EDA IRA'!G427:AL427,32,FALSE)</f>
        <v>#N/A</v>
      </c>
      <c r="O427" s="21">
        <f t="shared" si="33"/>
        <v>0</v>
      </c>
      <c r="P427" s="24"/>
      <c r="Q427" s="24" t="e">
        <f>VLOOKUP(G427,'EDA IRA'!G427:BA427,47,FALSE)</f>
        <v>#N/A</v>
      </c>
      <c r="R427" s="21">
        <f t="shared" si="34"/>
        <v>0</v>
      </c>
      <c r="S427" s="14"/>
      <c r="T427" s="14" t="e">
        <f>VLOOKUP(G427,'EDA IRA'!G427:BP427,62,FALSE)</f>
        <v>#N/A</v>
      </c>
      <c r="U427" s="61">
        <f t="shared" si="35"/>
        <v>0</v>
      </c>
    </row>
    <row r="428" spans="1:21" x14ac:dyDescent="0.3">
      <c r="A428" s="18" t="s">
        <v>58</v>
      </c>
      <c r="B428" s="18" t="s">
        <v>59</v>
      </c>
      <c r="C428" s="17"/>
      <c r="D428" s="17"/>
      <c r="E428" s="17" t="s">
        <v>58</v>
      </c>
      <c r="F428" s="18" t="s">
        <v>59</v>
      </c>
      <c r="G428" s="18"/>
      <c r="H428" s="18">
        <v>25408</v>
      </c>
      <c r="I428" s="18" t="s">
        <v>775</v>
      </c>
      <c r="J428" s="14"/>
      <c r="K428" s="14"/>
      <c r="L428" s="21">
        <f t="shared" si="32"/>
        <v>0</v>
      </c>
      <c r="M428" s="24"/>
      <c r="N428" s="49" t="e">
        <f>VLOOKUP(G428,'EDA IRA'!G428:AL428,32,FALSE)</f>
        <v>#N/A</v>
      </c>
      <c r="O428" s="21">
        <f t="shared" si="33"/>
        <v>0</v>
      </c>
      <c r="P428" s="24"/>
      <c r="Q428" s="24" t="e">
        <f>VLOOKUP(G428,'EDA IRA'!G428:BA428,47,FALSE)</f>
        <v>#N/A</v>
      </c>
      <c r="R428" s="21">
        <f t="shared" si="34"/>
        <v>0</v>
      </c>
      <c r="S428" s="14"/>
      <c r="T428" s="14" t="e">
        <f>VLOOKUP(G428,'EDA IRA'!G428:BP428,62,FALSE)</f>
        <v>#N/A</v>
      </c>
      <c r="U428" s="61">
        <f t="shared" si="35"/>
        <v>0</v>
      </c>
    </row>
    <row r="429" spans="1:21" x14ac:dyDescent="0.3">
      <c r="A429" s="18" t="s">
        <v>8</v>
      </c>
      <c r="B429" s="18" t="s">
        <v>8</v>
      </c>
      <c r="C429" s="17"/>
      <c r="D429" s="17"/>
      <c r="E429" s="17" t="s">
        <v>8</v>
      </c>
      <c r="F429" s="18" t="s">
        <v>8</v>
      </c>
      <c r="G429" s="18"/>
      <c r="H429" s="18">
        <v>25409</v>
      </c>
      <c r="I429" s="18" t="s">
        <v>526</v>
      </c>
      <c r="J429" s="14"/>
      <c r="K429" s="14"/>
      <c r="L429" s="21">
        <f t="shared" si="32"/>
        <v>0</v>
      </c>
      <c r="M429" s="24"/>
      <c r="N429" s="49" t="e">
        <f>VLOOKUP(G429,'EDA IRA'!G429:AL429,32,FALSE)</f>
        <v>#N/A</v>
      </c>
      <c r="O429" s="21">
        <f t="shared" si="33"/>
        <v>0</v>
      </c>
      <c r="P429" s="24"/>
      <c r="Q429" s="24" t="e">
        <f>VLOOKUP(G429,'EDA IRA'!G429:BA429,47,FALSE)</f>
        <v>#N/A</v>
      </c>
      <c r="R429" s="21">
        <f t="shared" si="34"/>
        <v>0</v>
      </c>
      <c r="S429" s="14"/>
      <c r="T429" s="14" t="e">
        <f>VLOOKUP(G429,'EDA IRA'!G429:BP429,62,FALSE)</f>
        <v>#N/A</v>
      </c>
      <c r="U429" s="61">
        <f t="shared" si="35"/>
        <v>0</v>
      </c>
    </row>
    <row r="430" spans="1:21" x14ac:dyDescent="0.3">
      <c r="A430" s="18" t="s">
        <v>2</v>
      </c>
      <c r="B430" s="18" t="s">
        <v>40</v>
      </c>
      <c r="C430" s="17"/>
      <c r="D430" s="17"/>
      <c r="E430" s="17" t="s">
        <v>519</v>
      </c>
      <c r="F430" s="18" t="s">
        <v>370</v>
      </c>
      <c r="G430" s="18"/>
      <c r="H430" s="18">
        <v>25410</v>
      </c>
      <c r="I430" s="18" t="s">
        <v>776</v>
      </c>
      <c r="J430" s="14"/>
      <c r="K430" s="14"/>
      <c r="L430" s="21">
        <f t="shared" si="32"/>
        <v>0</v>
      </c>
      <c r="M430" s="24"/>
      <c r="N430" s="49" t="e">
        <f>VLOOKUP(G430,'EDA IRA'!G430:AL430,32,FALSE)</f>
        <v>#N/A</v>
      </c>
      <c r="O430" s="21">
        <f t="shared" si="33"/>
        <v>0</v>
      </c>
      <c r="P430" s="24"/>
      <c r="Q430" s="24" t="e">
        <f>VLOOKUP(G430,'EDA IRA'!G430:BA430,47,FALSE)</f>
        <v>#N/A</v>
      </c>
      <c r="R430" s="21">
        <f t="shared" si="34"/>
        <v>0</v>
      </c>
      <c r="S430" s="14"/>
      <c r="T430" s="14" t="e">
        <f>VLOOKUP(G430,'EDA IRA'!G430:BP430,62,FALSE)</f>
        <v>#N/A</v>
      </c>
      <c r="U430" s="61">
        <f t="shared" si="35"/>
        <v>0</v>
      </c>
    </row>
    <row r="431" spans="1:21" x14ac:dyDescent="0.3">
      <c r="A431" s="18" t="s">
        <v>181</v>
      </c>
      <c r="B431" s="18" t="s">
        <v>180</v>
      </c>
      <c r="C431" s="17"/>
      <c r="D431" s="17"/>
      <c r="E431" s="17" t="s">
        <v>181</v>
      </c>
      <c r="F431" s="18" t="s">
        <v>180</v>
      </c>
      <c r="G431" s="18"/>
      <c r="H431" s="18">
        <v>25412</v>
      </c>
      <c r="I431" s="18" t="s">
        <v>777</v>
      </c>
      <c r="J431" s="14"/>
      <c r="K431" s="14"/>
      <c r="L431" s="21">
        <f t="shared" si="32"/>
        <v>0</v>
      </c>
      <c r="M431" s="24"/>
      <c r="N431" s="49" t="e">
        <f>VLOOKUP(G431,'EDA IRA'!G431:AL431,32,FALSE)</f>
        <v>#N/A</v>
      </c>
      <c r="O431" s="21">
        <f t="shared" si="33"/>
        <v>0</v>
      </c>
      <c r="P431" s="24"/>
      <c r="Q431" s="24" t="e">
        <f>VLOOKUP(G431,'EDA IRA'!G431:BA431,47,FALSE)</f>
        <v>#N/A</v>
      </c>
      <c r="R431" s="21">
        <f t="shared" si="34"/>
        <v>0</v>
      </c>
      <c r="S431" s="14"/>
      <c r="T431" s="14" t="e">
        <f>VLOOKUP(G431,'EDA IRA'!G431:BP431,62,FALSE)</f>
        <v>#N/A</v>
      </c>
      <c r="U431" s="61">
        <f t="shared" si="35"/>
        <v>0</v>
      </c>
    </row>
    <row r="432" spans="1:21" x14ac:dyDescent="0.3">
      <c r="A432" s="18" t="s">
        <v>2</v>
      </c>
      <c r="B432" s="18" t="s">
        <v>260</v>
      </c>
      <c r="C432" s="17">
        <v>407</v>
      </c>
      <c r="D432" s="17" t="s">
        <v>584</v>
      </c>
      <c r="E432" s="17" t="s">
        <v>181</v>
      </c>
      <c r="F432" s="18" t="s">
        <v>357</v>
      </c>
      <c r="G432" s="18" t="s">
        <v>550</v>
      </c>
      <c r="H432" s="18">
        <v>25574</v>
      </c>
      <c r="I432" s="18" t="s">
        <v>778</v>
      </c>
      <c r="J432" s="14"/>
      <c r="K432" s="14"/>
      <c r="L432" s="21">
        <f t="shared" si="32"/>
        <v>0</v>
      </c>
      <c r="M432" s="24"/>
      <c r="N432" s="49" t="e">
        <f>VLOOKUP(G432,'EDA IRA'!G432:AL432,32,FALSE)</f>
        <v>#N/A</v>
      </c>
      <c r="O432" s="21">
        <f t="shared" si="33"/>
        <v>0</v>
      </c>
      <c r="P432" s="24"/>
      <c r="Q432" s="24" t="e">
        <f>VLOOKUP(G432,'EDA IRA'!G432:BA432,47,FALSE)</f>
        <v>#N/A</v>
      </c>
      <c r="R432" s="21">
        <f t="shared" si="34"/>
        <v>0</v>
      </c>
      <c r="S432" s="14"/>
      <c r="T432" s="14" t="e">
        <f>VLOOKUP(G432,'EDA IRA'!G432:BP432,62,FALSE)</f>
        <v>#N/A</v>
      </c>
      <c r="U432" s="61">
        <f t="shared" si="35"/>
        <v>0</v>
      </c>
    </row>
    <row r="433" spans="1:21" x14ac:dyDescent="0.3">
      <c r="A433" s="18" t="s">
        <v>181</v>
      </c>
      <c r="B433" s="18" t="s">
        <v>180</v>
      </c>
      <c r="C433" s="17">
        <v>407</v>
      </c>
      <c r="D433" s="17" t="s">
        <v>584</v>
      </c>
      <c r="E433" s="17" t="s">
        <v>181</v>
      </c>
      <c r="F433" s="18" t="s">
        <v>180</v>
      </c>
      <c r="G433" s="18" t="s">
        <v>550</v>
      </c>
      <c r="H433" s="18">
        <v>25590</v>
      </c>
      <c r="I433" s="18" t="s">
        <v>779</v>
      </c>
      <c r="J433" s="14"/>
      <c r="K433" s="14"/>
      <c r="L433" s="21">
        <f t="shared" si="32"/>
        <v>0</v>
      </c>
      <c r="M433" s="24"/>
      <c r="N433" s="49" t="e">
        <f>VLOOKUP(G433,'EDA IRA'!G433:AL433,32,FALSE)</f>
        <v>#N/A</v>
      </c>
      <c r="O433" s="21">
        <f t="shared" si="33"/>
        <v>0</v>
      </c>
      <c r="P433" s="24"/>
      <c r="Q433" s="24" t="e">
        <f>VLOOKUP(G433,'EDA IRA'!G433:BA433,47,FALSE)</f>
        <v>#N/A</v>
      </c>
      <c r="R433" s="21">
        <f t="shared" si="34"/>
        <v>0</v>
      </c>
      <c r="S433" s="14"/>
      <c r="T433" s="14" t="e">
        <f>VLOOKUP(G433,'EDA IRA'!G433:BP433,62,FALSE)</f>
        <v>#N/A</v>
      </c>
      <c r="U433" s="61">
        <f t="shared" si="35"/>
        <v>0</v>
      </c>
    </row>
    <row r="434" spans="1:21" x14ac:dyDescent="0.3">
      <c r="A434" s="18" t="s">
        <v>181</v>
      </c>
      <c r="B434" s="18" t="s">
        <v>342</v>
      </c>
      <c r="C434" s="17">
        <v>407</v>
      </c>
      <c r="D434" s="17" t="s">
        <v>584</v>
      </c>
      <c r="E434" s="17" t="s">
        <v>181</v>
      </c>
      <c r="F434" s="18" t="s">
        <v>587</v>
      </c>
      <c r="G434" s="18" t="s">
        <v>550</v>
      </c>
      <c r="H434" s="18">
        <v>25605</v>
      </c>
      <c r="I434" s="18" t="s">
        <v>474</v>
      </c>
      <c r="J434" s="14"/>
      <c r="K434" s="14"/>
      <c r="L434" s="21">
        <f t="shared" si="32"/>
        <v>0</v>
      </c>
      <c r="M434" s="24"/>
      <c r="N434" s="49" t="e">
        <f>VLOOKUP(G434,'EDA IRA'!G434:AL434,32,FALSE)</f>
        <v>#N/A</v>
      </c>
      <c r="O434" s="21">
        <f t="shared" si="33"/>
        <v>0</v>
      </c>
      <c r="P434" s="24"/>
      <c r="Q434" s="24" t="e">
        <f>VLOOKUP(G434,'EDA IRA'!G434:BA434,47,FALSE)</f>
        <v>#N/A</v>
      </c>
      <c r="R434" s="21">
        <f t="shared" si="34"/>
        <v>0</v>
      </c>
      <c r="S434" s="14"/>
      <c r="T434" s="14" t="e">
        <f>VLOOKUP(G434,'EDA IRA'!G434:BP434,62,FALSE)</f>
        <v>#N/A</v>
      </c>
      <c r="U434" s="61">
        <f t="shared" si="35"/>
        <v>0</v>
      </c>
    </row>
    <row r="435" spans="1:21" x14ac:dyDescent="0.3">
      <c r="A435" s="18" t="s">
        <v>2</v>
      </c>
      <c r="B435" s="18" t="s">
        <v>40</v>
      </c>
      <c r="C435" s="17">
        <v>400</v>
      </c>
      <c r="D435" s="17" t="s">
        <v>547</v>
      </c>
      <c r="E435" s="17" t="s">
        <v>548</v>
      </c>
      <c r="F435" s="18" t="s">
        <v>40</v>
      </c>
      <c r="G435" s="18" t="s">
        <v>549</v>
      </c>
      <c r="H435" s="18">
        <v>26050</v>
      </c>
      <c r="I435" s="18" t="s">
        <v>780</v>
      </c>
      <c r="J435" s="14"/>
      <c r="K435" s="14"/>
      <c r="L435" s="21">
        <f t="shared" si="32"/>
        <v>0</v>
      </c>
      <c r="M435" s="24"/>
      <c r="N435" s="49" t="e">
        <f>VLOOKUP(G435,'EDA IRA'!G435:AL435,32,FALSE)</f>
        <v>#N/A</v>
      </c>
      <c r="O435" s="21">
        <f t="shared" si="33"/>
        <v>0</v>
      </c>
      <c r="P435" s="24"/>
      <c r="Q435" s="24" t="e">
        <f>VLOOKUP(G435,'EDA IRA'!G435:BA435,47,FALSE)</f>
        <v>#N/A</v>
      </c>
      <c r="R435" s="21">
        <f t="shared" si="34"/>
        <v>0</v>
      </c>
      <c r="S435" s="14"/>
      <c r="T435" s="14" t="e">
        <f>VLOOKUP(G435,'EDA IRA'!G435:BP435,62,FALSE)</f>
        <v>#N/A</v>
      </c>
      <c r="U435" s="61">
        <f t="shared" si="35"/>
        <v>0</v>
      </c>
    </row>
    <row r="436" spans="1:21" x14ac:dyDescent="0.3">
      <c r="A436" s="18" t="s">
        <v>2</v>
      </c>
      <c r="B436" s="18" t="s">
        <v>260</v>
      </c>
      <c r="C436" s="17">
        <v>400</v>
      </c>
      <c r="D436" s="17" t="s">
        <v>547</v>
      </c>
      <c r="E436" s="17" t="s">
        <v>548</v>
      </c>
      <c r="F436" s="18" t="s">
        <v>417</v>
      </c>
      <c r="G436" s="18" t="s">
        <v>549</v>
      </c>
      <c r="H436" s="18">
        <v>26052</v>
      </c>
      <c r="I436" s="18" t="s">
        <v>781</v>
      </c>
      <c r="J436" s="14"/>
      <c r="K436" s="14"/>
      <c r="L436" s="21">
        <f t="shared" si="32"/>
        <v>0</v>
      </c>
      <c r="M436" s="24"/>
      <c r="N436" s="49" t="e">
        <f>VLOOKUP(G436,'EDA IRA'!G436:AL436,32,FALSE)</f>
        <v>#N/A</v>
      </c>
      <c r="O436" s="21">
        <f t="shared" si="33"/>
        <v>0</v>
      </c>
      <c r="P436" s="24"/>
      <c r="Q436" s="24" t="e">
        <f>VLOOKUP(G436,'EDA IRA'!G436:BA436,47,FALSE)</f>
        <v>#N/A</v>
      </c>
      <c r="R436" s="21">
        <f t="shared" si="34"/>
        <v>0</v>
      </c>
      <c r="S436" s="14"/>
      <c r="T436" s="14" t="e">
        <f>VLOOKUP(G436,'EDA IRA'!G436:BP436,62,FALSE)</f>
        <v>#N/A</v>
      </c>
      <c r="U436" s="61">
        <f t="shared" si="35"/>
        <v>0</v>
      </c>
    </row>
    <row r="437" spans="1:21" x14ac:dyDescent="0.3">
      <c r="A437" s="18" t="s">
        <v>58</v>
      </c>
      <c r="B437" s="18" t="s">
        <v>59</v>
      </c>
      <c r="C437" s="17">
        <v>406</v>
      </c>
      <c r="D437" s="17" t="s">
        <v>542</v>
      </c>
      <c r="E437" s="17" t="s">
        <v>58</v>
      </c>
      <c r="F437" s="18" t="s">
        <v>59</v>
      </c>
      <c r="G437" s="18" t="s">
        <v>555</v>
      </c>
      <c r="H437" s="18">
        <v>26060</v>
      </c>
      <c r="I437" s="18" t="s">
        <v>782</v>
      </c>
      <c r="J437" s="14"/>
      <c r="K437" s="14"/>
      <c r="L437" s="21">
        <f t="shared" si="32"/>
        <v>0</v>
      </c>
      <c r="M437" s="24"/>
      <c r="N437" s="49" t="e">
        <f>VLOOKUP(G437,'EDA IRA'!G437:AL437,32,FALSE)</f>
        <v>#N/A</v>
      </c>
      <c r="O437" s="21">
        <f t="shared" si="33"/>
        <v>0</v>
      </c>
      <c r="P437" s="24"/>
      <c r="Q437" s="24" t="e">
        <f>VLOOKUP(G437,'EDA IRA'!G437:BA437,47,FALSE)</f>
        <v>#N/A</v>
      </c>
      <c r="R437" s="21">
        <f t="shared" si="34"/>
        <v>0</v>
      </c>
      <c r="S437" s="14"/>
      <c r="T437" s="14" t="e">
        <f>VLOOKUP(G437,'EDA IRA'!G437:BP437,62,FALSE)</f>
        <v>#N/A</v>
      </c>
      <c r="U437" s="61">
        <f t="shared" si="35"/>
        <v>0</v>
      </c>
    </row>
    <row r="438" spans="1:21" x14ac:dyDescent="0.3">
      <c r="A438" s="18" t="s">
        <v>181</v>
      </c>
      <c r="B438" s="18" t="s">
        <v>329</v>
      </c>
      <c r="C438" s="17">
        <v>407</v>
      </c>
      <c r="D438" s="17" t="s">
        <v>584</v>
      </c>
      <c r="E438" s="17" t="s">
        <v>181</v>
      </c>
      <c r="F438" s="18" t="s">
        <v>333</v>
      </c>
      <c r="G438" s="18" t="s">
        <v>550</v>
      </c>
      <c r="H438" s="18">
        <v>26116</v>
      </c>
      <c r="I438" s="18" t="s">
        <v>783</v>
      </c>
      <c r="J438" s="14"/>
      <c r="K438" s="14"/>
      <c r="L438" s="21">
        <f t="shared" si="32"/>
        <v>0</v>
      </c>
      <c r="M438" s="24"/>
      <c r="N438" s="49" t="e">
        <f>VLOOKUP(G438,'EDA IRA'!G438:AL438,32,FALSE)</f>
        <v>#N/A</v>
      </c>
      <c r="O438" s="21">
        <f t="shared" si="33"/>
        <v>0</v>
      </c>
      <c r="P438" s="24"/>
      <c r="Q438" s="24" t="e">
        <f>VLOOKUP(G438,'EDA IRA'!G438:BA438,47,FALSE)</f>
        <v>#N/A</v>
      </c>
      <c r="R438" s="21">
        <f t="shared" si="34"/>
        <v>0</v>
      </c>
      <c r="S438" s="14"/>
      <c r="T438" s="14" t="e">
        <f>VLOOKUP(G438,'EDA IRA'!G438:BP438,62,FALSE)</f>
        <v>#N/A</v>
      </c>
      <c r="U438" s="61">
        <f t="shared" si="35"/>
        <v>0</v>
      </c>
    </row>
    <row r="439" spans="1:21" x14ac:dyDescent="0.3">
      <c r="A439" s="18" t="s">
        <v>434</v>
      </c>
      <c r="B439" s="18" t="s">
        <v>377</v>
      </c>
      <c r="C439" s="17">
        <v>401</v>
      </c>
      <c r="D439" s="17" t="s">
        <v>377</v>
      </c>
      <c r="E439" s="17" t="s">
        <v>434</v>
      </c>
      <c r="F439" s="18" t="s">
        <v>377</v>
      </c>
      <c r="G439" s="18" t="s">
        <v>550</v>
      </c>
      <c r="H439" s="18">
        <v>26167</v>
      </c>
      <c r="I439" s="18" t="s">
        <v>784</v>
      </c>
      <c r="J439" s="14"/>
      <c r="K439" s="14"/>
      <c r="L439" s="21">
        <f t="shared" si="32"/>
        <v>0</v>
      </c>
      <c r="M439" s="24"/>
      <c r="N439" s="49" t="e">
        <f>VLOOKUP(G439,'EDA IRA'!G439:AL439,32,FALSE)</f>
        <v>#N/A</v>
      </c>
      <c r="O439" s="21">
        <f t="shared" si="33"/>
        <v>0</v>
      </c>
      <c r="P439" s="24"/>
      <c r="Q439" s="24" t="e">
        <f>VLOOKUP(G439,'EDA IRA'!G439:BA439,47,FALSE)</f>
        <v>#N/A</v>
      </c>
      <c r="R439" s="21">
        <f t="shared" si="34"/>
        <v>0</v>
      </c>
      <c r="S439" s="14"/>
      <c r="T439" s="14" t="e">
        <f>VLOOKUP(G439,'EDA IRA'!G439:BP439,62,FALSE)</f>
        <v>#N/A</v>
      </c>
      <c r="U439" s="61">
        <f t="shared" si="35"/>
        <v>0</v>
      </c>
    </row>
    <row r="440" spans="1:21" x14ac:dyDescent="0.3">
      <c r="A440" s="18" t="s">
        <v>434</v>
      </c>
      <c r="B440" s="18" t="s">
        <v>377</v>
      </c>
      <c r="C440" s="17">
        <v>401</v>
      </c>
      <c r="D440" s="17" t="s">
        <v>377</v>
      </c>
      <c r="E440" s="17" t="s">
        <v>434</v>
      </c>
      <c r="F440" s="18" t="s">
        <v>377</v>
      </c>
      <c r="G440" s="18" t="s">
        <v>550</v>
      </c>
      <c r="H440" s="18">
        <v>26168</v>
      </c>
      <c r="I440" s="18" t="s">
        <v>785</v>
      </c>
      <c r="J440" s="14"/>
      <c r="K440" s="14"/>
      <c r="L440" s="21">
        <f t="shared" si="32"/>
        <v>0</v>
      </c>
      <c r="M440" s="24"/>
      <c r="N440" s="49" t="e">
        <f>VLOOKUP(G440,'EDA IRA'!G440:AL440,32,FALSE)</f>
        <v>#N/A</v>
      </c>
      <c r="O440" s="21">
        <f t="shared" si="33"/>
        <v>0</v>
      </c>
      <c r="P440" s="24"/>
      <c r="Q440" s="24" t="e">
        <f>VLOOKUP(G440,'EDA IRA'!G440:BA440,47,FALSE)</f>
        <v>#N/A</v>
      </c>
      <c r="R440" s="21">
        <f t="shared" si="34"/>
        <v>0</v>
      </c>
      <c r="S440" s="14"/>
      <c r="T440" s="14" t="e">
        <f>VLOOKUP(G440,'EDA IRA'!G440:BP440,62,FALSE)</f>
        <v>#N/A</v>
      </c>
      <c r="U440" s="61">
        <f t="shared" si="35"/>
        <v>0</v>
      </c>
    </row>
    <row r="441" spans="1:21" x14ac:dyDescent="0.3">
      <c r="A441" s="18" t="s">
        <v>636</v>
      </c>
      <c r="B441" s="18" t="s">
        <v>132</v>
      </c>
      <c r="C441" s="17">
        <v>404</v>
      </c>
      <c r="D441" s="17" t="s">
        <v>636</v>
      </c>
      <c r="E441" s="17" t="s">
        <v>636</v>
      </c>
      <c r="F441" s="18" t="s">
        <v>132</v>
      </c>
      <c r="G441" s="18" t="s">
        <v>550</v>
      </c>
      <c r="H441" s="18">
        <v>26287</v>
      </c>
      <c r="I441" s="18" t="s">
        <v>786</v>
      </c>
      <c r="J441" s="14"/>
      <c r="K441" s="14"/>
      <c r="L441" s="21">
        <f t="shared" si="32"/>
        <v>0</v>
      </c>
      <c r="M441" s="24"/>
      <c r="N441" s="49" t="e">
        <f>VLOOKUP(G441,'EDA IRA'!G441:AL441,32,FALSE)</f>
        <v>#N/A</v>
      </c>
      <c r="O441" s="21">
        <f t="shared" si="33"/>
        <v>0</v>
      </c>
      <c r="P441" s="24"/>
      <c r="Q441" s="24" t="e">
        <f>VLOOKUP(G441,'EDA IRA'!G441:BA441,47,FALSE)</f>
        <v>#N/A</v>
      </c>
      <c r="R441" s="21">
        <f t="shared" si="34"/>
        <v>0</v>
      </c>
      <c r="S441" s="14"/>
      <c r="T441" s="14" t="e">
        <f>VLOOKUP(G441,'EDA IRA'!G441:BP441,62,FALSE)</f>
        <v>#N/A</v>
      </c>
      <c r="U441" s="61">
        <f t="shared" si="35"/>
        <v>0</v>
      </c>
    </row>
    <row r="442" spans="1:21" x14ac:dyDescent="0.3">
      <c r="A442" s="18" t="s">
        <v>58</v>
      </c>
      <c r="B442" s="18" t="s">
        <v>197</v>
      </c>
      <c r="C442" s="17">
        <v>406</v>
      </c>
      <c r="D442" s="17" t="s">
        <v>542</v>
      </c>
      <c r="E442" s="17" t="s">
        <v>58</v>
      </c>
      <c r="F442" s="18" t="s">
        <v>59</v>
      </c>
      <c r="G442" s="18" t="s">
        <v>550</v>
      </c>
      <c r="H442" s="18">
        <v>26297</v>
      </c>
      <c r="I442" s="18" t="s">
        <v>787</v>
      </c>
      <c r="J442" s="14"/>
      <c r="K442" s="14"/>
      <c r="L442" s="21">
        <f t="shared" si="32"/>
        <v>0</v>
      </c>
      <c r="M442" s="24"/>
      <c r="N442" s="49" t="e">
        <f>VLOOKUP(G442,'EDA IRA'!G442:AL442,32,FALSE)</f>
        <v>#N/A</v>
      </c>
      <c r="O442" s="21">
        <f t="shared" si="33"/>
        <v>0</v>
      </c>
      <c r="P442" s="24"/>
      <c r="Q442" s="24" t="e">
        <f>VLOOKUP(G442,'EDA IRA'!G442:BA442,47,FALSE)</f>
        <v>#N/A</v>
      </c>
      <c r="R442" s="21">
        <f t="shared" si="34"/>
        <v>0</v>
      </c>
      <c r="S442" s="14"/>
      <c r="T442" s="14" t="e">
        <f>VLOOKUP(G442,'EDA IRA'!G442:BP442,62,FALSE)</f>
        <v>#N/A</v>
      </c>
      <c r="U442" s="61">
        <f t="shared" si="35"/>
        <v>0</v>
      </c>
    </row>
    <row r="443" spans="1:21" x14ac:dyDescent="0.3">
      <c r="A443" s="18" t="s">
        <v>58</v>
      </c>
      <c r="B443" s="18" t="s">
        <v>191</v>
      </c>
      <c r="C443" s="17">
        <v>406</v>
      </c>
      <c r="D443" s="17" t="s">
        <v>542</v>
      </c>
      <c r="E443" s="17" t="s">
        <v>58</v>
      </c>
      <c r="F443" s="18" t="s">
        <v>191</v>
      </c>
      <c r="G443" s="18" t="s">
        <v>550</v>
      </c>
      <c r="H443" s="18">
        <v>26298</v>
      </c>
      <c r="I443" s="18" t="s">
        <v>788</v>
      </c>
      <c r="J443" s="14"/>
      <c r="K443" s="14"/>
      <c r="L443" s="21">
        <f t="shared" si="32"/>
        <v>0</v>
      </c>
      <c r="M443" s="24"/>
      <c r="N443" s="49" t="e">
        <f>VLOOKUP(G443,'EDA IRA'!G443:AL443,32,FALSE)</f>
        <v>#N/A</v>
      </c>
      <c r="O443" s="21">
        <f t="shared" si="33"/>
        <v>0</v>
      </c>
      <c r="P443" s="24"/>
      <c r="Q443" s="24" t="e">
        <f>VLOOKUP(G443,'EDA IRA'!G443:BA443,47,FALSE)</f>
        <v>#N/A</v>
      </c>
      <c r="R443" s="21">
        <f t="shared" si="34"/>
        <v>0</v>
      </c>
      <c r="S443" s="14"/>
      <c r="T443" s="14" t="e">
        <f>VLOOKUP(G443,'EDA IRA'!G443:BP443,62,FALSE)</f>
        <v>#N/A</v>
      </c>
      <c r="U443" s="61">
        <f t="shared" si="35"/>
        <v>0</v>
      </c>
    </row>
    <row r="444" spans="1:21" x14ac:dyDescent="0.3">
      <c r="A444" s="18" t="s">
        <v>181</v>
      </c>
      <c r="B444" s="18" t="s">
        <v>180</v>
      </c>
      <c r="C444" s="17">
        <v>407</v>
      </c>
      <c r="D444" s="17" t="s">
        <v>584</v>
      </c>
      <c r="E444" s="17" t="s">
        <v>181</v>
      </c>
      <c r="F444" s="18" t="s">
        <v>180</v>
      </c>
      <c r="G444" s="18" t="s">
        <v>550</v>
      </c>
      <c r="H444" s="18">
        <v>26374</v>
      </c>
      <c r="I444" s="18" t="s">
        <v>789</v>
      </c>
      <c r="J444" s="14"/>
      <c r="K444" s="14"/>
      <c r="L444" s="21">
        <f t="shared" si="32"/>
        <v>0</v>
      </c>
      <c r="M444" s="24"/>
      <c r="N444" s="49" t="e">
        <f>VLOOKUP(G444,'EDA IRA'!G444:AL444,32,FALSE)</f>
        <v>#N/A</v>
      </c>
      <c r="O444" s="21">
        <f t="shared" si="33"/>
        <v>0</v>
      </c>
      <c r="P444" s="24"/>
      <c r="Q444" s="24" t="e">
        <f>VLOOKUP(G444,'EDA IRA'!G444:BA444,47,FALSE)</f>
        <v>#N/A</v>
      </c>
      <c r="R444" s="21">
        <f t="shared" si="34"/>
        <v>0</v>
      </c>
      <c r="S444" s="14"/>
      <c r="T444" s="14" t="e">
        <f>VLOOKUP(G444,'EDA IRA'!G444:BP444,62,FALSE)</f>
        <v>#N/A</v>
      </c>
      <c r="U444" s="61">
        <f t="shared" si="35"/>
        <v>0</v>
      </c>
    </row>
    <row r="445" spans="1:21" x14ac:dyDescent="0.3">
      <c r="A445" s="18" t="s">
        <v>58</v>
      </c>
      <c r="B445" s="18" t="s">
        <v>59</v>
      </c>
      <c r="C445" s="17">
        <v>406</v>
      </c>
      <c r="D445" s="17" t="s">
        <v>542</v>
      </c>
      <c r="E445" s="17" t="s">
        <v>58</v>
      </c>
      <c r="F445" s="18" t="s">
        <v>59</v>
      </c>
      <c r="G445" s="18" t="s">
        <v>550</v>
      </c>
      <c r="H445" s="18">
        <v>26486</v>
      </c>
      <c r="I445" s="18" t="s">
        <v>790</v>
      </c>
      <c r="J445" s="14"/>
      <c r="K445" s="14"/>
      <c r="L445" s="21">
        <f t="shared" si="32"/>
        <v>0</v>
      </c>
      <c r="M445" s="24"/>
      <c r="N445" s="49" t="e">
        <f>VLOOKUP(G445,'EDA IRA'!G445:AL445,32,FALSE)</f>
        <v>#N/A</v>
      </c>
      <c r="O445" s="21">
        <f t="shared" si="33"/>
        <v>0</v>
      </c>
      <c r="P445" s="24"/>
      <c r="Q445" s="24" t="e">
        <f>VLOOKUP(G445,'EDA IRA'!G445:BA445,47,FALSE)</f>
        <v>#N/A</v>
      </c>
      <c r="R445" s="21">
        <f t="shared" si="34"/>
        <v>0</v>
      </c>
      <c r="S445" s="14"/>
      <c r="T445" s="14" t="e">
        <f>VLOOKUP(G445,'EDA IRA'!G445:BP445,62,FALSE)</f>
        <v>#N/A</v>
      </c>
      <c r="U445" s="61">
        <f t="shared" si="35"/>
        <v>0</v>
      </c>
    </row>
    <row r="446" spans="1:21" x14ac:dyDescent="0.3">
      <c r="A446" s="18" t="s">
        <v>58</v>
      </c>
      <c r="B446" s="18" t="s">
        <v>59</v>
      </c>
      <c r="C446" s="17">
        <v>406</v>
      </c>
      <c r="D446" s="17" t="s">
        <v>542</v>
      </c>
      <c r="E446" s="17" t="s">
        <v>58</v>
      </c>
      <c r="F446" s="18" t="s">
        <v>59</v>
      </c>
      <c r="G446" s="18" t="s">
        <v>550</v>
      </c>
      <c r="H446" s="18">
        <v>26487</v>
      </c>
      <c r="I446" s="18" t="s">
        <v>791</v>
      </c>
      <c r="J446" s="14"/>
      <c r="K446" s="14"/>
      <c r="L446" s="21">
        <f t="shared" si="32"/>
        <v>0</v>
      </c>
      <c r="M446" s="24"/>
      <c r="N446" s="49" t="e">
        <f>VLOOKUP(G446,'EDA IRA'!#REF!,32,FALSE)</f>
        <v>#REF!</v>
      </c>
      <c r="O446" s="21">
        <f t="shared" si="33"/>
        <v>0</v>
      </c>
      <c r="P446" s="24"/>
      <c r="Q446" s="24" t="e">
        <f>VLOOKUP(G446,'EDA IRA'!#REF!,47,FALSE)</f>
        <v>#REF!</v>
      </c>
      <c r="R446" s="21">
        <f t="shared" si="34"/>
        <v>0</v>
      </c>
      <c r="S446" s="14"/>
      <c r="T446" s="14" t="e">
        <f>VLOOKUP(G446,'EDA IRA'!#REF!,62,FALSE)</f>
        <v>#REF!</v>
      </c>
      <c r="U446" s="61">
        <f t="shared" si="35"/>
        <v>0</v>
      </c>
    </row>
    <row r="447" spans="1:21" x14ac:dyDescent="0.3">
      <c r="A447" s="18" t="s">
        <v>58</v>
      </c>
      <c r="B447" s="18" t="s">
        <v>296</v>
      </c>
      <c r="C447" s="17">
        <v>406</v>
      </c>
      <c r="D447" s="17" t="s">
        <v>542</v>
      </c>
      <c r="E447" s="17" t="s">
        <v>58</v>
      </c>
      <c r="F447" s="18" t="s">
        <v>296</v>
      </c>
      <c r="G447" s="18" t="s">
        <v>550</v>
      </c>
      <c r="H447" s="18">
        <v>26488</v>
      </c>
      <c r="I447" s="18" t="s">
        <v>792</v>
      </c>
      <c r="J447" s="14"/>
      <c r="K447" s="14"/>
      <c r="L447" s="21">
        <f t="shared" si="32"/>
        <v>0</v>
      </c>
      <c r="M447" s="24"/>
      <c r="N447" s="49" t="e">
        <f>VLOOKUP(G447,'EDA IRA'!#REF!,32,FALSE)</f>
        <v>#REF!</v>
      </c>
      <c r="O447" s="21">
        <f t="shared" si="33"/>
        <v>0</v>
      </c>
      <c r="P447" s="24"/>
      <c r="Q447" s="24" t="e">
        <f>VLOOKUP(G447,'EDA IRA'!#REF!,47,FALSE)</f>
        <v>#REF!</v>
      </c>
      <c r="R447" s="21">
        <f t="shared" si="34"/>
        <v>0</v>
      </c>
      <c r="S447" s="14"/>
      <c r="T447" s="14" t="e">
        <f>VLOOKUP(G447,'EDA IRA'!#REF!,62,FALSE)</f>
        <v>#REF!</v>
      </c>
      <c r="U447" s="61">
        <f t="shared" si="35"/>
        <v>0</v>
      </c>
    </row>
    <row r="448" spans="1:21" x14ac:dyDescent="0.3">
      <c r="A448" s="18" t="s">
        <v>58</v>
      </c>
      <c r="B448" s="18" t="s">
        <v>59</v>
      </c>
      <c r="C448" s="17">
        <v>406</v>
      </c>
      <c r="D448" s="17" t="s">
        <v>542</v>
      </c>
      <c r="E448" s="17" t="s">
        <v>58</v>
      </c>
      <c r="F448" s="18" t="s">
        <v>59</v>
      </c>
      <c r="G448" s="18" t="s">
        <v>550</v>
      </c>
      <c r="H448" s="18">
        <v>26489</v>
      </c>
      <c r="I448" s="18" t="s">
        <v>793</v>
      </c>
      <c r="J448" s="14"/>
      <c r="K448" s="14"/>
      <c r="L448" s="21">
        <f t="shared" si="32"/>
        <v>0</v>
      </c>
      <c r="M448" s="24"/>
      <c r="N448" s="49" t="e">
        <f>VLOOKUP(G448,'EDA IRA'!#REF!,32,FALSE)</f>
        <v>#REF!</v>
      </c>
      <c r="O448" s="21">
        <f t="shared" si="33"/>
        <v>0</v>
      </c>
      <c r="P448" s="24"/>
      <c r="Q448" s="24" t="e">
        <f>VLOOKUP(G448,'EDA IRA'!#REF!,47,FALSE)</f>
        <v>#REF!</v>
      </c>
      <c r="R448" s="21">
        <f t="shared" si="34"/>
        <v>0</v>
      </c>
      <c r="S448" s="14"/>
      <c r="T448" s="14" t="e">
        <f>VLOOKUP(G448,'EDA IRA'!#REF!,62,FALSE)</f>
        <v>#REF!</v>
      </c>
      <c r="U448" s="61">
        <f t="shared" si="35"/>
        <v>0</v>
      </c>
    </row>
    <row r="449" spans="1:21" x14ac:dyDescent="0.3">
      <c r="A449" s="18" t="s">
        <v>58</v>
      </c>
      <c r="B449" s="18" t="s">
        <v>97</v>
      </c>
      <c r="C449" s="17">
        <v>406</v>
      </c>
      <c r="D449" s="17" t="s">
        <v>542</v>
      </c>
      <c r="E449" s="17" t="s">
        <v>58</v>
      </c>
      <c r="F449" s="18" t="s">
        <v>59</v>
      </c>
      <c r="G449" s="18" t="s">
        <v>550</v>
      </c>
      <c r="H449" s="18">
        <v>26490</v>
      </c>
      <c r="I449" s="18" t="s">
        <v>794</v>
      </c>
      <c r="J449" s="14"/>
      <c r="K449" s="14"/>
      <c r="L449" s="21">
        <f t="shared" si="32"/>
        <v>0</v>
      </c>
      <c r="M449" s="24"/>
      <c r="N449" s="49" t="e">
        <f>VLOOKUP(G449,'EDA IRA'!#REF!,32,FALSE)</f>
        <v>#REF!</v>
      </c>
      <c r="O449" s="21">
        <f t="shared" si="33"/>
        <v>0</v>
      </c>
      <c r="P449" s="24"/>
      <c r="Q449" s="24" t="e">
        <f>VLOOKUP(G449,'EDA IRA'!#REF!,47,FALSE)</f>
        <v>#REF!</v>
      </c>
      <c r="R449" s="21">
        <f t="shared" si="34"/>
        <v>0</v>
      </c>
      <c r="S449" s="14"/>
      <c r="T449" s="14" t="e">
        <f>VLOOKUP(G449,'EDA IRA'!#REF!,62,FALSE)</f>
        <v>#REF!</v>
      </c>
      <c r="U449" s="61">
        <f t="shared" si="35"/>
        <v>0</v>
      </c>
    </row>
    <row r="450" spans="1:21" x14ac:dyDescent="0.3">
      <c r="A450" s="18" t="s">
        <v>58</v>
      </c>
      <c r="B450" s="18" t="s">
        <v>59</v>
      </c>
      <c r="C450" s="17">
        <v>406</v>
      </c>
      <c r="D450" s="17" t="s">
        <v>542</v>
      </c>
      <c r="E450" s="17" t="s">
        <v>58</v>
      </c>
      <c r="F450" s="18" t="s">
        <v>59</v>
      </c>
      <c r="G450" s="18" t="s">
        <v>550</v>
      </c>
      <c r="H450" s="18">
        <v>26496</v>
      </c>
      <c r="I450" s="18" t="s">
        <v>795</v>
      </c>
      <c r="J450" s="14"/>
      <c r="K450" s="14"/>
      <c r="L450" s="21">
        <f t="shared" si="32"/>
        <v>0</v>
      </c>
      <c r="M450" s="24"/>
      <c r="N450" s="49" t="e">
        <f>VLOOKUP(G450,'EDA IRA'!#REF!,32,FALSE)</f>
        <v>#REF!</v>
      </c>
      <c r="O450" s="21">
        <f t="shared" si="33"/>
        <v>0</v>
      </c>
      <c r="P450" s="24"/>
      <c r="Q450" s="24" t="e">
        <f>VLOOKUP(G450,'EDA IRA'!#REF!,47,FALSE)</f>
        <v>#REF!</v>
      </c>
      <c r="R450" s="21">
        <f t="shared" si="34"/>
        <v>0</v>
      </c>
      <c r="S450" s="14"/>
      <c r="T450" s="14" t="e">
        <f>VLOOKUP(G450,'EDA IRA'!#REF!,62,FALSE)</f>
        <v>#REF!</v>
      </c>
      <c r="U450" s="61">
        <f t="shared" si="35"/>
        <v>0</v>
      </c>
    </row>
    <row r="451" spans="1:21" x14ac:dyDescent="0.3">
      <c r="A451" s="18" t="s">
        <v>181</v>
      </c>
      <c r="B451" s="18" t="s">
        <v>180</v>
      </c>
      <c r="C451" s="17">
        <v>407</v>
      </c>
      <c r="D451" s="17" t="s">
        <v>584</v>
      </c>
      <c r="E451" s="17" t="s">
        <v>181</v>
      </c>
      <c r="F451" s="18" t="s">
        <v>180</v>
      </c>
      <c r="G451" s="18" t="s">
        <v>550</v>
      </c>
      <c r="H451" s="18">
        <v>26611</v>
      </c>
      <c r="I451" s="18" t="s">
        <v>796</v>
      </c>
      <c r="J451" s="14"/>
      <c r="K451" s="14"/>
      <c r="L451" s="21">
        <f t="shared" si="32"/>
        <v>0</v>
      </c>
      <c r="M451" s="24"/>
      <c r="N451" s="49" t="e">
        <f>VLOOKUP(G451,'EDA IRA'!#REF!,32,FALSE)</f>
        <v>#REF!</v>
      </c>
      <c r="O451" s="21">
        <f t="shared" si="33"/>
        <v>0</v>
      </c>
      <c r="P451" s="24"/>
      <c r="Q451" s="24" t="e">
        <f>VLOOKUP(G451,'EDA IRA'!#REF!,47,FALSE)</f>
        <v>#REF!</v>
      </c>
      <c r="R451" s="21">
        <f t="shared" si="34"/>
        <v>0</v>
      </c>
      <c r="S451" s="14"/>
      <c r="T451" s="14" t="e">
        <f>VLOOKUP(G451,'EDA IRA'!#REF!,62,FALSE)</f>
        <v>#REF!</v>
      </c>
      <c r="U451" s="61">
        <f t="shared" si="35"/>
        <v>0</v>
      </c>
    </row>
    <row r="452" spans="1:21" x14ac:dyDescent="0.3">
      <c r="A452" s="18" t="s">
        <v>181</v>
      </c>
      <c r="B452" s="18" t="s">
        <v>329</v>
      </c>
      <c r="C452" s="17">
        <v>407</v>
      </c>
      <c r="D452" s="17" t="s">
        <v>584</v>
      </c>
      <c r="E452" s="17" t="s">
        <v>181</v>
      </c>
      <c r="F452" s="18" t="s">
        <v>333</v>
      </c>
      <c r="G452" s="18" t="s">
        <v>550</v>
      </c>
      <c r="H452" s="18">
        <v>26631</v>
      </c>
      <c r="I452" s="18" t="s">
        <v>797</v>
      </c>
      <c r="J452" s="14"/>
      <c r="K452" s="14"/>
      <c r="L452" s="21">
        <f t="shared" ref="L452:L469" si="36">IFERROR(K452/J452,0)</f>
        <v>0</v>
      </c>
      <c r="M452" s="24"/>
      <c r="N452" s="49" t="e">
        <f>VLOOKUP(G452,'EDA IRA'!#REF!,32,FALSE)</f>
        <v>#REF!</v>
      </c>
      <c r="O452" s="21">
        <f t="shared" ref="O452:O469" si="37">IFERROR(N452/M452,0)</f>
        <v>0</v>
      </c>
      <c r="P452" s="24"/>
      <c r="Q452" s="24" t="e">
        <f>VLOOKUP(G452,'EDA IRA'!#REF!,47,FALSE)</f>
        <v>#REF!</v>
      </c>
      <c r="R452" s="21">
        <f t="shared" ref="R452:R469" si="38">IFERROR(Q452/P452,0)</f>
        <v>0</v>
      </c>
      <c r="S452" s="14"/>
      <c r="T452" s="14" t="e">
        <f>VLOOKUP(G452,'EDA IRA'!#REF!,62,FALSE)</f>
        <v>#REF!</v>
      </c>
      <c r="U452" s="61">
        <f t="shared" ref="U452:U469" si="39">IFERROR(T452/S452,0)</f>
        <v>0</v>
      </c>
    </row>
    <row r="453" spans="1:21" x14ac:dyDescent="0.3">
      <c r="A453" s="18" t="s">
        <v>434</v>
      </c>
      <c r="B453" s="18" t="s">
        <v>377</v>
      </c>
      <c r="C453" s="17">
        <v>401</v>
      </c>
      <c r="D453" s="17" t="s">
        <v>377</v>
      </c>
      <c r="E453" s="17" t="s">
        <v>434</v>
      </c>
      <c r="F453" s="18" t="s">
        <v>377</v>
      </c>
      <c r="G453" s="18" t="s">
        <v>550</v>
      </c>
      <c r="H453" s="18">
        <v>26697</v>
      </c>
      <c r="I453" s="18" t="s">
        <v>798</v>
      </c>
      <c r="J453" s="14"/>
      <c r="K453" s="14"/>
      <c r="L453" s="21">
        <f t="shared" si="36"/>
        <v>0</v>
      </c>
      <c r="M453" s="24"/>
      <c r="N453" s="49" t="e">
        <f>VLOOKUP(G453,'EDA IRA'!#REF!,32,FALSE)</f>
        <v>#REF!</v>
      </c>
      <c r="O453" s="21">
        <f t="shared" si="37"/>
        <v>0</v>
      </c>
      <c r="P453" s="24"/>
      <c r="Q453" s="24" t="e">
        <f>VLOOKUP(G453,'EDA IRA'!#REF!,47,FALSE)</f>
        <v>#REF!</v>
      </c>
      <c r="R453" s="21">
        <f t="shared" si="38"/>
        <v>0</v>
      </c>
      <c r="S453" s="14"/>
      <c r="T453" s="14" t="e">
        <f>VLOOKUP(G453,'EDA IRA'!#REF!,62,FALSE)</f>
        <v>#REF!</v>
      </c>
      <c r="U453" s="61">
        <f t="shared" si="39"/>
        <v>0</v>
      </c>
    </row>
    <row r="454" spans="1:21" x14ac:dyDescent="0.3">
      <c r="A454" s="18" t="s">
        <v>636</v>
      </c>
      <c r="B454" s="18" t="s">
        <v>132</v>
      </c>
      <c r="C454" s="17">
        <v>404</v>
      </c>
      <c r="D454" s="17" t="s">
        <v>636</v>
      </c>
      <c r="E454" s="17" t="s">
        <v>636</v>
      </c>
      <c r="F454" s="18" t="s">
        <v>132</v>
      </c>
      <c r="G454" s="18" t="s">
        <v>550</v>
      </c>
      <c r="H454" s="18">
        <v>26740</v>
      </c>
      <c r="I454" s="18" t="s">
        <v>799</v>
      </c>
      <c r="J454" s="14"/>
      <c r="K454" s="14"/>
      <c r="L454" s="21">
        <f t="shared" si="36"/>
        <v>0</v>
      </c>
      <c r="M454" s="24"/>
      <c r="N454" s="49" t="e">
        <f>VLOOKUP(G454,'EDA IRA'!#REF!,32,FALSE)</f>
        <v>#REF!</v>
      </c>
      <c r="O454" s="21">
        <f t="shared" si="37"/>
        <v>0</v>
      </c>
      <c r="P454" s="24"/>
      <c r="Q454" s="24" t="e">
        <f>VLOOKUP(G454,'EDA IRA'!#REF!,47,FALSE)</f>
        <v>#REF!</v>
      </c>
      <c r="R454" s="21">
        <f t="shared" si="38"/>
        <v>0</v>
      </c>
      <c r="S454" s="14"/>
      <c r="T454" s="14" t="e">
        <f>VLOOKUP(G454,'EDA IRA'!#REF!,62,FALSE)</f>
        <v>#REF!</v>
      </c>
      <c r="U454" s="61">
        <f t="shared" si="39"/>
        <v>0</v>
      </c>
    </row>
    <row r="455" spans="1:21" x14ac:dyDescent="0.3">
      <c r="A455" s="18" t="s">
        <v>636</v>
      </c>
      <c r="B455" s="18" t="s">
        <v>132</v>
      </c>
      <c r="C455" s="17">
        <v>404</v>
      </c>
      <c r="D455" s="17" t="s">
        <v>636</v>
      </c>
      <c r="E455" s="17" t="s">
        <v>636</v>
      </c>
      <c r="F455" s="18" t="s">
        <v>132</v>
      </c>
      <c r="G455" s="18" t="s">
        <v>550</v>
      </c>
      <c r="H455" s="18">
        <v>26741</v>
      </c>
      <c r="I455" s="18" t="s">
        <v>800</v>
      </c>
      <c r="J455" s="14"/>
      <c r="K455" s="14"/>
      <c r="L455" s="21">
        <f t="shared" si="36"/>
        <v>0</v>
      </c>
      <c r="M455" s="24"/>
      <c r="N455" s="49" t="e">
        <f>VLOOKUP(G455,'EDA IRA'!#REF!,32,FALSE)</f>
        <v>#REF!</v>
      </c>
      <c r="O455" s="21">
        <f t="shared" si="37"/>
        <v>0</v>
      </c>
      <c r="P455" s="24"/>
      <c r="Q455" s="24" t="e">
        <f>VLOOKUP(G455,'EDA IRA'!#REF!,47,FALSE)</f>
        <v>#REF!</v>
      </c>
      <c r="R455" s="21">
        <f t="shared" si="38"/>
        <v>0</v>
      </c>
      <c r="S455" s="14"/>
      <c r="T455" s="14" t="e">
        <f>VLOOKUP(G455,'EDA IRA'!#REF!,62,FALSE)</f>
        <v>#REF!</v>
      </c>
      <c r="U455" s="61">
        <f t="shared" si="39"/>
        <v>0</v>
      </c>
    </row>
    <row r="456" spans="1:21" x14ac:dyDescent="0.3">
      <c r="A456" s="18" t="s">
        <v>434</v>
      </c>
      <c r="B456" s="18" t="s">
        <v>109</v>
      </c>
      <c r="C456" s="17">
        <v>401</v>
      </c>
      <c r="D456" s="17" t="s">
        <v>377</v>
      </c>
      <c r="E456" s="17" t="s">
        <v>434</v>
      </c>
      <c r="F456" s="18" t="s">
        <v>109</v>
      </c>
      <c r="G456" s="18" t="s">
        <v>550</v>
      </c>
      <c r="H456" s="18">
        <v>26774</v>
      </c>
      <c r="I456" s="18" t="s">
        <v>801</v>
      </c>
      <c r="J456" s="14"/>
      <c r="K456" s="14"/>
      <c r="L456" s="21">
        <f t="shared" si="36"/>
        <v>0</v>
      </c>
      <c r="M456" s="24"/>
      <c r="N456" s="49" t="e">
        <f>VLOOKUP(G456,'EDA IRA'!#REF!,32,FALSE)</f>
        <v>#REF!</v>
      </c>
      <c r="O456" s="21">
        <f t="shared" si="37"/>
        <v>0</v>
      </c>
      <c r="P456" s="24"/>
      <c r="Q456" s="24" t="e">
        <f>VLOOKUP(G456,'EDA IRA'!#REF!,47,FALSE)</f>
        <v>#REF!</v>
      </c>
      <c r="R456" s="21">
        <f t="shared" si="38"/>
        <v>0</v>
      </c>
      <c r="S456" s="14"/>
      <c r="T456" s="14" t="e">
        <f>VLOOKUP(G456,'EDA IRA'!#REF!,62,FALSE)</f>
        <v>#REF!</v>
      </c>
      <c r="U456" s="61">
        <f t="shared" si="39"/>
        <v>0</v>
      </c>
    </row>
    <row r="457" spans="1:21" x14ac:dyDescent="0.3">
      <c r="A457" s="18" t="s">
        <v>181</v>
      </c>
      <c r="B457" s="18" t="s">
        <v>329</v>
      </c>
      <c r="C457" s="17">
        <v>407</v>
      </c>
      <c r="D457" s="17" t="s">
        <v>584</v>
      </c>
      <c r="E457" s="17" t="s">
        <v>181</v>
      </c>
      <c r="F457" s="18" t="s">
        <v>333</v>
      </c>
      <c r="G457" s="18" t="s">
        <v>550</v>
      </c>
      <c r="H457" s="18">
        <v>26839</v>
      </c>
      <c r="I457" s="18" t="s">
        <v>802</v>
      </c>
      <c r="J457" s="14"/>
      <c r="K457" s="14"/>
      <c r="L457" s="21">
        <f t="shared" si="36"/>
        <v>0</v>
      </c>
      <c r="M457" s="24"/>
      <c r="N457" s="49" t="e">
        <f>VLOOKUP(G457,'EDA IRA'!#REF!,32,FALSE)</f>
        <v>#REF!</v>
      </c>
      <c r="O457" s="21">
        <f t="shared" si="37"/>
        <v>0</v>
      </c>
      <c r="P457" s="24"/>
      <c r="Q457" s="24" t="e">
        <f>VLOOKUP(G457,'EDA IRA'!#REF!,47,FALSE)</f>
        <v>#REF!</v>
      </c>
      <c r="R457" s="21">
        <f t="shared" si="38"/>
        <v>0</v>
      </c>
      <c r="S457" s="14"/>
      <c r="T457" s="14" t="e">
        <f>VLOOKUP(G457,'EDA IRA'!#REF!,62,FALSE)</f>
        <v>#REF!</v>
      </c>
      <c r="U457" s="61">
        <f t="shared" si="39"/>
        <v>0</v>
      </c>
    </row>
    <row r="458" spans="1:21" x14ac:dyDescent="0.3">
      <c r="A458" s="18" t="s">
        <v>636</v>
      </c>
      <c r="B458" s="18" t="s">
        <v>37</v>
      </c>
      <c r="C458" s="17">
        <v>404</v>
      </c>
      <c r="D458" s="17" t="s">
        <v>636</v>
      </c>
      <c r="E458" s="17" t="s">
        <v>636</v>
      </c>
      <c r="F458" s="18" t="s">
        <v>37</v>
      </c>
      <c r="G458" s="18" t="s">
        <v>549</v>
      </c>
      <c r="H458" s="18">
        <v>27082</v>
      </c>
      <c r="I458" s="18" t="s">
        <v>803</v>
      </c>
      <c r="J458" s="14"/>
      <c r="K458" s="14"/>
      <c r="L458" s="21">
        <f t="shared" si="36"/>
        <v>0</v>
      </c>
      <c r="M458" s="24"/>
      <c r="N458" s="49" t="e">
        <f>VLOOKUP(G458,'EDA IRA'!#REF!,32,FALSE)</f>
        <v>#REF!</v>
      </c>
      <c r="O458" s="21">
        <f t="shared" si="37"/>
        <v>0</v>
      </c>
      <c r="P458" s="24"/>
      <c r="Q458" s="24" t="e">
        <f>VLOOKUP(G458,'EDA IRA'!#REF!,47,FALSE)</f>
        <v>#REF!</v>
      </c>
      <c r="R458" s="21">
        <f t="shared" si="38"/>
        <v>0</v>
      </c>
      <c r="S458" s="14"/>
      <c r="T458" s="14" t="e">
        <f>VLOOKUP(G458,'EDA IRA'!#REF!,62,FALSE)</f>
        <v>#REF!</v>
      </c>
      <c r="U458" s="61">
        <f t="shared" si="39"/>
        <v>0</v>
      </c>
    </row>
    <row r="459" spans="1:21" x14ac:dyDescent="0.3">
      <c r="A459" s="18" t="s">
        <v>2</v>
      </c>
      <c r="B459" s="18" t="s">
        <v>260</v>
      </c>
      <c r="C459" s="17">
        <v>400</v>
      </c>
      <c r="D459" s="17" t="s">
        <v>547</v>
      </c>
      <c r="E459" s="17" t="s">
        <v>548</v>
      </c>
      <c r="F459" s="18" t="s">
        <v>417</v>
      </c>
      <c r="G459" s="18" t="s">
        <v>555</v>
      </c>
      <c r="H459" s="18">
        <v>27259</v>
      </c>
      <c r="I459" s="18" t="s">
        <v>804</v>
      </c>
      <c r="J459" s="14"/>
      <c r="K459" s="14"/>
      <c r="L459" s="21">
        <f t="shared" si="36"/>
        <v>0</v>
      </c>
      <c r="M459" s="24"/>
      <c r="N459" s="49" t="e">
        <f>VLOOKUP(G459,'EDA IRA'!#REF!,32,FALSE)</f>
        <v>#REF!</v>
      </c>
      <c r="O459" s="21">
        <f t="shared" si="37"/>
        <v>0</v>
      </c>
      <c r="P459" s="24"/>
      <c r="Q459" s="24" t="e">
        <f>VLOOKUP(G459,'EDA IRA'!#REF!,47,FALSE)</f>
        <v>#REF!</v>
      </c>
      <c r="R459" s="21">
        <f t="shared" si="38"/>
        <v>0</v>
      </c>
      <c r="S459" s="14"/>
      <c r="T459" s="14" t="e">
        <f>VLOOKUP(G459,'EDA IRA'!#REF!,62,FALSE)</f>
        <v>#REF!</v>
      </c>
      <c r="U459" s="61">
        <f t="shared" si="39"/>
        <v>0</v>
      </c>
    </row>
    <row r="460" spans="1:21" x14ac:dyDescent="0.3">
      <c r="A460" s="18" t="s">
        <v>434</v>
      </c>
      <c r="B460" s="18" t="s">
        <v>377</v>
      </c>
      <c r="C460" s="17">
        <v>401</v>
      </c>
      <c r="D460" s="17" t="s">
        <v>377</v>
      </c>
      <c r="E460" s="17" t="s">
        <v>434</v>
      </c>
      <c r="F460" s="18" t="s">
        <v>377</v>
      </c>
      <c r="G460" s="18" t="s">
        <v>550</v>
      </c>
      <c r="H460" s="18">
        <v>27447</v>
      </c>
      <c r="I460" s="18" t="s">
        <v>805</v>
      </c>
      <c r="J460" s="14"/>
      <c r="K460" s="14"/>
      <c r="L460" s="21">
        <f t="shared" si="36"/>
        <v>0</v>
      </c>
      <c r="M460" s="24"/>
      <c r="N460" s="49" t="e">
        <f>VLOOKUP(G460,'EDA IRA'!#REF!,32,FALSE)</f>
        <v>#REF!</v>
      </c>
      <c r="O460" s="21">
        <f t="shared" si="37"/>
        <v>0</v>
      </c>
      <c r="P460" s="24"/>
      <c r="Q460" s="24" t="e">
        <f>VLOOKUP(G460,'EDA IRA'!#REF!,47,FALSE)</f>
        <v>#REF!</v>
      </c>
      <c r="R460" s="21">
        <f t="shared" si="38"/>
        <v>0</v>
      </c>
      <c r="S460" s="14"/>
      <c r="T460" s="14" t="e">
        <f>VLOOKUP(G460,'EDA IRA'!#REF!,62,FALSE)</f>
        <v>#REF!</v>
      </c>
      <c r="U460" s="61">
        <f t="shared" si="39"/>
        <v>0</v>
      </c>
    </row>
    <row r="461" spans="1:21" x14ac:dyDescent="0.3">
      <c r="A461" s="18" t="s">
        <v>434</v>
      </c>
      <c r="B461" s="18" t="s">
        <v>283</v>
      </c>
      <c r="C461" s="17">
        <v>401</v>
      </c>
      <c r="D461" s="17" t="s">
        <v>377</v>
      </c>
      <c r="E461" s="17" t="s">
        <v>434</v>
      </c>
      <c r="F461" s="18" t="s">
        <v>283</v>
      </c>
      <c r="G461" s="18" t="s">
        <v>550</v>
      </c>
      <c r="H461" s="18">
        <v>27451</v>
      </c>
      <c r="I461" s="18" t="s">
        <v>806</v>
      </c>
      <c r="J461" s="14"/>
      <c r="K461" s="14"/>
      <c r="L461" s="21">
        <f t="shared" si="36"/>
        <v>0</v>
      </c>
      <c r="M461" s="24"/>
      <c r="N461" s="49" t="e">
        <f>VLOOKUP(G461,'EDA IRA'!#REF!,32,FALSE)</f>
        <v>#REF!</v>
      </c>
      <c r="O461" s="21">
        <f t="shared" si="37"/>
        <v>0</v>
      </c>
      <c r="P461" s="24"/>
      <c r="Q461" s="24" t="e">
        <f>VLOOKUP(G461,'EDA IRA'!#REF!,47,FALSE)</f>
        <v>#REF!</v>
      </c>
      <c r="R461" s="21">
        <f t="shared" si="38"/>
        <v>0</v>
      </c>
      <c r="S461" s="14"/>
      <c r="T461" s="14" t="e">
        <f>VLOOKUP(G461,'EDA IRA'!#REF!,62,FALSE)</f>
        <v>#REF!</v>
      </c>
      <c r="U461" s="61">
        <f t="shared" si="39"/>
        <v>0</v>
      </c>
    </row>
    <row r="462" spans="1:21" x14ac:dyDescent="0.3">
      <c r="A462" s="18" t="s">
        <v>434</v>
      </c>
      <c r="B462" s="18" t="s">
        <v>377</v>
      </c>
      <c r="C462" s="17">
        <v>401</v>
      </c>
      <c r="D462" s="17" t="s">
        <v>377</v>
      </c>
      <c r="E462" s="17" t="s">
        <v>434</v>
      </c>
      <c r="F462" s="18" t="s">
        <v>377</v>
      </c>
      <c r="G462" s="18" t="s">
        <v>549</v>
      </c>
      <c r="H462" s="18">
        <v>27540</v>
      </c>
      <c r="I462" s="18" t="s">
        <v>807</v>
      </c>
      <c r="J462" s="14"/>
      <c r="K462" s="14"/>
      <c r="L462" s="21">
        <f t="shared" si="36"/>
        <v>0</v>
      </c>
      <c r="M462" s="24"/>
      <c r="N462" s="49" t="e">
        <f>VLOOKUP(G462,'EDA IRA'!#REF!,32,FALSE)</f>
        <v>#REF!</v>
      </c>
      <c r="O462" s="21">
        <f t="shared" si="37"/>
        <v>0</v>
      </c>
      <c r="P462" s="24"/>
      <c r="Q462" s="24" t="e">
        <f>VLOOKUP(G462,'EDA IRA'!#REF!,47,FALSE)</f>
        <v>#REF!</v>
      </c>
      <c r="R462" s="21">
        <f t="shared" si="38"/>
        <v>0</v>
      </c>
      <c r="S462" s="14"/>
      <c r="T462" s="14" t="e">
        <f>VLOOKUP(G462,'EDA IRA'!#REF!,62,FALSE)</f>
        <v>#REF!</v>
      </c>
      <c r="U462" s="61">
        <f t="shared" si="39"/>
        <v>0</v>
      </c>
    </row>
    <row r="463" spans="1:21" x14ac:dyDescent="0.3">
      <c r="A463" s="18" t="s">
        <v>2</v>
      </c>
      <c r="B463" s="18" t="s">
        <v>228</v>
      </c>
      <c r="C463" s="17">
        <v>400</v>
      </c>
      <c r="D463" s="17" t="s">
        <v>547</v>
      </c>
      <c r="E463" s="17" t="s">
        <v>548</v>
      </c>
      <c r="F463" s="18" t="s">
        <v>228</v>
      </c>
      <c r="G463" s="18" t="s">
        <v>549</v>
      </c>
      <c r="H463" s="18">
        <v>27572</v>
      </c>
      <c r="I463" s="18" t="s">
        <v>808</v>
      </c>
      <c r="J463" s="14"/>
      <c r="K463" s="14"/>
      <c r="L463" s="21">
        <f t="shared" si="36"/>
        <v>0</v>
      </c>
      <c r="M463" s="24"/>
      <c r="N463" s="49" t="e">
        <f>VLOOKUP(G463,'EDA IRA'!#REF!,32,FALSE)</f>
        <v>#REF!</v>
      </c>
      <c r="O463" s="21">
        <f t="shared" si="37"/>
        <v>0</v>
      </c>
      <c r="P463" s="24"/>
      <c r="Q463" s="24" t="e">
        <f>VLOOKUP(G463,'EDA IRA'!#REF!,47,FALSE)</f>
        <v>#REF!</v>
      </c>
      <c r="R463" s="21">
        <f t="shared" si="38"/>
        <v>0</v>
      </c>
      <c r="S463" s="14"/>
      <c r="T463" s="14" t="e">
        <f>VLOOKUP(G463,'EDA IRA'!#REF!,62,FALSE)</f>
        <v>#REF!</v>
      </c>
      <c r="U463" s="61">
        <f t="shared" si="39"/>
        <v>0</v>
      </c>
    </row>
    <row r="464" spans="1:21" x14ac:dyDescent="0.3">
      <c r="A464" s="18" t="s">
        <v>2</v>
      </c>
      <c r="B464" s="18" t="s">
        <v>93</v>
      </c>
      <c r="C464" s="17">
        <v>400</v>
      </c>
      <c r="D464" s="17" t="s">
        <v>547</v>
      </c>
      <c r="E464" s="17" t="s">
        <v>548</v>
      </c>
      <c r="F464" s="18" t="s">
        <v>416</v>
      </c>
      <c r="G464" s="18" t="s">
        <v>549</v>
      </c>
      <c r="H464" s="18">
        <v>27598</v>
      </c>
      <c r="I464" s="18" t="s">
        <v>809</v>
      </c>
      <c r="J464" s="14"/>
      <c r="K464" s="14"/>
      <c r="L464" s="21">
        <f t="shared" si="36"/>
        <v>0</v>
      </c>
      <c r="M464" s="24"/>
      <c r="N464" s="49" t="e">
        <f>VLOOKUP(G464,'EDA IRA'!#REF!,32,FALSE)</f>
        <v>#REF!</v>
      </c>
      <c r="O464" s="21">
        <f t="shared" si="37"/>
        <v>0</v>
      </c>
      <c r="P464" s="24"/>
      <c r="Q464" s="24" t="e">
        <f>VLOOKUP(G464,'EDA IRA'!#REF!,47,FALSE)</f>
        <v>#REF!</v>
      </c>
      <c r="R464" s="21">
        <f t="shared" si="38"/>
        <v>0</v>
      </c>
      <c r="S464" s="14"/>
      <c r="T464" s="14" t="e">
        <f>VLOOKUP(G464,'EDA IRA'!#REF!,62,FALSE)</f>
        <v>#REF!</v>
      </c>
      <c r="U464" s="61">
        <f t="shared" si="39"/>
        <v>0</v>
      </c>
    </row>
    <row r="465" spans="1:21" x14ac:dyDescent="0.3">
      <c r="A465" s="18" t="s">
        <v>434</v>
      </c>
      <c r="B465" s="18" t="s">
        <v>377</v>
      </c>
      <c r="C465" s="17">
        <v>401</v>
      </c>
      <c r="D465" s="17" t="s">
        <v>377</v>
      </c>
      <c r="E465" s="17" t="s">
        <v>434</v>
      </c>
      <c r="F465" s="18" t="s">
        <v>377</v>
      </c>
      <c r="G465" s="18" t="s">
        <v>555</v>
      </c>
      <c r="H465" s="18">
        <v>28374</v>
      </c>
      <c r="I465" s="18" t="s">
        <v>810</v>
      </c>
      <c r="J465" s="14"/>
      <c r="K465" s="14"/>
      <c r="L465" s="21">
        <f t="shared" si="36"/>
        <v>0</v>
      </c>
      <c r="M465" s="24"/>
      <c r="N465" s="49" t="e">
        <f>VLOOKUP(G465,'EDA IRA'!#REF!,32,FALSE)</f>
        <v>#REF!</v>
      </c>
      <c r="O465" s="21">
        <f t="shared" si="37"/>
        <v>0</v>
      </c>
      <c r="P465" s="24"/>
      <c r="Q465" s="24" t="e">
        <f>VLOOKUP(G465,'EDA IRA'!#REF!,47,FALSE)</f>
        <v>#REF!</v>
      </c>
      <c r="R465" s="21">
        <f t="shared" si="38"/>
        <v>0</v>
      </c>
      <c r="S465" s="14"/>
      <c r="T465" s="14" t="e">
        <f>VLOOKUP(G465,'EDA IRA'!#REF!,62,FALSE)</f>
        <v>#REF!</v>
      </c>
      <c r="U465" s="61">
        <f t="shared" si="39"/>
        <v>0</v>
      </c>
    </row>
    <row r="466" spans="1:21" x14ac:dyDescent="0.3">
      <c r="A466" s="18" t="s">
        <v>2</v>
      </c>
      <c r="B466" s="18" t="s">
        <v>93</v>
      </c>
      <c r="C466" s="17"/>
      <c r="D466" s="17"/>
      <c r="E466" s="17" t="s">
        <v>722</v>
      </c>
      <c r="F466" s="18" t="s">
        <v>722</v>
      </c>
      <c r="G466" s="18"/>
      <c r="H466" s="18">
        <v>85000</v>
      </c>
      <c r="I466" s="18" t="s">
        <v>811</v>
      </c>
      <c r="J466" s="14"/>
      <c r="K466" s="14"/>
      <c r="L466" s="21">
        <f t="shared" si="36"/>
        <v>0</v>
      </c>
      <c r="M466" s="24"/>
      <c r="N466" s="49" t="e">
        <f>VLOOKUP(G466,'EDA IRA'!#REF!,32,FALSE)</f>
        <v>#REF!</v>
      </c>
      <c r="O466" s="21">
        <f t="shared" si="37"/>
        <v>0</v>
      </c>
      <c r="P466" s="24"/>
      <c r="Q466" s="24" t="e">
        <f>VLOOKUP(G466,'EDA IRA'!#REF!,47,FALSE)</f>
        <v>#REF!</v>
      </c>
      <c r="R466" s="21">
        <f t="shared" si="38"/>
        <v>0</v>
      </c>
      <c r="S466" s="14"/>
      <c r="T466" s="14" t="e">
        <f>VLOOKUP(G466,'EDA IRA'!#REF!,62,FALSE)</f>
        <v>#REF!</v>
      </c>
      <c r="U466" s="61">
        <f t="shared" si="39"/>
        <v>0</v>
      </c>
    </row>
    <row r="467" spans="1:21" x14ac:dyDescent="0.3">
      <c r="A467" s="18" t="s">
        <v>2</v>
      </c>
      <c r="B467" s="18" t="s">
        <v>93</v>
      </c>
      <c r="C467" s="17"/>
      <c r="D467" s="17"/>
      <c r="E467" s="17" t="s">
        <v>722</v>
      </c>
      <c r="F467" s="18" t="s">
        <v>722</v>
      </c>
      <c r="G467" s="18"/>
      <c r="H467" s="18">
        <v>86000</v>
      </c>
      <c r="I467" s="18" t="s">
        <v>812</v>
      </c>
      <c r="J467" s="14"/>
      <c r="K467" s="14"/>
      <c r="L467" s="21">
        <f t="shared" si="36"/>
        <v>0</v>
      </c>
      <c r="M467" s="24"/>
      <c r="N467" s="49" t="e">
        <f>VLOOKUP(G467,'EDA IRA'!#REF!,32,FALSE)</f>
        <v>#REF!</v>
      </c>
      <c r="O467" s="21">
        <f t="shared" si="37"/>
        <v>0</v>
      </c>
      <c r="P467" s="24"/>
      <c r="Q467" s="24" t="e">
        <f>VLOOKUP(G467,'EDA IRA'!#REF!,47,FALSE)</f>
        <v>#REF!</v>
      </c>
      <c r="R467" s="21">
        <f t="shared" si="38"/>
        <v>0</v>
      </c>
      <c r="S467" s="14"/>
      <c r="T467" s="14" t="e">
        <f>VLOOKUP(G467,'EDA IRA'!#REF!,62,FALSE)</f>
        <v>#REF!</v>
      </c>
      <c r="U467" s="61">
        <f t="shared" si="39"/>
        <v>0</v>
      </c>
    </row>
    <row r="468" spans="1:21" x14ac:dyDescent="0.3">
      <c r="A468" s="18" t="s">
        <v>2</v>
      </c>
      <c r="B468" s="18" t="s">
        <v>93</v>
      </c>
      <c r="C468" s="17"/>
      <c r="D468" s="17"/>
      <c r="E468" s="17" t="s">
        <v>722</v>
      </c>
      <c r="F468" s="18" t="s">
        <v>722</v>
      </c>
      <c r="G468" s="18"/>
      <c r="H468" s="18">
        <v>87000</v>
      </c>
      <c r="I468" s="18" t="s">
        <v>813</v>
      </c>
      <c r="J468" s="14"/>
      <c r="K468" s="14"/>
      <c r="L468" s="21">
        <f t="shared" si="36"/>
        <v>0</v>
      </c>
      <c r="M468" s="24"/>
      <c r="N468" s="49" t="e">
        <f>VLOOKUP(G468,'EDA IRA'!#REF!,32,FALSE)</f>
        <v>#REF!</v>
      </c>
      <c r="O468" s="21">
        <f t="shared" si="37"/>
        <v>0</v>
      </c>
      <c r="P468" s="24"/>
      <c r="Q468" s="24" t="e">
        <f>VLOOKUP(G468,'EDA IRA'!#REF!,47,FALSE)</f>
        <v>#REF!</v>
      </c>
      <c r="R468" s="21">
        <f t="shared" si="38"/>
        <v>0</v>
      </c>
      <c r="S468" s="14"/>
      <c r="T468" s="14" t="e">
        <f>VLOOKUP(G468,'EDA IRA'!#REF!,62,FALSE)</f>
        <v>#REF!</v>
      </c>
      <c r="U468" s="61">
        <f t="shared" si="39"/>
        <v>0</v>
      </c>
    </row>
    <row r="469" spans="1:21" x14ac:dyDescent="0.3">
      <c r="A469" s="18" t="s">
        <v>2</v>
      </c>
      <c r="B469" s="18" t="s">
        <v>93</v>
      </c>
      <c r="C469" s="17"/>
      <c r="D469" s="17"/>
      <c r="E469" s="17" t="s">
        <v>722</v>
      </c>
      <c r="F469" s="18" t="s">
        <v>722</v>
      </c>
      <c r="G469" s="18"/>
      <c r="H469" s="18">
        <v>88000</v>
      </c>
      <c r="I469" s="18" t="s">
        <v>814</v>
      </c>
      <c r="J469" s="14"/>
      <c r="K469" s="14"/>
      <c r="L469" s="21">
        <f t="shared" si="36"/>
        <v>0</v>
      </c>
      <c r="M469" s="24"/>
      <c r="N469" s="49" t="e">
        <f>VLOOKUP(G469,'EDA IRA'!#REF!,32,FALSE)</f>
        <v>#REF!</v>
      </c>
      <c r="O469" s="21">
        <f t="shared" si="37"/>
        <v>0</v>
      </c>
      <c r="P469" s="24"/>
      <c r="Q469" s="24" t="e">
        <f>VLOOKUP(G469,'EDA IRA'!#REF!,47,FALSE)</f>
        <v>#REF!</v>
      </c>
      <c r="R469" s="21">
        <f t="shared" si="38"/>
        <v>0</v>
      </c>
      <c r="S469" s="14"/>
      <c r="T469" s="14" t="e">
        <f>VLOOKUP(G469,'EDA IRA'!#REF!,62,FALSE)</f>
        <v>#REF!</v>
      </c>
      <c r="U469" s="61">
        <f t="shared" si="39"/>
        <v>0</v>
      </c>
    </row>
    <row r="470" spans="1:21" x14ac:dyDescent="0.3">
      <c r="A470" s="107" t="s">
        <v>815</v>
      </c>
      <c r="B470" s="107" t="s">
        <v>815</v>
      </c>
      <c r="C470" s="107" t="s">
        <v>815</v>
      </c>
      <c r="D470" s="107" t="s">
        <v>815</v>
      </c>
      <c r="E470" s="107" t="s">
        <v>815</v>
      </c>
      <c r="F470" s="107" t="s">
        <v>815</v>
      </c>
      <c r="G470" s="107" t="s">
        <v>815</v>
      </c>
      <c r="H470" s="107" t="s">
        <v>815</v>
      </c>
      <c r="I470" s="107" t="s">
        <v>815</v>
      </c>
      <c r="J470" s="107" t="s">
        <v>815</v>
      </c>
      <c r="K470" s="107" t="s">
        <v>815</v>
      </c>
      <c r="L470" s="107" t="s">
        <v>815</v>
      </c>
      <c r="M470" s="107" t="s">
        <v>815</v>
      </c>
      <c r="N470" s="107" t="s">
        <v>815</v>
      </c>
      <c r="O470" s="107" t="s">
        <v>815</v>
      </c>
      <c r="P470" s="107" t="s">
        <v>815</v>
      </c>
      <c r="Q470" s="107" t="s">
        <v>815</v>
      </c>
      <c r="R470" s="107" t="s">
        <v>815</v>
      </c>
      <c r="S470" s="107" t="s">
        <v>815</v>
      </c>
      <c r="T470" s="107" t="s">
        <v>815</v>
      </c>
      <c r="U470" s="107" t="s">
        <v>815</v>
      </c>
    </row>
    <row r="471" spans="1:21" x14ac:dyDescent="0.3">
      <c r="A471" s="3"/>
      <c r="B471" s="3"/>
      <c r="C471" s="3"/>
      <c r="D471" s="3"/>
      <c r="E471" s="3"/>
      <c r="F471" s="3"/>
      <c r="G471" s="3"/>
      <c r="H471" s="3"/>
      <c r="I471" s="3"/>
      <c r="J471" s="3"/>
      <c r="K471" s="3"/>
      <c r="L471" s="3"/>
      <c r="N471" s="3"/>
      <c r="O471" s="3"/>
      <c r="Q471" s="3"/>
      <c r="R471" s="3"/>
      <c r="S471" s="3"/>
      <c r="T471" s="3"/>
      <c r="U471" s="3"/>
    </row>
    <row r="472" spans="1:21" x14ac:dyDescent="0.3">
      <c r="A472" s="3"/>
      <c r="B472" s="3"/>
      <c r="C472" s="3"/>
      <c r="D472" s="3"/>
      <c r="E472" s="3"/>
      <c r="F472" s="3"/>
      <c r="G472" s="3"/>
      <c r="H472" s="3"/>
      <c r="I472" s="3"/>
      <c r="J472" s="8"/>
      <c r="K472" s="8"/>
      <c r="L472" s="3"/>
      <c r="S472" s="8"/>
      <c r="T472" s="8"/>
    </row>
    <row r="473" spans="1:21" x14ac:dyDescent="0.3">
      <c r="A473" s="3"/>
      <c r="B473" s="3"/>
      <c r="C473" s="3"/>
      <c r="D473" s="3"/>
      <c r="E473" s="3"/>
      <c r="F473" s="3"/>
      <c r="G473" s="3"/>
      <c r="H473" s="3"/>
      <c r="I473" s="3"/>
      <c r="J473" s="8"/>
      <c r="K473" s="8"/>
      <c r="L473" s="3"/>
      <c r="S473" s="8"/>
      <c r="T473" s="8"/>
    </row>
    <row r="474" spans="1:21" x14ac:dyDescent="0.3">
      <c r="A474" s="3"/>
      <c r="B474" s="3"/>
      <c r="C474" s="3"/>
      <c r="D474" s="3"/>
      <c r="E474" s="3"/>
      <c r="F474" s="3"/>
      <c r="G474" s="3"/>
      <c r="H474" s="3"/>
      <c r="I474" s="3"/>
      <c r="J474" s="8"/>
      <c r="K474" s="8"/>
      <c r="L474" s="3"/>
      <c r="S474" s="8"/>
      <c r="T474" s="8"/>
    </row>
    <row r="475" spans="1:21" x14ac:dyDescent="0.3">
      <c r="A475" s="3"/>
      <c r="B475" s="3"/>
      <c r="C475" s="3"/>
      <c r="D475" s="3"/>
      <c r="E475" s="3"/>
      <c r="F475" s="3"/>
      <c r="G475" s="3"/>
      <c r="H475" s="3"/>
      <c r="I475" s="3"/>
      <c r="J475" s="8"/>
      <c r="K475" s="8"/>
      <c r="L475" s="3"/>
      <c r="S475" s="8"/>
      <c r="T475" s="8"/>
    </row>
    <row r="476" spans="1:21" x14ac:dyDescent="0.3">
      <c r="E476" s="3"/>
      <c r="F476" s="3"/>
      <c r="G476" s="3"/>
      <c r="H476" s="3"/>
      <c r="I476" s="3"/>
      <c r="J476" s="8"/>
      <c r="K476" s="8"/>
      <c r="L476" s="3"/>
      <c r="S476" s="8"/>
      <c r="T476" s="8"/>
    </row>
    <row r="477" spans="1:21" x14ac:dyDescent="0.3">
      <c r="E477" s="3"/>
      <c r="F477" s="3"/>
      <c r="G477" s="3"/>
      <c r="H477" s="3"/>
      <c r="I477" s="3"/>
      <c r="J477" s="8"/>
      <c r="K477" s="8"/>
      <c r="L477" s="3"/>
      <c r="S477" s="8"/>
      <c r="T477" s="8"/>
    </row>
    <row r="478" spans="1:21" x14ac:dyDescent="0.3">
      <c r="S478" s="8"/>
      <c r="T478" s="8"/>
    </row>
    <row r="479" spans="1:21" x14ac:dyDescent="0.3">
      <c r="S479" s="8"/>
      <c r="T479" s="8"/>
    </row>
    <row r="480" spans="1:21" x14ac:dyDescent="0.3">
      <c r="S480" s="8"/>
      <c r="T480" s="8"/>
    </row>
    <row r="481" spans="19:20" x14ac:dyDescent="0.3">
      <c r="S481" s="8"/>
      <c r="T481" s="8"/>
    </row>
    <row r="482" spans="19:20" x14ac:dyDescent="0.3">
      <c r="S482" s="8"/>
      <c r="T482" s="8"/>
    </row>
    <row r="483" spans="19:20" x14ac:dyDescent="0.3">
      <c r="S483" s="8"/>
      <c r="T483" s="8"/>
    </row>
    <row r="484" spans="19:20" x14ac:dyDescent="0.3">
      <c r="S484" s="8"/>
      <c r="T484" s="8"/>
    </row>
    <row r="485" spans="19:20" x14ac:dyDescent="0.3">
      <c r="S485" s="8"/>
      <c r="T485" s="8"/>
    </row>
    <row r="486" spans="19:20" x14ac:dyDescent="0.3">
      <c r="S486" s="8"/>
      <c r="T486" s="8"/>
    </row>
    <row r="487" spans="19:20" x14ac:dyDescent="0.3">
      <c r="S487" s="8"/>
      <c r="T487" s="8"/>
    </row>
    <row r="488" spans="19:20" x14ac:dyDescent="0.3">
      <c r="S488" s="8"/>
      <c r="T488" s="8"/>
    </row>
    <row r="489" spans="19:20" x14ac:dyDescent="0.3">
      <c r="S489" s="8"/>
      <c r="T489" s="8"/>
    </row>
    <row r="490" spans="19:20" x14ac:dyDescent="0.3">
      <c r="S490" s="8"/>
      <c r="T490" s="8"/>
    </row>
    <row r="491" spans="19:20" x14ac:dyDescent="0.3">
      <c r="S491" s="8"/>
      <c r="T491" s="8"/>
    </row>
    <row r="492" spans="19:20" x14ac:dyDescent="0.3">
      <c r="S492" s="8"/>
      <c r="T492" s="8"/>
    </row>
    <row r="493" spans="19:20" x14ac:dyDescent="0.3">
      <c r="S493" s="8"/>
      <c r="T493" s="8"/>
    </row>
    <row r="494" spans="19:20" x14ac:dyDescent="0.3">
      <c r="S494" s="8"/>
      <c r="T494" s="8"/>
    </row>
    <row r="495" spans="19:20" x14ac:dyDescent="0.3">
      <c r="S495" s="8"/>
      <c r="T495" s="8"/>
    </row>
    <row r="496" spans="19:20" x14ac:dyDescent="0.3">
      <c r="S496" s="8"/>
      <c r="T496" s="8"/>
    </row>
    <row r="497" spans="19:20" x14ac:dyDescent="0.3">
      <c r="S497" s="8"/>
      <c r="T497" s="8"/>
    </row>
    <row r="498" spans="19:20" x14ac:dyDescent="0.3">
      <c r="S498" s="8"/>
      <c r="T498" s="8"/>
    </row>
    <row r="499" spans="19:20" x14ac:dyDescent="0.3">
      <c r="S499" s="8"/>
      <c r="T499" s="8"/>
    </row>
    <row r="500" spans="19:20" x14ac:dyDescent="0.3">
      <c r="S500" s="8"/>
      <c r="T500" s="8"/>
    </row>
    <row r="501" spans="19:20" x14ac:dyDescent="0.3">
      <c r="S501" s="8"/>
      <c r="T501" s="8"/>
    </row>
    <row r="502" spans="19:20" x14ac:dyDescent="0.3">
      <c r="S502" s="8"/>
      <c r="T502" s="8"/>
    </row>
    <row r="503" spans="19:20" x14ac:dyDescent="0.3">
      <c r="S503" s="8"/>
      <c r="T503" s="8"/>
    </row>
    <row r="504" spans="19:20" x14ac:dyDescent="0.3">
      <c r="S504" s="8"/>
      <c r="T504" s="8"/>
    </row>
    <row r="505" spans="19:20" x14ac:dyDescent="0.3">
      <c r="S505" s="8"/>
      <c r="T505" s="8"/>
    </row>
    <row r="506" spans="19:20" x14ac:dyDescent="0.3">
      <c r="S506" s="8"/>
      <c r="T506" s="8"/>
    </row>
    <row r="507" spans="19:20" x14ac:dyDescent="0.3">
      <c r="S507" s="8"/>
      <c r="T507" s="8"/>
    </row>
    <row r="508" spans="19:20" x14ac:dyDescent="0.3">
      <c r="S508" s="8"/>
      <c r="T508" s="8"/>
    </row>
    <row r="509" spans="19:20" x14ac:dyDescent="0.3">
      <c r="S509" s="8"/>
      <c r="T509" s="8"/>
    </row>
    <row r="510" spans="19:20" x14ac:dyDescent="0.3">
      <c r="S510" s="8"/>
      <c r="T510" s="8"/>
    </row>
    <row r="511" spans="19:20" x14ac:dyDescent="0.3">
      <c r="S511" s="8"/>
      <c r="T511" s="8"/>
    </row>
    <row r="512" spans="19:20" x14ac:dyDescent="0.3">
      <c r="S512" s="8"/>
      <c r="T512" s="8"/>
    </row>
    <row r="513" spans="19:20" x14ac:dyDescent="0.3">
      <c r="S513" s="8"/>
      <c r="T513" s="8"/>
    </row>
    <row r="514" spans="19:20" x14ac:dyDescent="0.3">
      <c r="S514" s="8"/>
      <c r="T514" s="8"/>
    </row>
    <row r="515" spans="19:20" x14ac:dyDescent="0.3">
      <c r="S515" s="8"/>
      <c r="T515" s="8"/>
    </row>
    <row r="516" spans="19:20" x14ac:dyDescent="0.3">
      <c r="S516" s="8"/>
      <c r="T516" s="8"/>
    </row>
    <row r="517" spans="19:20" x14ac:dyDescent="0.3">
      <c r="S517" s="8"/>
      <c r="T517" s="8"/>
    </row>
    <row r="518" spans="19:20" x14ac:dyDescent="0.3">
      <c r="S518" s="8"/>
      <c r="T518" s="8"/>
    </row>
    <row r="519" spans="19:20" x14ac:dyDescent="0.3">
      <c r="S519" s="8"/>
      <c r="T519" s="8"/>
    </row>
    <row r="520" spans="19:20" x14ac:dyDescent="0.3">
      <c r="S520" s="8"/>
      <c r="T520" s="8"/>
    </row>
    <row r="521" spans="19:20" x14ac:dyDescent="0.3">
      <c r="S521" s="8"/>
      <c r="T521" s="8"/>
    </row>
    <row r="522" spans="19:20" x14ac:dyDescent="0.3">
      <c r="S522" s="8"/>
      <c r="T522" s="8"/>
    </row>
    <row r="523" spans="19:20" x14ac:dyDescent="0.3">
      <c r="S523" s="8"/>
      <c r="T523" s="8"/>
    </row>
    <row r="524" spans="19:20" x14ac:dyDescent="0.3">
      <c r="S524" s="8"/>
      <c r="T524" s="8"/>
    </row>
    <row r="525" spans="19:20" x14ac:dyDescent="0.3">
      <c r="S525" s="8"/>
      <c r="T525" s="8"/>
    </row>
    <row r="526" spans="19:20" x14ac:dyDescent="0.3">
      <c r="S526" s="8"/>
      <c r="T526" s="8"/>
    </row>
    <row r="527" spans="19:20" x14ac:dyDescent="0.3">
      <c r="S527" s="8"/>
      <c r="T527" s="8"/>
    </row>
    <row r="528" spans="19:20" x14ac:dyDescent="0.3">
      <c r="S528" s="8"/>
      <c r="T528" s="8"/>
    </row>
    <row r="529" spans="19:20" x14ac:dyDescent="0.3">
      <c r="S529" s="8"/>
      <c r="T529" s="8"/>
    </row>
    <row r="530" spans="19:20" x14ac:dyDescent="0.3">
      <c r="S530" s="8"/>
      <c r="T530" s="8"/>
    </row>
    <row r="531" spans="19:20" x14ac:dyDescent="0.3">
      <c r="S531" s="8"/>
      <c r="T531" s="8"/>
    </row>
    <row r="532" spans="19:20" x14ac:dyDescent="0.3">
      <c r="S532" s="8"/>
      <c r="T532" s="8"/>
    </row>
    <row r="533" spans="19:20" x14ac:dyDescent="0.3">
      <c r="S533" s="8"/>
      <c r="T533" s="8"/>
    </row>
    <row r="534" spans="19:20" x14ac:dyDescent="0.3">
      <c r="S534" s="8"/>
      <c r="T534" s="8"/>
    </row>
    <row r="535" spans="19:20" x14ac:dyDescent="0.3">
      <c r="S535" s="8"/>
      <c r="T535" s="8"/>
    </row>
    <row r="536" spans="19:20" x14ac:dyDescent="0.3">
      <c r="S536" s="8"/>
      <c r="T536" s="8"/>
    </row>
    <row r="537" spans="19:20" x14ac:dyDescent="0.3">
      <c r="S537" s="8"/>
      <c r="T537" s="8"/>
    </row>
    <row r="538" spans="19:20" x14ac:dyDescent="0.3">
      <c r="S538" s="8"/>
      <c r="T538" s="8"/>
    </row>
    <row r="539" spans="19:20" x14ac:dyDescent="0.3">
      <c r="S539" s="8"/>
      <c r="T539" s="8"/>
    </row>
    <row r="540" spans="19:20" x14ac:dyDescent="0.3">
      <c r="S540" s="8"/>
      <c r="T540" s="8"/>
    </row>
    <row r="541" spans="19:20" x14ac:dyDescent="0.3">
      <c r="S541" s="8"/>
      <c r="T541" s="8"/>
    </row>
    <row r="542" spans="19:20" x14ac:dyDescent="0.3">
      <c r="S542" s="8"/>
      <c r="T542" s="8"/>
    </row>
    <row r="543" spans="19:20" x14ac:dyDescent="0.3">
      <c r="S543" s="8"/>
      <c r="T543" s="8"/>
    </row>
    <row r="544" spans="19:20" x14ac:dyDescent="0.3">
      <c r="S544" s="8"/>
      <c r="T544" s="8"/>
    </row>
    <row r="545" spans="19:21" x14ac:dyDescent="0.3">
      <c r="S545" s="8"/>
      <c r="T545" s="8"/>
    </row>
    <row r="546" spans="19:21" x14ac:dyDescent="0.3">
      <c r="S546" s="8"/>
      <c r="T546" s="8"/>
    </row>
    <row r="547" spans="19:21" x14ac:dyDescent="0.3">
      <c r="S547" s="8"/>
      <c r="T547" s="8"/>
    </row>
    <row r="548" spans="19:21" x14ac:dyDescent="0.3">
      <c r="S548" s="8"/>
      <c r="T548" s="8"/>
    </row>
    <row r="549" spans="19:21" x14ac:dyDescent="0.3">
      <c r="S549" s="8"/>
      <c r="T549" s="8"/>
    </row>
    <row r="550" spans="19:21" x14ac:dyDescent="0.3">
      <c r="S550" s="8"/>
      <c r="T550" s="8"/>
    </row>
    <row r="551" spans="19:21" x14ac:dyDescent="0.3">
      <c r="S551" s="8"/>
      <c r="T551" s="8"/>
    </row>
    <row r="552" spans="19:21" x14ac:dyDescent="0.3">
      <c r="S552" s="8"/>
      <c r="T552" s="8"/>
    </row>
    <row r="553" spans="19:21" x14ac:dyDescent="0.3">
      <c r="S553" s="8"/>
      <c r="T553" s="8"/>
      <c r="U553" s="3"/>
    </row>
    <row r="554" spans="19:21" x14ac:dyDescent="0.3">
      <c r="S554" s="8"/>
      <c r="T554" s="8"/>
      <c r="U554" s="3"/>
    </row>
    <row r="555" spans="19:21" x14ac:dyDescent="0.3">
      <c r="S555" s="8"/>
      <c r="T555" s="8"/>
      <c r="U555" s="3"/>
    </row>
    <row r="556" spans="19:21" x14ac:dyDescent="0.3">
      <c r="S556" s="8"/>
      <c r="T556" s="8"/>
      <c r="U556" s="3"/>
    </row>
    <row r="557" spans="19:21" x14ac:dyDescent="0.3">
      <c r="S557" s="8"/>
      <c r="T557" s="8"/>
      <c r="U557" s="3"/>
    </row>
    <row r="558" spans="19:21" x14ac:dyDescent="0.3">
      <c r="S558" s="8"/>
      <c r="T558" s="8"/>
      <c r="U558" s="3"/>
    </row>
    <row r="559" spans="19:21" x14ac:dyDescent="0.3">
      <c r="S559" s="8"/>
      <c r="T559" s="8"/>
      <c r="U559" s="3"/>
    </row>
    <row r="560" spans="19:21" x14ac:dyDescent="0.3">
      <c r="S560" s="8"/>
      <c r="T560" s="8"/>
      <c r="U560" s="3"/>
    </row>
    <row r="561" spans="19:21" x14ac:dyDescent="0.3">
      <c r="S561" s="8"/>
      <c r="T561" s="8"/>
      <c r="U561" s="3"/>
    </row>
    <row r="562" spans="19:21" x14ac:dyDescent="0.3">
      <c r="S562" s="8"/>
      <c r="T562" s="8"/>
      <c r="U562" s="3"/>
    </row>
    <row r="563" spans="19:21" x14ac:dyDescent="0.3">
      <c r="S563" s="8"/>
      <c r="T563" s="8"/>
      <c r="U563" s="3"/>
    </row>
    <row r="564" spans="19:21" x14ac:dyDescent="0.3">
      <c r="S564" s="8"/>
      <c r="T564" s="8"/>
      <c r="U564" s="3"/>
    </row>
    <row r="565" spans="19:21" x14ac:dyDescent="0.3">
      <c r="U565" s="3"/>
    </row>
    <row r="566" spans="19:21" x14ac:dyDescent="0.3">
      <c r="U566" s="3"/>
    </row>
    <row r="567" spans="19:21" x14ac:dyDescent="0.3">
      <c r="U567" s="3"/>
    </row>
    <row r="568" spans="19:21" x14ac:dyDescent="0.3">
      <c r="U568" s="3"/>
    </row>
    <row r="569" spans="19:21" x14ac:dyDescent="0.3">
      <c r="U569" s="3"/>
    </row>
  </sheetData>
  <mergeCells count="6">
    <mergeCell ref="S3:U3"/>
    <mergeCell ref="E1:I1"/>
    <mergeCell ref="E2:I2"/>
    <mergeCell ref="J3:L3"/>
    <mergeCell ref="M3:O3"/>
    <mergeCell ref="P3:R3"/>
  </mergeCells>
  <pageMargins left="0.7" right="0.7" top="0.75" bottom="0.75" header="0.3" footer="0.3"/>
  <pageSetup paperSize="9" orientation="portrait" horizontalDpi="300" verticalDpi="300" r:id="rId1"/>
  <ignoredErrors>
    <ignoredError sqref="L4 O4 R4" formula="1"/>
  </ignoredErrors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N508"/>
  <sheetViews>
    <sheetView tabSelected="1" zoomScale="85" zoomScaleNormal="85" workbookViewId="0">
      <pane xSplit="9" ySplit="5" topLeftCell="J6" activePane="bottomRight" state="frozen"/>
      <selection pane="topRight" activeCell="H1" sqref="H1"/>
      <selection pane="bottomLeft" activeCell="A3" sqref="A3"/>
      <selection pane="bottomRight" activeCell="E6" sqref="E6"/>
    </sheetView>
  </sheetViews>
  <sheetFormatPr baseColWidth="10" defaultRowHeight="14.4" outlineLevelCol="1" x14ac:dyDescent="0.3"/>
  <cols>
    <col min="1" max="1" width="9.44140625" hidden="1" customWidth="1" outlineLevel="1"/>
    <col min="2" max="2" width="11.5546875" hidden="1" customWidth="1" outlineLevel="1"/>
    <col min="3" max="3" width="7.77734375" style="7" hidden="1" customWidth="1" outlineLevel="1"/>
    <col min="4" max="4" width="11.5546875" hidden="1" customWidth="1" outlineLevel="1"/>
    <col min="5" max="5" width="13" customWidth="1" collapsed="1"/>
    <col min="6" max="6" width="11.77734375" customWidth="1"/>
    <col min="7" max="7" width="6.77734375" customWidth="1"/>
    <col min="8" max="8" width="7" customWidth="1"/>
    <col min="9" max="9" width="28.109375" customWidth="1"/>
    <col min="10" max="21" width="5.77734375" style="7" hidden="1" customWidth="1" outlineLevel="1"/>
    <col min="22" max="22" width="7.77734375" style="7" customWidth="1" collapsed="1"/>
    <col min="23" max="23" width="7.77734375" style="7" customWidth="1"/>
    <col min="24" max="24" width="7.77734375" customWidth="1"/>
    <col min="25" max="36" width="5.77734375" style="7" hidden="1" customWidth="1" outlineLevel="1"/>
    <col min="37" max="37" width="7.77734375" style="3" customWidth="1" collapsed="1"/>
    <col min="38" max="39" width="7.77734375" style="8" customWidth="1"/>
    <col min="40" max="51" width="5.77734375" style="7" hidden="1" customWidth="1" outlineLevel="1"/>
    <col min="52" max="52" width="7.77734375" style="3" customWidth="1" collapsed="1"/>
    <col min="53" max="54" width="7.77734375" style="8" customWidth="1"/>
    <col min="55" max="66" width="5.77734375" style="7" hidden="1" customWidth="1" outlineLevel="1"/>
    <col min="67" max="67" width="7.77734375" style="7" customWidth="1" collapsed="1"/>
    <col min="68" max="68" width="7.77734375" style="7" customWidth="1"/>
    <col min="69" max="69" width="7.77734375" customWidth="1"/>
    <col min="70" max="118" width="11.44140625" style="3"/>
  </cols>
  <sheetData>
    <row r="1" spans="1:118" ht="15.6" x14ac:dyDescent="0.3">
      <c r="A1" s="3"/>
      <c r="B1" s="3"/>
      <c r="C1" s="8"/>
      <c r="D1" s="3"/>
      <c r="E1" s="113" t="s">
        <v>817</v>
      </c>
      <c r="F1" s="113"/>
      <c r="G1" s="113"/>
      <c r="H1" s="113"/>
      <c r="I1" s="113"/>
      <c r="J1" s="42"/>
      <c r="K1" s="42"/>
      <c r="L1" s="42"/>
      <c r="M1" s="42"/>
      <c r="N1" s="42"/>
      <c r="O1" s="42"/>
      <c r="P1" s="42"/>
      <c r="Q1" s="42"/>
      <c r="R1" s="42"/>
      <c r="S1" s="42"/>
      <c r="T1" s="42"/>
      <c r="U1" s="42"/>
      <c r="V1" s="10"/>
      <c r="W1" s="10"/>
      <c r="X1" s="10"/>
      <c r="Y1" s="43"/>
      <c r="Z1" s="43"/>
      <c r="AA1" s="43"/>
      <c r="AB1" s="43"/>
      <c r="AC1" s="43"/>
      <c r="AD1" s="43"/>
      <c r="AE1" s="43"/>
      <c r="AF1" s="43"/>
      <c r="AG1" s="43"/>
      <c r="AH1" s="43"/>
      <c r="AI1" s="43"/>
      <c r="AJ1" s="43"/>
      <c r="AN1" s="43"/>
      <c r="AO1" s="43"/>
      <c r="AP1" s="43"/>
      <c r="AQ1" s="43"/>
      <c r="AR1" s="43"/>
      <c r="AS1" s="43"/>
      <c r="AT1" s="43"/>
      <c r="AU1" s="43"/>
      <c r="AV1" s="43"/>
      <c r="AW1" s="43"/>
      <c r="AX1" s="43"/>
      <c r="AY1" s="43"/>
      <c r="BA1" s="3"/>
      <c r="BB1" s="3"/>
      <c r="BC1" s="43"/>
      <c r="BD1" s="43"/>
      <c r="BE1" s="43"/>
      <c r="BF1" s="43"/>
      <c r="BG1" s="43"/>
      <c r="BH1" s="43"/>
      <c r="BI1" s="43"/>
      <c r="BJ1" s="43"/>
      <c r="BK1" s="43"/>
      <c r="BL1" s="43"/>
      <c r="BM1" s="43"/>
      <c r="BN1" s="43"/>
      <c r="BO1" s="10"/>
      <c r="BP1" s="10"/>
      <c r="BQ1" s="10"/>
    </row>
    <row r="2" spans="1:118" ht="16.5" customHeight="1" thickBot="1" x14ac:dyDescent="0.35">
      <c r="A2" s="3"/>
      <c r="B2" s="3"/>
      <c r="C2" s="8"/>
      <c r="D2" s="3"/>
      <c r="E2" s="114"/>
      <c r="F2" s="114"/>
      <c r="G2" s="114"/>
      <c r="H2" s="114"/>
      <c r="I2" s="114"/>
      <c r="J2" s="44"/>
      <c r="K2" s="44"/>
      <c r="L2" s="44"/>
      <c r="M2" s="44"/>
      <c r="N2" s="44"/>
      <c r="O2" s="44"/>
      <c r="P2" s="44"/>
      <c r="Q2" s="44"/>
      <c r="R2" s="44"/>
      <c r="S2" s="44"/>
      <c r="T2" s="44"/>
      <c r="U2" s="44"/>
      <c r="V2" s="3"/>
      <c r="W2" s="3"/>
      <c r="X2" s="3"/>
      <c r="Y2" s="44"/>
      <c r="Z2" s="44"/>
      <c r="AA2" s="44"/>
      <c r="AB2" s="44"/>
      <c r="AC2" s="44"/>
      <c r="AD2" s="44"/>
      <c r="AE2" s="44"/>
      <c r="AF2" s="44"/>
      <c r="AG2" s="44"/>
      <c r="AH2" s="44"/>
      <c r="AI2" s="44"/>
      <c r="AJ2" s="44"/>
      <c r="AL2" s="3"/>
      <c r="AM2" s="3"/>
      <c r="AN2" s="44"/>
      <c r="AO2" s="44"/>
      <c r="AP2" s="44"/>
      <c r="AQ2" s="44"/>
      <c r="AR2" s="44"/>
      <c r="AS2" s="44"/>
      <c r="AT2" s="44"/>
      <c r="AU2" s="44"/>
      <c r="AV2" s="44"/>
      <c r="AW2" s="44"/>
      <c r="AX2" s="44"/>
      <c r="AY2" s="44"/>
      <c r="BA2" s="3"/>
      <c r="BB2" s="3"/>
      <c r="BC2" s="44"/>
      <c r="BD2" s="44"/>
      <c r="BE2" s="44"/>
      <c r="BF2" s="44"/>
      <c r="BG2" s="44"/>
      <c r="BH2" s="44"/>
      <c r="BI2" s="44"/>
      <c r="BJ2" s="44"/>
      <c r="BK2" s="44"/>
      <c r="BL2" s="44"/>
      <c r="BM2" s="44"/>
      <c r="BN2" s="44"/>
      <c r="BO2" s="3"/>
      <c r="BP2" s="3"/>
      <c r="BQ2" s="3"/>
    </row>
    <row r="3" spans="1:118" ht="48.75" customHeight="1" thickBot="1" x14ac:dyDescent="0.35">
      <c r="A3" s="1"/>
      <c r="B3" s="1"/>
      <c r="C3" s="108"/>
      <c r="D3" s="1"/>
      <c r="E3" s="1"/>
      <c r="F3" s="1"/>
      <c r="G3" s="2"/>
      <c r="H3" s="1"/>
      <c r="I3" s="9" t="s">
        <v>443</v>
      </c>
      <c r="J3" s="115" t="s">
        <v>447</v>
      </c>
      <c r="K3" s="116"/>
      <c r="L3" s="116"/>
      <c r="M3" s="116"/>
      <c r="N3" s="116"/>
      <c r="O3" s="116"/>
      <c r="P3" s="116"/>
      <c r="Q3" s="116"/>
      <c r="R3" s="116"/>
      <c r="S3" s="116"/>
      <c r="T3" s="116"/>
      <c r="U3" s="116"/>
      <c r="V3" s="116"/>
      <c r="W3" s="116"/>
      <c r="X3" s="117"/>
      <c r="Y3" s="115" t="s">
        <v>448</v>
      </c>
      <c r="Z3" s="116"/>
      <c r="AA3" s="116"/>
      <c r="AB3" s="116"/>
      <c r="AC3" s="116"/>
      <c r="AD3" s="116"/>
      <c r="AE3" s="116"/>
      <c r="AF3" s="116"/>
      <c r="AG3" s="116"/>
      <c r="AH3" s="116"/>
      <c r="AI3" s="116"/>
      <c r="AJ3" s="116"/>
      <c r="AK3" s="116"/>
      <c r="AL3" s="116"/>
      <c r="AM3" s="117"/>
      <c r="AN3" s="116" t="s">
        <v>816</v>
      </c>
      <c r="AO3" s="116"/>
      <c r="AP3" s="116"/>
      <c r="AQ3" s="116"/>
      <c r="AR3" s="116"/>
      <c r="AS3" s="116"/>
      <c r="AT3" s="116"/>
      <c r="AU3" s="116"/>
      <c r="AV3" s="116"/>
      <c r="AW3" s="116"/>
      <c r="AX3" s="116"/>
      <c r="AY3" s="116"/>
      <c r="AZ3" s="116"/>
      <c r="BA3" s="116"/>
      <c r="BB3" s="117"/>
      <c r="BC3" s="115" t="s">
        <v>452</v>
      </c>
      <c r="BD3" s="116"/>
      <c r="BE3" s="116"/>
      <c r="BF3" s="116"/>
      <c r="BG3" s="116"/>
      <c r="BH3" s="116"/>
      <c r="BI3" s="116"/>
      <c r="BJ3" s="116"/>
      <c r="BK3" s="116"/>
      <c r="BL3" s="116"/>
      <c r="BM3" s="116"/>
      <c r="BN3" s="116"/>
      <c r="BO3" s="116"/>
      <c r="BP3" s="116"/>
      <c r="BQ3" s="117"/>
    </row>
    <row r="4" spans="1:118" s="13" customFormat="1" ht="18.75" customHeight="1" thickBot="1" x14ac:dyDescent="0.35">
      <c r="A4" s="1"/>
      <c r="B4" s="1"/>
      <c r="C4" s="108"/>
      <c r="D4" s="1"/>
      <c r="E4" s="1"/>
      <c r="F4" s="1"/>
      <c r="G4" s="2"/>
      <c r="H4" s="1"/>
      <c r="I4" s="9" t="s">
        <v>444</v>
      </c>
      <c r="J4" s="57">
        <f t="shared" ref="J4:W4" si="0">SUBTOTAL(9,J6:J446)</f>
        <v>1419</v>
      </c>
      <c r="K4" s="58">
        <f t="shared" si="0"/>
        <v>1568</v>
      </c>
      <c r="L4" s="58">
        <f t="shared" si="0"/>
        <v>1610</v>
      </c>
      <c r="M4" s="58">
        <f t="shared" si="0"/>
        <v>1198</v>
      </c>
      <c r="N4" s="58">
        <f t="shared" si="0"/>
        <v>0</v>
      </c>
      <c r="O4" s="58">
        <f t="shared" si="0"/>
        <v>0</v>
      </c>
      <c r="P4" s="58">
        <f t="shared" si="0"/>
        <v>0</v>
      </c>
      <c r="Q4" s="58">
        <f t="shared" si="0"/>
        <v>0</v>
      </c>
      <c r="R4" s="58">
        <f t="shared" si="0"/>
        <v>0</v>
      </c>
      <c r="S4" s="58">
        <f t="shared" si="0"/>
        <v>0</v>
      </c>
      <c r="T4" s="58">
        <f t="shared" si="0"/>
        <v>0</v>
      </c>
      <c r="U4" s="59">
        <f t="shared" si="0"/>
        <v>0</v>
      </c>
      <c r="V4" s="85">
        <f t="shared" si="0"/>
        <v>0</v>
      </c>
      <c r="W4" s="85">
        <f t="shared" si="0"/>
        <v>5795</v>
      </c>
      <c r="X4" s="86">
        <f>IFERROR(W4/V4,0)</f>
        <v>0</v>
      </c>
      <c r="Y4" s="87">
        <f t="shared" ref="Y4:AL4" si="1">SUBTOTAL(9,Y6:Y446)</f>
        <v>31</v>
      </c>
      <c r="Z4" s="88">
        <f t="shared" si="1"/>
        <v>25</v>
      </c>
      <c r="AA4" s="88">
        <f t="shared" si="1"/>
        <v>23</v>
      </c>
      <c r="AB4" s="88">
        <f t="shared" si="1"/>
        <v>13</v>
      </c>
      <c r="AC4" s="88">
        <f t="shared" si="1"/>
        <v>0</v>
      </c>
      <c r="AD4" s="88">
        <f t="shared" si="1"/>
        <v>0</v>
      </c>
      <c r="AE4" s="88">
        <f t="shared" si="1"/>
        <v>0</v>
      </c>
      <c r="AF4" s="88">
        <f t="shared" si="1"/>
        <v>0</v>
      </c>
      <c r="AG4" s="88">
        <f t="shared" si="1"/>
        <v>0</v>
      </c>
      <c r="AH4" s="88">
        <f t="shared" si="1"/>
        <v>0</v>
      </c>
      <c r="AI4" s="88">
        <f t="shared" si="1"/>
        <v>0</v>
      </c>
      <c r="AJ4" s="89">
        <f t="shared" si="1"/>
        <v>0</v>
      </c>
      <c r="AK4" s="85">
        <f t="shared" si="1"/>
        <v>0</v>
      </c>
      <c r="AL4" s="85">
        <f t="shared" si="1"/>
        <v>92</v>
      </c>
      <c r="AM4" s="86">
        <f>IFERROR(AL4/AK4,0)</f>
        <v>0</v>
      </c>
      <c r="AN4" s="90">
        <f t="shared" ref="AN4:BA4" si="2">SUBTOTAL(9,AN6:AN446)</f>
        <v>382</v>
      </c>
      <c r="AO4" s="91">
        <f t="shared" si="2"/>
        <v>200</v>
      </c>
      <c r="AP4" s="91">
        <f t="shared" si="2"/>
        <v>243</v>
      </c>
      <c r="AQ4" s="91">
        <f t="shared" si="2"/>
        <v>189</v>
      </c>
      <c r="AR4" s="91">
        <f t="shared" si="2"/>
        <v>0</v>
      </c>
      <c r="AS4" s="91">
        <f t="shared" si="2"/>
        <v>0</v>
      </c>
      <c r="AT4" s="91">
        <f t="shared" si="2"/>
        <v>0</v>
      </c>
      <c r="AU4" s="91">
        <f t="shared" si="2"/>
        <v>0</v>
      </c>
      <c r="AV4" s="91">
        <f t="shared" si="2"/>
        <v>0</v>
      </c>
      <c r="AW4" s="91">
        <f t="shared" si="2"/>
        <v>0</v>
      </c>
      <c r="AX4" s="91">
        <f t="shared" si="2"/>
        <v>0</v>
      </c>
      <c r="AY4" s="92">
        <f t="shared" si="2"/>
        <v>0</v>
      </c>
      <c r="AZ4" s="85">
        <f t="shared" si="2"/>
        <v>0</v>
      </c>
      <c r="BA4" s="85">
        <f t="shared" si="2"/>
        <v>1014</v>
      </c>
      <c r="BB4" s="93">
        <f>IFERROR(BA4/AZ4,0)</f>
        <v>0</v>
      </c>
      <c r="BC4" s="94">
        <f t="shared" ref="BC4:BP4" si="3">SUBTOTAL(9,BC6:BC446)</f>
        <v>4320</v>
      </c>
      <c r="BD4" s="95">
        <f t="shared" si="3"/>
        <v>3256</v>
      </c>
      <c r="BE4" s="95">
        <f t="shared" si="3"/>
        <v>4324</v>
      </c>
      <c r="BF4" s="95">
        <f t="shared" si="3"/>
        <v>3016</v>
      </c>
      <c r="BG4" s="95">
        <f t="shared" si="3"/>
        <v>0</v>
      </c>
      <c r="BH4" s="95">
        <f t="shared" si="3"/>
        <v>0</v>
      </c>
      <c r="BI4" s="95">
        <f t="shared" si="3"/>
        <v>0</v>
      </c>
      <c r="BJ4" s="95">
        <f t="shared" si="3"/>
        <v>0</v>
      </c>
      <c r="BK4" s="95">
        <f t="shared" si="3"/>
        <v>0</v>
      </c>
      <c r="BL4" s="95">
        <f t="shared" si="3"/>
        <v>0</v>
      </c>
      <c r="BM4" s="95">
        <f t="shared" si="3"/>
        <v>0</v>
      </c>
      <c r="BN4" s="96">
        <f t="shared" si="3"/>
        <v>0</v>
      </c>
      <c r="BO4" s="97">
        <f t="shared" si="3"/>
        <v>0</v>
      </c>
      <c r="BP4" s="85">
        <f t="shared" si="3"/>
        <v>14916</v>
      </c>
      <c r="BQ4" s="93">
        <f>IFERROR(BP4/BO4,0)</f>
        <v>0</v>
      </c>
      <c r="BR4" s="12"/>
      <c r="BS4" s="12"/>
      <c r="BT4" s="12"/>
      <c r="BU4" s="12"/>
      <c r="BV4" s="12"/>
      <c r="BW4" s="12"/>
      <c r="BX4" s="12"/>
      <c r="BY4" s="12"/>
      <c r="BZ4" s="12"/>
      <c r="CA4" s="12"/>
      <c r="CB4" s="12"/>
      <c r="CC4" s="12"/>
      <c r="CD4" s="12"/>
      <c r="CE4" s="12"/>
      <c r="CF4" s="12"/>
      <c r="CG4" s="12"/>
      <c r="CH4" s="12"/>
      <c r="CI4" s="12"/>
      <c r="CJ4" s="12"/>
      <c r="CK4" s="12"/>
      <c r="CL4" s="12"/>
      <c r="CM4" s="12"/>
      <c r="CN4" s="12"/>
      <c r="CO4" s="12"/>
      <c r="CP4" s="12"/>
      <c r="CQ4" s="12"/>
      <c r="CR4" s="12"/>
      <c r="CS4" s="12"/>
      <c r="CT4" s="12"/>
      <c r="CU4" s="12"/>
      <c r="CV4" s="12"/>
      <c r="CW4" s="12"/>
      <c r="CX4" s="12"/>
      <c r="CY4" s="12"/>
      <c r="CZ4" s="12"/>
      <c r="DA4" s="12"/>
      <c r="DB4" s="12"/>
      <c r="DC4" s="12"/>
      <c r="DD4" s="12"/>
      <c r="DE4" s="12"/>
      <c r="DF4" s="12"/>
      <c r="DG4" s="12"/>
      <c r="DH4" s="12"/>
      <c r="DI4" s="12"/>
      <c r="DJ4" s="12"/>
      <c r="DK4" s="12"/>
      <c r="DL4" s="12"/>
      <c r="DM4" s="12"/>
      <c r="DN4" s="12"/>
    </row>
    <row r="5" spans="1:118" ht="24" customHeight="1" thickBot="1" x14ac:dyDescent="0.35">
      <c r="A5" s="6" t="s">
        <v>527</v>
      </c>
      <c r="B5" s="6" t="s">
        <v>528</v>
      </c>
      <c r="C5" s="4" t="s">
        <v>529</v>
      </c>
      <c r="D5" s="6" t="s">
        <v>530</v>
      </c>
      <c r="E5" s="4" t="s">
        <v>531</v>
      </c>
      <c r="F5" s="4" t="s">
        <v>532</v>
      </c>
      <c r="G5" s="5" t="s">
        <v>533</v>
      </c>
      <c r="H5" s="4" t="s">
        <v>534</v>
      </c>
      <c r="I5" s="4" t="s">
        <v>535</v>
      </c>
      <c r="J5" s="45" t="s">
        <v>453</v>
      </c>
      <c r="K5" s="45" t="s">
        <v>454</v>
      </c>
      <c r="L5" s="45" t="s">
        <v>455</v>
      </c>
      <c r="M5" s="45" t="s">
        <v>456</v>
      </c>
      <c r="N5" s="45" t="s">
        <v>457</v>
      </c>
      <c r="O5" s="45" t="s">
        <v>458</v>
      </c>
      <c r="P5" s="45" t="s">
        <v>459</v>
      </c>
      <c r="Q5" s="45" t="s">
        <v>460</v>
      </c>
      <c r="R5" s="45" t="s">
        <v>461</v>
      </c>
      <c r="S5" s="45" t="s">
        <v>462</v>
      </c>
      <c r="T5" s="45" t="s">
        <v>463</v>
      </c>
      <c r="U5" s="45" t="s">
        <v>464</v>
      </c>
      <c r="V5" s="98" t="s">
        <v>441</v>
      </c>
      <c r="W5" s="98" t="s">
        <v>439</v>
      </c>
      <c r="X5" s="98" t="s">
        <v>440</v>
      </c>
      <c r="Y5" s="99" t="s">
        <v>453</v>
      </c>
      <c r="Z5" s="99" t="s">
        <v>454</v>
      </c>
      <c r="AA5" s="99" t="s">
        <v>455</v>
      </c>
      <c r="AB5" s="99" t="s">
        <v>456</v>
      </c>
      <c r="AC5" s="99" t="s">
        <v>457</v>
      </c>
      <c r="AD5" s="99" t="s">
        <v>458</v>
      </c>
      <c r="AE5" s="99" t="s">
        <v>459</v>
      </c>
      <c r="AF5" s="99" t="s">
        <v>460</v>
      </c>
      <c r="AG5" s="99" t="s">
        <v>461</v>
      </c>
      <c r="AH5" s="99" t="s">
        <v>462</v>
      </c>
      <c r="AI5" s="99" t="s">
        <v>463</v>
      </c>
      <c r="AJ5" s="99" t="s">
        <v>464</v>
      </c>
      <c r="AK5" s="98" t="s">
        <v>441</v>
      </c>
      <c r="AL5" s="98" t="s">
        <v>439</v>
      </c>
      <c r="AM5" s="98" t="s">
        <v>440</v>
      </c>
      <c r="AN5" s="99" t="s">
        <v>453</v>
      </c>
      <c r="AO5" s="99" t="s">
        <v>454</v>
      </c>
      <c r="AP5" s="99" t="s">
        <v>455</v>
      </c>
      <c r="AQ5" s="99" t="s">
        <v>456</v>
      </c>
      <c r="AR5" s="99" t="s">
        <v>457</v>
      </c>
      <c r="AS5" s="99" t="s">
        <v>458</v>
      </c>
      <c r="AT5" s="99" t="s">
        <v>459</v>
      </c>
      <c r="AU5" s="99" t="s">
        <v>460</v>
      </c>
      <c r="AV5" s="99" t="s">
        <v>461</v>
      </c>
      <c r="AW5" s="99" t="s">
        <v>462</v>
      </c>
      <c r="AX5" s="99" t="s">
        <v>463</v>
      </c>
      <c r="AY5" s="99" t="s">
        <v>464</v>
      </c>
      <c r="AZ5" s="98" t="s">
        <v>441</v>
      </c>
      <c r="BA5" s="98" t="s">
        <v>439</v>
      </c>
      <c r="BB5" s="100" t="s">
        <v>440</v>
      </c>
      <c r="BC5" s="101" t="s">
        <v>453</v>
      </c>
      <c r="BD5" s="102" t="s">
        <v>454</v>
      </c>
      <c r="BE5" s="102" t="s">
        <v>455</v>
      </c>
      <c r="BF5" s="102" t="s">
        <v>456</v>
      </c>
      <c r="BG5" s="102" t="s">
        <v>457</v>
      </c>
      <c r="BH5" s="102" t="s">
        <v>458</v>
      </c>
      <c r="BI5" s="102" t="s">
        <v>459</v>
      </c>
      <c r="BJ5" s="102" t="s">
        <v>460</v>
      </c>
      <c r="BK5" s="102" t="s">
        <v>461</v>
      </c>
      <c r="BL5" s="102" t="s">
        <v>462</v>
      </c>
      <c r="BM5" s="102" t="s">
        <v>463</v>
      </c>
      <c r="BN5" s="103" t="s">
        <v>464</v>
      </c>
      <c r="BO5" s="104" t="s">
        <v>441</v>
      </c>
      <c r="BP5" s="98" t="s">
        <v>439</v>
      </c>
      <c r="BQ5" s="98" t="s">
        <v>440</v>
      </c>
    </row>
    <row r="6" spans="1:118" s="106" customFormat="1" ht="10.199999999999999" x14ac:dyDescent="0.2">
      <c r="A6" s="16" t="s">
        <v>2</v>
      </c>
      <c r="B6" s="16" t="s">
        <v>93</v>
      </c>
      <c r="C6" s="54">
        <v>402</v>
      </c>
      <c r="D6" s="15" t="s">
        <v>536</v>
      </c>
      <c r="E6" s="15" t="s">
        <v>95</v>
      </c>
      <c r="F6" s="16" t="s">
        <v>95</v>
      </c>
      <c r="G6" s="16" t="s">
        <v>818</v>
      </c>
      <c r="H6" s="16">
        <v>1</v>
      </c>
      <c r="I6" s="16" t="s">
        <v>96</v>
      </c>
      <c r="J6" s="53">
        <f>VLOOKUP($H6,[1]EDA!$H$6:$BH$469,42,FALSE)</f>
        <v>0</v>
      </c>
      <c r="K6" s="53">
        <f>VLOOKUP($H6,[1]EDA!$H$6:$BH$469,43,FALSE)</f>
        <v>3</v>
      </c>
      <c r="L6" s="53">
        <f>VLOOKUP($H6,[1]EDA!$H$6:$BH$469,44,FALSE)</f>
        <v>7</v>
      </c>
      <c r="M6" s="53">
        <f>VLOOKUP($H6,[1]EDA!$H$6:$BH$469,45,FALSE)</f>
        <v>10</v>
      </c>
      <c r="N6" s="53">
        <f>VLOOKUP($H6,[1]EDA!$H$6:$BH$469,46,FALSE)</f>
        <v>0</v>
      </c>
      <c r="O6" s="53">
        <f>VLOOKUP($H6,[1]EDA!$H$6:$BH$469,47,FALSE)</f>
        <v>0</v>
      </c>
      <c r="P6" s="53">
        <f>VLOOKUP($H6,[1]EDA!$H$6:$BH$469,48,FALSE)</f>
        <v>0</v>
      </c>
      <c r="Q6" s="53">
        <f>VLOOKUP($H6,[1]EDA!$H$6:$BH$469,49,FALSE)</f>
        <v>0</v>
      </c>
      <c r="R6" s="53">
        <f>VLOOKUP($H6,[1]EDA!$H$6:$BH$469,50,FALSE)</f>
        <v>0</v>
      </c>
      <c r="S6" s="53">
        <f>VLOOKUP($H6,[1]EDA!$H$6:$BH$469,51,FALSE)</f>
        <v>0</v>
      </c>
      <c r="T6" s="53">
        <f>VLOOKUP($H6,[1]EDA!$H$6:$BH$469,52,FALSE)</f>
        <v>0</v>
      </c>
      <c r="U6" s="53">
        <f>VLOOKUP($H6,[1]EDA!$H$6:$BH$469,53,FALSE)</f>
        <v>0</v>
      </c>
      <c r="V6" s="55"/>
      <c r="W6" s="55">
        <f>SUM(J6:U6)</f>
        <v>20</v>
      </c>
      <c r="X6" s="20">
        <f>IFERROR(W6/V6,0)</f>
        <v>0</v>
      </c>
      <c r="Y6" s="54">
        <f>VLOOKUP($H6,[2]EDA!$H$6:$AU$469,29,FALSE)</f>
        <v>0</v>
      </c>
      <c r="Z6" s="54">
        <f>VLOOKUP($H6,[2]EDA!$H$6:$AU$469,30,FALSE)</f>
        <v>0</v>
      </c>
      <c r="AA6" s="54">
        <f>VLOOKUP($H6,[2]EDA!$H$6:$AU$469,31,FALSE)</f>
        <v>0</v>
      </c>
      <c r="AB6" s="54">
        <f>VLOOKUP($H6,[2]EDA!$H$6:$AU$469,32,FALSE)</f>
        <v>0</v>
      </c>
      <c r="AC6" s="54">
        <f>VLOOKUP($H6,[2]EDA!$H$6:$AU$469,33,FALSE)</f>
        <v>0</v>
      </c>
      <c r="AD6" s="54">
        <f>VLOOKUP($H6,[2]EDA!$H$6:$AU$469,34,FALSE)</f>
        <v>0</v>
      </c>
      <c r="AE6" s="54">
        <f>VLOOKUP($H6,[2]EDA!$H$6:$AU$469,35,FALSE)</f>
        <v>0</v>
      </c>
      <c r="AF6" s="54">
        <f>VLOOKUP($H6,[2]EDA!$H$6:$AU$469,36,FALSE)</f>
        <v>0</v>
      </c>
      <c r="AG6" s="54">
        <f>VLOOKUP($H6,[2]EDA!$H$6:$AU$469,37,FALSE)</f>
        <v>0</v>
      </c>
      <c r="AH6" s="54">
        <f>VLOOKUP($H6,[2]EDA!$H$6:$AU$469,38,FALSE)</f>
        <v>0</v>
      </c>
      <c r="AI6" s="54">
        <f>VLOOKUP($H6,[2]EDA!$H$6:$AU$469,39,FALSE)</f>
        <v>0</v>
      </c>
      <c r="AJ6" s="54">
        <f>VLOOKUP($H6,[2]EDA!$H$6:$AU$469,40,FALSE)</f>
        <v>0</v>
      </c>
      <c r="AK6" s="23"/>
      <c r="AL6" s="48">
        <f>SUM(Y6:AJ6)</f>
        <v>0</v>
      </c>
      <c r="AM6" s="20">
        <f>IFERROR(AL6/AK6,0)</f>
        <v>0</v>
      </c>
      <c r="AN6" s="54">
        <f>VLOOKUP($H6,[3]IRA!$H$6:$BH$469,42,FALSE)</f>
        <v>0</v>
      </c>
      <c r="AO6" s="54">
        <f>VLOOKUP($H6,[3]IRA!$H$6:$BH$469,43,FALSE)</f>
        <v>0</v>
      </c>
      <c r="AP6" s="54">
        <f>VLOOKUP($H6,[3]IRA!$H$6:$BH$469,44,FALSE)</f>
        <v>2</v>
      </c>
      <c r="AQ6" s="54">
        <f>VLOOKUP($H6,[3]IRA!$H$6:$BH$469,45,FALSE)</f>
        <v>0</v>
      </c>
      <c r="AR6" s="54">
        <f>VLOOKUP($H6,[3]IRA!$H$6:$BH$469,46,FALSE)</f>
        <v>0</v>
      </c>
      <c r="AS6" s="54">
        <f>VLOOKUP($H6,[3]IRA!$H$6:$BH$469,47,FALSE)</f>
        <v>0</v>
      </c>
      <c r="AT6" s="54">
        <f>VLOOKUP($H6,[3]IRA!$H$6:$BH$469,48,FALSE)</f>
        <v>0</v>
      </c>
      <c r="AU6" s="54">
        <f>VLOOKUP($H6,[3]IRA!$H$6:$BH$469,49,FALSE)</f>
        <v>0</v>
      </c>
      <c r="AV6" s="54">
        <f>VLOOKUP($H6,[3]IRA!$H$6:$BH$469,50,FALSE)</f>
        <v>0</v>
      </c>
      <c r="AW6" s="54">
        <f>VLOOKUP($H6,[3]IRA!$H$6:$BH$469,51,FALSE)</f>
        <v>0</v>
      </c>
      <c r="AX6" s="54">
        <f>VLOOKUP($H6,[3]IRA!$H$6:$BH$469,52,FALSE)</f>
        <v>0</v>
      </c>
      <c r="AY6" s="54">
        <f>VLOOKUP($H6,[3]IRA!$H$6:$BH$469,53,FALSE)</f>
        <v>0</v>
      </c>
      <c r="AZ6" s="23"/>
      <c r="BA6" s="23">
        <f>SUM(AN6:AY6)</f>
        <v>2</v>
      </c>
      <c r="BB6" s="20">
        <f>IFERROR(BA6/AZ6,0)</f>
        <v>0</v>
      </c>
      <c r="BC6" s="53">
        <f>VLOOKUP($H6,[4]IRA!$H$7:$CH$470,68,FALSE)</f>
        <v>10</v>
      </c>
      <c r="BD6" s="53">
        <f>VLOOKUP($H6,[4]IRA!$H$7:$CH$470,69,FALSE)</f>
        <v>7</v>
      </c>
      <c r="BE6" s="54">
        <f>VLOOKUP($H6,[4]IRA!$H$7:$CH$470,70,FALSE)</f>
        <v>5</v>
      </c>
      <c r="BF6" s="54">
        <f>VLOOKUP($H6,[4]IRA!$H$7:$CH$470,71,FALSE)</f>
        <v>11</v>
      </c>
      <c r="BG6" s="54">
        <f>VLOOKUP($H6,[4]IRA!$H$7:$CH$470,72,FALSE)</f>
        <v>0</v>
      </c>
      <c r="BH6" s="54">
        <f>VLOOKUP($H6,[4]IRA!$H$7:$CH$470,73,FALSE)</f>
        <v>0</v>
      </c>
      <c r="BI6" s="54">
        <f>VLOOKUP($H6,[4]IRA!$H$7:$CH$470,74,FALSE)</f>
        <v>0</v>
      </c>
      <c r="BJ6" s="54">
        <f>VLOOKUP($H6,[4]IRA!$H$7:$CH$470,75,FALSE)</f>
        <v>0</v>
      </c>
      <c r="BK6" s="54">
        <f>VLOOKUP($H6,[4]IRA!$H$7:$CH$470,76,FALSE)</f>
        <v>0</v>
      </c>
      <c r="BL6" s="54">
        <f>VLOOKUP($H6,[4]IRA!$H$7:$CH$470,77,FALSE)</f>
        <v>0</v>
      </c>
      <c r="BM6" s="54">
        <f>VLOOKUP($H6,[4]IRA!$H$7:$CH$470,78,FALSE)</f>
        <v>0</v>
      </c>
      <c r="BN6" s="54">
        <f>VLOOKUP($H6,[4]IRA!$H$7:$CH$470,79,FALSE)</f>
        <v>0</v>
      </c>
      <c r="BO6" s="55"/>
      <c r="BP6" s="55">
        <f>SUM(BC6:BN6)</f>
        <v>33</v>
      </c>
      <c r="BQ6" s="20">
        <f>IFERROR(BP6/BO6,0)</f>
        <v>0</v>
      </c>
      <c r="BR6" s="105"/>
      <c r="BS6" s="105"/>
      <c r="BT6" s="105"/>
      <c r="BU6" s="105"/>
      <c r="BV6" s="105"/>
      <c r="BW6" s="105"/>
      <c r="BX6" s="105"/>
      <c r="BY6" s="105"/>
      <c r="BZ6" s="105"/>
      <c r="CA6" s="105"/>
      <c r="CB6" s="105"/>
      <c r="CC6" s="105"/>
      <c r="CD6" s="105"/>
      <c r="CE6" s="105"/>
      <c r="CF6" s="105"/>
      <c r="CG6" s="105"/>
      <c r="CH6" s="105"/>
      <c r="CI6" s="105"/>
      <c r="CJ6" s="105"/>
      <c r="CK6" s="105"/>
      <c r="CL6" s="105"/>
      <c r="CM6" s="105"/>
      <c r="CN6" s="105"/>
      <c r="CO6" s="105"/>
      <c r="CP6" s="105"/>
      <c r="CQ6" s="105"/>
      <c r="CR6" s="105"/>
      <c r="CS6" s="105"/>
      <c r="CT6" s="105"/>
      <c r="CU6" s="105"/>
      <c r="CV6" s="105"/>
      <c r="CW6" s="105"/>
      <c r="CX6" s="105"/>
      <c r="CY6" s="105"/>
      <c r="CZ6" s="105"/>
      <c r="DA6" s="105"/>
      <c r="DB6" s="105"/>
      <c r="DC6" s="105"/>
      <c r="DD6" s="105"/>
      <c r="DE6" s="105"/>
      <c r="DF6" s="105"/>
      <c r="DG6" s="105"/>
      <c r="DH6" s="105"/>
      <c r="DI6" s="105"/>
      <c r="DJ6" s="105"/>
      <c r="DK6" s="105"/>
      <c r="DL6" s="105"/>
      <c r="DM6" s="105"/>
      <c r="DN6" s="105"/>
    </row>
    <row r="7" spans="1:118" s="106" customFormat="1" ht="10.199999999999999" x14ac:dyDescent="0.2">
      <c r="A7" s="18" t="s">
        <v>2</v>
      </c>
      <c r="B7" s="18" t="s">
        <v>228</v>
      </c>
      <c r="C7" s="46">
        <v>403</v>
      </c>
      <c r="D7" s="17" t="s">
        <v>539</v>
      </c>
      <c r="E7" s="17" t="s">
        <v>95</v>
      </c>
      <c r="F7" s="18" t="s">
        <v>95</v>
      </c>
      <c r="G7" s="18" t="s">
        <v>819</v>
      </c>
      <c r="H7" s="18">
        <v>3</v>
      </c>
      <c r="I7" s="18" t="s">
        <v>233</v>
      </c>
      <c r="J7" s="47">
        <f>VLOOKUP($H7,[1]EDA!$H$6:$BH$469,42,FALSE)</f>
        <v>2</v>
      </c>
      <c r="K7" s="46">
        <f>VLOOKUP($H7,[1]EDA!$H$6:$BH$469,43,FALSE)</f>
        <v>10</v>
      </c>
      <c r="L7" s="46">
        <f>VLOOKUP($H7,[1]EDA!$H$6:$BH$469,44,FALSE)</f>
        <v>12</v>
      </c>
      <c r="M7" s="46">
        <f>VLOOKUP($H7,[1]EDA!$H$6:$BH$469,45,FALSE)</f>
        <v>5</v>
      </c>
      <c r="N7" s="46">
        <f>VLOOKUP($H7,[1]EDA!$H$6:$BH$469,46,FALSE)</f>
        <v>0</v>
      </c>
      <c r="O7" s="46">
        <f>VLOOKUP($H7,[1]EDA!$H$6:$BH$469,47,FALSE)</f>
        <v>0</v>
      </c>
      <c r="P7" s="46">
        <f>VLOOKUP($H7,[1]EDA!$H$6:$BH$469,48,FALSE)</f>
        <v>0</v>
      </c>
      <c r="Q7" s="46">
        <f>VLOOKUP($H7,[1]EDA!$H$6:$BH$469,49,FALSE)</f>
        <v>0</v>
      </c>
      <c r="R7" s="46">
        <f>VLOOKUP($H7,[1]EDA!$H$6:$BH$469,50,FALSE)</f>
        <v>0</v>
      </c>
      <c r="S7" s="46">
        <f>VLOOKUP($H7,[1]EDA!$H$6:$BH$469,51,FALSE)</f>
        <v>0</v>
      </c>
      <c r="T7" s="46">
        <f>VLOOKUP($H7,[1]EDA!$H$6:$BH$469,52,FALSE)</f>
        <v>0</v>
      </c>
      <c r="U7" s="46">
        <f>VLOOKUP($H7,[1]EDA!$H$6:$BH$469,53,FALSE)</f>
        <v>0</v>
      </c>
      <c r="V7" s="14"/>
      <c r="W7" s="14">
        <f t="shared" ref="W7:W70" si="4">SUM(J7:U7)</f>
        <v>29</v>
      </c>
      <c r="X7" s="21">
        <f t="shared" ref="X7:X70" si="5">IFERROR(W7/V7,0)</f>
        <v>0</v>
      </c>
      <c r="Y7" s="46">
        <f>VLOOKUP($H7,[2]EDA!$H$6:$AU$469,29,FALSE)</f>
        <v>0</v>
      </c>
      <c r="Z7" s="46">
        <f>VLOOKUP($H7,[2]EDA!$H$6:$AU$469,30,FALSE)</f>
        <v>0</v>
      </c>
      <c r="AA7" s="46">
        <f>VLOOKUP($H7,[2]EDA!$H$6:$AU$469,31,FALSE)</f>
        <v>0</v>
      </c>
      <c r="AB7" s="46">
        <f>VLOOKUP($H7,[2]EDA!$H$6:$AU$469,32,FALSE)</f>
        <v>0</v>
      </c>
      <c r="AC7" s="46">
        <f>VLOOKUP($H7,[2]EDA!$H$6:$AU$469,33,FALSE)</f>
        <v>0</v>
      </c>
      <c r="AD7" s="46">
        <f>VLOOKUP($H7,[2]EDA!$H$6:$AU$469,34,FALSE)</f>
        <v>0</v>
      </c>
      <c r="AE7" s="46">
        <f>VLOOKUP($H7,[2]EDA!$H$6:$AU$469,35,FALSE)</f>
        <v>0</v>
      </c>
      <c r="AF7" s="46">
        <f>VLOOKUP($H7,[2]EDA!$H$6:$AU$469,36,FALSE)</f>
        <v>0</v>
      </c>
      <c r="AG7" s="46">
        <f>VLOOKUP($H7,[2]EDA!$H$6:$AU$469,37,FALSE)</f>
        <v>0</v>
      </c>
      <c r="AH7" s="46">
        <f>VLOOKUP($H7,[2]EDA!$H$6:$AU$469,38,FALSE)</f>
        <v>0</v>
      </c>
      <c r="AI7" s="46">
        <f>VLOOKUP($H7,[2]EDA!$H$6:$AU$469,39,FALSE)</f>
        <v>0</v>
      </c>
      <c r="AJ7" s="46">
        <f>VLOOKUP($H7,[2]EDA!$H$6:$AU$469,40,FALSE)</f>
        <v>0</v>
      </c>
      <c r="AK7" s="24"/>
      <c r="AL7" s="49">
        <f t="shared" ref="AL7:AL70" si="6">SUM(Y7:AJ7)</f>
        <v>0</v>
      </c>
      <c r="AM7" s="21">
        <f t="shared" ref="AM7:AM70" si="7">IFERROR(AL7/AK7,0)</f>
        <v>0</v>
      </c>
      <c r="AN7" s="46">
        <f>VLOOKUP($H7,[3]IRA!$H$6:$BH$469,42,FALSE)</f>
        <v>2</v>
      </c>
      <c r="AO7" s="46">
        <f>VLOOKUP($H7,[3]IRA!$H$6:$BH$469,43,FALSE)</f>
        <v>5</v>
      </c>
      <c r="AP7" s="46">
        <f>VLOOKUP($H7,[3]IRA!$H$6:$BH$469,44,FALSE)</f>
        <v>10</v>
      </c>
      <c r="AQ7" s="46">
        <f>VLOOKUP($H7,[3]IRA!$H$6:$BH$469,45,FALSE)</f>
        <v>3</v>
      </c>
      <c r="AR7" s="46">
        <f>VLOOKUP($H7,[3]IRA!$H$6:$BH$469,46,FALSE)</f>
        <v>0</v>
      </c>
      <c r="AS7" s="46">
        <f>VLOOKUP($H7,[3]IRA!$H$6:$BH$469,47,FALSE)</f>
        <v>0</v>
      </c>
      <c r="AT7" s="46">
        <f>VLOOKUP($H7,[3]IRA!$H$6:$BH$469,48,FALSE)</f>
        <v>0</v>
      </c>
      <c r="AU7" s="46">
        <f>VLOOKUP($H7,[3]IRA!$H$6:$BH$469,49,FALSE)</f>
        <v>0</v>
      </c>
      <c r="AV7" s="46">
        <f>VLOOKUP($H7,[3]IRA!$H$6:$BH$469,50,FALSE)</f>
        <v>0</v>
      </c>
      <c r="AW7" s="46">
        <f>VLOOKUP($H7,[3]IRA!$H$6:$BH$469,51,FALSE)</f>
        <v>0</v>
      </c>
      <c r="AX7" s="46">
        <f>VLOOKUP($H7,[3]IRA!$H$6:$BH$469,52,FALSE)</f>
        <v>0</v>
      </c>
      <c r="AY7" s="46">
        <f>VLOOKUP($H7,[3]IRA!$H$6:$BH$469,53,FALSE)</f>
        <v>0</v>
      </c>
      <c r="AZ7" s="24"/>
      <c r="BA7" s="24">
        <f t="shared" ref="BA7:BA70" si="8">SUM(AN7:AY7)</f>
        <v>20</v>
      </c>
      <c r="BB7" s="21">
        <f t="shared" ref="BB7:BB70" si="9">IFERROR(BA7/AZ7,0)</f>
        <v>0</v>
      </c>
      <c r="BC7" s="46">
        <f>VLOOKUP($H7,[4]IRA!$H$7:$CH$470,68,FALSE)</f>
        <v>14</v>
      </c>
      <c r="BD7" s="46">
        <f>VLOOKUP($H7,[4]IRA!$H$7:$CH$470,69,FALSE)</f>
        <v>15</v>
      </c>
      <c r="BE7" s="46">
        <f>VLOOKUP($H7,[4]IRA!$H$7:$CH$470,70,FALSE)</f>
        <v>15</v>
      </c>
      <c r="BF7" s="46">
        <f>VLOOKUP($H7,[4]IRA!$H$7:$CH$470,71,FALSE)</f>
        <v>12</v>
      </c>
      <c r="BG7" s="46">
        <f>VLOOKUP($H7,[4]IRA!$H$7:$CH$470,72,FALSE)</f>
        <v>0</v>
      </c>
      <c r="BH7" s="46">
        <f>VLOOKUP($H7,[4]IRA!$H$7:$CH$470,73,FALSE)</f>
        <v>0</v>
      </c>
      <c r="BI7" s="46">
        <f>VLOOKUP($H7,[4]IRA!$H$7:$CH$470,74,FALSE)</f>
        <v>0</v>
      </c>
      <c r="BJ7" s="46">
        <f>VLOOKUP($H7,[4]IRA!$H$7:$CH$470,75,FALSE)</f>
        <v>0</v>
      </c>
      <c r="BK7" s="46">
        <f>VLOOKUP($H7,[4]IRA!$H$7:$CH$470,76,FALSE)</f>
        <v>0</v>
      </c>
      <c r="BL7" s="46">
        <f>VLOOKUP($H7,[4]IRA!$H$7:$CH$470,77,FALSE)</f>
        <v>0</v>
      </c>
      <c r="BM7" s="46">
        <f>VLOOKUP($H7,[4]IRA!$H$7:$CH$470,78,FALSE)</f>
        <v>0</v>
      </c>
      <c r="BN7" s="46">
        <f>VLOOKUP($H7,[4]IRA!$H$7:$CH$470,79,FALSE)</f>
        <v>0</v>
      </c>
      <c r="BO7" s="14"/>
      <c r="BP7" s="14">
        <f t="shared" ref="BP7:BP70" si="10">SUM(BC7:BN7)</f>
        <v>56</v>
      </c>
      <c r="BQ7" s="21">
        <f t="shared" ref="BQ7:BQ70" si="11">IFERROR(BP7/BO7,0)</f>
        <v>0</v>
      </c>
      <c r="BR7" s="105"/>
      <c r="BS7" s="105"/>
      <c r="BT7" s="105"/>
      <c r="BU7" s="105"/>
      <c r="BV7" s="105"/>
      <c r="BW7" s="105"/>
      <c r="BX7" s="105"/>
      <c r="BY7" s="105"/>
      <c r="BZ7" s="105"/>
      <c r="CA7" s="105"/>
      <c r="CB7" s="105"/>
      <c r="CC7" s="105"/>
      <c r="CD7" s="105"/>
      <c r="CE7" s="105"/>
      <c r="CF7" s="105"/>
      <c r="CG7" s="105"/>
      <c r="CH7" s="105"/>
      <c r="CI7" s="105"/>
      <c r="CJ7" s="105"/>
      <c r="CK7" s="105"/>
      <c r="CL7" s="105"/>
      <c r="CM7" s="105"/>
      <c r="CN7" s="105"/>
      <c r="CO7" s="105"/>
      <c r="CP7" s="105"/>
      <c r="CQ7" s="105"/>
      <c r="CR7" s="105"/>
      <c r="CS7" s="105"/>
      <c r="CT7" s="105"/>
      <c r="CU7" s="105"/>
      <c r="CV7" s="105"/>
      <c r="CW7" s="105"/>
      <c r="CX7" s="105"/>
      <c r="CY7" s="105"/>
      <c r="CZ7" s="105"/>
      <c r="DA7" s="105"/>
      <c r="DB7" s="105"/>
      <c r="DC7" s="105"/>
      <c r="DD7" s="105"/>
      <c r="DE7" s="105"/>
      <c r="DF7" s="105"/>
      <c r="DG7" s="105"/>
      <c r="DH7" s="105"/>
      <c r="DI7" s="105"/>
      <c r="DJ7" s="105"/>
      <c r="DK7" s="105"/>
      <c r="DL7" s="105"/>
      <c r="DM7" s="105"/>
      <c r="DN7" s="105"/>
    </row>
    <row r="8" spans="1:118" s="106" customFormat="1" ht="10.199999999999999" x14ac:dyDescent="0.2">
      <c r="A8" s="18" t="s">
        <v>434</v>
      </c>
      <c r="B8" s="18" t="s">
        <v>377</v>
      </c>
      <c r="C8" s="46">
        <v>405</v>
      </c>
      <c r="D8" s="17" t="s">
        <v>545</v>
      </c>
      <c r="E8" s="17" t="s">
        <v>95</v>
      </c>
      <c r="F8" s="18" t="s">
        <v>95</v>
      </c>
      <c r="G8" s="18" t="s">
        <v>820</v>
      </c>
      <c r="H8" s="18">
        <v>210</v>
      </c>
      <c r="I8" s="18" t="s">
        <v>821</v>
      </c>
      <c r="J8" s="47">
        <f>VLOOKUP($H8,[1]EDA!$H$6:$BH$469,42,FALSE)</f>
        <v>2</v>
      </c>
      <c r="K8" s="46">
        <f>VLOOKUP($H8,[1]EDA!$H$6:$BH$469,43,FALSE)</f>
        <v>0</v>
      </c>
      <c r="L8" s="46">
        <f>VLOOKUP($H8,[1]EDA!$H$6:$BH$469,44,FALSE)</f>
        <v>1</v>
      </c>
      <c r="M8" s="46">
        <f>VLOOKUP($H8,[1]EDA!$H$6:$BH$469,45,FALSE)</f>
        <v>0</v>
      </c>
      <c r="N8" s="46">
        <f>VLOOKUP($H8,[1]EDA!$H$6:$BH$469,46,FALSE)</f>
        <v>0</v>
      </c>
      <c r="O8" s="46">
        <f>VLOOKUP($H8,[1]EDA!$H$6:$BH$469,47,FALSE)</f>
        <v>0</v>
      </c>
      <c r="P8" s="46">
        <f>VLOOKUP($H8,[1]EDA!$H$6:$BH$469,48,FALSE)</f>
        <v>0</v>
      </c>
      <c r="Q8" s="46">
        <f>VLOOKUP($H8,[1]EDA!$H$6:$BH$469,49,FALSE)</f>
        <v>0</v>
      </c>
      <c r="R8" s="46">
        <f>VLOOKUP($H8,[1]EDA!$H$6:$BH$469,50,FALSE)</f>
        <v>0</v>
      </c>
      <c r="S8" s="46">
        <f>VLOOKUP($H8,[1]EDA!$H$6:$BH$469,51,FALSE)</f>
        <v>0</v>
      </c>
      <c r="T8" s="46">
        <f>VLOOKUP($H8,[1]EDA!$H$6:$BH$469,52,FALSE)</f>
        <v>0</v>
      </c>
      <c r="U8" s="46">
        <f>VLOOKUP($H8,[1]EDA!$H$6:$BH$469,53,FALSE)</f>
        <v>0</v>
      </c>
      <c r="V8" s="14"/>
      <c r="W8" s="14">
        <f t="shared" si="4"/>
        <v>3</v>
      </c>
      <c r="X8" s="21">
        <f t="shared" si="5"/>
        <v>0</v>
      </c>
      <c r="Y8" s="46">
        <f>VLOOKUP($H8,[2]EDA!$H$6:$AU$469,29,FALSE)</f>
        <v>0</v>
      </c>
      <c r="Z8" s="46">
        <f>VLOOKUP($H8,[2]EDA!$H$6:$AU$469,30,FALSE)</f>
        <v>0</v>
      </c>
      <c r="AA8" s="46">
        <f>VLOOKUP($H8,[2]EDA!$H$6:$AU$469,31,FALSE)</f>
        <v>0</v>
      </c>
      <c r="AB8" s="46">
        <f>VLOOKUP($H8,[2]EDA!$H$6:$AU$469,32,FALSE)</f>
        <v>0</v>
      </c>
      <c r="AC8" s="46">
        <f>VLOOKUP($H8,[2]EDA!$H$6:$AU$469,33,FALSE)</f>
        <v>0</v>
      </c>
      <c r="AD8" s="46">
        <f>VLOOKUP($H8,[2]EDA!$H$6:$AU$469,34,FALSE)</f>
        <v>0</v>
      </c>
      <c r="AE8" s="46">
        <f>VLOOKUP($H8,[2]EDA!$H$6:$AU$469,35,FALSE)</f>
        <v>0</v>
      </c>
      <c r="AF8" s="46">
        <f>VLOOKUP($H8,[2]EDA!$H$6:$AU$469,36,FALSE)</f>
        <v>0</v>
      </c>
      <c r="AG8" s="46">
        <f>VLOOKUP($H8,[2]EDA!$H$6:$AU$469,37,FALSE)</f>
        <v>0</v>
      </c>
      <c r="AH8" s="46">
        <f>VLOOKUP($H8,[2]EDA!$H$6:$AU$469,38,FALSE)</f>
        <v>0</v>
      </c>
      <c r="AI8" s="46">
        <f>VLOOKUP($H8,[2]EDA!$H$6:$AU$469,39,FALSE)</f>
        <v>0</v>
      </c>
      <c r="AJ8" s="46">
        <f>VLOOKUP($H8,[2]EDA!$H$6:$AU$469,40,FALSE)</f>
        <v>0</v>
      </c>
      <c r="AK8" s="24"/>
      <c r="AL8" s="49">
        <f t="shared" si="6"/>
        <v>0</v>
      </c>
      <c r="AM8" s="21">
        <f t="shared" si="7"/>
        <v>0</v>
      </c>
      <c r="AN8" s="46">
        <f>VLOOKUP($H8,[3]IRA!$H$6:$BH$469,42,FALSE)</f>
        <v>5</v>
      </c>
      <c r="AO8" s="46">
        <f>VLOOKUP($H8,[3]IRA!$H$6:$BH$469,43,FALSE)</f>
        <v>5</v>
      </c>
      <c r="AP8" s="46">
        <f>VLOOKUP($H8,[3]IRA!$H$6:$BH$469,44,FALSE)</f>
        <v>4</v>
      </c>
      <c r="AQ8" s="46">
        <f>VLOOKUP($H8,[3]IRA!$H$6:$BH$469,45,FALSE)</f>
        <v>0</v>
      </c>
      <c r="AR8" s="46">
        <f>VLOOKUP($H8,[3]IRA!$H$6:$BH$469,46,FALSE)</f>
        <v>0</v>
      </c>
      <c r="AS8" s="46">
        <f>VLOOKUP($H8,[3]IRA!$H$6:$BH$469,47,FALSE)</f>
        <v>0</v>
      </c>
      <c r="AT8" s="46">
        <f>VLOOKUP($H8,[3]IRA!$H$6:$BH$469,48,FALSE)</f>
        <v>0</v>
      </c>
      <c r="AU8" s="46">
        <f>VLOOKUP($H8,[3]IRA!$H$6:$BH$469,49,FALSE)</f>
        <v>0</v>
      </c>
      <c r="AV8" s="46">
        <f>VLOOKUP($H8,[3]IRA!$H$6:$BH$469,50,FALSE)</f>
        <v>0</v>
      </c>
      <c r="AW8" s="46">
        <f>VLOOKUP($H8,[3]IRA!$H$6:$BH$469,51,FALSE)</f>
        <v>0</v>
      </c>
      <c r="AX8" s="46">
        <f>VLOOKUP($H8,[3]IRA!$H$6:$BH$469,52,FALSE)</f>
        <v>0</v>
      </c>
      <c r="AY8" s="46">
        <f>VLOOKUP($H8,[3]IRA!$H$6:$BH$469,53,FALSE)</f>
        <v>0</v>
      </c>
      <c r="AZ8" s="24"/>
      <c r="BA8" s="24">
        <f t="shared" si="8"/>
        <v>14</v>
      </c>
      <c r="BB8" s="21">
        <f t="shared" si="9"/>
        <v>0</v>
      </c>
      <c r="BC8" s="46">
        <f>VLOOKUP($H8,[4]IRA!$H$7:$CH$470,68,FALSE)</f>
        <v>8</v>
      </c>
      <c r="BD8" s="46">
        <f>VLOOKUP($H8,[4]IRA!$H$7:$CH$470,69,FALSE)</f>
        <v>5</v>
      </c>
      <c r="BE8" s="46">
        <f>VLOOKUP($H8,[4]IRA!$H$7:$CH$470,70,FALSE)</f>
        <v>11</v>
      </c>
      <c r="BF8" s="46">
        <f>VLOOKUP($H8,[4]IRA!$H$7:$CH$470,71,FALSE)</f>
        <v>2</v>
      </c>
      <c r="BG8" s="46">
        <f>VLOOKUP($H8,[4]IRA!$H$7:$CH$470,72,FALSE)</f>
        <v>0</v>
      </c>
      <c r="BH8" s="46">
        <f>VLOOKUP($H8,[4]IRA!$H$7:$CH$470,73,FALSE)</f>
        <v>0</v>
      </c>
      <c r="BI8" s="46">
        <f>VLOOKUP($H8,[4]IRA!$H$7:$CH$470,74,FALSE)</f>
        <v>0</v>
      </c>
      <c r="BJ8" s="46">
        <f>VLOOKUP($H8,[4]IRA!$H$7:$CH$470,75,FALSE)</f>
        <v>0</v>
      </c>
      <c r="BK8" s="46">
        <f>VLOOKUP($H8,[4]IRA!$H$7:$CH$470,76,FALSE)</f>
        <v>0</v>
      </c>
      <c r="BL8" s="46">
        <f>VLOOKUP($H8,[4]IRA!$H$7:$CH$470,77,FALSE)</f>
        <v>0</v>
      </c>
      <c r="BM8" s="46">
        <f>VLOOKUP($H8,[4]IRA!$H$7:$CH$470,78,FALSE)</f>
        <v>0</v>
      </c>
      <c r="BN8" s="46">
        <f>VLOOKUP($H8,[4]IRA!$H$7:$CH$470,79,FALSE)</f>
        <v>0</v>
      </c>
      <c r="BO8" s="14"/>
      <c r="BP8" s="14">
        <f t="shared" si="10"/>
        <v>26</v>
      </c>
      <c r="BQ8" s="21">
        <f t="shared" si="11"/>
        <v>0</v>
      </c>
      <c r="BR8" s="105"/>
      <c r="BS8" s="105"/>
      <c r="BT8" s="105"/>
      <c r="BU8" s="105"/>
      <c r="BV8" s="105"/>
      <c r="BW8" s="105"/>
      <c r="BX8" s="105"/>
      <c r="BY8" s="105"/>
      <c r="BZ8" s="105"/>
      <c r="CA8" s="105"/>
      <c r="CB8" s="105"/>
      <c r="CC8" s="105"/>
      <c r="CD8" s="105"/>
      <c r="CE8" s="105"/>
      <c r="CF8" s="105"/>
      <c r="CG8" s="105"/>
      <c r="CH8" s="105"/>
      <c r="CI8" s="105"/>
      <c r="CJ8" s="105"/>
      <c r="CK8" s="105"/>
      <c r="CL8" s="105"/>
      <c r="CM8" s="105"/>
      <c r="CN8" s="105"/>
      <c r="CO8" s="105"/>
      <c r="CP8" s="105"/>
      <c r="CQ8" s="105"/>
      <c r="CR8" s="105"/>
      <c r="CS8" s="105"/>
      <c r="CT8" s="105"/>
      <c r="CU8" s="105"/>
      <c r="CV8" s="105"/>
      <c r="CW8" s="105"/>
      <c r="CX8" s="105"/>
      <c r="CY8" s="105"/>
      <c r="CZ8" s="105"/>
      <c r="DA8" s="105"/>
      <c r="DB8" s="105"/>
      <c r="DC8" s="105"/>
      <c r="DD8" s="105"/>
      <c r="DE8" s="105"/>
      <c r="DF8" s="105"/>
      <c r="DG8" s="105"/>
      <c r="DH8" s="105"/>
      <c r="DI8" s="105"/>
      <c r="DJ8" s="105"/>
      <c r="DK8" s="105"/>
      <c r="DL8" s="105"/>
      <c r="DM8" s="105"/>
      <c r="DN8" s="105"/>
    </row>
    <row r="9" spans="1:118" s="106" customFormat="1" ht="10.199999999999999" x14ac:dyDescent="0.2">
      <c r="A9" s="18" t="s">
        <v>2</v>
      </c>
      <c r="B9" s="18" t="s">
        <v>171</v>
      </c>
      <c r="C9" s="46">
        <v>400</v>
      </c>
      <c r="D9" s="17" t="s">
        <v>547</v>
      </c>
      <c r="E9" s="17" t="s">
        <v>95</v>
      </c>
      <c r="F9" s="18" t="s">
        <v>95</v>
      </c>
      <c r="G9" s="18" t="s">
        <v>820</v>
      </c>
      <c r="H9" s="18">
        <v>66</v>
      </c>
      <c r="I9" s="18" t="s">
        <v>170</v>
      </c>
      <c r="J9" s="47">
        <f>VLOOKUP($H9,[1]EDA!$H$6:$BH$469,42,FALSE)</f>
        <v>11</v>
      </c>
      <c r="K9" s="46">
        <f>VLOOKUP($H9,[1]EDA!$H$6:$BH$469,43,FALSE)</f>
        <v>13</v>
      </c>
      <c r="L9" s="46">
        <f>VLOOKUP($H9,[1]EDA!$H$6:$BH$469,44,FALSE)</f>
        <v>14</v>
      </c>
      <c r="M9" s="46">
        <f>VLOOKUP($H9,[1]EDA!$H$6:$BH$469,45,FALSE)</f>
        <v>37</v>
      </c>
      <c r="N9" s="46">
        <f>VLOOKUP($H9,[1]EDA!$H$6:$BH$469,46,FALSE)</f>
        <v>0</v>
      </c>
      <c r="O9" s="46">
        <f>VLOOKUP($H9,[1]EDA!$H$6:$BH$469,47,FALSE)</f>
        <v>0</v>
      </c>
      <c r="P9" s="46">
        <f>VLOOKUP($H9,[1]EDA!$H$6:$BH$469,48,FALSE)</f>
        <v>0</v>
      </c>
      <c r="Q9" s="46">
        <f>VLOOKUP($H9,[1]EDA!$H$6:$BH$469,49,FALSE)</f>
        <v>0</v>
      </c>
      <c r="R9" s="46">
        <f>VLOOKUP($H9,[1]EDA!$H$6:$BH$469,50,FALSE)</f>
        <v>0</v>
      </c>
      <c r="S9" s="46">
        <f>VLOOKUP($H9,[1]EDA!$H$6:$BH$469,51,FALSE)</f>
        <v>0</v>
      </c>
      <c r="T9" s="46">
        <f>VLOOKUP($H9,[1]EDA!$H$6:$BH$469,52,FALSE)</f>
        <v>0</v>
      </c>
      <c r="U9" s="46">
        <f>VLOOKUP($H9,[1]EDA!$H$6:$BH$469,53,FALSE)</f>
        <v>0</v>
      </c>
      <c r="V9" s="14"/>
      <c r="W9" s="14">
        <f t="shared" si="4"/>
        <v>75</v>
      </c>
      <c r="X9" s="21">
        <f t="shared" si="5"/>
        <v>0</v>
      </c>
      <c r="Y9" s="46">
        <f>VLOOKUP($H9,[2]EDA!$H$6:$AU$469,29,FALSE)</f>
        <v>1</v>
      </c>
      <c r="Z9" s="46">
        <f>VLOOKUP($H9,[2]EDA!$H$6:$AU$469,30,FALSE)</f>
        <v>0</v>
      </c>
      <c r="AA9" s="46">
        <f>VLOOKUP($H9,[2]EDA!$H$6:$AU$469,31,FALSE)</f>
        <v>0</v>
      </c>
      <c r="AB9" s="46">
        <f>VLOOKUP($H9,[2]EDA!$H$6:$AU$469,32,FALSE)</f>
        <v>0</v>
      </c>
      <c r="AC9" s="46">
        <f>VLOOKUP($H9,[2]EDA!$H$6:$AU$469,33,FALSE)</f>
        <v>0</v>
      </c>
      <c r="AD9" s="46">
        <f>VLOOKUP($H9,[2]EDA!$H$6:$AU$469,34,FALSE)</f>
        <v>0</v>
      </c>
      <c r="AE9" s="46">
        <f>VLOOKUP($H9,[2]EDA!$H$6:$AU$469,35,FALSE)</f>
        <v>0</v>
      </c>
      <c r="AF9" s="46">
        <f>VLOOKUP($H9,[2]EDA!$H$6:$AU$469,36,FALSE)</f>
        <v>0</v>
      </c>
      <c r="AG9" s="46">
        <f>VLOOKUP($H9,[2]EDA!$H$6:$AU$469,37,FALSE)</f>
        <v>0</v>
      </c>
      <c r="AH9" s="46">
        <f>VLOOKUP($H9,[2]EDA!$H$6:$AU$469,38,FALSE)</f>
        <v>0</v>
      </c>
      <c r="AI9" s="46">
        <f>VLOOKUP($H9,[2]EDA!$H$6:$AU$469,39,FALSE)</f>
        <v>0</v>
      </c>
      <c r="AJ9" s="46">
        <f>VLOOKUP($H9,[2]EDA!$H$6:$AU$469,40,FALSE)</f>
        <v>0</v>
      </c>
      <c r="AK9" s="24"/>
      <c r="AL9" s="49">
        <f t="shared" si="6"/>
        <v>1</v>
      </c>
      <c r="AM9" s="21">
        <f t="shared" si="7"/>
        <v>0</v>
      </c>
      <c r="AN9" s="46">
        <f>VLOOKUP($H9,[3]IRA!$H$6:$BH$469,42,FALSE)</f>
        <v>13</v>
      </c>
      <c r="AO9" s="46">
        <f>VLOOKUP($H9,[3]IRA!$H$6:$BH$469,43,FALSE)</f>
        <v>2</v>
      </c>
      <c r="AP9" s="46">
        <f>VLOOKUP($H9,[3]IRA!$H$6:$BH$469,44,FALSE)</f>
        <v>0</v>
      </c>
      <c r="AQ9" s="46">
        <f>VLOOKUP($H9,[3]IRA!$H$6:$BH$469,45,FALSE)</f>
        <v>1</v>
      </c>
      <c r="AR9" s="46">
        <f>VLOOKUP($H9,[3]IRA!$H$6:$BH$469,46,FALSE)</f>
        <v>0</v>
      </c>
      <c r="AS9" s="46">
        <f>VLOOKUP($H9,[3]IRA!$H$6:$BH$469,47,FALSE)</f>
        <v>0</v>
      </c>
      <c r="AT9" s="46">
        <f>VLOOKUP($H9,[3]IRA!$H$6:$BH$469,48,FALSE)</f>
        <v>0</v>
      </c>
      <c r="AU9" s="46">
        <f>VLOOKUP($H9,[3]IRA!$H$6:$BH$469,49,FALSE)</f>
        <v>0</v>
      </c>
      <c r="AV9" s="46">
        <f>VLOOKUP($H9,[3]IRA!$H$6:$BH$469,50,FALSE)</f>
        <v>0</v>
      </c>
      <c r="AW9" s="46">
        <f>VLOOKUP($H9,[3]IRA!$H$6:$BH$469,51,FALSE)</f>
        <v>0</v>
      </c>
      <c r="AX9" s="46">
        <f>VLOOKUP($H9,[3]IRA!$H$6:$BH$469,52,FALSE)</f>
        <v>0</v>
      </c>
      <c r="AY9" s="46">
        <f>VLOOKUP($H9,[3]IRA!$H$6:$BH$469,53,FALSE)</f>
        <v>0</v>
      </c>
      <c r="AZ9" s="24"/>
      <c r="BA9" s="24">
        <f t="shared" si="8"/>
        <v>16</v>
      </c>
      <c r="BB9" s="21">
        <f t="shared" si="9"/>
        <v>0</v>
      </c>
      <c r="BC9" s="46">
        <f>VLOOKUP($H9,[4]IRA!$H$7:$CH$470,68,FALSE)</f>
        <v>64</v>
      </c>
      <c r="BD9" s="46">
        <f>VLOOKUP($H9,[4]IRA!$H$7:$CH$470,69,FALSE)</f>
        <v>48</v>
      </c>
      <c r="BE9" s="46">
        <f>VLOOKUP($H9,[4]IRA!$H$7:$CH$470,70,FALSE)</f>
        <v>33</v>
      </c>
      <c r="BF9" s="46">
        <f>VLOOKUP($H9,[4]IRA!$H$7:$CH$470,71,FALSE)</f>
        <v>49</v>
      </c>
      <c r="BG9" s="46">
        <f>VLOOKUP($H9,[4]IRA!$H$7:$CH$470,72,FALSE)</f>
        <v>0</v>
      </c>
      <c r="BH9" s="46">
        <f>VLOOKUP($H9,[4]IRA!$H$7:$CH$470,73,FALSE)</f>
        <v>0</v>
      </c>
      <c r="BI9" s="46">
        <f>VLOOKUP($H9,[4]IRA!$H$7:$CH$470,74,FALSE)</f>
        <v>0</v>
      </c>
      <c r="BJ9" s="46">
        <f>VLOOKUP($H9,[4]IRA!$H$7:$CH$470,75,FALSE)</f>
        <v>0</v>
      </c>
      <c r="BK9" s="46">
        <f>VLOOKUP($H9,[4]IRA!$H$7:$CH$470,76,FALSE)</f>
        <v>0</v>
      </c>
      <c r="BL9" s="46">
        <f>VLOOKUP($H9,[4]IRA!$H$7:$CH$470,77,FALSE)</f>
        <v>0</v>
      </c>
      <c r="BM9" s="46">
        <f>VLOOKUP($H9,[4]IRA!$H$7:$CH$470,78,FALSE)</f>
        <v>0</v>
      </c>
      <c r="BN9" s="46">
        <f>VLOOKUP($H9,[4]IRA!$H$7:$CH$470,79,FALSE)</f>
        <v>0</v>
      </c>
      <c r="BO9" s="14"/>
      <c r="BP9" s="14">
        <f t="shared" si="10"/>
        <v>194</v>
      </c>
      <c r="BQ9" s="21">
        <f t="shared" si="11"/>
        <v>0</v>
      </c>
      <c r="BR9" s="105"/>
      <c r="BS9" s="105"/>
      <c r="BT9" s="105"/>
      <c r="BU9" s="105"/>
      <c r="BV9" s="105"/>
      <c r="BW9" s="105"/>
      <c r="BX9" s="105"/>
      <c r="BY9" s="105"/>
      <c r="BZ9" s="105"/>
      <c r="CA9" s="105"/>
      <c r="CB9" s="105"/>
      <c r="CC9" s="105"/>
      <c r="CD9" s="105"/>
      <c r="CE9" s="105"/>
      <c r="CF9" s="105"/>
      <c r="CG9" s="105"/>
      <c r="CH9" s="105"/>
      <c r="CI9" s="105"/>
      <c r="CJ9" s="105"/>
      <c r="CK9" s="105"/>
      <c r="CL9" s="105"/>
      <c r="CM9" s="105"/>
      <c r="CN9" s="105"/>
      <c r="CO9" s="105"/>
      <c r="CP9" s="105"/>
      <c r="CQ9" s="105"/>
      <c r="CR9" s="105"/>
      <c r="CS9" s="105"/>
      <c r="CT9" s="105"/>
      <c r="CU9" s="105"/>
      <c r="CV9" s="105"/>
      <c r="CW9" s="105"/>
      <c r="CX9" s="105"/>
      <c r="CY9" s="105"/>
      <c r="CZ9" s="105"/>
      <c r="DA9" s="105"/>
      <c r="DB9" s="105"/>
      <c r="DC9" s="105"/>
      <c r="DD9" s="105"/>
      <c r="DE9" s="105"/>
      <c r="DF9" s="105"/>
      <c r="DG9" s="105"/>
      <c r="DH9" s="105"/>
      <c r="DI9" s="105"/>
      <c r="DJ9" s="105"/>
      <c r="DK9" s="105"/>
      <c r="DL9" s="105"/>
      <c r="DM9" s="105"/>
      <c r="DN9" s="105"/>
    </row>
    <row r="10" spans="1:118" s="106" customFormat="1" ht="10.199999999999999" x14ac:dyDescent="0.2">
      <c r="A10" s="18" t="s">
        <v>58</v>
      </c>
      <c r="B10" s="18" t="s">
        <v>59</v>
      </c>
      <c r="C10" s="46">
        <v>406</v>
      </c>
      <c r="D10" s="17" t="s">
        <v>542</v>
      </c>
      <c r="E10" s="17" t="s">
        <v>95</v>
      </c>
      <c r="F10" s="18" t="s">
        <v>95</v>
      </c>
      <c r="G10" s="18" t="s">
        <v>820</v>
      </c>
      <c r="H10" s="18">
        <v>162</v>
      </c>
      <c r="I10" s="18" t="s">
        <v>822</v>
      </c>
      <c r="J10" s="47">
        <f>VLOOKUP($H10,[1]EDA!$H$6:$BH$469,42,FALSE)</f>
        <v>1</v>
      </c>
      <c r="K10" s="46">
        <f>VLOOKUP($H10,[1]EDA!$H$6:$BH$469,43,FALSE)</f>
        <v>1</v>
      </c>
      <c r="L10" s="46">
        <f>VLOOKUP($H10,[1]EDA!$H$6:$BH$469,44,FALSE)</f>
        <v>2</v>
      </c>
      <c r="M10" s="46">
        <f>VLOOKUP($H10,[1]EDA!$H$6:$BH$469,45,FALSE)</f>
        <v>1</v>
      </c>
      <c r="N10" s="46">
        <f>VLOOKUP($H10,[1]EDA!$H$6:$BH$469,46,FALSE)</f>
        <v>0</v>
      </c>
      <c r="O10" s="46">
        <f>VLOOKUP($H10,[1]EDA!$H$6:$BH$469,47,FALSE)</f>
        <v>0</v>
      </c>
      <c r="P10" s="46">
        <f>VLOOKUP($H10,[1]EDA!$H$6:$BH$469,48,FALSE)</f>
        <v>0</v>
      </c>
      <c r="Q10" s="46">
        <f>VLOOKUP($H10,[1]EDA!$H$6:$BH$469,49,FALSE)</f>
        <v>0</v>
      </c>
      <c r="R10" s="46">
        <f>VLOOKUP($H10,[1]EDA!$H$6:$BH$469,50,FALSE)</f>
        <v>0</v>
      </c>
      <c r="S10" s="46">
        <f>VLOOKUP($H10,[1]EDA!$H$6:$BH$469,51,FALSE)</f>
        <v>0</v>
      </c>
      <c r="T10" s="46">
        <f>VLOOKUP($H10,[1]EDA!$H$6:$BH$469,52,FALSE)</f>
        <v>0</v>
      </c>
      <c r="U10" s="46">
        <f>VLOOKUP($H10,[1]EDA!$H$6:$BH$469,53,FALSE)</f>
        <v>0</v>
      </c>
      <c r="V10" s="14"/>
      <c r="W10" s="14">
        <f t="shared" si="4"/>
        <v>5</v>
      </c>
      <c r="X10" s="21">
        <f t="shared" si="5"/>
        <v>0</v>
      </c>
      <c r="Y10" s="46">
        <f>VLOOKUP($H10,[2]EDA!$H$6:$AU$469,29,FALSE)</f>
        <v>0</v>
      </c>
      <c r="Z10" s="46">
        <f>VLOOKUP($H10,[2]EDA!$H$6:$AU$469,30,FALSE)</f>
        <v>0</v>
      </c>
      <c r="AA10" s="46">
        <f>VLOOKUP($H10,[2]EDA!$H$6:$AU$469,31,FALSE)</f>
        <v>0</v>
      </c>
      <c r="AB10" s="46">
        <f>VLOOKUP($H10,[2]EDA!$H$6:$AU$469,32,FALSE)</f>
        <v>0</v>
      </c>
      <c r="AC10" s="46">
        <f>VLOOKUP($H10,[2]EDA!$H$6:$AU$469,33,FALSE)</f>
        <v>0</v>
      </c>
      <c r="AD10" s="46">
        <f>VLOOKUP($H10,[2]EDA!$H$6:$AU$469,34,FALSE)</f>
        <v>0</v>
      </c>
      <c r="AE10" s="46">
        <f>VLOOKUP($H10,[2]EDA!$H$6:$AU$469,35,FALSE)</f>
        <v>0</v>
      </c>
      <c r="AF10" s="46">
        <f>VLOOKUP($H10,[2]EDA!$H$6:$AU$469,36,FALSE)</f>
        <v>0</v>
      </c>
      <c r="AG10" s="46">
        <f>VLOOKUP($H10,[2]EDA!$H$6:$AU$469,37,FALSE)</f>
        <v>0</v>
      </c>
      <c r="AH10" s="46">
        <f>VLOOKUP($H10,[2]EDA!$H$6:$AU$469,38,FALSE)</f>
        <v>0</v>
      </c>
      <c r="AI10" s="46">
        <f>VLOOKUP($H10,[2]EDA!$H$6:$AU$469,39,FALSE)</f>
        <v>0</v>
      </c>
      <c r="AJ10" s="46">
        <f>VLOOKUP($H10,[2]EDA!$H$6:$AU$469,40,FALSE)</f>
        <v>0</v>
      </c>
      <c r="AK10" s="24"/>
      <c r="AL10" s="49">
        <f t="shared" si="6"/>
        <v>0</v>
      </c>
      <c r="AM10" s="21">
        <f t="shared" si="7"/>
        <v>0</v>
      </c>
      <c r="AN10" s="46">
        <f>VLOOKUP($H10,[3]IRA!$H$6:$BH$469,42,FALSE)</f>
        <v>1</v>
      </c>
      <c r="AO10" s="46">
        <f>VLOOKUP($H10,[3]IRA!$H$6:$BH$469,43,FALSE)</f>
        <v>2</v>
      </c>
      <c r="AP10" s="46">
        <f>VLOOKUP($H10,[3]IRA!$H$6:$BH$469,44,FALSE)</f>
        <v>4</v>
      </c>
      <c r="AQ10" s="46">
        <f>VLOOKUP($H10,[3]IRA!$H$6:$BH$469,45,FALSE)</f>
        <v>0</v>
      </c>
      <c r="AR10" s="46">
        <f>VLOOKUP($H10,[3]IRA!$H$6:$BH$469,46,FALSE)</f>
        <v>0</v>
      </c>
      <c r="AS10" s="46">
        <f>VLOOKUP($H10,[3]IRA!$H$6:$BH$469,47,FALSE)</f>
        <v>0</v>
      </c>
      <c r="AT10" s="46">
        <f>VLOOKUP($H10,[3]IRA!$H$6:$BH$469,48,FALSE)</f>
        <v>0</v>
      </c>
      <c r="AU10" s="46">
        <f>VLOOKUP($H10,[3]IRA!$H$6:$BH$469,49,FALSE)</f>
        <v>0</v>
      </c>
      <c r="AV10" s="46">
        <f>VLOOKUP($H10,[3]IRA!$H$6:$BH$469,50,FALSE)</f>
        <v>0</v>
      </c>
      <c r="AW10" s="46">
        <f>VLOOKUP($H10,[3]IRA!$H$6:$BH$469,51,FALSE)</f>
        <v>0</v>
      </c>
      <c r="AX10" s="46">
        <f>VLOOKUP($H10,[3]IRA!$H$6:$BH$469,52,FALSE)</f>
        <v>0</v>
      </c>
      <c r="AY10" s="46">
        <f>VLOOKUP($H10,[3]IRA!$H$6:$BH$469,53,FALSE)</f>
        <v>0</v>
      </c>
      <c r="AZ10" s="24"/>
      <c r="BA10" s="24">
        <f t="shared" si="8"/>
        <v>7</v>
      </c>
      <c r="BB10" s="21">
        <f t="shared" si="9"/>
        <v>0</v>
      </c>
      <c r="BC10" s="46">
        <f>VLOOKUP($H10,[4]IRA!$H$7:$CH$470,68,FALSE)</f>
        <v>2</v>
      </c>
      <c r="BD10" s="46">
        <f>VLOOKUP($H10,[4]IRA!$H$7:$CH$470,69,FALSE)</f>
        <v>4</v>
      </c>
      <c r="BE10" s="46">
        <f>VLOOKUP($H10,[4]IRA!$H$7:$CH$470,70,FALSE)</f>
        <v>15</v>
      </c>
      <c r="BF10" s="46">
        <f>VLOOKUP($H10,[4]IRA!$H$7:$CH$470,71,FALSE)</f>
        <v>5</v>
      </c>
      <c r="BG10" s="46">
        <f>VLOOKUP($H10,[4]IRA!$H$7:$CH$470,72,FALSE)</f>
        <v>0</v>
      </c>
      <c r="BH10" s="46">
        <f>VLOOKUP($H10,[4]IRA!$H$7:$CH$470,73,FALSE)</f>
        <v>0</v>
      </c>
      <c r="BI10" s="46">
        <f>VLOOKUP($H10,[4]IRA!$H$7:$CH$470,74,FALSE)</f>
        <v>0</v>
      </c>
      <c r="BJ10" s="46">
        <f>VLOOKUP($H10,[4]IRA!$H$7:$CH$470,75,FALSE)</f>
        <v>0</v>
      </c>
      <c r="BK10" s="46">
        <f>VLOOKUP($H10,[4]IRA!$H$7:$CH$470,76,FALSE)</f>
        <v>0</v>
      </c>
      <c r="BL10" s="46">
        <f>VLOOKUP($H10,[4]IRA!$H$7:$CH$470,77,FALSE)</f>
        <v>0</v>
      </c>
      <c r="BM10" s="46">
        <f>VLOOKUP($H10,[4]IRA!$H$7:$CH$470,78,FALSE)</f>
        <v>0</v>
      </c>
      <c r="BN10" s="46">
        <f>VLOOKUP($H10,[4]IRA!$H$7:$CH$470,79,FALSE)</f>
        <v>0</v>
      </c>
      <c r="BO10" s="14"/>
      <c r="BP10" s="14">
        <f t="shared" si="10"/>
        <v>26</v>
      </c>
      <c r="BQ10" s="21">
        <f t="shared" si="11"/>
        <v>0</v>
      </c>
      <c r="BR10" s="105"/>
      <c r="BS10" s="105"/>
      <c r="BT10" s="105"/>
      <c r="BU10" s="105"/>
      <c r="BV10" s="105"/>
      <c r="BW10" s="105"/>
      <c r="BX10" s="105"/>
      <c r="BY10" s="105"/>
      <c r="BZ10" s="105"/>
      <c r="CA10" s="105"/>
      <c r="CB10" s="105"/>
      <c r="CC10" s="105"/>
      <c r="CD10" s="105"/>
      <c r="CE10" s="105"/>
      <c r="CF10" s="105"/>
      <c r="CG10" s="105"/>
      <c r="CH10" s="105"/>
      <c r="CI10" s="105"/>
      <c r="CJ10" s="105"/>
      <c r="CK10" s="105"/>
      <c r="CL10" s="105"/>
      <c r="CM10" s="105"/>
      <c r="CN10" s="105"/>
      <c r="CO10" s="105"/>
      <c r="CP10" s="105"/>
      <c r="CQ10" s="105"/>
      <c r="CR10" s="105"/>
      <c r="CS10" s="105"/>
      <c r="CT10" s="105"/>
      <c r="CU10" s="105"/>
      <c r="CV10" s="105"/>
      <c r="CW10" s="105"/>
      <c r="CX10" s="105"/>
      <c r="CY10" s="105"/>
      <c r="CZ10" s="105"/>
      <c r="DA10" s="105"/>
      <c r="DB10" s="105"/>
      <c r="DC10" s="105"/>
      <c r="DD10" s="105"/>
      <c r="DE10" s="105"/>
      <c r="DF10" s="105"/>
      <c r="DG10" s="105"/>
      <c r="DH10" s="105"/>
      <c r="DI10" s="105"/>
      <c r="DJ10" s="105"/>
      <c r="DK10" s="105"/>
      <c r="DL10" s="105"/>
      <c r="DM10" s="105"/>
      <c r="DN10" s="105"/>
    </row>
    <row r="11" spans="1:118" s="106" customFormat="1" ht="10.199999999999999" x14ac:dyDescent="0.2">
      <c r="A11" s="18" t="s">
        <v>2</v>
      </c>
      <c r="B11" s="18" t="s">
        <v>3</v>
      </c>
      <c r="C11" s="46">
        <v>400</v>
      </c>
      <c r="D11" s="17" t="s">
        <v>547</v>
      </c>
      <c r="E11" s="17" t="s">
        <v>548</v>
      </c>
      <c r="F11" s="18" t="s">
        <v>416</v>
      </c>
      <c r="G11" s="18" t="s">
        <v>823</v>
      </c>
      <c r="H11" s="18">
        <v>4</v>
      </c>
      <c r="I11" s="18" t="s">
        <v>4</v>
      </c>
      <c r="J11" s="47">
        <f>VLOOKUP($H11,[1]EDA!$H$6:$BH$469,42,FALSE)</f>
        <v>3</v>
      </c>
      <c r="K11" s="46">
        <f>VLOOKUP($H11,[1]EDA!$H$6:$BH$469,43,FALSE)</f>
        <v>6</v>
      </c>
      <c r="L11" s="46">
        <f>VLOOKUP($H11,[1]EDA!$H$6:$BH$469,44,FALSE)</f>
        <v>5</v>
      </c>
      <c r="M11" s="46">
        <f>VLOOKUP($H11,[1]EDA!$H$6:$BH$469,45,FALSE)</f>
        <v>8</v>
      </c>
      <c r="N11" s="46">
        <f>VLOOKUP($H11,[1]EDA!$H$6:$BH$469,46,FALSE)</f>
        <v>0</v>
      </c>
      <c r="O11" s="46">
        <f>VLOOKUP($H11,[1]EDA!$H$6:$BH$469,47,FALSE)</f>
        <v>0</v>
      </c>
      <c r="P11" s="46">
        <f>VLOOKUP($H11,[1]EDA!$H$6:$BH$469,48,FALSE)</f>
        <v>0</v>
      </c>
      <c r="Q11" s="46">
        <f>VLOOKUP($H11,[1]EDA!$H$6:$BH$469,49,FALSE)</f>
        <v>0</v>
      </c>
      <c r="R11" s="46">
        <f>VLOOKUP($H11,[1]EDA!$H$6:$BH$469,50,FALSE)</f>
        <v>0</v>
      </c>
      <c r="S11" s="46">
        <f>VLOOKUP($H11,[1]EDA!$H$6:$BH$469,51,FALSE)</f>
        <v>0</v>
      </c>
      <c r="T11" s="46">
        <f>VLOOKUP($H11,[1]EDA!$H$6:$BH$469,52,FALSE)</f>
        <v>0</v>
      </c>
      <c r="U11" s="46">
        <f>VLOOKUP($H11,[1]EDA!$H$6:$BH$469,53,FALSE)</f>
        <v>0</v>
      </c>
      <c r="V11" s="14"/>
      <c r="W11" s="14">
        <f t="shared" si="4"/>
        <v>22</v>
      </c>
      <c r="X11" s="21">
        <f t="shared" si="5"/>
        <v>0</v>
      </c>
      <c r="Y11" s="46">
        <f>VLOOKUP($H11,[2]EDA!$H$6:$AU$469,29,FALSE)</f>
        <v>0</v>
      </c>
      <c r="Z11" s="46">
        <f>VLOOKUP($H11,[2]EDA!$H$6:$AU$469,30,FALSE)</f>
        <v>0</v>
      </c>
      <c r="AA11" s="46">
        <f>VLOOKUP($H11,[2]EDA!$H$6:$AU$469,31,FALSE)</f>
        <v>0</v>
      </c>
      <c r="AB11" s="46">
        <f>VLOOKUP($H11,[2]EDA!$H$6:$AU$469,32,FALSE)</f>
        <v>0</v>
      </c>
      <c r="AC11" s="46">
        <f>VLOOKUP($H11,[2]EDA!$H$6:$AU$469,33,FALSE)</f>
        <v>0</v>
      </c>
      <c r="AD11" s="46">
        <f>VLOOKUP($H11,[2]EDA!$H$6:$AU$469,34,FALSE)</f>
        <v>0</v>
      </c>
      <c r="AE11" s="46">
        <f>VLOOKUP($H11,[2]EDA!$H$6:$AU$469,35,FALSE)</f>
        <v>0</v>
      </c>
      <c r="AF11" s="46">
        <f>VLOOKUP($H11,[2]EDA!$H$6:$AU$469,36,FALSE)</f>
        <v>0</v>
      </c>
      <c r="AG11" s="46">
        <f>VLOOKUP($H11,[2]EDA!$H$6:$AU$469,37,FALSE)</f>
        <v>0</v>
      </c>
      <c r="AH11" s="46">
        <f>VLOOKUP($H11,[2]EDA!$H$6:$AU$469,38,FALSE)</f>
        <v>0</v>
      </c>
      <c r="AI11" s="46">
        <f>VLOOKUP($H11,[2]EDA!$H$6:$AU$469,39,FALSE)</f>
        <v>0</v>
      </c>
      <c r="AJ11" s="46">
        <f>VLOOKUP($H11,[2]EDA!$H$6:$AU$469,40,FALSE)</f>
        <v>0</v>
      </c>
      <c r="AK11" s="24"/>
      <c r="AL11" s="49">
        <f t="shared" si="6"/>
        <v>0</v>
      </c>
      <c r="AM11" s="21">
        <f t="shared" si="7"/>
        <v>0</v>
      </c>
      <c r="AN11" s="46">
        <f>VLOOKUP($H11,[3]IRA!$H$6:$BH$469,42,FALSE)</f>
        <v>0</v>
      </c>
      <c r="AO11" s="46">
        <f>VLOOKUP($H11,[3]IRA!$H$6:$BH$469,43,FALSE)</f>
        <v>0</v>
      </c>
      <c r="AP11" s="46">
        <f>VLOOKUP($H11,[3]IRA!$H$6:$BH$469,44,FALSE)</f>
        <v>0</v>
      </c>
      <c r="AQ11" s="46">
        <f>VLOOKUP($H11,[3]IRA!$H$6:$BH$469,45,FALSE)</f>
        <v>0</v>
      </c>
      <c r="AR11" s="46">
        <f>VLOOKUP($H11,[3]IRA!$H$6:$BH$469,46,FALSE)</f>
        <v>0</v>
      </c>
      <c r="AS11" s="46">
        <f>VLOOKUP($H11,[3]IRA!$H$6:$BH$469,47,FALSE)</f>
        <v>0</v>
      </c>
      <c r="AT11" s="46">
        <f>VLOOKUP($H11,[3]IRA!$H$6:$BH$469,48,FALSE)</f>
        <v>0</v>
      </c>
      <c r="AU11" s="46">
        <f>VLOOKUP($H11,[3]IRA!$H$6:$BH$469,49,FALSE)</f>
        <v>0</v>
      </c>
      <c r="AV11" s="46">
        <f>VLOOKUP($H11,[3]IRA!$H$6:$BH$469,50,FALSE)</f>
        <v>0</v>
      </c>
      <c r="AW11" s="46">
        <f>VLOOKUP($H11,[3]IRA!$H$6:$BH$469,51,FALSE)</f>
        <v>0</v>
      </c>
      <c r="AX11" s="46">
        <f>VLOOKUP($H11,[3]IRA!$H$6:$BH$469,52,FALSE)</f>
        <v>0</v>
      </c>
      <c r="AY11" s="46">
        <f>VLOOKUP($H11,[3]IRA!$H$6:$BH$469,53,FALSE)</f>
        <v>0</v>
      </c>
      <c r="AZ11" s="24"/>
      <c r="BA11" s="24">
        <f t="shared" si="8"/>
        <v>0</v>
      </c>
      <c r="BB11" s="21">
        <f t="shared" si="9"/>
        <v>0</v>
      </c>
      <c r="BC11" s="46">
        <f>VLOOKUP($H11,[4]IRA!$H$7:$CH$470,68,FALSE)</f>
        <v>8</v>
      </c>
      <c r="BD11" s="46">
        <f>VLOOKUP($H11,[4]IRA!$H$7:$CH$470,69,FALSE)</f>
        <v>21</v>
      </c>
      <c r="BE11" s="46">
        <f>VLOOKUP($H11,[4]IRA!$H$7:$CH$470,70,FALSE)</f>
        <v>49</v>
      </c>
      <c r="BF11" s="46">
        <f>VLOOKUP($H11,[4]IRA!$H$7:$CH$470,71,FALSE)</f>
        <v>14</v>
      </c>
      <c r="BG11" s="46">
        <f>VLOOKUP($H11,[4]IRA!$H$7:$CH$470,72,FALSE)</f>
        <v>0</v>
      </c>
      <c r="BH11" s="46">
        <f>VLOOKUP($H11,[4]IRA!$H$7:$CH$470,73,FALSE)</f>
        <v>0</v>
      </c>
      <c r="BI11" s="46">
        <f>VLOOKUP($H11,[4]IRA!$H$7:$CH$470,74,FALSE)</f>
        <v>0</v>
      </c>
      <c r="BJ11" s="46">
        <f>VLOOKUP($H11,[4]IRA!$H$7:$CH$470,75,FALSE)</f>
        <v>0</v>
      </c>
      <c r="BK11" s="46">
        <f>VLOOKUP($H11,[4]IRA!$H$7:$CH$470,76,FALSE)</f>
        <v>0</v>
      </c>
      <c r="BL11" s="46">
        <f>VLOOKUP($H11,[4]IRA!$H$7:$CH$470,77,FALSE)</f>
        <v>0</v>
      </c>
      <c r="BM11" s="46">
        <f>VLOOKUP($H11,[4]IRA!$H$7:$CH$470,78,FALSE)</f>
        <v>0</v>
      </c>
      <c r="BN11" s="46">
        <f>VLOOKUP($H11,[4]IRA!$H$7:$CH$470,79,FALSE)</f>
        <v>0</v>
      </c>
      <c r="BO11" s="14"/>
      <c r="BP11" s="14">
        <f t="shared" si="10"/>
        <v>92</v>
      </c>
      <c r="BQ11" s="21">
        <f t="shared" si="11"/>
        <v>0</v>
      </c>
      <c r="BR11" s="105"/>
      <c r="BS11" s="105"/>
      <c r="BT11" s="105"/>
      <c r="BU11" s="105"/>
      <c r="BV11" s="105"/>
      <c r="BW11" s="105"/>
      <c r="BX11" s="105"/>
      <c r="BY11" s="105"/>
      <c r="BZ11" s="105"/>
      <c r="CA11" s="105"/>
      <c r="CB11" s="105"/>
      <c r="CC11" s="105"/>
      <c r="CD11" s="105"/>
      <c r="CE11" s="105"/>
      <c r="CF11" s="105"/>
      <c r="CG11" s="105"/>
      <c r="CH11" s="105"/>
      <c r="CI11" s="105"/>
      <c r="CJ11" s="105"/>
      <c r="CK11" s="105"/>
      <c r="CL11" s="105"/>
      <c r="CM11" s="105"/>
      <c r="CN11" s="105"/>
      <c r="CO11" s="105"/>
      <c r="CP11" s="105"/>
      <c r="CQ11" s="105"/>
      <c r="CR11" s="105"/>
      <c r="CS11" s="105"/>
      <c r="CT11" s="105"/>
      <c r="CU11" s="105"/>
      <c r="CV11" s="105"/>
      <c r="CW11" s="105"/>
      <c r="CX11" s="105"/>
      <c r="CY11" s="105"/>
      <c r="CZ11" s="105"/>
      <c r="DA11" s="105"/>
      <c r="DB11" s="105"/>
      <c r="DC11" s="105"/>
      <c r="DD11" s="105"/>
      <c r="DE11" s="105"/>
      <c r="DF11" s="105"/>
      <c r="DG11" s="105"/>
      <c r="DH11" s="105"/>
      <c r="DI11" s="105"/>
      <c r="DJ11" s="105"/>
      <c r="DK11" s="105"/>
      <c r="DL11" s="105"/>
      <c r="DM11" s="105"/>
      <c r="DN11" s="105"/>
    </row>
    <row r="12" spans="1:118" s="106" customFormat="1" ht="10.199999999999999" x14ac:dyDescent="0.2">
      <c r="A12" s="18" t="s">
        <v>2</v>
      </c>
      <c r="B12" s="18" t="s">
        <v>3</v>
      </c>
      <c r="C12" s="46">
        <v>400</v>
      </c>
      <c r="D12" s="17" t="s">
        <v>547</v>
      </c>
      <c r="E12" s="17" t="s">
        <v>548</v>
      </c>
      <c r="F12" s="18" t="s">
        <v>416</v>
      </c>
      <c r="G12" s="18" t="s">
        <v>824</v>
      </c>
      <c r="H12" s="18">
        <v>5</v>
      </c>
      <c r="I12" s="18" t="s">
        <v>6</v>
      </c>
      <c r="J12" s="47">
        <f>VLOOKUP($H12,[1]EDA!$H$6:$BH$469,42,FALSE)</f>
        <v>0</v>
      </c>
      <c r="K12" s="46">
        <f>VLOOKUP($H12,[1]EDA!$H$6:$BH$469,43,FALSE)</f>
        <v>0</v>
      </c>
      <c r="L12" s="46">
        <f>VLOOKUP($H12,[1]EDA!$H$6:$BH$469,44,FALSE)</f>
        <v>3</v>
      </c>
      <c r="M12" s="46">
        <f>VLOOKUP($H12,[1]EDA!$H$6:$BH$469,45,FALSE)</f>
        <v>2</v>
      </c>
      <c r="N12" s="46">
        <f>VLOOKUP($H12,[1]EDA!$H$6:$BH$469,46,FALSE)</f>
        <v>0</v>
      </c>
      <c r="O12" s="46">
        <f>VLOOKUP($H12,[1]EDA!$H$6:$BH$469,47,FALSE)</f>
        <v>0</v>
      </c>
      <c r="P12" s="46">
        <f>VLOOKUP($H12,[1]EDA!$H$6:$BH$469,48,FALSE)</f>
        <v>0</v>
      </c>
      <c r="Q12" s="46">
        <f>VLOOKUP($H12,[1]EDA!$H$6:$BH$469,49,FALSE)</f>
        <v>0</v>
      </c>
      <c r="R12" s="46">
        <f>VLOOKUP($H12,[1]EDA!$H$6:$BH$469,50,FALSE)</f>
        <v>0</v>
      </c>
      <c r="S12" s="46">
        <f>VLOOKUP($H12,[1]EDA!$H$6:$BH$469,51,FALSE)</f>
        <v>0</v>
      </c>
      <c r="T12" s="46">
        <f>VLOOKUP($H12,[1]EDA!$H$6:$BH$469,52,FALSE)</f>
        <v>0</v>
      </c>
      <c r="U12" s="46">
        <f>VLOOKUP($H12,[1]EDA!$H$6:$BH$469,53,FALSE)</f>
        <v>0</v>
      </c>
      <c r="V12" s="14"/>
      <c r="W12" s="14">
        <f t="shared" si="4"/>
        <v>5</v>
      </c>
      <c r="X12" s="21">
        <f t="shared" si="5"/>
        <v>0</v>
      </c>
      <c r="Y12" s="46">
        <f>VLOOKUP($H12,[2]EDA!$H$6:$AU$469,29,FALSE)</f>
        <v>0</v>
      </c>
      <c r="Z12" s="46">
        <f>VLOOKUP($H12,[2]EDA!$H$6:$AU$469,30,FALSE)</f>
        <v>0</v>
      </c>
      <c r="AA12" s="46">
        <f>VLOOKUP($H12,[2]EDA!$H$6:$AU$469,31,FALSE)</f>
        <v>0</v>
      </c>
      <c r="AB12" s="46">
        <f>VLOOKUP($H12,[2]EDA!$H$6:$AU$469,32,FALSE)</f>
        <v>0</v>
      </c>
      <c r="AC12" s="46">
        <f>VLOOKUP($H12,[2]EDA!$H$6:$AU$469,33,FALSE)</f>
        <v>0</v>
      </c>
      <c r="AD12" s="46">
        <f>VLOOKUP($H12,[2]EDA!$H$6:$AU$469,34,FALSE)</f>
        <v>0</v>
      </c>
      <c r="AE12" s="46">
        <f>VLOOKUP($H12,[2]EDA!$H$6:$AU$469,35,FALSE)</f>
        <v>0</v>
      </c>
      <c r="AF12" s="46">
        <f>VLOOKUP($H12,[2]EDA!$H$6:$AU$469,36,FALSE)</f>
        <v>0</v>
      </c>
      <c r="AG12" s="46">
        <f>VLOOKUP($H12,[2]EDA!$H$6:$AU$469,37,FALSE)</f>
        <v>0</v>
      </c>
      <c r="AH12" s="46">
        <f>VLOOKUP($H12,[2]EDA!$H$6:$AU$469,38,FALSE)</f>
        <v>0</v>
      </c>
      <c r="AI12" s="46">
        <f>VLOOKUP($H12,[2]EDA!$H$6:$AU$469,39,FALSE)</f>
        <v>0</v>
      </c>
      <c r="AJ12" s="46">
        <f>VLOOKUP($H12,[2]EDA!$H$6:$AU$469,40,FALSE)</f>
        <v>0</v>
      </c>
      <c r="AK12" s="24"/>
      <c r="AL12" s="49">
        <f t="shared" si="6"/>
        <v>0</v>
      </c>
      <c r="AM12" s="21">
        <f t="shared" si="7"/>
        <v>0</v>
      </c>
      <c r="AN12" s="46">
        <f>VLOOKUP($H12,[3]IRA!$H$6:$BH$469,42,FALSE)</f>
        <v>0</v>
      </c>
      <c r="AO12" s="46">
        <f>VLOOKUP($H12,[3]IRA!$H$6:$BH$469,43,FALSE)</f>
        <v>0</v>
      </c>
      <c r="AP12" s="46">
        <f>VLOOKUP($H12,[3]IRA!$H$6:$BH$469,44,FALSE)</f>
        <v>0</v>
      </c>
      <c r="AQ12" s="46">
        <f>VLOOKUP($H12,[3]IRA!$H$6:$BH$469,45,FALSE)</f>
        <v>0</v>
      </c>
      <c r="AR12" s="46">
        <f>VLOOKUP($H12,[3]IRA!$H$6:$BH$469,46,FALSE)</f>
        <v>0</v>
      </c>
      <c r="AS12" s="46">
        <f>VLOOKUP($H12,[3]IRA!$H$6:$BH$469,47,FALSE)</f>
        <v>0</v>
      </c>
      <c r="AT12" s="46">
        <f>VLOOKUP($H12,[3]IRA!$H$6:$BH$469,48,FALSE)</f>
        <v>0</v>
      </c>
      <c r="AU12" s="46">
        <f>VLOOKUP($H12,[3]IRA!$H$6:$BH$469,49,FALSE)</f>
        <v>0</v>
      </c>
      <c r="AV12" s="46">
        <f>VLOOKUP($H12,[3]IRA!$H$6:$BH$469,50,FALSE)</f>
        <v>0</v>
      </c>
      <c r="AW12" s="46">
        <f>VLOOKUP($H12,[3]IRA!$H$6:$BH$469,51,FALSE)</f>
        <v>0</v>
      </c>
      <c r="AX12" s="46">
        <f>VLOOKUP($H12,[3]IRA!$H$6:$BH$469,52,FALSE)</f>
        <v>0</v>
      </c>
      <c r="AY12" s="46">
        <f>VLOOKUP($H12,[3]IRA!$H$6:$BH$469,53,FALSE)</f>
        <v>0</v>
      </c>
      <c r="AZ12" s="24"/>
      <c r="BA12" s="24">
        <f t="shared" si="8"/>
        <v>0</v>
      </c>
      <c r="BB12" s="21">
        <f t="shared" si="9"/>
        <v>0</v>
      </c>
      <c r="BC12" s="46">
        <f>VLOOKUP($H12,[4]IRA!$H$7:$CH$470,68,FALSE)</f>
        <v>7</v>
      </c>
      <c r="BD12" s="46">
        <f>VLOOKUP($H12,[4]IRA!$H$7:$CH$470,69,FALSE)</f>
        <v>1</v>
      </c>
      <c r="BE12" s="46">
        <f>VLOOKUP($H12,[4]IRA!$H$7:$CH$470,70,FALSE)</f>
        <v>6</v>
      </c>
      <c r="BF12" s="46">
        <f>VLOOKUP($H12,[4]IRA!$H$7:$CH$470,71,FALSE)</f>
        <v>4</v>
      </c>
      <c r="BG12" s="46">
        <f>VLOOKUP($H12,[4]IRA!$H$7:$CH$470,72,FALSE)</f>
        <v>0</v>
      </c>
      <c r="BH12" s="46">
        <f>VLOOKUP($H12,[4]IRA!$H$7:$CH$470,73,FALSE)</f>
        <v>0</v>
      </c>
      <c r="BI12" s="46">
        <f>VLOOKUP($H12,[4]IRA!$H$7:$CH$470,74,FALSE)</f>
        <v>0</v>
      </c>
      <c r="BJ12" s="46">
        <f>VLOOKUP($H12,[4]IRA!$H$7:$CH$470,75,FALSE)</f>
        <v>0</v>
      </c>
      <c r="BK12" s="46">
        <f>VLOOKUP($H12,[4]IRA!$H$7:$CH$470,76,FALSE)</f>
        <v>0</v>
      </c>
      <c r="BL12" s="46">
        <f>VLOOKUP($H12,[4]IRA!$H$7:$CH$470,77,FALSE)</f>
        <v>0</v>
      </c>
      <c r="BM12" s="46">
        <f>VLOOKUP($H12,[4]IRA!$H$7:$CH$470,78,FALSE)</f>
        <v>0</v>
      </c>
      <c r="BN12" s="46">
        <f>VLOOKUP($H12,[4]IRA!$H$7:$CH$470,79,FALSE)</f>
        <v>0</v>
      </c>
      <c r="BO12" s="14"/>
      <c r="BP12" s="14">
        <f t="shared" si="10"/>
        <v>18</v>
      </c>
      <c r="BQ12" s="21">
        <f t="shared" si="11"/>
        <v>0</v>
      </c>
      <c r="BR12" s="105"/>
      <c r="BS12" s="105"/>
      <c r="BT12" s="105"/>
      <c r="BU12" s="105"/>
      <c r="BV12" s="105"/>
      <c r="BW12" s="105"/>
      <c r="BX12" s="105"/>
      <c r="BY12" s="105"/>
      <c r="BZ12" s="105"/>
      <c r="CA12" s="105"/>
      <c r="CB12" s="105"/>
      <c r="CC12" s="105"/>
      <c r="CD12" s="105"/>
      <c r="CE12" s="105"/>
      <c r="CF12" s="105"/>
      <c r="CG12" s="105"/>
      <c r="CH12" s="105"/>
      <c r="CI12" s="105"/>
      <c r="CJ12" s="105"/>
      <c r="CK12" s="105"/>
      <c r="CL12" s="105"/>
      <c r="CM12" s="105"/>
      <c r="CN12" s="105"/>
      <c r="CO12" s="105"/>
      <c r="CP12" s="105"/>
      <c r="CQ12" s="105"/>
      <c r="CR12" s="105"/>
      <c r="CS12" s="105"/>
      <c r="CT12" s="105"/>
      <c r="CU12" s="105"/>
      <c r="CV12" s="105"/>
      <c r="CW12" s="105"/>
      <c r="CX12" s="105"/>
      <c r="CY12" s="105"/>
      <c r="CZ12" s="105"/>
      <c r="DA12" s="105"/>
      <c r="DB12" s="105"/>
      <c r="DC12" s="105"/>
      <c r="DD12" s="105"/>
      <c r="DE12" s="105"/>
      <c r="DF12" s="105"/>
      <c r="DG12" s="105"/>
      <c r="DH12" s="105"/>
      <c r="DI12" s="105"/>
      <c r="DJ12" s="105"/>
      <c r="DK12" s="105"/>
      <c r="DL12" s="105"/>
      <c r="DM12" s="105"/>
      <c r="DN12" s="105"/>
    </row>
    <row r="13" spans="1:118" s="106" customFormat="1" ht="10.199999999999999" x14ac:dyDescent="0.2">
      <c r="A13" s="18" t="s">
        <v>2</v>
      </c>
      <c r="B13" s="18" t="s">
        <v>3</v>
      </c>
      <c r="C13" s="46">
        <v>400</v>
      </c>
      <c r="D13" s="17" t="s">
        <v>547</v>
      </c>
      <c r="E13" s="17" t="s">
        <v>548</v>
      </c>
      <c r="F13" s="18" t="s">
        <v>416</v>
      </c>
      <c r="G13" s="18" t="s">
        <v>824</v>
      </c>
      <c r="H13" s="18">
        <v>6</v>
      </c>
      <c r="I13" s="18" t="s">
        <v>1</v>
      </c>
      <c r="J13" s="47">
        <f>VLOOKUP($H13,[1]EDA!$H$6:$BH$469,42,FALSE)</f>
        <v>1</v>
      </c>
      <c r="K13" s="46">
        <f>VLOOKUP($H13,[1]EDA!$H$6:$BH$469,43,FALSE)</f>
        <v>2</v>
      </c>
      <c r="L13" s="46">
        <f>VLOOKUP($H13,[1]EDA!$H$6:$BH$469,44,FALSE)</f>
        <v>6</v>
      </c>
      <c r="M13" s="46">
        <f>VLOOKUP($H13,[1]EDA!$H$6:$BH$469,45,FALSE)</f>
        <v>0</v>
      </c>
      <c r="N13" s="46">
        <f>VLOOKUP($H13,[1]EDA!$H$6:$BH$469,46,FALSE)</f>
        <v>0</v>
      </c>
      <c r="O13" s="46">
        <f>VLOOKUP($H13,[1]EDA!$H$6:$BH$469,47,FALSE)</f>
        <v>0</v>
      </c>
      <c r="P13" s="46">
        <f>VLOOKUP($H13,[1]EDA!$H$6:$BH$469,48,FALSE)</f>
        <v>0</v>
      </c>
      <c r="Q13" s="46">
        <f>VLOOKUP($H13,[1]EDA!$H$6:$BH$469,49,FALSE)</f>
        <v>0</v>
      </c>
      <c r="R13" s="46">
        <f>VLOOKUP($H13,[1]EDA!$H$6:$BH$469,50,FALSE)</f>
        <v>0</v>
      </c>
      <c r="S13" s="46">
        <f>VLOOKUP($H13,[1]EDA!$H$6:$BH$469,51,FALSE)</f>
        <v>0</v>
      </c>
      <c r="T13" s="46">
        <f>VLOOKUP($H13,[1]EDA!$H$6:$BH$469,52,FALSE)</f>
        <v>0</v>
      </c>
      <c r="U13" s="46">
        <f>VLOOKUP($H13,[1]EDA!$H$6:$BH$469,53,FALSE)</f>
        <v>0</v>
      </c>
      <c r="V13" s="14"/>
      <c r="W13" s="14">
        <f t="shared" si="4"/>
        <v>9</v>
      </c>
      <c r="X13" s="21">
        <f t="shared" si="5"/>
        <v>0</v>
      </c>
      <c r="Y13" s="46">
        <f>VLOOKUP($H13,[2]EDA!$H$6:$AU$469,29,FALSE)</f>
        <v>0</v>
      </c>
      <c r="Z13" s="46">
        <f>VLOOKUP($H13,[2]EDA!$H$6:$AU$469,30,FALSE)</f>
        <v>0</v>
      </c>
      <c r="AA13" s="46">
        <f>VLOOKUP($H13,[2]EDA!$H$6:$AU$469,31,FALSE)</f>
        <v>0</v>
      </c>
      <c r="AB13" s="46">
        <f>VLOOKUP($H13,[2]EDA!$H$6:$AU$469,32,FALSE)</f>
        <v>0</v>
      </c>
      <c r="AC13" s="46">
        <f>VLOOKUP($H13,[2]EDA!$H$6:$AU$469,33,FALSE)</f>
        <v>0</v>
      </c>
      <c r="AD13" s="46">
        <f>VLOOKUP($H13,[2]EDA!$H$6:$AU$469,34,FALSE)</f>
        <v>0</v>
      </c>
      <c r="AE13" s="46">
        <f>VLOOKUP($H13,[2]EDA!$H$6:$AU$469,35,FALSE)</f>
        <v>0</v>
      </c>
      <c r="AF13" s="46">
        <f>VLOOKUP($H13,[2]EDA!$H$6:$AU$469,36,FALSE)</f>
        <v>0</v>
      </c>
      <c r="AG13" s="46">
        <f>VLOOKUP($H13,[2]EDA!$H$6:$AU$469,37,FALSE)</f>
        <v>0</v>
      </c>
      <c r="AH13" s="46">
        <f>VLOOKUP($H13,[2]EDA!$H$6:$AU$469,38,FALSE)</f>
        <v>0</v>
      </c>
      <c r="AI13" s="46">
        <f>VLOOKUP($H13,[2]EDA!$H$6:$AU$469,39,FALSE)</f>
        <v>0</v>
      </c>
      <c r="AJ13" s="46">
        <f>VLOOKUP($H13,[2]EDA!$H$6:$AU$469,40,FALSE)</f>
        <v>0</v>
      </c>
      <c r="AK13" s="24"/>
      <c r="AL13" s="49">
        <f t="shared" si="6"/>
        <v>0</v>
      </c>
      <c r="AM13" s="21">
        <f t="shared" si="7"/>
        <v>0</v>
      </c>
      <c r="AN13" s="46">
        <f>VLOOKUP($H13,[3]IRA!$H$6:$BH$469,42,FALSE)</f>
        <v>0</v>
      </c>
      <c r="AO13" s="46">
        <f>VLOOKUP($H13,[3]IRA!$H$6:$BH$469,43,FALSE)</f>
        <v>1</v>
      </c>
      <c r="AP13" s="46">
        <f>VLOOKUP($H13,[3]IRA!$H$6:$BH$469,44,FALSE)</f>
        <v>0</v>
      </c>
      <c r="AQ13" s="46">
        <f>VLOOKUP($H13,[3]IRA!$H$6:$BH$469,45,FALSE)</f>
        <v>0</v>
      </c>
      <c r="AR13" s="46">
        <f>VLOOKUP($H13,[3]IRA!$H$6:$BH$469,46,FALSE)</f>
        <v>0</v>
      </c>
      <c r="AS13" s="46">
        <f>VLOOKUP($H13,[3]IRA!$H$6:$BH$469,47,FALSE)</f>
        <v>0</v>
      </c>
      <c r="AT13" s="46">
        <f>VLOOKUP($H13,[3]IRA!$H$6:$BH$469,48,FALSE)</f>
        <v>0</v>
      </c>
      <c r="AU13" s="46">
        <f>VLOOKUP($H13,[3]IRA!$H$6:$BH$469,49,FALSE)</f>
        <v>0</v>
      </c>
      <c r="AV13" s="46">
        <f>VLOOKUP($H13,[3]IRA!$H$6:$BH$469,50,FALSE)</f>
        <v>0</v>
      </c>
      <c r="AW13" s="46">
        <f>VLOOKUP($H13,[3]IRA!$H$6:$BH$469,51,FALSE)</f>
        <v>0</v>
      </c>
      <c r="AX13" s="46">
        <f>VLOOKUP($H13,[3]IRA!$H$6:$BH$469,52,FALSE)</f>
        <v>0</v>
      </c>
      <c r="AY13" s="46">
        <f>VLOOKUP($H13,[3]IRA!$H$6:$BH$469,53,FALSE)</f>
        <v>0</v>
      </c>
      <c r="AZ13" s="24"/>
      <c r="BA13" s="24">
        <f t="shared" si="8"/>
        <v>1</v>
      </c>
      <c r="BB13" s="21">
        <f t="shared" si="9"/>
        <v>0</v>
      </c>
      <c r="BC13" s="46">
        <f>VLOOKUP($H13,[4]IRA!$H$7:$CH$470,68,FALSE)</f>
        <v>0</v>
      </c>
      <c r="BD13" s="46">
        <f>VLOOKUP($H13,[4]IRA!$H$7:$CH$470,69,FALSE)</f>
        <v>1</v>
      </c>
      <c r="BE13" s="46">
        <f>VLOOKUP($H13,[4]IRA!$H$7:$CH$470,70,FALSE)</f>
        <v>3</v>
      </c>
      <c r="BF13" s="46">
        <f>VLOOKUP($H13,[4]IRA!$H$7:$CH$470,71,FALSE)</f>
        <v>1</v>
      </c>
      <c r="BG13" s="46">
        <f>VLOOKUP($H13,[4]IRA!$H$7:$CH$470,72,FALSE)</f>
        <v>0</v>
      </c>
      <c r="BH13" s="46">
        <f>VLOOKUP($H13,[4]IRA!$H$7:$CH$470,73,FALSE)</f>
        <v>0</v>
      </c>
      <c r="BI13" s="46">
        <f>VLOOKUP($H13,[4]IRA!$H$7:$CH$470,74,FALSE)</f>
        <v>0</v>
      </c>
      <c r="BJ13" s="46">
        <f>VLOOKUP($H13,[4]IRA!$H$7:$CH$470,75,FALSE)</f>
        <v>0</v>
      </c>
      <c r="BK13" s="46">
        <f>VLOOKUP($H13,[4]IRA!$H$7:$CH$470,76,FALSE)</f>
        <v>0</v>
      </c>
      <c r="BL13" s="46">
        <f>VLOOKUP($H13,[4]IRA!$H$7:$CH$470,77,FALSE)</f>
        <v>0</v>
      </c>
      <c r="BM13" s="46">
        <f>VLOOKUP($H13,[4]IRA!$H$7:$CH$470,78,FALSE)</f>
        <v>0</v>
      </c>
      <c r="BN13" s="46">
        <f>VLOOKUP($H13,[4]IRA!$H$7:$CH$470,79,FALSE)</f>
        <v>0</v>
      </c>
      <c r="BO13" s="14"/>
      <c r="BP13" s="14">
        <f t="shared" si="10"/>
        <v>5</v>
      </c>
      <c r="BQ13" s="21">
        <f t="shared" si="11"/>
        <v>0</v>
      </c>
      <c r="BR13" s="105"/>
      <c r="BS13" s="105"/>
      <c r="BT13" s="105"/>
      <c r="BU13" s="105"/>
      <c r="BV13" s="105"/>
      <c r="BW13" s="105"/>
      <c r="BX13" s="105"/>
      <c r="BY13" s="105"/>
      <c r="BZ13" s="105"/>
      <c r="CA13" s="105"/>
      <c r="CB13" s="105"/>
      <c r="CC13" s="105"/>
      <c r="CD13" s="105"/>
      <c r="CE13" s="105"/>
      <c r="CF13" s="105"/>
      <c r="CG13" s="105"/>
      <c r="CH13" s="105"/>
      <c r="CI13" s="105"/>
      <c r="CJ13" s="105"/>
      <c r="CK13" s="105"/>
      <c r="CL13" s="105"/>
      <c r="CM13" s="105"/>
      <c r="CN13" s="105"/>
      <c r="CO13" s="105"/>
      <c r="CP13" s="105"/>
      <c r="CQ13" s="105"/>
      <c r="CR13" s="105"/>
      <c r="CS13" s="105"/>
      <c r="CT13" s="105"/>
      <c r="CU13" s="105"/>
      <c r="CV13" s="105"/>
      <c r="CW13" s="105"/>
      <c r="CX13" s="105"/>
      <c r="CY13" s="105"/>
      <c r="CZ13" s="105"/>
      <c r="DA13" s="105"/>
      <c r="DB13" s="105"/>
      <c r="DC13" s="105"/>
      <c r="DD13" s="105"/>
      <c r="DE13" s="105"/>
      <c r="DF13" s="105"/>
      <c r="DG13" s="105"/>
      <c r="DH13" s="105"/>
      <c r="DI13" s="105"/>
      <c r="DJ13" s="105"/>
      <c r="DK13" s="105"/>
      <c r="DL13" s="105"/>
      <c r="DM13" s="105"/>
      <c r="DN13" s="105"/>
    </row>
    <row r="14" spans="1:118" s="106" customFormat="1" ht="10.199999999999999" x14ac:dyDescent="0.2">
      <c r="A14" s="18" t="s">
        <v>2</v>
      </c>
      <c r="B14" s="18" t="s">
        <v>93</v>
      </c>
      <c r="C14" s="46">
        <v>400</v>
      </c>
      <c r="D14" s="17" t="s">
        <v>547</v>
      </c>
      <c r="E14" s="17" t="s">
        <v>548</v>
      </c>
      <c r="F14" s="18" t="s">
        <v>416</v>
      </c>
      <c r="G14" s="18" t="s">
        <v>825</v>
      </c>
      <c r="H14" s="18">
        <v>7</v>
      </c>
      <c r="I14" s="18" t="s">
        <v>101</v>
      </c>
      <c r="J14" s="47">
        <f>VLOOKUP($H14,[1]EDA!$H$6:$BH$469,42,FALSE)</f>
        <v>18</v>
      </c>
      <c r="K14" s="46">
        <f>VLOOKUP($H14,[1]EDA!$H$6:$BH$469,43,FALSE)</f>
        <v>9</v>
      </c>
      <c r="L14" s="46">
        <f>VLOOKUP($H14,[1]EDA!$H$6:$BH$469,44,FALSE)</f>
        <v>20</v>
      </c>
      <c r="M14" s="46">
        <f>VLOOKUP($H14,[1]EDA!$H$6:$BH$469,45,FALSE)</f>
        <v>20</v>
      </c>
      <c r="N14" s="46">
        <f>VLOOKUP($H14,[1]EDA!$H$6:$BH$469,46,FALSE)</f>
        <v>0</v>
      </c>
      <c r="O14" s="46">
        <f>VLOOKUP($H14,[1]EDA!$H$6:$BH$469,47,FALSE)</f>
        <v>0</v>
      </c>
      <c r="P14" s="46">
        <f>VLOOKUP($H14,[1]EDA!$H$6:$BH$469,48,FALSE)</f>
        <v>0</v>
      </c>
      <c r="Q14" s="46">
        <f>VLOOKUP($H14,[1]EDA!$H$6:$BH$469,49,FALSE)</f>
        <v>0</v>
      </c>
      <c r="R14" s="46">
        <f>VLOOKUP($H14,[1]EDA!$H$6:$BH$469,50,FALSE)</f>
        <v>0</v>
      </c>
      <c r="S14" s="46">
        <f>VLOOKUP($H14,[1]EDA!$H$6:$BH$469,51,FALSE)</f>
        <v>0</v>
      </c>
      <c r="T14" s="46">
        <f>VLOOKUP($H14,[1]EDA!$H$6:$BH$469,52,FALSE)</f>
        <v>0</v>
      </c>
      <c r="U14" s="46">
        <f>VLOOKUP($H14,[1]EDA!$H$6:$BH$469,53,FALSE)</f>
        <v>0</v>
      </c>
      <c r="V14" s="14"/>
      <c r="W14" s="14">
        <f t="shared" si="4"/>
        <v>67</v>
      </c>
      <c r="X14" s="21">
        <f t="shared" si="5"/>
        <v>0</v>
      </c>
      <c r="Y14" s="46">
        <f>VLOOKUP($H14,[2]EDA!$H$6:$AU$469,29,FALSE)</f>
        <v>0</v>
      </c>
      <c r="Z14" s="46">
        <f>VLOOKUP($H14,[2]EDA!$H$6:$AU$469,30,FALSE)</f>
        <v>0</v>
      </c>
      <c r="AA14" s="46">
        <f>VLOOKUP($H14,[2]EDA!$H$6:$AU$469,31,FALSE)</f>
        <v>0</v>
      </c>
      <c r="AB14" s="46">
        <f>VLOOKUP($H14,[2]EDA!$H$6:$AU$469,32,FALSE)</f>
        <v>0</v>
      </c>
      <c r="AC14" s="46">
        <f>VLOOKUP($H14,[2]EDA!$H$6:$AU$469,33,FALSE)</f>
        <v>0</v>
      </c>
      <c r="AD14" s="46">
        <f>VLOOKUP($H14,[2]EDA!$H$6:$AU$469,34,FALSE)</f>
        <v>0</v>
      </c>
      <c r="AE14" s="46">
        <f>VLOOKUP($H14,[2]EDA!$H$6:$AU$469,35,FALSE)</f>
        <v>0</v>
      </c>
      <c r="AF14" s="46">
        <f>VLOOKUP($H14,[2]EDA!$H$6:$AU$469,36,FALSE)</f>
        <v>0</v>
      </c>
      <c r="AG14" s="46">
        <f>VLOOKUP($H14,[2]EDA!$H$6:$AU$469,37,FALSE)</f>
        <v>0</v>
      </c>
      <c r="AH14" s="46">
        <f>VLOOKUP($H14,[2]EDA!$H$6:$AU$469,38,FALSE)</f>
        <v>0</v>
      </c>
      <c r="AI14" s="46">
        <f>VLOOKUP($H14,[2]EDA!$H$6:$AU$469,39,FALSE)</f>
        <v>0</v>
      </c>
      <c r="AJ14" s="46">
        <f>VLOOKUP($H14,[2]EDA!$H$6:$AU$469,40,FALSE)</f>
        <v>0</v>
      </c>
      <c r="AK14" s="24"/>
      <c r="AL14" s="49">
        <f t="shared" si="6"/>
        <v>0</v>
      </c>
      <c r="AM14" s="21">
        <f t="shared" si="7"/>
        <v>0</v>
      </c>
      <c r="AN14" s="46">
        <f>VLOOKUP($H14,[3]IRA!$H$6:$BH$469,42,FALSE)</f>
        <v>0</v>
      </c>
      <c r="AO14" s="46">
        <f>VLOOKUP($H14,[3]IRA!$H$6:$BH$469,43,FALSE)</f>
        <v>0</v>
      </c>
      <c r="AP14" s="46">
        <f>VLOOKUP($H14,[3]IRA!$H$6:$BH$469,44,FALSE)</f>
        <v>0</v>
      </c>
      <c r="AQ14" s="46">
        <f>VLOOKUP($H14,[3]IRA!$H$6:$BH$469,45,FALSE)</f>
        <v>1</v>
      </c>
      <c r="AR14" s="46">
        <f>VLOOKUP($H14,[3]IRA!$H$6:$BH$469,46,FALSE)</f>
        <v>0</v>
      </c>
      <c r="AS14" s="46">
        <f>VLOOKUP($H14,[3]IRA!$H$6:$BH$469,47,FALSE)</f>
        <v>0</v>
      </c>
      <c r="AT14" s="46">
        <f>VLOOKUP($H14,[3]IRA!$H$6:$BH$469,48,FALSE)</f>
        <v>0</v>
      </c>
      <c r="AU14" s="46">
        <f>VLOOKUP($H14,[3]IRA!$H$6:$BH$469,49,FALSE)</f>
        <v>0</v>
      </c>
      <c r="AV14" s="46">
        <f>VLOOKUP($H14,[3]IRA!$H$6:$BH$469,50,FALSE)</f>
        <v>0</v>
      </c>
      <c r="AW14" s="46">
        <f>VLOOKUP($H14,[3]IRA!$H$6:$BH$469,51,FALSE)</f>
        <v>0</v>
      </c>
      <c r="AX14" s="46">
        <f>VLOOKUP($H14,[3]IRA!$H$6:$BH$469,52,FALSE)</f>
        <v>0</v>
      </c>
      <c r="AY14" s="46">
        <f>VLOOKUP($H14,[3]IRA!$H$6:$BH$469,53,FALSE)</f>
        <v>0</v>
      </c>
      <c r="AZ14" s="24"/>
      <c r="BA14" s="24">
        <f t="shared" si="8"/>
        <v>1</v>
      </c>
      <c r="BB14" s="21">
        <f t="shared" si="9"/>
        <v>0</v>
      </c>
      <c r="BC14" s="46">
        <f>VLOOKUP($H14,[4]IRA!$H$7:$CH$470,68,FALSE)</f>
        <v>23</v>
      </c>
      <c r="BD14" s="46">
        <f>VLOOKUP($H14,[4]IRA!$H$7:$CH$470,69,FALSE)</f>
        <v>10</v>
      </c>
      <c r="BE14" s="46">
        <f>VLOOKUP($H14,[4]IRA!$H$7:$CH$470,70,FALSE)</f>
        <v>31</v>
      </c>
      <c r="BF14" s="46">
        <f>VLOOKUP($H14,[4]IRA!$H$7:$CH$470,71,FALSE)</f>
        <v>23</v>
      </c>
      <c r="BG14" s="46">
        <f>VLOOKUP($H14,[4]IRA!$H$7:$CH$470,72,FALSE)</f>
        <v>0</v>
      </c>
      <c r="BH14" s="46">
        <f>VLOOKUP($H14,[4]IRA!$H$7:$CH$470,73,FALSE)</f>
        <v>0</v>
      </c>
      <c r="BI14" s="46">
        <f>VLOOKUP($H14,[4]IRA!$H$7:$CH$470,74,FALSE)</f>
        <v>0</v>
      </c>
      <c r="BJ14" s="46">
        <f>VLOOKUP($H14,[4]IRA!$H$7:$CH$470,75,FALSE)</f>
        <v>0</v>
      </c>
      <c r="BK14" s="46">
        <f>VLOOKUP($H14,[4]IRA!$H$7:$CH$470,76,FALSE)</f>
        <v>0</v>
      </c>
      <c r="BL14" s="46">
        <f>VLOOKUP($H14,[4]IRA!$H$7:$CH$470,77,FALSE)</f>
        <v>0</v>
      </c>
      <c r="BM14" s="46">
        <f>VLOOKUP($H14,[4]IRA!$H$7:$CH$470,78,FALSE)</f>
        <v>0</v>
      </c>
      <c r="BN14" s="46">
        <f>VLOOKUP($H14,[4]IRA!$H$7:$CH$470,79,FALSE)</f>
        <v>0</v>
      </c>
      <c r="BO14" s="14"/>
      <c r="BP14" s="14">
        <f t="shared" si="10"/>
        <v>87</v>
      </c>
      <c r="BQ14" s="21">
        <f t="shared" si="11"/>
        <v>0</v>
      </c>
      <c r="BR14" s="105"/>
      <c r="BS14" s="105"/>
      <c r="BT14" s="105"/>
      <c r="BU14" s="105"/>
      <c r="BV14" s="105"/>
      <c r="BW14" s="105"/>
      <c r="BX14" s="105"/>
      <c r="BY14" s="105"/>
      <c r="BZ14" s="105"/>
      <c r="CA14" s="105"/>
      <c r="CB14" s="105"/>
      <c r="CC14" s="105"/>
      <c r="CD14" s="105"/>
      <c r="CE14" s="105"/>
      <c r="CF14" s="105"/>
      <c r="CG14" s="105"/>
      <c r="CH14" s="105"/>
      <c r="CI14" s="105"/>
      <c r="CJ14" s="105"/>
      <c r="CK14" s="105"/>
      <c r="CL14" s="105"/>
      <c r="CM14" s="105"/>
      <c r="CN14" s="105"/>
      <c r="CO14" s="105"/>
      <c r="CP14" s="105"/>
      <c r="CQ14" s="105"/>
      <c r="CR14" s="105"/>
      <c r="CS14" s="105"/>
      <c r="CT14" s="105"/>
      <c r="CU14" s="105"/>
      <c r="CV14" s="105"/>
      <c r="CW14" s="105"/>
      <c r="CX14" s="105"/>
      <c r="CY14" s="105"/>
      <c r="CZ14" s="105"/>
      <c r="DA14" s="105"/>
      <c r="DB14" s="105"/>
      <c r="DC14" s="105"/>
      <c r="DD14" s="105"/>
      <c r="DE14" s="105"/>
      <c r="DF14" s="105"/>
      <c r="DG14" s="105"/>
      <c r="DH14" s="105"/>
      <c r="DI14" s="105"/>
      <c r="DJ14" s="105"/>
      <c r="DK14" s="105"/>
      <c r="DL14" s="105"/>
      <c r="DM14" s="105"/>
      <c r="DN14" s="105"/>
    </row>
    <row r="15" spans="1:118" s="106" customFormat="1" ht="10.199999999999999" x14ac:dyDescent="0.2">
      <c r="A15" s="18" t="s">
        <v>2</v>
      </c>
      <c r="B15" s="18" t="s">
        <v>93</v>
      </c>
      <c r="C15" s="46">
        <v>400</v>
      </c>
      <c r="D15" s="17" t="s">
        <v>547</v>
      </c>
      <c r="E15" s="17" t="s">
        <v>548</v>
      </c>
      <c r="F15" s="18" t="s">
        <v>416</v>
      </c>
      <c r="G15" s="18" t="s">
        <v>823</v>
      </c>
      <c r="H15" s="18">
        <v>8</v>
      </c>
      <c r="I15" s="18" t="s">
        <v>826</v>
      </c>
      <c r="J15" s="47">
        <f>VLOOKUP($H15,[1]EDA!$H$6:$BH$469,42,FALSE)</f>
        <v>3</v>
      </c>
      <c r="K15" s="46">
        <f>VLOOKUP($H15,[1]EDA!$H$6:$BH$469,43,FALSE)</f>
        <v>11</v>
      </c>
      <c r="L15" s="46">
        <f>VLOOKUP($H15,[1]EDA!$H$6:$BH$469,44,FALSE)</f>
        <v>6</v>
      </c>
      <c r="M15" s="46">
        <f>VLOOKUP($H15,[1]EDA!$H$6:$BH$469,45,FALSE)</f>
        <v>8</v>
      </c>
      <c r="N15" s="46">
        <f>VLOOKUP($H15,[1]EDA!$H$6:$BH$469,46,FALSE)</f>
        <v>0</v>
      </c>
      <c r="O15" s="46">
        <f>VLOOKUP($H15,[1]EDA!$H$6:$BH$469,47,FALSE)</f>
        <v>0</v>
      </c>
      <c r="P15" s="46">
        <f>VLOOKUP($H15,[1]EDA!$H$6:$BH$469,48,FALSE)</f>
        <v>0</v>
      </c>
      <c r="Q15" s="46">
        <f>VLOOKUP($H15,[1]EDA!$H$6:$BH$469,49,FALSE)</f>
        <v>0</v>
      </c>
      <c r="R15" s="46">
        <f>VLOOKUP($H15,[1]EDA!$H$6:$BH$469,50,FALSE)</f>
        <v>0</v>
      </c>
      <c r="S15" s="46">
        <f>VLOOKUP($H15,[1]EDA!$H$6:$BH$469,51,FALSE)</f>
        <v>0</v>
      </c>
      <c r="T15" s="46">
        <f>VLOOKUP($H15,[1]EDA!$H$6:$BH$469,52,FALSE)</f>
        <v>0</v>
      </c>
      <c r="U15" s="46">
        <f>VLOOKUP($H15,[1]EDA!$H$6:$BH$469,53,FALSE)</f>
        <v>0</v>
      </c>
      <c r="V15" s="14"/>
      <c r="W15" s="14">
        <f t="shared" si="4"/>
        <v>28</v>
      </c>
      <c r="X15" s="21">
        <f t="shared" si="5"/>
        <v>0</v>
      </c>
      <c r="Y15" s="46">
        <f>VLOOKUP($H15,[2]EDA!$H$6:$AU$469,29,FALSE)</f>
        <v>0</v>
      </c>
      <c r="Z15" s="46">
        <f>VLOOKUP($H15,[2]EDA!$H$6:$AU$469,30,FALSE)</f>
        <v>0</v>
      </c>
      <c r="AA15" s="46">
        <f>VLOOKUP($H15,[2]EDA!$H$6:$AU$469,31,FALSE)</f>
        <v>0</v>
      </c>
      <c r="AB15" s="46">
        <f>VLOOKUP($H15,[2]EDA!$H$6:$AU$469,32,FALSE)</f>
        <v>0</v>
      </c>
      <c r="AC15" s="46">
        <f>VLOOKUP($H15,[2]EDA!$H$6:$AU$469,33,FALSE)</f>
        <v>0</v>
      </c>
      <c r="AD15" s="46">
        <f>VLOOKUP($H15,[2]EDA!$H$6:$AU$469,34,FALSE)</f>
        <v>0</v>
      </c>
      <c r="AE15" s="46">
        <f>VLOOKUP($H15,[2]EDA!$H$6:$AU$469,35,FALSE)</f>
        <v>0</v>
      </c>
      <c r="AF15" s="46">
        <f>VLOOKUP($H15,[2]EDA!$H$6:$AU$469,36,FALSE)</f>
        <v>0</v>
      </c>
      <c r="AG15" s="46">
        <f>VLOOKUP($H15,[2]EDA!$H$6:$AU$469,37,FALSE)</f>
        <v>0</v>
      </c>
      <c r="AH15" s="46">
        <f>VLOOKUP($H15,[2]EDA!$H$6:$AU$469,38,FALSE)</f>
        <v>0</v>
      </c>
      <c r="AI15" s="46">
        <f>VLOOKUP($H15,[2]EDA!$H$6:$AU$469,39,FALSE)</f>
        <v>0</v>
      </c>
      <c r="AJ15" s="46">
        <f>VLOOKUP($H15,[2]EDA!$H$6:$AU$469,40,FALSE)</f>
        <v>0</v>
      </c>
      <c r="AK15" s="24"/>
      <c r="AL15" s="49">
        <f t="shared" si="6"/>
        <v>0</v>
      </c>
      <c r="AM15" s="21">
        <f t="shared" si="7"/>
        <v>0</v>
      </c>
      <c r="AN15" s="46">
        <f>VLOOKUP($H15,[3]IRA!$H$6:$BH$469,42,FALSE)</f>
        <v>0</v>
      </c>
      <c r="AO15" s="46">
        <f>VLOOKUP($H15,[3]IRA!$H$6:$BH$469,43,FALSE)</f>
        <v>7</v>
      </c>
      <c r="AP15" s="46">
        <f>VLOOKUP($H15,[3]IRA!$H$6:$BH$469,44,FALSE)</f>
        <v>0</v>
      </c>
      <c r="AQ15" s="46">
        <f>VLOOKUP($H15,[3]IRA!$H$6:$BH$469,45,FALSE)</f>
        <v>0</v>
      </c>
      <c r="AR15" s="46">
        <f>VLOOKUP($H15,[3]IRA!$H$6:$BH$469,46,FALSE)</f>
        <v>0</v>
      </c>
      <c r="AS15" s="46">
        <f>VLOOKUP($H15,[3]IRA!$H$6:$BH$469,47,FALSE)</f>
        <v>0</v>
      </c>
      <c r="AT15" s="46">
        <f>VLOOKUP($H15,[3]IRA!$H$6:$BH$469,48,FALSE)</f>
        <v>0</v>
      </c>
      <c r="AU15" s="46">
        <f>VLOOKUP($H15,[3]IRA!$H$6:$BH$469,49,FALSE)</f>
        <v>0</v>
      </c>
      <c r="AV15" s="46">
        <f>VLOOKUP($H15,[3]IRA!$H$6:$BH$469,50,FALSE)</f>
        <v>0</v>
      </c>
      <c r="AW15" s="46">
        <f>VLOOKUP($H15,[3]IRA!$H$6:$BH$469,51,FALSE)</f>
        <v>0</v>
      </c>
      <c r="AX15" s="46">
        <f>VLOOKUP($H15,[3]IRA!$H$6:$BH$469,52,FALSE)</f>
        <v>0</v>
      </c>
      <c r="AY15" s="46">
        <f>VLOOKUP($H15,[3]IRA!$H$6:$BH$469,53,FALSE)</f>
        <v>0</v>
      </c>
      <c r="AZ15" s="24"/>
      <c r="BA15" s="24">
        <f t="shared" si="8"/>
        <v>7</v>
      </c>
      <c r="BB15" s="21">
        <f t="shared" si="9"/>
        <v>0</v>
      </c>
      <c r="BC15" s="46">
        <f>VLOOKUP($H15,[4]IRA!$H$7:$CH$470,68,FALSE)</f>
        <v>3</v>
      </c>
      <c r="BD15" s="46">
        <f>VLOOKUP($H15,[4]IRA!$H$7:$CH$470,69,FALSE)</f>
        <v>21</v>
      </c>
      <c r="BE15" s="46">
        <f>VLOOKUP($H15,[4]IRA!$H$7:$CH$470,70,FALSE)</f>
        <v>18</v>
      </c>
      <c r="BF15" s="46">
        <f>VLOOKUP($H15,[4]IRA!$H$7:$CH$470,71,FALSE)</f>
        <v>28</v>
      </c>
      <c r="BG15" s="46">
        <f>VLOOKUP($H15,[4]IRA!$H$7:$CH$470,72,FALSE)</f>
        <v>0</v>
      </c>
      <c r="BH15" s="46">
        <f>VLOOKUP($H15,[4]IRA!$H$7:$CH$470,73,FALSE)</f>
        <v>0</v>
      </c>
      <c r="BI15" s="46">
        <f>VLOOKUP($H15,[4]IRA!$H$7:$CH$470,74,FALSE)</f>
        <v>0</v>
      </c>
      <c r="BJ15" s="46">
        <f>VLOOKUP($H15,[4]IRA!$H$7:$CH$470,75,FALSE)</f>
        <v>0</v>
      </c>
      <c r="BK15" s="46">
        <f>VLOOKUP($H15,[4]IRA!$H$7:$CH$470,76,FALSE)</f>
        <v>0</v>
      </c>
      <c r="BL15" s="46">
        <f>VLOOKUP($H15,[4]IRA!$H$7:$CH$470,77,FALSE)</f>
        <v>0</v>
      </c>
      <c r="BM15" s="46">
        <f>VLOOKUP($H15,[4]IRA!$H$7:$CH$470,78,FALSE)</f>
        <v>0</v>
      </c>
      <c r="BN15" s="46">
        <f>VLOOKUP($H15,[4]IRA!$H$7:$CH$470,79,FALSE)</f>
        <v>0</v>
      </c>
      <c r="BO15" s="14"/>
      <c r="BP15" s="14">
        <f t="shared" si="10"/>
        <v>70</v>
      </c>
      <c r="BQ15" s="21">
        <f t="shared" si="11"/>
        <v>0</v>
      </c>
      <c r="BR15" s="105"/>
      <c r="BS15" s="105"/>
      <c r="BT15" s="105"/>
      <c r="BU15" s="105"/>
      <c r="BV15" s="105"/>
      <c r="BW15" s="105"/>
      <c r="BX15" s="105"/>
      <c r="BY15" s="105"/>
      <c r="BZ15" s="105"/>
      <c r="CA15" s="105"/>
      <c r="CB15" s="105"/>
      <c r="CC15" s="105"/>
      <c r="CD15" s="105"/>
      <c r="CE15" s="105"/>
      <c r="CF15" s="105"/>
      <c r="CG15" s="105"/>
      <c r="CH15" s="105"/>
      <c r="CI15" s="105"/>
      <c r="CJ15" s="105"/>
      <c r="CK15" s="105"/>
      <c r="CL15" s="105"/>
      <c r="CM15" s="105"/>
      <c r="CN15" s="105"/>
      <c r="CO15" s="105"/>
      <c r="CP15" s="105"/>
      <c r="CQ15" s="105"/>
      <c r="CR15" s="105"/>
      <c r="CS15" s="105"/>
      <c r="CT15" s="105"/>
      <c r="CU15" s="105"/>
      <c r="CV15" s="105"/>
      <c r="CW15" s="105"/>
      <c r="CX15" s="105"/>
      <c r="CY15" s="105"/>
      <c r="CZ15" s="105"/>
      <c r="DA15" s="105"/>
      <c r="DB15" s="105"/>
      <c r="DC15" s="105"/>
      <c r="DD15" s="105"/>
      <c r="DE15" s="105"/>
      <c r="DF15" s="105"/>
      <c r="DG15" s="105"/>
      <c r="DH15" s="105"/>
      <c r="DI15" s="105"/>
      <c r="DJ15" s="105"/>
      <c r="DK15" s="105"/>
      <c r="DL15" s="105"/>
      <c r="DM15" s="105"/>
      <c r="DN15" s="105"/>
    </row>
    <row r="16" spans="1:118" s="106" customFormat="1" ht="10.199999999999999" x14ac:dyDescent="0.2">
      <c r="A16" s="18" t="s">
        <v>2</v>
      </c>
      <c r="B16" s="18" t="s">
        <v>93</v>
      </c>
      <c r="C16" s="46">
        <v>400</v>
      </c>
      <c r="D16" s="17" t="s">
        <v>547</v>
      </c>
      <c r="E16" s="17" t="s">
        <v>548</v>
      </c>
      <c r="F16" s="18" t="s">
        <v>228</v>
      </c>
      <c r="G16" s="18" t="s">
        <v>823</v>
      </c>
      <c r="H16" s="18">
        <v>9</v>
      </c>
      <c r="I16" s="18" t="s">
        <v>107</v>
      </c>
      <c r="J16" s="47">
        <f>VLOOKUP($H16,[1]EDA!$H$6:$BH$469,42,FALSE)</f>
        <v>24</v>
      </c>
      <c r="K16" s="46">
        <f>VLOOKUP($H16,[1]EDA!$H$6:$BH$469,43,FALSE)</f>
        <v>10</v>
      </c>
      <c r="L16" s="46">
        <f>VLOOKUP($H16,[1]EDA!$H$6:$BH$469,44,FALSE)</f>
        <v>26</v>
      </c>
      <c r="M16" s="46">
        <f>VLOOKUP($H16,[1]EDA!$H$6:$BH$469,45,FALSE)</f>
        <v>10</v>
      </c>
      <c r="N16" s="46">
        <f>VLOOKUP($H16,[1]EDA!$H$6:$BH$469,46,FALSE)</f>
        <v>0</v>
      </c>
      <c r="O16" s="46">
        <f>VLOOKUP($H16,[1]EDA!$H$6:$BH$469,47,FALSE)</f>
        <v>0</v>
      </c>
      <c r="P16" s="46">
        <f>VLOOKUP($H16,[1]EDA!$H$6:$BH$469,48,FALSE)</f>
        <v>0</v>
      </c>
      <c r="Q16" s="46">
        <f>VLOOKUP($H16,[1]EDA!$H$6:$BH$469,49,FALSE)</f>
        <v>0</v>
      </c>
      <c r="R16" s="46">
        <f>VLOOKUP($H16,[1]EDA!$H$6:$BH$469,50,FALSE)</f>
        <v>0</v>
      </c>
      <c r="S16" s="46">
        <f>VLOOKUP($H16,[1]EDA!$H$6:$BH$469,51,FALSE)</f>
        <v>0</v>
      </c>
      <c r="T16" s="46">
        <f>VLOOKUP($H16,[1]EDA!$H$6:$BH$469,52,FALSE)</f>
        <v>0</v>
      </c>
      <c r="U16" s="46">
        <f>VLOOKUP($H16,[1]EDA!$H$6:$BH$469,53,FALSE)</f>
        <v>0</v>
      </c>
      <c r="V16" s="14"/>
      <c r="W16" s="14">
        <f t="shared" si="4"/>
        <v>70</v>
      </c>
      <c r="X16" s="21">
        <f t="shared" si="5"/>
        <v>0</v>
      </c>
      <c r="Y16" s="46">
        <f>VLOOKUP($H16,[2]EDA!$H$6:$AU$469,29,FALSE)</f>
        <v>1</v>
      </c>
      <c r="Z16" s="46">
        <f>VLOOKUP($H16,[2]EDA!$H$6:$AU$469,30,FALSE)</f>
        <v>0</v>
      </c>
      <c r="AA16" s="46">
        <f>VLOOKUP($H16,[2]EDA!$H$6:$AU$469,31,FALSE)</f>
        <v>0</v>
      </c>
      <c r="AB16" s="46">
        <f>VLOOKUP($H16,[2]EDA!$H$6:$AU$469,32,FALSE)</f>
        <v>0</v>
      </c>
      <c r="AC16" s="46">
        <f>VLOOKUP($H16,[2]EDA!$H$6:$AU$469,33,FALSE)</f>
        <v>0</v>
      </c>
      <c r="AD16" s="46">
        <f>VLOOKUP($H16,[2]EDA!$H$6:$AU$469,34,FALSE)</f>
        <v>0</v>
      </c>
      <c r="AE16" s="46">
        <f>VLOOKUP($H16,[2]EDA!$H$6:$AU$469,35,FALSE)</f>
        <v>0</v>
      </c>
      <c r="AF16" s="46">
        <f>VLOOKUP($H16,[2]EDA!$H$6:$AU$469,36,FALSE)</f>
        <v>0</v>
      </c>
      <c r="AG16" s="46">
        <f>VLOOKUP($H16,[2]EDA!$H$6:$AU$469,37,FALSE)</f>
        <v>0</v>
      </c>
      <c r="AH16" s="46">
        <f>VLOOKUP($H16,[2]EDA!$H$6:$AU$469,38,FALSE)</f>
        <v>0</v>
      </c>
      <c r="AI16" s="46">
        <f>VLOOKUP($H16,[2]EDA!$H$6:$AU$469,39,FALSE)</f>
        <v>0</v>
      </c>
      <c r="AJ16" s="46">
        <f>VLOOKUP($H16,[2]EDA!$H$6:$AU$469,40,FALSE)</f>
        <v>0</v>
      </c>
      <c r="AK16" s="24"/>
      <c r="AL16" s="49">
        <f t="shared" si="6"/>
        <v>1</v>
      </c>
      <c r="AM16" s="21">
        <f t="shared" si="7"/>
        <v>0</v>
      </c>
      <c r="AN16" s="46">
        <f>VLOOKUP($H16,[3]IRA!$H$6:$BH$469,42,FALSE)</f>
        <v>0</v>
      </c>
      <c r="AO16" s="46">
        <f>VLOOKUP($H16,[3]IRA!$H$6:$BH$469,43,FALSE)</f>
        <v>0</v>
      </c>
      <c r="AP16" s="46">
        <f>VLOOKUP($H16,[3]IRA!$H$6:$BH$469,44,FALSE)</f>
        <v>0</v>
      </c>
      <c r="AQ16" s="46">
        <f>VLOOKUP($H16,[3]IRA!$H$6:$BH$469,45,FALSE)</f>
        <v>0</v>
      </c>
      <c r="AR16" s="46">
        <f>VLOOKUP($H16,[3]IRA!$H$6:$BH$469,46,FALSE)</f>
        <v>0</v>
      </c>
      <c r="AS16" s="46">
        <f>VLOOKUP($H16,[3]IRA!$H$6:$BH$469,47,FALSE)</f>
        <v>0</v>
      </c>
      <c r="AT16" s="46">
        <f>VLOOKUP($H16,[3]IRA!$H$6:$BH$469,48,FALSE)</f>
        <v>0</v>
      </c>
      <c r="AU16" s="46">
        <f>VLOOKUP($H16,[3]IRA!$H$6:$BH$469,49,FALSE)</f>
        <v>0</v>
      </c>
      <c r="AV16" s="46">
        <f>VLOOKUP($H16,[3]IRA!$H$6:$BH$469,50,FALSE)</f>
        <v>0</v>
      </c>
      <c r="AW16" s="46">
        <f>VLOOKUP($H16,[3]IRA!$H$6:$BH$469,51,FALSE)</f>
        <v>0</v>
      </c>
      <c r="AX16" s="46">
        <f>VLOOKUP($H16,[3]IRA!$H$6:$BH$469,52,FALSE)</f>
        <v>0</v>
      </c>
      <c r="AY16" s="46">
        <f>VLOOKUP($H16,[3]IRA!$H$6:$BH$469,53,FALSE)</f>
        <v>0</v>
      </c>
      <c r="AZ16" s="24"/>
      <c r="BA16" s="24">
        <f t="shared" si="8"/>
        <v>0</v>
      </c>
      <c r="BB16" s="21">
        <f t="shared" si="9"/>
        <v>0</v>
      </c>
      <c r="BC16" s="46">
        <f>VLOOKUP($H16,[4]IRA!$H$7:$CH$470,68,FALSE)</f>
        <v>31</v>
      </c>
      <c r="BD16" s="46">
        <f>VLOOKUP($H16,[4]IRA!$H$7:$CH$470,69,FALSE)</f>
        <v>27</v>
      </c>
      <c r="BE16" s="46">
        <f>VLOOKUP($H16,[4]IRA!$H$7:$CH$470,70,FALSE)</f>
        <v>28</v>
      </c>
      <c r="BF16" s="46">
        <f>VLOOKUP($H16,[4]IRA!$H$7:$CH$470,71,FALSE)</f>
        <v>16</v>
      </c>
      <c r="BG16" s="46">
        <f>VLOOKUP($H16,[4]IRA!$H$7:$CH$470,72,FALSE)</f>
        <v>0</v>
      </c>
      <c r="BH16" s="46">
        <f>VLOOKUP($H16,[4]IRA!$H$7:$CH$470,73,FALSE)</f>
        <v>0</v>
      </c>
      <c r="BI16" s="46">
        <f>VLOOKUP($H16,[4]IRA!$H$7:$CH$470,74,FALSE)</f>
        <v>0</v>
      </c>
      <c r="BJ16" s="46">
        <f>VLOOKUP($H16,[4]IRA!$H$7:$CH$470,75,FALSE)</f>
        <v>0</v>
      </c>
      <c r="BK16" s="46">
        <f>VLOOKUP($H16,[4]IRA!$H$7:$CH$470,76,FALSE)</f>
        <v>0</v>
      </c>
      <c r="BL16" s="46">
        <f>VLOOKUP($H16,[4]IRA!$H$7:$CH$470,77,FALSE)</f>
        <v>0</v>
      </c>
      <c r="BM16" s="46">
        <f>VLOOKUP($H16,[4]IRA!$H$7:$CH$470,78,FALSE)</f>
        <v>0</v>
      </c>
      <c r="BN16" s="46">
        <f>VLOOKUP($H16,[4]IRA!$H$7:$CH$470,79,FALSE)</f>
        <v>0</v>
      </c>
      <c r="BO16" s="14"/>
      <c r="BP16" s="14">
        <f t="shared" si="10"/>
        <v>102</v>
      </c>
      <c r="BQ16" s="21">
        <f t="shared" si="11"/>
        <v>0</v>
      </c>
      <c r="BR16" s="105"/>
      <c r="BS16" s="105"/>
      <c r="BT16" s="105"/>
      <c r="BU16" s="105"/>
      <c r="BV16" s="105"/>
      <c r="BW16" s="105"/>
      <c r="BX16" s="105"/>
      <c r="BY16" s="105"/>
      <c r="BZ16" s="105"/>
      <c r="CA16" s="105"/>
      <c r="CB16" s="105"/>
      <c r="CC16" s="105"/>
      <c r="CD16" s="105"/>
      <c r="CE16" s="105"/>
      <c r="CF16" s="105"/>
      <c r="CG16" s="105"/>
      <c r="CH16" s="105"/>
      <c r="CI16" s="105"/>
      <c r="CJ16" s="105"/>
      <c r="CK16" s="105"/>
      <c r="CL16" s="105"/>
      <c r="CM16" s="105"/>
      <c r="CN16" s="105"/>
      <c r="CO16" s="105"/>
      <c r="CP16" s="105"/>
      <c r="CQ16" s="105"/>
      <c r="CR16" s="105"/>
      <c r="CS16" s="105"/>
      <c r="CT16" s="105"/>
      <c r="CU16" s="105"/>
      <c r="CV16" s="105"/>
      <c r="CW16" s="105"/>
      <c r="CX16" s="105"/>
      <c r="CY16" s="105"/>
      <c r="CZ16" s="105"/>
      <c r="DA16" s="105"/>
      <c r="DB16" s="105"/>
      <c r="DC16" s="105"/>
      <c r="DD16" s="105"/>
      <c r="DE16" s="105"/>
      <c r="DF16" s="105"/>
      <c r="DG16" s="105"/>
      <c r="DH16" s="105"/>
      <c r="DI16" s="105"/>
      <c r="DJ16" s="105"/>
      <c r="DK16" s="105"/>
      <c r="DL16" s="105"/>
      <c r="DM16" s="105"/>
      <c r="DN16" s="105"/>
    </row>
    <row r="17" spans="1:118" s="106" customFormat="1" ht="10.199999999999999" x14ac:dyDescent="0.2">
      <c r="A17" s="18" t="s">
        <v>2</v>
      </c>
      <c r="B17" s="18" t="s">
        <v>93</v>
      </c>
      <c r="C17" s="46">
        <v>400</v>
      </c>
      <c r="D17" s="17" t="s">
        <v>547</v>
      </c>
      <c r="E17" s="17" t="s">
        <v>548</v>
      </c>
      <c r="F17" s="18" t="s">
        <v>228</v>
      </c>
      <c r="G17" s="18" t="s">
        <v>827</v>
      </c>
      <c r="H17" s="18">
        <v>10</v>
      </c>
      <c r="I17" s="18" t="s">
        <v>98</v>
      </c>
      <c r="J17" s="47">
        <f>VLOOKUP($H17,[1]EDA!$H$6:$BH$469,42,FALSE)</f>
        <v>9</v>
      </c>
      <c r="K17" s="46">
        <f>VLOOKUP($H17,[1]EDA!$H$6:$BH$469,43,FALSE)</f>
        <v>5</v>
      </c>
      <c r="L17" s="46">
        <f>VLOOKUP($H17,[1]EDA!$H$6:$BH$469,44,FALSE)</f>
        <v>3</v>
      </c>
      <c r="M17" s="46">
        <f>VLOOKUP($H17,[1]EDA!$H$6:$BH$469,45,FALSE)</f>
        <v>3</v>
      </c>
      <c r="N17" s="46">
        <f>VLOOKUP($H17,[1]EDA!$H$6:$BH$469,46,FALSE)</f>
        <v>0</v>
      </c>
      <c r="O17" s="46">
        <f>VLOOKUP($H17,[1]EDA!$H$6:$BH$469,47,FALSE)</f>
        <v>0</v>
      </c>
      <c r="P17" s="46">
        <f>VLOOKUP($H17,[1]EDA!$H$6:$BH$469,48,FALSE)</f>
        <v>0</v>
      </c>
      <c r="Q17" s="46">
        <f>VLOOKUP($H17,[1]EDA!$H$6:$BH$469,49,FALSE)</f>
        <v>0</v>
      </c>
      <c r="R17" s="46">
        <f>VLOOKUP($H17,[1]EDA!$H$6:$BH$469,50,FALSE)</f>
        <v>0</v>
      </c>
      <c r="S17" s="46">
        <f>VLOOKUP($H17,[1]EDA!$H$6:$BH$469,51,FALSE)</f>
        <v>0</v>
      </c>
      <c r="T17" s="46">
        <f>VLOOKUP($H17,[1]EDA!$H$6:$BH$469,52,FALSE)</f>
        <v>0</v>
      </c>
      <c r="U17" s="46">
        <f>VLOOKUP($H17,[1]EDA!$H$6:$BH$469,53,FALSE)</f>
        <v>0</v>
      </c>
      <c r="V17" s="14"/>
      <c r="W17" s="14">
        <f t="shared" si="4"/>
        <v>20</v>
      </c>
      <c r="X17" s="21">
        <f t="shared" si="5"/>
        <v>0</v>
      </c>
      <c r="Y17" s="46">
        <f>VLOOKUP($H17,[2]EDA!$H$6:$AU$469,29,FALSE)</f>
        <v>0</v>
      </c>
      <c r="Z17" s="46">
        <f>VLOOKUP($H17,[2]EDA!$H$6:$AU$469,30,FALSE)</f>
        <v>0</v>
      </c>
      <c r="AA17" s="46">
        <f>VLOOKUP($H17,[2]EDA!$H$6:$AU$469,31,FALSE)</f>
        <v>0</v>
      </c>
      <c r="AB17" s="46">
        <f>VLOOKUP($H17,[2]EDA!$H$6:$AU$469,32,FALSE)</f>
        <v>0</v>
      </c>
      <c r="AC17" s="46">
        <f>VLOOKUP($H17,[2]EDA!$H$6:$AU$469,33,FALSE)</f>
        <v>0</v>
      </c>
      <c r="AD17" s="46">
        <f>VLOOKUP($H17,[2]EDA!$H$6:$AU$469,34,FALSE)</f>
        <v>0</v>
      </c>
      <c r="AE17" s="46">
        <f>VLOOKUP($H17,[2]EDA!$H$6:$AU$469,35,FALSE)</f>
        <v>0</v>
      </c>
      <c r="AF17" s="46">
        <f>VLOOKUP($H17,[2]EDA!$H$6:$AU$469,36,FALSE)</f>
        <v>0</v>
      </c>
      <c r="AG17" s="46">
        <f>VLOOKUP($H17,[2]EDA!$H$6:$AU$469,37,FALSE)</f>
        <v>0</v>
      </c>
      <c r="AH17" s="46">
        <f>VLOOKUP($H17,[2]EDA!$H$6:$AU$469,38,FALSE)</f>
        <v>0</v>
      </c>
      <c r="AI17" s="46">
        <f>VLOOKUP($H17,[2]EDA!$H$6:$AU$469,39,FALSE)</f>
        <v>0</v>
      </c>
      <c r="AJ17" s="46">
        <f>VLOOKUP($H17,[2]EDA!$H$6:$AU$469,40,FALSE)</f>
        <v>0</v>
      </c>
      <c r="AK17" s="24"/>
      <c r="AL17" s="49">
        <f t="shared" si="6"/>
        <v>0</v>
      </c>
      <c r="AM17" s="21">
        <f t="shared" si="7"/>
        <v>0</v>
      </c>
      <c r="AN17" s="46">
        <f>VLOOKUP($H17,[3]IRA!$H$6:$BH$469,42,FALSE)</f>
        <v>0</v>
      </c>
      <c r="AO17" s="46">
        <f>VLOOKUP($H17,[3]IRA!$H$6:$BH$469,43,FALSE)</f>
        <v>0</v>
      </c>
      <c r="AP17" s="46">
        <f>VLOOKUP($H17,[3]IRA!$H$6:$BH$469,44,FALSE)</f>
        <v>0</v>
      </c>
      <c r="AQ17" s="46">
        <f>VLOOKUP($H17,[3]IRA!$H$6:$BH$469,45,FALSE)</f>
        <v>0</v>
      </c>
      <c r="AR17" s="46">
        <f>VLOOKUP($H17,[3]IRA!$H$6:$BH$469,46,FALSE)</f>
        <v>0</v>
      </c>
      <c r="AS17" s="46">
        <f>VLOOKUP($H17,[3]IRA!$H$6:$BH$469,47,FALSE)</f>
        <v>0</v>
      </c>
      <c r="AT17" s="46">
        <f>VLOOKUP($H17,[3]IRA!$H$6:$BH$469,48,FALSE)</f>
        <v>0</v>
      </c>
      <c r="AU17" s="46">
        <f>VLOOKUP($H17,[3]IRA!$H$6:$BH$469,49,FALSE)</f>
        <v>0</v>
      </c>
      <c r="AV17" s="46">
        <f>VLOOKUP($H17,[3]IRA!$H$6:$BH$469,50,FALSE)</f>
        <v>0</v>
      </c>
      <c r="AW17" s="46">
        <f>VLOOKUP($H17,[3]IRA!$H$6:$BH$469,51,FALSE)</f>
        <v>0</v>
      </c>
      <c r="AX17" s="46">
        <f>VLOOKUP($H17,[3]IRA!$H$6:$BH$469,52,FALSE)</f>
        <v>0</v>
      </c>
      <c r="AY17" s="46">
        <f>VLOOKUP($H17,[3]IRA!$H$6:$BH$469,53,FALSE)</f>
        <v>0</v>
      </c>
      <c r="AZ17" s="24"/>
      <c r="BA17" s="24">
        <f t="shared" si="8"/>
        <v>0</v>
      </c>
      <c r="BB17" s="21">
        <f t="shared" si="9"/>
        <v>0</v>
      </c>
      <c r="BC17" s="46">
        <f>VLOOKUP($H17,[4]IRA!$H$7:$CH$470,68,FALSE)</f>
        <v>36</v>
      </c>
      <c r="BD17" s="46">
        <f>VLOOKUP($H17,[4]IRA!$H$7:$CH$470,69,FALSE)</f>
        <v>19</v>
      </c>
      <c r="BE17" s="46">
        <f>VLOOKUP($H17,[4]IRA!$H$7:$CH$470,70,FALSE)</f>
        <v>41</v>
      </c>
      <c r="BF17" s="46">
        <f>VLOOKUP($H17,[4]IRA!$H$7:$CH$470,71,FALSE)</f>
        <v>13</v>
      </c>
      <c r="BG17" s="46">
        <f>VLOOKUP($H17,[4]IRA!$H$7:$CH$470,72,FALSE)</f>
        <v>0</v>
      </c>
      <c r="BH17" s="46">
        <f>VLOOKUP($H17,[4]IRA!$H$7:$CH$470,73,FALSE)</f>
        <v>0</v>
      </c>
      <c r="BI17" s="46">
        <f>VLOOKUP($H17,[4]IRA!$H$7:$CH$470,74,FALSE)</f>
        <v>0</v>
      </c>
      <c r="BJ17" s="46">
        <f>VLOOKUP($H17,[4]IRA!$H$7:$CH$470,75,FALSE)</f>
        <v>0</v>
      </c>
      <c r="BK17" s="46">
        <f>VLOOKUP($H17,[4]IRA!$H$7:$CH$470,76,FALSE)</f>
        <v>0</v>
      </c>
      <c r="BL17" s="46">
        <f>VLOOKUP($H17,[4]IRA!$H$7:$CH$470,77,FALSE)</f>
        <v>0</v>
      </c>
      <c r="BM17" s="46">
        <f>VLOOKUP($H17,[4]IRA!$H$7:$CH$470,78,FALSE)</f>
        <v>0</v>
      </c>
      <c r="BN17" s="46">
        <f>VLOOKUP($H17,[4]IRA!$H$7:$CH$470,79,FALSE)</f>
        <v>0</v>
      </c>
      <c r="BO17" s="14"/>
      <c r="BP17" s="14">
        <f t="shared" si="10"/>
        <v>109</v>
      </c>
      <c r="BQ17" s="21">
        <f t="shared" si="11"/>
        <v>0</v>
      </c>
      <c r="BR17" s="105"/>
      <c r="BS17" s="105"/>
      <c r="BT17" s="105"/>
      <c r="BU17" s="105"/>
      <c r="BV17" s="105"/>
      <c r="BW17" s="105"/>
      <c r="BX17" s="105"/>
      <c r="BY17" s="105"/>
      <c r="BZ17" s="105"/>
      <c r="CA17" s="105"/>
      <c r="CB17" s="105"/>
      <c r="CC17" s="105"/>
      <c r="CD17" s="105"/>
      <c r="CE17" s="105"/>
      <c r="CF17" s="105"/>
      <c r="CG17" s="105"/>
      <c r="CH17" s="105"/>
      <c r="CI17" s="105"/>
      <c r="CJ17" s="105"/>
      <c r="CK17" s="105"/>
      <c r="CL17" s="105"/>
      <c r="CM17" s="105"/>
      <c r="CN17" s="105"/>
      <c r="CO17" s="105"/>
      <c r="CP17" s="105"/>
      <c r="CQ17" s="105"/>
      <c r="CR17" s="105"/>
      <c r="CS17" s="105"/>
      <c r="CT17" s="105"/>
      <c r="CU17" s="105"/>
      <c r="CV17" s="105"/>
      <c r="CW17" s="105"/>
      <c r="CX17" s="105"/>
      <c r="CY17" s="105"/>
      <c r="CZ17" s="105"/>
      <c r="DA17" s="105"/>
      <c r="DB17" s="105"/>
      <c r="DC17" s="105"/>
      <c r="DD17" s="105"/>
      <c r="DE17" s="105"/>
      <c r="DF17" s="105"/>
      <c r="DG17" s="105"/>
      <c r="DH17" s="105"/>
      <c r="DI17" s="105"/>
      <c r="DJ17" s="105"/>
      <c r="DK17" s="105"/>
      <c r="DL17" s="105"/>
      <c r="DM17" s="105"/>
      <c r="DN17" s="105"/>
    </row>
    <row r="18" spans="1:118" s="106" customFormat="1" ht="10.199999999999999" x14ac:dyDescent="0.2">
      <c r="A18" s="18" t="s">
        <v>2</v>
      </c>
      <c r="B18" s="18" t="s">
        <v>93</v>
      </c>
      <c r="C18" s="46">
        <v>400</v>
      </c>
      <c r="D18" s="17" t="s">
        <v>547</v>
      </c>
      <c r="E18" s="17" t="s">
        <v>548</v>
      </c>
      <c r="F18" s="18" t="s">
        <v>416</v>
      </c>
      <c r="G18" s="18" t="s">
        <v>824</v>
      </c>
      <c r="H18" s="18">
        <v>11</v>
      </c>
      <c r="I18" s="18" t="s">
        <v>97</v>
      </c>
      <c r="J18" s="47">
        <f>VLOOKUP($H18,[1]EDA!$H$6:$BH$469,42,FALSE)</f>
        <v>0</v>
      </c>
      <c r="K18" s="46">
        <f>VLOOKUP($H18,[1]EDA!$H$6:$BH$469,43,FALSE)</f>
        <v>1</v>
      </c>
      <c r="L18" s="46">
        <f>VLOOKUP($H18,[1]EDA!$H$6:$BH$469,44,FALSE)</f>
        <v>3</v>
      </c>
      <c r="M18" s="46">
        <f>VLOOKUP($H18,[1]EDA!$H$6:$BH$469,45,FALSE)</f>
        <v>3</v>
      </c>
      <c r="N18" s="46">
        <f>VLOOKUP($H18,[1]EDA!$H$6:$BH$469,46,FALSE)</f>
        <v>0</v>
      </c>
      <c r="O18" s="46">
        <f>VLOOKUP($H18,[1]EDA!$H$6:$BH$469,47,FALSE)</f>
        <v>0</v>
      </c>
      <c r="P18" s="46">
        <f>VLOOKUP($H18,[1]EDA!$H$6:$BH$469,48,FALSE)</f>
        <v>0</v>
      </c>
      <c r="Q18" s="46">
        <f>VLOOKUP($H18,[1]EDA!$H$6:$BH$469,49,FALSE)</f>
        <v>0</v>
      </c>
      <c r="R18" s="46">
        <f>VLOOKUP($H18,[1]EDA!$H$6:$BH$469,50,FALSE)</f>
        <v>0</v>
      </c>
      <c r="S18" s="46">
        <f>VLOOKUP($H18,[1]EDA!$H$6:$BH$469,51,FALSE)</f>
        <v>0</v>
      </c>
      <c r="T18" s="46">
        <f>VLOOKUP($H18,[1]EDA!$H$6:$BH$469,52,FALSE)</f>
        <v>0</v>
      </c>
      <c r="U18" s="46">
        <f>VLOOKUP($H18,[1]EDA!$H$6:$BH$469,53,FALSE)</f>
        <v>0</v>
      </c>
      <c r="V18" s="14"/>
      <c r="W18" s="14">
        <f t="shared" si="4"/>
        <v>7</v>
      </c>
      <c r="X18" s="21">
        <f t="shared" si="5"/>
        <v>0</v>
      </c>
      <c r="Y18" s="46">
        <f>VLOOKUP($H18,[2]EDA!$H$6:$AU$469,29,FALSE)</f>
        <v>0</v>
      </c>
      <c r="Z18" s="46">
        <f>VLOOKUP($H18,[2]EDA!$H$6:$AU$469,30,FALSE)</f>
        <v>0</v>
      </c>
      <c r="AA18" s="46">
        <f>VLOOKUP($H18,[2]EDA!$H$6:$AU$469,31,FALSE)</f>
        <v>0</v>
      </c>
      <c r="AB18" s="46">
        <f>VLOOKUP($H18,[2]EDA!$H$6:$AU$469,32,FALSE)</f>
        <v>0</v>
      </c>
      <c r="AC18" s="46">
        <f>VLOOKUP($H18,[2]EDA!$H$6:$AU$469,33,FALSE)</f>
        <v>0</v>
      </c>
      <c r="AD18" s="46">
        <f>VLOOKUP($H18,[2]EDA!$H$6:$AU$469,34,FALSE)</f>
        <v>0</v>
      </c>
      <c r="AE18" s="46">
        <f>VLOOKUP($H18,[2]EDA!$H$6:$AU$469,35,FALSE)</f>
        <v>0</v>
      </c>
      <c r="AF18" s="46">
        <f>VLOOKUP($H18,[2]EDA!$H$6:$AU$469,36,FALSE)</f>
        <v>0</v>
      </c>
      <c r="AG18" s="46">
        <f>VLOOKUP($H18,[2]EDA!$H$6:$AU$469,37,FALSE)</f>
        <v>0</v>
      </c>
      <c r="AH18" s="46">
        <f>VLOOKUP($H18,[2]EDA!$H$6:$AU$469,38,FALSE)</f>
        <v>0</v>
      </c>
      <c r="AI18" s="46">
        <f>VLOOKUP($H18,[2]EDA!$H$6:$AU$469,39,FALSE)</f>
        <v>0</v>
      </c>
      <c r="AJ18" s="46">
        <f>VLOOKUP($H18,[2]EDA!$H$6:$AU$469,40,FALSE)</f>
        <v>0</v>
      </c>
      <c r="AK18" s="24"/>
      <c r="AL18" s="49">
        <f t="shared" si="6"/>
        <v>0</v>
      </c>
      <c r="AM18" s="21">
        <f t="shared" si="7"/>
        <v>0</v>
      </c>
      <c r="AN18" s="46">
        <f>VLOOKUP($H18,[3]IRA!$H$6:$BH$469,42,FALSE)</f>
        <v>0</v>
      </c>
      <c r="AO18" s="46">
        <f>VLOOKUP($H18,[3]IRA!$H$6:$BH$469,43,FALSE)</f>
        <v>0</v>
      </c>
      <c r="AP18" s="46">
        <f>VLOOKUP($H18,[3]IRA!$H$6:$BH$469,44,FALSE)</f>
        <v>0</v>
      </c>
      <c r="AQ18" s="46">
        <f>VLOOKUP($H18,[3]IRA!$H$6:$BH$469,45,FALSE)</f>
        <v>0</v>
      </c>
      <c r="AR18" s="46">
        <f>VLOOKUP($H18,[3]IRA!$H$6:$BH$469,46,FALSE)</f>
        <v>0</v>
      </c>
      <c r="AS18" s="46">
        <f>VLOOKUP($H18,[3]IRA!$H$6:$BH$469,47,FALSE)</f>
        <v>0</v>
      </c>
      <c r="AT18" s="46">
        <f>VLOOKUP($H18,[3]IRA!$H$6:$BH$469,48,FALSE)</f>
        <v>0</v>
      </c>
      <c r="AU18" s="46">
        <f>VLOOKUP($H18,[3]IRA!$H$6:$BH$469,49,FALSE)</f>
        <v>0</v>
      </c>
      <c r="AV18" s="46">
        <f>VLOOKUP($H18,[3]IRA!$H$6:$BH$469,50,FALSE)</f>
        <v>0</v>
      </c>
      <c r="AW18" s="46">
        <f>VLOOKUP($H18,[3]IRA!$H$6:$BH$469,51,FALSE)</f>
        <v>0</v>
      </c>
      <c r="AX18" s="46">
        <f>VLOOKUP($H18,[3]IRA!$H$6:$BH$469,52,FALSE)</f>
        <v>0</v>
      </c>
      <c r="AY18" s="46">
        <f>VLOOKUP($H18,[3]IRA!$H$6:$BH$469,53,FALSE)</f>
        <v>0</v>
      </c>
      <c r="AZ18" s="24"/>
      <c r="BA18" s="24">
        <f t="shared" si="8"/>
        <v>0</v>
      </c>
      <c r="BB18" s="21">
        <f t="shared" si="9"/>
        <v>0</v>
      </c>
      <c r="BC18" s="46">
        <f>VLOOKUP($H18,[4]IRA!$H$7:$CH$470,68,FALSE)</f>
        <v>1</v>
      </c>
      <c r="BD18" s="46">
        <f>VLOOKUP($H18,[4]IRA!$H$7:$CH$470,69,FALSE)</f>
        <v>1</v>
      </c>
      <c r="BE18" s="46">
        <f>VLOOKUP($H18,[4]IRA!$H$7:$CH$470,70,FALSE)</f>
        <v>1</v>
      </c>
      <c r="BF18" s="46">
        <f>VLOOKUP($H18,[4]IRA!$H$7:$CH$470,71,FALSE)</f>
        <v>0</v>
      </c>
      <c r="BG18" s="46">
        <f>VLOOKUP($H18,[4]IRA!$H$7:$CH$470,72,FALSE)</f>
        <v>0</v>
      </c>
      <c r="BH18" s="46">
        <f>VLOOKUP($H18,[4]IRA!$H$7:$CH$470,73,FALSE)</f>
        <v>0</v>
      </c>
      <c r="BI18" s="46">
        <f>VLOOKUP($H18,[4]IRA!$H$7:$CH$470,74,FALSE)</f>
        <v>0</v>
      </c>
      <c r="BJ18" s="46">
        <f>VLOOKUP($H18,[4]IRA!$H$7:$CH$470,75,FALSE)</f>
        <v>0</v>
      </c>
      <c r="BK18" s="46">
        <f>VLOOKUP($H18,[4]IRA!$H$7:$CH$470,76,FALSE)</f>
        <v>0</v>
      </c>
      <c r="BL18" s="46">
        <f>VLOOKUP($H18,[4]IRA!$H$7:$CH$470,77,FALSE)</f>
        <v>0</v>
      </c>
      <c r="BM18" s="46">
        <f>VLOOKUP($H18,[4]IRA!$H$7:$CH$470,78,FALSE)</f>
        <v>0</v>
      </c>
      <c r="BN18" s="46">
        <f>VLOOKUP($H18,[4]IRA!$H$7:$CH$470,79,FALSE)</f>
        <v>0</v>
      </c>
      <c r="BO18" s="14"/>
      <c r="BP18" s="14">
        <f t="shared" si="10"/>
        <v>3</v>
      </c>
      <c r="BQ18" s="21">
        <f t="shared" si="11"/>
        <v>0</v>
      </c>
      <c r="BR18" s="105"/>
      <c r="BS18" s="105"/>
      <c r="BT18" s="105"/>
      <c r="BU18" s="105"/>
      <c r="BV18" s="105"/>
      <c r="BW18" s="105"/>
      <c r="BX18" s="105"/>
      <c r="BY18" s="105"/>
      <c r="BZ18" s="105"/>
      <c r="CA18" s="105"/>
      <c r="CB18" s="105"/>
      <c r="CC18" s="105"/>
      <c r="CD18" s="105"/>
      <c r="CE18" s="105"/>
      <c r="CF18" s="105"/>
      <c r="CG18" s="105"/>
      <c r="CH18" s="105"/>
      <c r="CI18" s="105"/>
      <c r="CJ18" s="105"/>
      <c r="CK18" s="105"/>
      <c r="CL18" s="105"/>
      <c r="CM18" s="105"/>
      <c r="CN18" s="105"/>
      <c r="CO18" s="105"/>
      <c r="CP18" s="105"/>
      <c r="CQ18" s="105"/>
      <c r="CR18" s="105"/>
      <c r="CS18" s="105"/>
      <c r="CT18" s="105"/>
      <c r="CU18" s="105"/>
      <c r="CV18" s="105"/>
      <c r="CW18" s="105"/>
      <c r="CX18" s="105"/>
      <c r="CY18" s="105"/>
      <c r="CZ18" s="105"/>
      <c r="DA18" s="105"/>
      <c r="DB18" s="105"/>
      <c r="DC18" s="105"/>
      <c r="DD18" s="105"/>
      <c r="DE18" s="105"/>
      <c r="DF18" s="105"/>
      <c r="DG18" s="105"/>
      <c r="DH18" s="105"/>
      <c r="DI18" s="105"/>
      <c r="DJ18" s="105"/>
      <c r="DK18" s="105"/>
      <c r="DL18" s="105"/>
      <c r="DM18" s="105"/>
      <c r="DN18" s="105"/>
    </row>
    <row r="19" spans="1:118" s="106" customFormat="1" ht="10.199999999999999" x14ac:dyDescent="0.2">
      <c r="A19" s="18" t="s">
        <v>2</v>
      </c>
      <c r="B19" s="18" t="s">
        <v>93</v>
      </c>
      <c r="C19" s="46">
        <v>400</v>
      </c>
      <c r="D19" s="17" t="s">
        <v>547</v>
      </c>
      <c r="E19" s="17" t="s">
        <v>548</v>
      </c>
      <c r="F19" s="18" t="s">
        <v>416</v>
      </c>
      <c r="G19" s="18" t="s">
        <v>824</v>
      </c>
      <c r="H19" s="18">
        <v>12</v>
      </c>
      <c r="I19" s="18" t="s">
        <v>102</v>
      </c>
      <c r="J19" s="47">
        <f>VLOOKUP($H19,[1]EDA!$H$6:$BH$469,42,FALSE)</f>
        <v>0</v>
      </c>
      <c r="K19" s="46">
        <f>VLOOKUP($H19,[1]EDA!$H$6:$BH$469,43,FALSE)</f>
        <v>0</v>
      </c>
      <c r="L19" s="46">
        <f>VLOOKUP($H19,[1]EDA!$H$6:$BH$469,44,FALSE)</f>
        <v>1</v>
      </c>
      <c r="M19" s="46">
        <f>VLOOKUP($H19,[1]EDA!$H$6:$BH$469,45,FALSE)</f>
        <v>0</v>
      </c>
      <c r="N19" s="46">
        <f>VLOOKUP($H19,[1]EDA!$H$6:$BH$469,46,FALSE)</f>
        <v>0</v>
      </c>
      <c r="O19" s="46">
        <f>VLOOKUP($H19,[1]EDA!$H$6:$BH$469,47,FALSE)</f>
        <v>0</v>
      </c>
      <c r="P19" s="46">
        <f>VLOOKUP($H19,[1]EDA!$H$6:$BH$469,48,FALSE)</f>
        <v>0</v>
      </c>
      <c r="Q19" s="46">
        <f>VLOOKUP($H19,[1]EDA!$H$6:$BH$469,49,FALSE)</f>
        <v>0</v>
      </c>
      <c r="R19" s="46">
        <f>VLOOKUP($H19,[1]EDA!$H$6:$BH$469,50,FALSE)</f>
        <v>0</v>
      </c>
      <c r="S19" s="46">
        <f>VLOOKUP($H19,[1]EDA!$H$6:$BH$469,51,FALSE)</f>
        <v>0</v>
      </c>
      <c r="T19" s="46">
        <f>VLOOKUP($H19,[1]EDA!$H$6:$BH$469,52,FALSE)</f>
        <v>0</v>
      </c>
      <c r="U19" s="46">
        <f>VLOOKUP($H19,[1]EDA!$H$6:$BH$469,53,FALSE)</f>
        <v>0</v>
      </c>
      <c r="V19" s="14"/>
      <c r="W19" s="14">
        <f t="shared" si="4"/>
        <v>1</v>
      </c>
      <c r="X19" s="21">
        <f t="shared" si="5"/>
        <v>0</v>
      </c>
      <c r="Y19" s="46">
        <f>VLOOKUP($H19,[2]EDA!$H$6:$AU$469,29,FALSE)</f>
        <v>0</v>
      </c>
      <c r="Z19" s="46">
        <f>VLOOKUP($H19,[2]EDA!$H$6:$AU$469,30,FALSE)</f>
        <v>0</v>
      </c>
      <c r="AA19" s="46">
        <f>VLOOKUP($H19,[2]EDA!$H$6:$AU$469,31,FALSE)</f>
        <v>0</v>
      </c>
      <c r="AB19" s="46">
        <f>VLOOKUP($H19,[2]EDA!$H$6:$AU$469,32,FALSE)</f>
        <v>0</v>
      </c>
      <c r="AC19" s="46">
        <f>VLOOKUP($H19,[2]EDA!$H$6:$AU$469,33,FALSE)</f>
        <v>0</v>
      </c>
      <c r="AD19" s="46">
        <f>VLOOKUP($H19,[2]EDA!$H$6:$AU$469,34,FALSE)</f>
        <v>0</v>
      </c>
      <c r="AE19" s="46">
        <f>VLOOKUP($H19,[2]EDA!$H$6:$AU$469,35,FALSE)</f>
        <v>0</v>
      </c>
      <c r="AF19" s="46">
        <f>VLOOKUP($H19,[2]EDA!$H$6:$AU$469,36,FALSE)</f>
        <v>0</v>
      </c>
      <c r="AG19" s="46">
        <f>VLOOKUP($H19,[2]EDA!$H$6:$AU$469,37,FALSE)</f>
        <v>0</v>
      </c>
      <c r="AH19" s="46">
        <f>VLOOKUP($H19,[2]EDA!$H$6:$AU$469,38,FALSE)</f>
        <v>0</v>
      </c>
      <c r="AI19" s="46">
        <f>VLOOKUP($H19,[2]EDA!$H$6:$AU$469,39,FALSE)</f>
        <v>0</v>
      </c>
      <c r="AJ19" s="46">
        <f>VLOOKUP($H19,[2]EDA!$H$6:$AU$469,40,FALSE)</f>
        <v>0</v>
      </c>
      <c r="AK19" s="24"/>
      <c r="AL19" s="49">
        <f t="shared" si="6"/>
        <v>0</v>
      </c>
      <c r="AM19" s="21">
        <f t="shared" si="7"/>
        <v>0</v>
      </c>
      <c r="AN19" s="46">
        <f>VLOOKUP($H19,[3]IRA!$H$6:$BH$469,42,FALSE)</f>
        <v>0</v>
      </c>
      <c r="AO19" s="46">
        <f>VLOOKUP($H19,[3]IRA!$H$6:$BH$469,43,FALSE)</f>
        <v>0</v>
      </c>
      <c r="AP19" s="46">
        <f>VLOOKUP($H19,[3]IRA!$H$6:$BH$469,44,FALSE)</f>
        <v>0</v>
      </c>
      <c r="AQ19" s="46">
        <f>VLOOKUP($H19,[3]IRA!$H$6:$BH$469,45,FALSE)</f>
        <v>0</v>
      </c>
      <c r="AR19" s="46">
        <f>VLOOKUP($H19,[3]IRA!$H$6:$BH$469,46,FALSE)</f>
        <v>0</v>
      </c>
      <c r="AS19" s="46">
        <f>VLOOKUP($H19,[3]IRA!$H$6:$BH$469,47,FALSE)</f>
        <v>0</v>
      </c>
      <c r="AT19" s="46">
        <f>VLOOKUP($H19,[3]IRA!$H$6:$BH$469,48,FALSE)</f>
        <v>0</v>
      </c>
      <c r="AU19" s="46">
        <f>VLOOKUP($H19,[3]IRA!$H$6:$BH$469,49,FALSE)</f>
        <v>0</v>
      </c>
      <c r="AV19" s="46">
        <f>VLOOKUP($H19,[3]IRA!$H$6:$BH$469,50,FALSE)</f>
        <v>0</v>
      </c>
      <c r="AW19" s="46">
        <f>VLOOKUP($H19,[3]IRA!$H$6:$BH$469,51,FALSE)</f>
        <v>0</v>
      </c>
      <c r="AX19" s="46">
        <f>VLOOKUP($H19,[3]IRA!$H$6:$BH$469,52,FALSE)</f>
        <v>0</v>
      </c>
      <c r="AY19" s="46">
        <f>VLOOKUP($H19,[3]IRA!$H$6:$BH$469,53,FALSE)</f>
        <v>0</v>
      </c>
      <c r="AZ19" s="24"/>
      <c r="BA19" s="24">
        <f t="shared" si="8"/>
        <v>0</v>
      </c>
      <c r="BB19" s="21">
        <f t="shared" si="9"/>
        <v>0</v>
      </c>
      <c r="BC19" s="46">
        <f>VLOOKUP($H19,[4]IRA!$H$7:$CH$470,68,FALSE)</f>
        <v>2</v>
      </c>
      <c r="BD19" s="46">
        <f>VLOOKUP($H19,[4]IRA!$H$7:$CH$470,69,FALSE)</f>
        <v>7</v>
      </c>
      <c r="BE19" s="46">
        <f>VLOOKUP($H19,[4]IRA!$H$7:$CH$470,70,FALSE)</f>
        <v>2</v>
      </c>
      <c r="BF19" s="46">
        <f>VLOOKUP($H19,[4]IRA!$H$7:$CH$470,71,FALSE)</f>
        <v>0</v>
      </c>
      <c r="BG19" s="46">
        <f>VLOOKUP($H19,[4]IRA!$H$7:$CH$470,72,FALSE)</f>
        <v>0</v>
      </c>
      <c r="BH19" s="46">
        <f>VLOOKUP($H19,[4]IRA!$H$7:$CH$470,73,FALSE)</f>
        <v>0</v>
      </c>
      <c r="BI19" s="46">
        <f>VLOOKUP($H19,[4]IRA!$H$7:$CH$470,74,FALSE)</f>
        <v>0</v>
      </c>
      <c r="BJ19" s="46">
        <f>VLOOKUP($H19,[4]IRA!$H$7:$CH$470,75,FALSE)</f>
        <v>0</v>
      </c>
      <c r="BK19" s="46">
        <f>VLOOKUP($H19,[4]IRA!$H$7:$CH$470,76,FALSE)</f>
        <v>0</v>
      </c>
      <c r="BL19" s="46">
        <f>VLOOKUP($H19,[4]IRA!$H$7:$CH$470,77,FALSE)</f>
        <v>0</v>
      </c>
      <c r="BM19" s="46">
        <f>VLOOKUP($H19,[4]IRA!$H$7:$CH$470,78,FALSE)</f>
        <v>0</v>
      </c>
      <c r="BN19" s="46">
        <f>VLOOKUP($H19,[4]IRA!$H$7:$CH$470,79,FALSE)</f>
        <v>0</v>
      </c>
      <c r="BO19" s="14"/>
      <c r="BP19" s="14">
        <f t="shared" si="10"/>
        <v>11</v>
      </c>
      <c r="BQ19" s="21">
        <f t="shared" si="11"/>
        <v>0</v>
      </c>
      <c r="BR19" s="105"/>
      <c r="BS19" s="105"/>
      <c r="BT19" s="105"/>
      <c r="BU19" s="105"/>
      <c r="BV19" s="105"/>
      <c r="BW19" s="105"/>
      <c r="BX19" s="105"/>
      <c r="BY19" s="105"/>
      <c r="BZ19" s="105"/>
      <c r="CA19" s="105"/>
      <c r="CB19" s="105"/>
      <c r="CC19" s="105"/>
      <c r="CD19" s="105"/>
      <c r="CE19" s="105"/>
      <c r="CF19" s="105"/>
      <c r="CG19" s="105"/>
      <c r="CH19" s="105"/>
      <c r="CI19" s="105"/>
      <c r="CJ19" s="105"/>
      <c r="CK19" s="105"/>
      <c r="CL19" s="105"/>
      <c r="CM19" s="105"/>
      <c r="CN19" s="105"/>
      <c r="CO19" s="105"/>
      <c r="CP19" s="105"/>
      <c r="CQ19" s="105"/>
      <c r="CR19" s="105"/>
      <c r="CS19" s="105"/>
      <c r="CT19" s="105"/>
      <c r="CU19" s="105"/>
      <c r="CV19" s="105"/>
      <c r="CW19" s="105"/>
      <c r="CX19" s="105"/>
      <c r="CY19" s="105"/>
      <c r="CZ19" s="105"/>
      <c r="DA19" s="105"/>
      <c r="DB19" s="105"/>
      <c r="DC19" s="105"/>
      <c r="DD19" s="105"/>
      <c r="DE19" s="105"/>
      <c r="DF19" s="105"/>
      <c r="DG19" s="105"/>
      <c r="DH19" s="105"/>
      <c r="DI19" s="105"/>
      <c r="DJ19" s="105"/>
      <c r="DK19" s="105"/>
      <c r="DL19" s="105"/>
      <c r="DM19" s="105"/>
      <c r="DN19" s="105"/>
    </row>
    <row r="20" spans="1:118" s="106" customFormat="1" ht="10.199999999999999" x14ac:dyDescent="0.2">
      <c r="A20" s="18" t="s">
        <v>2</v>
      </c>
      <c r="B20" s="18" t="s">
        <v>93</v>
      </c>
      <c r="C20" s="46">
        <v>400</v>
      </c>
      <c r="D20" s="17" t="s">
        <v>547</v>
      </c>
      <c r="E20" s="17" t="s">
        <v>548</v>
      </c>
      <c r="F20" s="18" t="s">
        <v>228</v>
      </c>
      <c r="G20" s="18" t="s">
        <v>828</v>
      </c>
      <c r="H20" s="18">
        <v>13</v>
      </c>
      <c r="I20" s="18" t="s">
        <v>2</v>
      </c>
      <c r="J20" s="47">
        <f>VLOOKUP($H20,[1]EDA!$H$6:$BH$469,42,FALSE)</f>
        <v>3</v>
      </c>
      <c r="K20" s="46">
        <f>VLOOKUP($H20,[1]EDA!$H$6:$BH$469,43,FALSE)</f>
        <v>5</v>
      </c>
      <c r="L20" s="46">
        <f>VLOOKUP($H20,[1]EDA!$H$6:$BH$469,44,FALSE)</f>
        <v>2</v>
      </c>
      <c r="M20" s="46">
        <f>VLOOKUP($H20,[1]EDA!$H$6:$BH$469,45,FALSE)</f>
        <v>0</v>
      </c>
      <c r="N20" s="46">
        <f>VLOOKUP($H20,[1]EDA!$H$6:$BH$469,46,FALSE)</f>
        <v>0</v>
      </c>
      <c r="O20" s="46">
        <f>VLOOKUP($H20,[1]EDA!$H$6:$BH$469,47,FALSE)</f>
        <v>0</v>
      </c>
      <c r="P20" s="46">
        <f>VLOOKUP($H20,[1]EDA!$H$6:$BH$469,48,FALSE)</f>
        <v>0</v>
      </c>
      <c r="Q20" s="46">
        <f>VLOOKUP($H20,[1]EDA!$H$6:$BH$469,49,FALSE)</f>
        <v>0</v>
      </c>
      <c r="R20" s="46">
        <f>VLOOKUP($H20,[1]EDA!$H$6:$BH$469,50,FALSE)</f>
        <v>0</v>
      </c>
      <c r="S20" s="46">
        <f>VLOOKUP($H20,[1]EDA!$H$6:$BH$469,51,FALSE)</f>
        <v>0</v>
      </c>
      <c r="T20" s="46">
        <f>VLOOKUP($H20,[1]EDA!$H$6:$BH$469,52,FALSE)</f>
        <v>0</v>
      </c>
      <c r="U20" s="46">
        <f>VLOOKUP($H20,[1]EDA!$H$6:$BH$469,53,FALSE)</f>
        <v>0</v>
      </c>
      <c r="V20" s="14"/>
      <c r="W20" s="14">
        <f t="shared" si="4"/>
        <v>10</v>
      </c>
      <c r="X20" s="21">
        <f t="shared" si="5"/>
        <v>0</v>
      </c>
      <c r="Y20" s="46">
        <f>VLOOKUP($H20,[2]EDA!$H$6:$AU$469,29,FALSE)</f>
        <v>0</v>
      </c>
      <c r="Z20" s="46">
        <f>VLOOKUP($H20,[2]EDA!$H$6:$AU$469,30,FALSE)</f>
        <v>0</v>
      </c>
      <c r="AA20" s="46">
        <f>VLOOKUP($H20,[2]EDA!$H$6:$AU$469,31,FALSE)</f>
        <v>0</v>
      </c>
      <c r="AB20" s="46">
        <f>VLOOKUP($H20,[2]EDA!$H$6:$AU$469,32,FALSE)</f>
        <v>0</v>
      </c>
      <c r="AC20" s="46">
        <f>VLOOKUP($H20,[2]EDA!$H$6:$AU$469,33,FALSE)</f>
        <v>0</v>
      </c>
      <c r="AD20" s="46">
        <f>VLOOKUP($H20,[2]EDA!$H$6:$AU$469,34,FALSE)</f>
        <v>0</v>
      </c>
      <c r="AE20" s="46">
        <f>VLOOKUP($H20,[2]EDA!$H$6:$AU$469,35,FALSE)</f>
        <v>0</v>
      </c>
      <c r="AF20" s="46">
        <f>VLOOKUP($H20,[2]EDA!$H$6:$AU$469,36,FALSE)</f>
        <v>0</v>
      </c>
      <c r="AG20" s="46">
        <f>VLOOKUP($H20,[2]EDA!$H$6:$AU$469,37,FALSE)</f>
        <v>0</v>
      </c>
      <c r="AH20" s="46">
        <f>VLOOKUP($H20,[2]EDA!$H$6:$AU$469,38,FALSE)</f>
        <v>0</v>
      </c>
      <c r="AI20" s="46">
        <f>VLOOKUP($H20,[2]EDA!$H$6:$AU$469,39,FALSE)</f>
        <v>0</v>
      </c>
      <c r="AJ20" s="46">
        <f>VLOOKUP($H20,[2]EDA!$H$6:$AU$469,40,FALSE)</f>
        <v>0</v>
      </c>
      <c r="AK20" s="24"/>
      <c r="AL20" s="49">
        <f t="shared" si="6"/>
        <v>0</v>
      </c>
      <c r="AM20" s="21">
        <f t="shared" si="7"/>
        <v>0</v>
      </c>
      <c r="AN20" s="46">
        <f>VLOOKUP($H20,[3]IRA!$H$6:$BH$469,42,FALSE)</f>
        <v>0</v>
      </c>
      <c r="AO20" s="46">
        <f>VLOOKUP($H20,[3]IRA!$H$6:$BH$469,43,FALSE)</f>
        <v>0</v>
      </c>
      <c r="AP20" s="46">
        <f>VLOOKUP($H20,[3]IRA!$H$6:$BH$469,44,FALSE)</f>
        <v>1</v>
      </c>
      <c r="AQ20" s="46">
        <f>VLOOKUP($H20,[3]IRA!$H$6:$BH$469,45,FALSE)</f>
        <v>0</v>
      </c>
      <c r="AR20" s="46">
        <f>VLOOKUP($H20,[3]IRA!$H$6:$BH$469,46,FALSE)</f>
        <v>0</v>
      </c>
      <c r="AS20" s="46">
        <f>VLOOKUP($H20,[3]IRA!$H$6:$BH$469,47,FALSE)</f>
        <v>0</v>
      </c>
      <c r="AT20" s="46">
        <f>VLOOKUP($H20,[3]IRA!$H$6:$BH$469,48,FALSE)</f>
        <v>0</v>
      </c>
      <c r="AU20" s="46">
        <f>VLOOKUP($H20,[3]IRA!$H$6:$BH$469,49,FALSE)</f>
        <v>0</v>
      </c>
      <c r="AV20" s="46">
        <f>VLOOKUP($H20,[3]IRA!$H$6:$BH$469,50,FALSE)</f>
        <v>0</v>
      </c>
      <c r="AW20" s="46">
        <f>VLOOKUP($H20,[3]IRA!$H$6:$BH$469,51,FALSE)</f>
        <v>0</v>
      </c>
      <c r="AX20" s="46">
        <f>VLOOKUP($H20,[3]IRA!$H$6:$BH$469,52,FALSE)</f>
        <v>0</v>
      </c>
      <c r="AY20" s="46">
        <f>VLOOKUP($H20,[3]IRA!$H$6:$BH$469,53,FALSE)</f>
        <v>0</v>
      </c>
      <c r="AZ20" s="24"/>
      <c r="BA20" s="24">
        <f t="shared" si="8"/>
        <v>1</v>
      </c>
      <c r="BB20" s="21">
        <f t="shared" si="9"/>
        <v>0</v>
      </c>
      <c r="BC20" s="46">
        <f>VLOOKUP($H20,[4]IRA!$H$7:$CH$470,68,FALSE)</f>
        <v>36</v>
      </c>
      <c r="BD20" s="46">
        <f>VLOOKUP($H20,[4]IRA!$H$7:$CH$470,69,FALSE)</f>
        <v>23</v>
      </c>
      <c r="BE20" s="46">
        <f>VLOOKUP($H20,[4]IRA!$H$7:$CH$470,70,FALSE)</f>
        <v>51</v>
      </c>
      <c r="BF20" s="46">
        <f>VLOOKUP($H20,[4]IRA!$H$7:$CH$470,71,FALSE)</f>
        <v>22</v>
      </c>
      <c r="BG20" s="46">
        <f>VLOOKUP($H20,[4]IRA!$H$7:$CH$470,72,FALSE)</f>
        <v>0</v>
      </c>
      <c r="BH20" s="46">
        <f>VLOOKUP($H20,[4]IRA!$H$7:$CH$470,73,FALSE)</f>
        <v>0</v>
      </c>
      <c r="BI20" s="46">
        <f>VLOOKUP($H20,[4]IRA!$H$7:$CH$470,74,FALSE)</f>
        <v>0</v>
      </c>
      <c r="BJ20" s="46">
        <f>VLOOKUP($H20,[4]IRA!$H$7:$CH$470,75,FALSE)</f>
        <v>0</v>
      </c>
      <c r="BK20" s="46">
        <f>VLOOKUP($H20,[4]IRA!$H$7:$CH$470,76,FALSE)</f>
        <v>0</v>
      </c>
      <c r="BL20" s="46">
        <f>VLOOKUP($H20,[4]IRA!$H$7:$CH$470,77,FALSE)</f>
        <v>0</v>
      </c>
      <c r="BM20" s="46">
        <f>VLOOKUP($H20,[4]IRA!$H$7:$CH$470,78,FALSE)</f>
        <v>0</v>
      </c>
      <c r="BN20" s="46">
        <f>VLOOKUP($H20,[4]IRA!$H$7:$CH$470,79,FALSE)</f>
        <v>0</v>
      </c>
      <c r="BO20" s="14"/>
      <c r="BP20" s="14">
        <f t="shared" si="10"/>
        <v>132</v>
      </c>
      <c r="BQ20" s="21">
        <f t="shared" si="11"/>
        <v>0</v>
      </c>
      <c r="BR20" s="105"/>
      <c r="BS20" s="105"/>
      <c r="BT20" s="105"/>
      <c r="BU20" s="105"/>
      <c r="BV20" s="105"/>
      <c r="BW20" s="105"/>
      <c r="BX20" s="105"/>
      <c r="BY20" s="105"/>
      <c r="BZ20" s="105"/>
      <c r="CA20" s="105"/>
      <c r="CB20" s="105"/>
      <c r="CC20" s="105"/>
      <c r="CD20" s="105"/>
      <c r="CE20" s="105"/>
      <c r="CF20" s="105"/>
      <c r="CG20" s="105"/>
      <c r="CH20" s="105"/>
      <c r="CI20" s="105"/>
      <c r="CJ20" s="105"/>
      <c r="CK20" s="105"/>
      <c r="CL20" s="105"/>
      <c r="CM20" s="105"/>
      <c r="CN20" s="105"/>
      <c r="CO20" s="105"/>
      <c r="CP20" s="105"/>
      <c r="CQ20" s="105"/>
      <c r="CR20" s="105"/>
      <c r="CS20" s="105"/>
      <c r="CT20" s="105"/>
      <c r="CU20" s="105"/>
      <c r="CV20" s="105"/>
      <c r="CW20" s="105"/>
      <c r="CX20" s="105"/>
      <c r="CY20" s="105"/>
      <c r="CZ20" s="105"/>
      <c r="DA20" s="105"/>
      <c r="DB20" s="105"/>
      <c r="DC20" s="105"/>
      <c r="DD20" s="105"/>
      <c r="DE20" s="105"/>
      <c r="DF20" s="105"/>
      <c r="DG20" s="105"/>
      <c r="DH20" s="105"/>
      <c r="DI20" s="105"/>
      <c r="DJ20" s="105"/>
      <c r="DK20" s="105"/>
      <c r="DL20" s="105"/>
      <c r="DM20" s="105"/>
      <c r="DN20" s="105"/>
    </row>
    <row r="21" spans="1:118" s="106" customFormat="1" ht="10.199999999999999" x14ac:dyDescent="0.2">
      <c r="A21" s="18" t="s">
        <v>2</v>
      </c>
      <c r="B21" s="18" t="s">
        <v>93</v>
      </c>
      <c r="C21" s="46">
        <v>400</v>
      </c>
      <c r="D21" s="17" t="s">
        <v>547</v>
      </c>
      <c r="E21" s="17" t="s">
        <v>548</v>
      </c>
      <c r="F21" s="18" t="s">
        <v>228</v>
      </c>
      <c r="G21" s="18" t="s">
        <v>827</v>
      </c>
      <c r="H21" s="18">
        <v>14</v>
      </c>
      <c r="I21" s="18" t="s">
        <v>829</v>
      </c>
      <c r="J21" s="47">
        <f>VLOOKUP($H21,[1]EDA!$H$6:$BH$469,42,FALSE)</f>
        <v>8</v>
      </c>
      <c r="K21" s="46">
        <f>VLOOKUP($H21,[1]EDA!$H$6:$BH$469,43,FALSE)</f>
        <v>7</v>
      </c>
      <c r="L21" s="46">
        <f>VLOOKUP($H21,[1]EDA!$H$6:$BH$469,44,FALSE)</f>
        <v>11</v>
      </c>
      <c r="M21" s="46">
        <f>VLOOKUP($H21,[1]EDA!$H$6:$BH$469,45,FALSE)</f>
        <v>1</v>
      </c>
      <c r="N21" s="46">
        <f>VLOOKUP($H21,[1]EDA!$H$6:$BH$469,46,FALSE)</f>
        <v>0</v>
      </c>
      <c r="O21" s="46">
        <f>VLOOKUP($H21,[1]EDA!$H$6:$BH$469,47,FALSE)</f>
        <v>0</v>
      </c>
      <c r="P21" s="46">
        <f>VLOOKUP($H21,[1]EDA!$H$6:$BH$469,48,FALSE)</f>
        <v>0</v>
      </c>
      <c r="Q21" s="46">
        <f>VLOOKUP($H21,[1]EDA!$H$6:$BH$469,49,FALSE)</f>
        <v>0</v>
      </c>
      <c r="R21" s="46">
        <f>VLOOKUP($H21,[1]EDA!$H$6:$BH$469,50,FALSE)</f>
        <v>0</v>
      </c>
      <c r="S21" s="46">
        <f>VLOOKUP($H21,[1]EDA!$H$6:$BH$469,51,FALSE)</f>
        <v>0</v>
      </c>
      <c r="T21" s="46">
        <f>VLOOKUP($H21,[1]EDA!$H$6:$BH$469,52,FALSE)</f>
        <v>0</v>
      </c>
      <c r="U21" s="46">
        <f>VLOOKUP($H21,[1]EDA!$H$6:$BH$469,53,FALSE)</f>
        <v>0</v>
      </c>
      <c r="V21" s="14"/>
      <c r="W21" s="14">
        <f t="shared" si="4"/>
        <v>27</v>
      </c>
      <c r="X21" s="21">
        <f t="shared" si="5"/>
        <v>0</v>
      </c>
      <c r="Y21" s="46">
        <f>VLOOKUP($H21,[2]EDA!$H$6:$AU$469,29,FALSE)</f>
        <v>0</v>
      </c>
      <c r="Z21" s="46">
        <f>VLOOKUP($H21,[2]EDA!$H$6:$AU$469,30,FALSE)</f>
        <v>0</v>
      </c>
      <c r="AA21" s="46">
        <f>VLOOKUP($H21,[2]EDA!$H$6:$AU$469,31,FALSE)</f>
        <v>0</v>
      </c>
      <c r="AB21" s="46">
        <f>VLOOKUP($H21,[2]EDA!$H$6:$AU$469,32,FALSE)</f>
        <v>0</v>
      </c>
      <c r="AC21" s="46">
        <f>VLOOKUP($H21,[2]EDA!$H$6:$AU$469,33,FALSE)</f>
        <v>0</v>
      </c>
      <c r="AD21" s="46">
        <f>VLOOKUP($H21,[2]EDA!$H$6:$AU$469,34,FALSE)</f>
        <v>0</v>
      </c>
      <c r="AE21" s="46">
        <f>VLOOKUP($H21,[2]EDA!$H$6:$AU$469,35,FALSE)</f>
        <v>0</v>
      </c>
      <c r="AF21" s="46">
        <f>VLOOKUP($H21,[2]EDA!$H$6:$AU$469,36,FALSE)</f>
        <v>0</v>
      </c>
      <c r="AG21" s="46">
        <f>VLOOKUP($H21,[2]EDA!$H$6:$AU$469,37,FALSE)</f>
        <v>0</v>
      </c>
      <c r="AH21" s="46">
        <f>VLOOKUP($H21,[2]EDA!$H$6:$AU$469,38,FALSE)</f>
        <v>0</v>
      </c>
      <c r="AI21" s="46">
        <f>VLOOKUP($H21,[2]EDA!$H$6:$AU$469,39,FALSE)</f>
        <v>0</v>
      </c>
      <c r="AJ21" s="46">
        <f>VLOOKUP($H21,[2]EDA!$H$6:$AU$469,40,FALSE)</f>
        <v>0</v>
      </c>
      <c r="AK21" s="24"/>
      <c r="AL21" s="49">
        <f t="shared" si="6"/>
        <v>0</v>
      </c>
      <c r="AM21" s="21">
        <f t="shared" si="7"/>
        <v>0</v>
      </c>
      <c r="AN21" s="46">
        <f>VLOOKUP($H21,[3]IRA!$H$6:$BH$469,42,FALSE)</f>
        <v>1</v>
      </c>
      <c r="AO21" s="46">
        <f>VLOOKUP($H21,[3]IRA!$H$6:$BH$469,43,FALSE)</f>
        <v>0</v>
      </c>
      <c r="AP21" s="46">
        <f>VLOOKUP($H21,[3]IRA!$H$6:$BH$469,44,FALSE)</f>
        <v>0</v>
      </c>
      <c r="AQ21" s="46">
        <f>VLOOKUP($H21,[3]IRA!$H$6:$BH$469,45,FALSE)</f>
        <v>1</v>
      </c>
      <c r="AR21" s="46">
        <f>VLOOKUP($H21,[3]IRA!$H$6:$BH$469,46,FALSE)</f>
        <v>0</v>
      </c>
      <c r="AS21" s="46">
        <f>VLOOKUP($H21,[3]IRA!$H$6:$BH$469,47,FALSE)</f>
        <v>0</v>
      </c>
      <c r="AT21" s="46">
        <f>VLOOKUP($H21,[3]IRA!$H$6:$BH$469,48,FALSE)</f>
        <v>0</v>
      </c>
      <c r="AU21" s="46">
        <f>VLOOKUP($H21,[3]IRA!$H$6:$BH$469,49,FALSE)</f>
        <v>0</v>
      </c>
      <c r="AV21" s="46">
        <f>VLOOKUP($H21,[3]IRA!$H$6:$BH$469,50,FALSE)</f>
        <v>0</v>
      </c>
      <c r="AW21" s="46">
        <f>VLOOKUP($H21,[3]IRA!$H$6:$BH$469,51,FALSE)</f>
        <v>0</v>
      </c>
      <c r="AX21" s="46">
        <f>VLOOKUP($H21,[3]IRA!$H$6:$BH$469,52,FALSE)</f>
        <v>0</v>
      </c>
      <c r="AY21" s="46">
        <f>VLOOKUP($H21,[3]IRA!$H$6:$BH$469,53,FALSE)</f>
        <v>0</v>
      </c>
      <c r="AZ21" s="24"/>
      <c r="BA21" s="24">
        <f t="shared" si="8"/>
        <v>2</v>
      </c>
      <c r="BB21" s="21">
        <f t="shared" si="9"/>
        <v>0</v>
      </c>
      <c r="BC21" s="46">
        <f>VLOOKUP($H21,[4]IRA!$H$7:$CH$470,68,FALSE)</f>
        <v>11</v>
      </c>
      <c r="BD21" s="46">
        <f>VLOOKUP($H21,[4]IRA!$H$7:$CH$470,69,FALSE)</f>
        <v>6</v>
      </c>
      <c r="BE21" s="46">
        <f>VLOOKUP($H21,[4]IRA!$H$7:$CH$470,70,FALSE)</f>
        <v>8</v>
      </c>
      <c r="BF21" s="46">
        <f>VLOOKUP($H21,[4]IRA!$H$7:$CH$470,71,FALSE)</f>
        <v>8</v>
      </c>
      <c r="BG21" s="46">
        <f>VLOOKUP($H21,[4]IRA!$H$7:$CH$470,72,FALSE)</f>
        <v>0</v>
      </c>
      <c r="BH21" s="46">
        <f>VLOOKUP($H21,[4]IRA!$H$7:$CH$470,73,FALSE)</f>
        <v>0</v>
      </c>
      <c r="BI21" s="46">
        <f>VLOOKUP($H21,[4]IRA!$H$7:$CH$470,74,FALSE)</f>
        <v>0</v>
      </c>
      <c r="BJ21" s="46">
        <f>VLOOKUP($H21,[4]IRA!$H$7:$CH$470,75,FALSE)</f>
        <v>0</v>
      </c>
      <c r="BK21" s="46">
        <f>VLOOKUP($H21,[4]IRA!$H$7:$CH$470,76,FALSE)</f>
        <v>0</v>
      </c>
      <c r="BL21" s="46">
        <f>VLOOKUP($H21,[4]IRA!$H$7:$CH$470,77,FALSE)</f>
        <v>0</v>
      </c>
      <c r="BM21" s="46">
        <f>VLOOKUP($H21,[4]IRA!$H$7:$CH$470,78,FALSE)</f>
        <v>0</v>
      </c>
      <c r="BN21" s="46">
        <f>VLOOKUP($H21,[4]IRA!$H$7:$CH$470,79,FALSE)</f>
        <v>0</v>
      </c>
      <c r="BO21" s="14"/>
      <c r="BP21" s="14">
        <f t="shared" si="10"/>
        <v>33</v>
      </c>
      <c r="BQ21" s="21">
        <f t="shared" si="11"/>
        <v>0</v>
      </c>
      <c r="BR21" s="105"/>
      <c r="BS21" s="105"/>
      <c r="BT21" s="105"/>
      <c r="BU21" s="105"/>
      <c r="BV21" s="105"/>
      <c r="BW21" s="105"/>
      <c r="BX21" s="105"/>
      <c r="BY21" s="105"/>
      <c r="BZ21" s="105"/>
      <c r="CA21" s="105"/>
      <c r="CB21" s="105"/>
      <c r="CC21" s="105"/>
      <c r="CD21" s="105"/>
      <c r="CE21" s="105"/>
      <c r="CF21" s="105"/>
      <c r="CG21" s="105"/>
      <c r="CH21" s="105"/>
      <c r="CI21" s="105"/>
      <c r="CJ21" s="105"/>
      <c r="CK21" s="105"/>
      <c r="CL21" s="105"/>
      <c r="CM21" s="105"/>
      <c r="CN21" s="105"/>
      <c r="CO21" s="105"/>
      <c r="CP21" s="105"/>
      <c r="CQ21" s="105"/>
      <c r="CR21" s="105"/>
      <c r="CS21" s="105"/>
      <c r="CT21" s="105"/>
      <c r="CU21" s="105"/>
      <c r="CV21" s="105"/>
      <c r="CW21" s="105"/>
      <c r="CX21" s="105"/>
      <c r="CY21" s="105"/>
      <c r="CZ21" s="105"/>
      <c r="DA21" s="105"/>
      <c r="DB21" s="105"/>
      <c r="DC21" s="105"/>
      <c r="DD21" s="105"/>
      <c r="DE21" s="105"/>
      <c r="DF21" s="105"/>
      <c r="DG21" s="105"/>
      <c r="DH21" s="105"/>
      <c r="DI21" s="105"/>
      <c r="DJ21" s="105"/>
      <c r="DK21" s="105"/>
      <c r="DL21" s="105"/>
      <c r="DM21" s="105"/>
      <c r="DN21" s="105"/>
    </row>
    <row r="22" spans="1:118" s="106" customFormat="1" ht="10.199999999999999" x14ac:dyDescent="0.2">
      <c r="A22" s="18" t="s">
        <v>2</v>
      </c>
      <c r="B22" s="18" t="s">
        <v>93</v>
      </c>
      <c r="C22" s="46">
        <v>400</v>
      </c>
      <c r="D22" s="17" t="s">
        <v>547</v>
      </c>
      <c r="E22" s="17" t="s">
        <v>548</v>
      </c>
      <c r="F22" s="18" t="s">
        <v>416</v>
      </c>
      <c r="G22" s="18" t="s">
        <v>828</v>
      </c>
      <c r="H22" s="18">
        <v>15</v>
      </c>
      <c r="I22" s="18" t="s">
        <v>103</v>
      </c>
      <c r="J22" s="47">
        <f>VLOOKUP($H22,[1]EDA!$H$6:$BH$469,42,FALSE)</f>
        <v>5</v>
      </c>
      <c r="K22" s="46">
        <f>VLOOKUP($H22,[1]EDA!$H$6:$BH$469,43,FALSE)</f>
        <v>4</v>
      </c>
      <c r="L22" s="46">
        <f>VLOOKUP($H22,[1]EDA!$H$6:$BH$469,44,FALSE)</f>
        <v>7</v>
      </c>
      <c r="M22" s="46">
        <f>VLOOKUP($H22,[1]EDA!$H$6:$BH$469,45,FALSE)</f>
        <v>6</v>
      </c>
      <c r="N22" s="46">
        <f>VLOOKUP($H22,[1]EDA!$H$6:$BH$469,46,FALSE)</f>
        <v>0</v>
      </c>
      <c r="O22" s="46">
        <f>VLOOKUP($H22,[1]EDA!$H$6:$BH$469,47,FALSE)</f>
        <v>0</v>
      </c>
      <c r="P22" s="46">
        <f>VLOOKUP($H22,[1]EDA!$H$6:$BH$469,48,FALSE)</f>
        <v>0</v>
      </c>
      <c r="Q22" s="46">
        <f>VLOOKUP($H22,[1]EDA!$H$6:$BH$469,49,FALSE)</f>
        <v>0</v>
      </c>
      <c r="R22" s="46">
        <f>VLOOKUP($H22,[1]EDA!$H$6:$BH$469,50,FALSE)</f>
        <v>0</v>
      </c>
      <c r="S22" s="46">
        <f>VLOOKUP($H22,[1]EDA!$H$6:$BH$469,51,FALSE)</f>
        <v>0</v>
      </c>
      <c r="T22" s="46">
        <f>VLOOKUP($H22,[1]EDA!$H$6:$BH$469,52,FALSE)</f>
        <v>0</v>
      </c>
      <c r="U22" s="46">
        <f>VLOOKUP($H22,[1]EDA!$H$6:$BH$469,53,FALSE)</f>
        <v>0</v>
      </c>
      <c r="V22" s="14"/>
      <c r="W22" s="14">
        <f t="shared" si="4"/>
        <v>22</v>
      </c>
      <c r="X22" s="21">
        <f t="shared" si="5"/>
        <v>0</v>
      </c>
      <c r="Y22" s="46">
        <f>VLOOKUP($H22,[2]EDA!$H$6:$AU$469,29,FALSE)</f>
        <v>0</v>
      </c>
      <c r="Z22" s="46">
        <f>VLOOKUP($H22,[2]EDA!$H$6:$AU$469,30,FALSE)</f>
        <v>0</v>
      </c>
      <c r="AA22" s="46">
        <f>VLOOKUP($H22,[2]EDA!$H$6:$AU$469,31,FALSE)</f>
        <v>0</v>
      </c>
      <c r="AB22" s="46">
        <f>VLOOKUP($H22,[2]EDA!$H$6:$AU$469,32,FALSE)</f>
        <v>0</v>
      </c>
      <c r="AC22" s="46">
        <f>VLOOKUP($H22,[2]EDA!$H$6:$AU$469,33,FALSE)</f>
        <v>0</v>
      </c>
      <c r="AD22" s="46">
        <f>VLOOKUP($H22,[2]EDA!$H$6:$AU$469,34,FALSE)</f>
        <v>0</v>
      </c>
      <c r="AE22" s="46">
        <f>VLOOKUP($H22,[2]EDA!$H$6:$AU$469,35,FALSE)</f>
        <v>0</v>
      </c>
      <c r="AF22" s="46">
        <f>VLOOKUP($H22,[2]EDA!$H$6:$AU$469,36,FALSE)</f>
        <v>0</v>
      </c>
      <c r="AG22" s="46">
        <f>VLOOKUP($H22,[2]EDA!$H$6:$AU$469,37,FALSE)</f>
        <v>0</v>
      </c>
      <c r="AH22" s="46">
        <f>VLOOKUP($H22,[2]EDA!$H$6:$AU$469,38,FALSE)</f>
        <v>0</v>
      </c>
      <c r="AI22" s="46">
        <f>VLOOKUP($H22,[2]EDA!$H$6:$AU$469,39,FALSE)</f>
        <v>0</v>
      </c>
      <c r="AJ22" s="46">
        <f>VLOOKUP($H22,[2]EDA!$H$6:$AU$469,40,FALSE)</f>
        <v>0</v>
      </c>
      <c r="AK22" s="24"/>
      <c r="AL22" s="49">
        <f t="shared" si="6"/>
        <v>0</v>
      </c>
      <c r="AM22" s="21">
        <f t="shared" si="7"/>
        <v>0</v>
      </c>
      <c r="AN22" s="46">
        <f>VLOOKUP($H22,[3]IRA!$H$6:$BH$469,42,FALSE)</f>
        <v>0</v>
      </c>
      <c r="AO22" s="46">
        <f>VLOOKUP($H22,[3]IRA!$H$6:$BH$469,43,FALSE)</f>
        <v>0</v>
      </c>
      <c r="AP22" s="46">
        <f>VLOOKUP($H22,[3]IRA!$H$6:$BH$469,44,FALSE)</f>
        <v>0</v>
      </c>
      <c r="AQ22" s="46">
        <f>VLOOKUP($H22,[3]IRA!$H$6:$BH$469,45,FALSE)</f>
        <v>0</v>
      </c>
      <c r="AR22" s="46">
        <f>VLOOKUP($H22,[3]IRA!$H$6:$BH$469,46,FALSE)</f>
        <v>0</v>
      </c>
      <c r="AS22" s="46">
        <f>VLOOKUP($H22,[3]IRA!$H$6:$BH$469,47,FALSE)</f>
        <v>0</v>
      </c>
      <c r="AT22" s="46">
        <f>VLOOKUP($H22,[3]IRA!$H$6:$BH$469,48,FALSE)</f>
        <v>0</v>
      </c>
      <c r="AU22" s="46">
        <f>VLOOKUP($H22,[3]IRA!$H$6:$BH$469,49,FALSE)</f>
        <v>0</v>
      </c>
      <c r="AV22" s="46">
        <f>VLOOKUP($H22,[3]IRA!$H$6:$BH$469,50,FALSE)</f>
        <v>0</v>
      </c>
      <c r="AW22" s="46">
        <f>VLOOKUP($H22,[3]IRA!$H$6:$BH$469,51,FALSE)</f>
        <v>0</v>
      </c>
      <c r="AX22" s="46">
        <f>VLOOKUP($H22,[3]IRA!$H$6:$BH$469,52,FALSE)</f>
        <v>0</v>
      </c>
      <c r="AY22" s="46">
        <f>VLOOKUP($H22,[3]IRA!$H$6:$BH$469,53,FALSE)</f>
        <v>0</v>
      </c>
      <c r="AZ22" s="24"/>
      <c r="BA22" s="24">
        <f t="shared" si="8"/>
        <v>0</v>
      </c>
      <c r="BB22" s="21">
        <f t="shared" si="9"/>
        <v>0</v>
      </c>
      <c r="BC22" s="46">
        <f>VLOOKUP($H22,[4]IRA!$H$7:$CH$470,68,FALSE)</f>
        <v>19</v>
      </c>
      <c r="BD22" s="46">
        <f>VLOOKUP($H22,[4]IRA!$H$7:$CH$470,69,FALSE)</f>
        <v>18</v>
      </c>
      <c r="BE22" s="46">
        <f>VLOOKUP($H22,[4]IRA!$H$7:$CH$470,70,FALSE)</f>
        <v>31</v>
      </c>
      <c r="BF22" s="46">
        <f>VLOOKUP($H22,[4]IRA!$H$7:$CH$470,71,FALSE)</f>
        <v>24</v>
      </c>
      <c r="BG22" s="46">
        <f>VLOOKUP($H22,[4]IRA!$H$7:$CH$470,72,FALSE)</f>
        <v>0</v>
      </c>
      <c r="BH22" s="46">
        <f>VLOOKUP($H22,[4]IRA!$H$7:$CH$470,73,FALSE)</f>
        <v>0</v>
      </c>
      <c r="BI22" s="46">
        <f>VLOOKUP($H22,[4]IRA!$H$7:$CH$470,74,FALSE)</f>
        <v>0</v>
      </c>
      <c r="BJ22" s="46">
        <f>VLOOKUP($H22,[4]IRA!$H$7:$CH$470,75,FALSE)</f>
        <v>0</v>
      </c>
      <c r="BK22" s="46">
        <f>VLOOKUP($H22,[4]IRA!$H$7:$CH$470,76,FALSE)</f>
        <v>0</v>
      </c>
      <c r="BL22" s="46">
        <f>VLOOKUP($H22,[4]IRA!$H$7:$CH$470,77,FALSE)</f>
        <v>0</v>
      </c>
      <c r="BM22" s="46">
        <f>VLOOKUP($H22,[4]IRA!$H$7:$CH$470,78,FALSE)</f>
        <v>0</v>
      </c>
      <c r="BN22" s="46">
        <f>VLOOKUP($H22,[4]IRA!$H$7:$CH$470,79,FALSE)</f>
        <v>0</v>
      </c>
      <c r="BO22" s="14"/>
      <c r="BP22" s="14">
        <f t="shared" si="10"/>
        <v>92</v>
      </c>
      <c r="BQ22" s="21">
        <f t="shared" si="11"/>
        <v>0</v>
      </c>
      <c r="BR22" s="105"/>
      <c r="BS22" s="105"/>
      <c r="BT22" s="105"/>
      <c r="BU22" s="105"/>
      <c r="BV22" s="105"/>
      <c r="BW22" s="105"/>
      <c r="BX22" s="105"/>
      <c r="BY22" s="105"/>
      <c r="BZ22" s="105"/>
      <c r="CA22" s="105"/>
      <c r="CB22" s="105"/>
      <c r="CC22" s="105"/>
      <c r="CD22" s="105"/>
      <c r="CE22" s="105"/>
      <c r="CF22" s="105"/>
      <c r="CG22" s="105"/>
      <c r="CH22" s="105"/>
      <c r="CI22" s="105"/>
      <c r="CJ22" s="105"/>
      <c r="CK22" s="105"/>
      <c r="CL22" s="105"/>
      <c r="CM22" s="105"/>
      <c r="CN22" s="105"/>
      <c r="CO22" s="105"/>
      <c r="CP22" s="105"/>
      <c r="CQ22" s="105"/>
      <c r="CR22" s="105"/>
      <c r="CS22" s="105"/>
      <c r="CT22" s="105"/>
      <c r="CU22" s="105"/>
      <c r="CV22" s="105"/>
      <c r="CW22" s="105"/>
      <c r="CX22" s="105"/>
      <c r="CY22" s="105"/>
      <c r="CZ22" s="105"/>
      <c r="DA22" s="105"/>
      <c r="DB22" s="105"/>
      <c r="DC22" s="105"/>
      <c r="DD22" s="105"/>
      <c r="DE22" s="105"/>
      <c r="DF22" s="105"/>
      <c r="DG22" s="105"/>
      <c r="DH22" s="105"/>
      <c r="DI22" s="105"/>
      <c r="DJ22" s="105"/>
      <c r="DK22" s="105"/>
      <c r="DL22" s="105"/>
      <c r="DM22" s="105"/>
      <c r="DN22" s="105"/>
    </row>
    <row r="23" spans="1:118" s="106" customFormat="1" ht="10.199999999999999" x14ac:dyDescent="0.2">
      <c r="A23" s="18" t="s">
        <v>2</v>
      </c>
      <c r="B23" s="18" t="s">
        <v>228</v>
      </c>
      <c r="C23" s="46">
        <v>400</v>
      </c>
      <c r="D23" s="17" t="s">
        <v>547</v>
      </c>
      <c r="E23" s="17" t="s">
        <v>548</v>
      </c>
      <c r="F23" s="18" t="s">
        <v>228</v>
      </c>
      <c r="G23" s="18" t="s">
        <v>825</v>
      </c>
      <c r="H23" s="18">
        <v>16</v>
      </c>
      <c r="I23" s="18" t="s">
        <v>230</v>
      </c>
      <c r="J23" s="47">
        <f>VLOOKUP($H23,[1]EDA!$H$6:$BH$469,42,FALSE)</f>
        <v>24</v>
      </c>
      <c r="K23" s="46">
        <f>VLOOKUP($H23,[1]EDA!$H$6:$BH$469,43,FALSE)</f>
        <v>16</v>
      </c>
      <c r="L23" s="46">
        <f>VLOOKUP($H23,[1]EDA!$H$6:$BH$469,44,FALSE)</f>
        <v>34</v>
      </c>
      <c r="M23" s="46">
        <f>VLOOKUP($H23,[1]EDA!$H$6:$BH$469,45,FALSE)</f>
        <v>31</v>
      </c>
      <c r="N23" s="46">
        <f>VLOOKUP($H23,[1]EDA!$H$6:$BH$469,46,FALSE)</f>
        <v>0</v>
      </c>
      <c r="O23" s="46">
        <f>VLOOKUP($H23,[1]EDA!$H$6:$BH$469,47,FALSE)</f>
        <v>0</v>
      </c>
      <c r="P23" s="46">
        <f>VLOOKUP($H23,[1]EDA!$H$6:$BH$469,48,FALSE)</f>
        <v>0</v>
      </c>
      <c r="Q23" s="46">
        <f>VLOOKUP($H23,[1]EDA!$H$6:$BH$469,49,FALSE)</f>
        <v>0</v>
      </c>
      <c r="R23" s="46">
        <f>VLOOKUP($H23,[1]EDA!$H$6:$BH$469,50,FALSE)</f>
        <v>0</v>
      </c>
      <c r="S23" s="46">
        <f>VLOOKUP($H23,[1]EDA!$H$6:$BH$469,51,FALSE)</f>
        <v>0</v>
      </c>
      <c r="T23" s="46">
        <f>VLOOKUP($H23,[1]EDA!$H$6:$BH$469,52,FALSE)</f>
        <v>0</v>
      </c>
      <c r="U23" s="46">
        <f>VLOOKUP($H23,[1]EDA!$H$6:$BH$469,53,FALSE)</f>
        <v>0</v>
      </c>
      <c r="V23" s="14"/>
      <c r="W23" s="14">
        <f t="shared" si="4"/>
        <v>105</v>
      </c>
      <c r="X23" s="21">
        <f t="shared" si="5"/>
        <v>0</v>
      </c>
      <c r="Y23" s="46">
        <f>VLOOKUP($H23,[2]EDA!$H$6:$AU$469,29,FALSE)</f>
        <v>2</v>
      </c>
      <c r="Z23" s="46">
        <f>VLOOKUP($H23,[2]EDA!$H$6:$AU$469,30,FALSE)</f>
        <v>0</v>
      </c>
      <c r="AA23" s="46">
        <f>VLOOKUP($H23,[2]EDA!$H$6:$AU$469,31,FALSE)</f>
        <v>3</v>
      </c>
      <c r="AB23" s="46">
        <f>VLOOKUP($H23,[2]EDA!$H$6:$AU$469,32,FALSE)</f>
        <v>4</v>
      </c>
      <c r="AC23" s="46">
        <f>VLOOKUP($H23,[2]EDA!$H$6:$AU$469,33,FALSE)</f>
        <v>0</v>
      </c>
      <c r="AD23" s="46">
        <f>VLOOKUP($H23,[2]EDA!$H$6:$AU$469,34,FALSE)</f>
        <v>0</v>
      </c>
      <c r="AE23" s="46">
        <f>VLOOKUP($H23,[2]EDA!$H$6:$AU$469,35,FALSE)</f>
        <v>0</v>
      </c>
      <c r="AF23" s="46">
        <f>VLOOKUP($H23,[2]EDA!$H$6:$AU$469,36,FALSE)</f>
        <v>0</v>
      </c>
      <c r="AG23" s="46">
        <f>VLOOKUP($H23,[2]EDA!$H$6:$AU$469,37,FALSE)</f>
        <v>0</v>
      </c>
      <c r="AH23" s="46">
        <f>VLOOKUP($H23,[2]EDA!$H$6:$AU$469,38,FALSE)</f>
        <v>0</v>
      </c>
      <c r="AI23" s="46">
        <f>VLOOKUP($H23,[2]EDA!$H$6:$AU$469,39,FALSE)</f>
        <v>0</v>
      </c>
      <c r="AJ23" s="46">
        <f>VLOOKUP($H23,[2]EDA!$H$6:$AU$469,40,FALSE)</f>
        <v>0</v>
      </c>
      <c r="AK23" s="24"/>
      <c r="AL23" s="49">
        <f t="shared" si="6"/>
        <v>9</v>
      </c>
      <c r="AM23" s="21">
        <f t="shared" si="7"/>
        <v>0</v>
      </c>
      <c r="AN23" s="46">
        <f>VLOOKUP($H23,[3]IRA!$H$6:$BH$469,42,FALSE)</f>
        <v>16</v>
      </c>
      <c r="AO23" s="46">
        <f>VLOOKUP($H23,[3]IRA!$H$6:$BH$469,43,FALSE)</f>
        <v>2</v>
      </c>
      <c r="AP23" s="46">
        <f>VLOOKUP($H23,[3]IRA!$H$6:$BH$469,44,FALSE)</f>
        <v>7</v>
      </c>
      <c r="AQ23" s="46">
        <f>VLOOKUP($H23,[3]IRA!$H$6:$BH$469,45,FALSE)</f>
        <v>9</v>
      </c>
      <c r="AR23" s="46">
        <f>VLOOKUP($H23,[3]IRA!$H$6:$BH$469,46,FALSE)</f>
        <v>0</v>
      </c>
      <c r="AS23" s="46">
        <f>VLOOKUP($H23,[3]IRA!$H$6:$BH$469,47,FALSE)</f>
        <v>0</v>
      </c>
      <c r="AT23" s="46">
        <f>VLOOKUP($H23,[3]IRA!$H$6:$BH$469,48,FALSE)</f>
        <v>0</v>
      </c>
      <c r="AU23" s="46">
        <f>VLOOKUP($H23,[3]IRA!$H$6:$BH$469,49,FALSE)</f>
        <v>0</v>
      </c>
      <c r="AV23" s="46">
        <f>VLOOKUP($H23,[3]IRA!$H$6:$BH$469,50,FALSE)</f>
        <v>0</v>
      </c>
      <c r="AW23" s="46">
        <f>VLOOKUP($H23,[3]IRA!$H$6:$BH$469,51,FALSE)</f>
        <v>0</v>
      </c>
      <c r="AX23" s="46">
        <f>VLOOKUP($H23,[3]IRA!$H$6:$BH$469,52,FALSE)</f>
        <v>0</v>
      </c>
      <c r="AY23" s="46">
        <f>VLOOKUP($H23,[3]IRA!$H$6:$BH$469,53,FALSE)</f>
        <v>0</v>
      </c>
      <c r="AZ23" s="24"/>
      <c r="BA23" s="24">
        <f t="shared" si="8"/>
        <v>34</v>
      </c>
      <c r="BB23" s="21">
        <f t="shared" si="9"/>
        <v>0</v>
      </c>
      <c r="BC23" s="46">
        <f>VLOOKUP($H23,[4]IRA!$H$7:$CH$470,68,FALSE)</f>
        <v>48</v>
      </c>
      <c r="BD23" s="46">
        <f>VLOOKUP($H23,[4]IRA!$H$7:$CH$470,69,FALSE)</f>
        <v>37</v>
      </c>
      <c r="BE23" s="46">
        <f>VLOOKUP($H23,[4]IRA!$H$7:$CH$470,70,FALSE)</f>
        <v>80</v>
      </c>
      <c r="BF23" s="46">
        <f>VLOOKUP($H23,[4]IRA!$H$7:$CH$470,71,FALSE)</f>
        <v>62</v>
      </c>
      <c r="BG23" s="46">
        <f>VLOOKUP($H23,[4]IRA!$H$7:$CH$470,72,FALSE)</f>
        <v>0</v>
      </c>
      <c r="BH23" s="46">
        <f>VLOOKUP($H23,[4]IRA!$H$7:$CH$470,73,FALSE)</f>
        <v>0</v>
      </c>
      <c r="BI23" s="46">
        <f>VLOOKUP($H23,[4]IRA!$H$7:$CH$470,74,FALSE)</f>
        <v>0</v>
      </c>
      <c r="BJ23" s="46">
        <f>VLOOKUP($H23,[4]IRA!$H$7:$CH$470,75,FALSE)</f>
        <v>0</v>
      </c>
      <c r="BK23" s="46">
        <f>VLOOKUP($H23,[4]IRA!$H$7:$CH$470,76,FALSE)</f>
        <v>0</v>
      </c>
      <c r="BL23" s="46">
        <f>VLOOKUP($H23,[4]IRA!$H$7:$CH$470,77,FALSE)</f>
        <v>0</v>
      </c>
      <c r="BM23" s="46">
        <f>VLOOKUP($H23,[4]IRA!$H$7:$CH$470,78,FALSE)</f>
        <v>0</v>
      </c>
      <c r="BN23" s="46">
        <f>VLOOKUP($H23,[4]IRA!$H$7:$CH$470,79,FALSE)</f>
        <v>0</v>
      </c>
      <c r="BO23" s="14"/>
      <c r="BP23" s="14">
        <f t="shared" si="10"/>
        <v>227</v>
      </c>
      <c r="BQ23" s="21">
        <f t="shared" si="11"/>
        <v>0</v>
      </c>
      <c r="BR23" s="105"/>
      <c r="BS23" s="105"/>
      <c r="BT23" s="105"/>
      <c r="BU23" s="105"/>
      <c r="BV23" s="105"/>
      <c r="BW23" s="105"/>
      <c r="BX23" s="105"/>
      <c r="BY23" s="105"/>
      <c r="BZ23" s="105"/>
      <c r="CA23" s="105"/>
      <c r="CB23" s="105"/>
      <c r="CC23" s="105"/>
      <c r="CD23" s="105"/>
      <c r="CE23" s="105"/>
      <c r="CF23" s="105"/>
      <c r="CG23" s="105"/>
      <c r="CH23" s="105"/>
      <c r="CI23" s="105"/>
      <c r="CJ23" s="105"/>
      <c r="CK23" s="105"/>
      <c r="CL23" s="105"/>
      <c r="CM23" s="105"/>
      <c r="CN23" s="105"/>
      <c r="CO23" s="105"/>
      <c r="CP23" s="105"/>
      <c r="CQ23" s="105"/>
      <c r="CR23" s="105"/>
      <c r="CS23" s="105"/>
      <c r="CT23" s="105"/>
      <c r="CU23" s="105"/>
      <c r="CV23" s="105"/>
      <c r="CW23" s="105"/>
      <c r="CX23" s="105"/>
      <c r="CY23" s="105"/>
      <c r="CZ23" s="105"/>
      <c r="DA23" s="105"/>
      <c r="DB23" s="105"/>
      <c r="DC23" s="105"/>
      <c r="DD23" s="105"/>
      <c r="DE23" s="105"/>
      <c r="DF23" s="105"/>
      <c r="DG23" s="105"/>
      <c r="DH23" s="105"/>
      <c r="DI23" s="105"/>
      <c r="DJ23" s="105"/>
      <c r="DK23" s="105"/>
      <c r="DL23" s="105"/>
      <c r="DM23" s="105"/>
      <c r="DN23" s="105"/>
    </row>
    <row r="24" spans="1:118" s="106" customFormat="1" ht="10.199999999999999" x14ac:dyDescent="0.2">
      <c r="A24" s="18" t="s">
        <v>2</v>
      </c>
      <c r="B24" s="18" t="s">
        <v>228</v>
      </c>
      <c r="C24" s="46">
        <v>400</v>
      </c>
      <c r="D24" s="17" t="s">
        <v>547</v>
      </c>
      <c r="E24" s="17" t="s">
        <v>548</v>
      </c>
      <c r="F24" s="18" t="s">
        <v>228</v>
      </c>
      <c r="G24" s="18" t="s">
        <v>827</v>
      </c>
      <c r="H24" s="18">
        <v>17</v>
      </c>
      <c r="I24" s="18" t="s">
        <v>227</v>
      </c>
      <c r="J24" s="47">
        <f>VLOOKUP($H24,[1]EDA!$H$6:$BH$469,42,FALSE)</f>
        <v>6</v>
      </c>
      <c r="K24" s="46">
        <f>VLOOKUP($H24,[1]EDA!$H$6:$BH$469,43,FALSE)</f>
        <v>5</v>
      </c>
      <c r="L24" s="46">
        <f>VLOOKUP($H24,[1]EDA!$H$6:$BH$469,44,FALSE)</f>
        <v>2</v>
      </c>
      <c r="M24" s="46">
        <f>VLOOKUP($H24,[1]EDA!$H$6:$BH$469,45,FALSE)</f>
        <v>1</v>
      </c>
      <c r="N24" s="46">
        <f>VLOOKUP($H24,[1]EDA!$H$6:$BH$469,46,FALSE)</f>
        <v>0</v>
      </c>
      <c r="O24" s="46">
        <f>VLOOKUP($H24,[1]EDA!$H$6:$BH$469,47,FALSE)</f>
        <v>0</v>
      </c>
      <c r="P24" s="46">
        <f>VLOOKUP($H24,[1]EDA!$H$6:$BH$469,48,FALSE)</f>
        <v>0</v>
      </c>
      <c r="Q24" s="46">
        <f>VLOOKUP($H24,[1]EDA!$H$6:$BH$469,49,FALSE)</f>
        <v>0</v>
      </c>
      <c r="R24" s="46">
        <f>VLOOKUP($H24,[1]EDA!$H$6:$BH$469,50,FALSE)</f>
        <v>0</v>
      </c>
      <c r="S24" s="46">
        <f>VLOOKUP($H24,[1]EDA!$H$6:$BH$469,51,FALSE)</f>
        <v>0</v>
      </c>
      <c r="T24" s="46">
        <f>VLOOKUP($H24,[1]EDA!$H$6:$BH$469,52,FALSE)</f>
        <v>0</v>
      </c>
      <c r="U24" s="46">
        <f>VLOOKUP($H24,[1]EDA!$H$6:$BH$469,53,FALSE)</f>
        <v>0</v>
      </c>
      <c r="V24" s="14"/>
      <c r="W24" s="14">
        <f t="shared" si="4"/>
        <v>14</v>
      </c>
      <c r="X24" s="21">
        <f t="shared" si="5"/>
        <v>0</v>
      </c>
      <c r="Y24" s="46">
        <f>VLOOKUP($H24,[2]EDA!$H$6:$AU$469,29,FALSE)</f>
        <v>0</v>
      </c>
      <c r="Z24" s="46">
        <f>VLOOKUP($H24,[2]EDA!$H$6:$AU$469,30,FALSE)</f>
        <v>0</v>
      </c>
      <c r="AA24" s="46">
        <f>VLOOKUP($H24,[2]EDA!$H$6:$AU$469,31,FALSE)</f>
        <v>0</v>
      </c>
      <c r="AB24" s="46">
        <f>VLOOKUP($H24,[2]EDA!$H$6:$AU$469,32,FALSE)</f>
        <v>0</v>
      </c>
      <c r="AC24" s="46">
        <f>VLOOKUP($H24,[2]EDA!$H$6:$AU$469,33,FALSE)</f>
        <v>0</v>
      </c>
      <c r="AD24" s="46">
        <f>VLOOKUP($H24,[2]EDA!$H$6:$AU$469,34,FALSE)</f>
        <v>0</v>
      </c>
      <c r="AE24" s="46">
        <f>VLOOKUP($H24,[2]EDA!$H$6:$AU$469,35,FALSE)</f>
        <v>0</v>
      </c>
      <c r="AF24" s="46">
        <f>VLOOKUP($H24,[2]EDA!$H$6:$AU$469,36,FALSE)</f>
        <v>0</v>
      </c>
      <c r="AG24" s="46">
        <f>VLOOKUP($H24,[2]EDA!$H$6:$AU$469,37,FALSE)</f>
        <v>0</v>
      </c>
      <c r="AH24" s="46">
        <f>VLOOKUP($H24,[2]EDA!$H$6:$AU$469,38,FALSE)</f>
        <v>0</v>
      </c>
      <c r="AI24" s="46">
        <f>VLOOKUP($H24,[2]EDA!$H$6:$AU$469,39,FALSE)</f>
        <v>0</v>
      </c>
      <c r="AJ24" s="46">
        <f>VLOOKUP($H24,[2]EDA!$H$6:$AU$469,40,FALSE)</f>
        <v>0</v>
      </c>
      <c r="AK24" s="24"/>
      <c r="AL24" s="49">
        <f t="shared" si="6"/>
        <v>0</v>
      </c>
      <c r="AM24" s="21">
        <f t="shared" si="7"/>
        <v>0</v>
      </c>
      <c r="AN24" s="46">
        <f>VLOOKUP($H24,[3]IRA!$H$6:$BH$469,42,FALSE)</f>
        <v>39</v>
      </c>
      <c r="AO24" s="46">
        <f>VLOOKUP($H24,[3]IRA!$H$6:$BH$469,43,FALSE)</f>
        <v>0</v>
      </c>
      <c r="AP24" s="46">
        <f>VLOOKUP($H24,[3]IRA!$H$6:$BH$469,44,FALSE)</f>
        <v>1</v>
      </c>
      <c r="AQ24" s="46">
        <f>VLOOKUP($H24,[3]IRA!$H$6:$BH$469,45,FALSE)</f>
        <v>0</v>
      </c>
      <c r="AR24" s="46">
        <f>VLOOKUP($H24,[3]IRA!$H$6:$BH$469,46,FALSE)</f>
        <v>0</v>
      </c>
      <c r="AS24" s="46">
        <f>VLOOKUP($H24,[3]IRA!$H$6:$BH$469,47,FALSE)</f>
        <v>0</v>
      </c>
      <c r="AT24" s="46">
        <f>VLOOKUP($H24,[3]IRA!$H$6:$BH$469,48,FALSE)</f>
        <v>0</v>
      </c>
      <c r="AU24" s="46">
        <f>VLOOKUP($H24,[3]IRA!$H$6:$BH$469,49,FALSE)</f>
        <v>0</v>
      </c>
      <c r="AV24" s="46">
        <f>VLOOKUP($H24,[3]IRA!$H$6:$BH$469,50,FALSE)</f>
        <v>0</v>
      </c>
      <c r="AW24" s="46">
        <f>VLOOKUP($H24,[3]IRA!$H$6:$BH$469,51,FALSE)</f>
        <v>0</v>
      </c>
      <c r="AX24" s="46">
        <f>VLOOKUP($H24,[3]IRA!$H$6:$BH$469,52,FALSE)</f>
        <v>0</v>
      </c>
      <c r="AY24" s="46">
        <f>VLOOKUP($H24,[3]IRA!$H$6:$BH$469,53,FALSE)</f>
        <v>0</v>
      </c>
      <c r="AZ24" s="24"/>
      <c r="BA24" s="24">
        <f t="shared" si="8"/>
        <v>40</v>
      </c>
      <c r="BB24" s="21">
        <f t="shared" si="9"/>
        <v>0</v>
      </c>
      <c r="BC24" s="46">
        <f>VLOOKUP($H24,[4]IRA!$H$7:$CH$470,68,FALSE)</f>
        <v>49</v>
      </c>
      <c r="BD24" s="46">
        <f>VLOOKUP($H24,[4]IRA!$H$7:$CH$470,69,FALSE)</f>
        <v>12</v>
      </c>
      <c r="BE24" s="46">
        <f>VLOOKUP($H24,[4]IRA!$H$7:$CH$470,70,FALSE)</f>
        <v>16</v>
      </c>
      <c r="BF24" s="46">
        <f>VLOOKUP($H24,[4]IRA!$H$7:$CH$470,71,FALSE)</f>
        <v>1</v>
      </c>
      <c r="BG24" s="46">
        <f>VLOOKUP($H24,[4]IRA!$H$7:$CH$470,72,FALSE)</f>
        <v>0</v>
      </c>
      <c r="BH24" s="46">
        <f>VLOOKUP($H24,[4]IRA!$H$7:$CH$470,73,FALSE)</f>
        <v>0</v>
      </c>
      <c r="BI24" s="46">
        <f>VLOOKUP($H24,[4]IRA!$H$7:$CH$470,74,FALSE)</f>
        <v>0</v>
      </c>
      <c r="BJ24" s="46">
        <f>VLOOKUP($H24,[4]IRA!$H$7:$CH$470,75,FALSE)</f>
        <v>0</v>
      </c>
      <c r="BK24" s="46">
        <f>VLOOKUP($H24,[4]IRA!$H$7:$CH$470,76,FALSE)</f>
        <v>0</v>
      </c>
      <c r="BL24" s="46">
        <f>VLOOKUP($H24,[4]IRA!$H$7:$CH$470,77,FALSE)</f>
        <v>0</v>
      </c>
      <c r="BM24" s="46">
        <f>VLOOKUP($H24,[4]IRA!$H$7:$CH$470,78,FALSE)</f>
        <v>0</v>
      </c>
      <c r="BN24" s="46">
        <f>VLOOKUP($H24,[4]IRA!$H$7:$CH$470,79,FALSE)</f>
        <v>0</v>
      </c>
      <c r="BO24" s="14"/>
      <c r="BP24" s="14">
        <f t="shared" si="10"/>
        <v>78</v>
      </c>
      <c r="BQ24" s="21">
        <f t="shared" si="11"/>
        <v>0</v>
      </c>
      <c r="BR24" s="105"/>
      <c r="BS24" s="105"/>
      <c r="BT24" s="105"/>
      <c r="BU24" s="105"/>
      <c r="BV24" s="105"/>
      <c r="BW24" s="105"/>
      <c r="BX24" s="105"/>
      <c r="BY24" s="105"/>
      <c r="BZ24" s="105"/>
      <c r="CA24" s="105"/>
      <c r="CB24" s="105"/>
      <c r="CC24" s="105"/>
      <c r="CD24" s="105"/>
      <c r="CE24" s="105"/>
      <c r="CF24" s="105"/>
      <c r="CG24" s="105"/>
      <c r="CH24" s="105"/>
      <c r="CI24" s="105"/>
      <c r="CJ24" s="105"/>
      <c r="CK24" s="105"/>
      <c r="CL24" s="105"/>
      <c r="CM24" s="105"/>
      <c r="CN24" s="105"/>
      <c r="CO24" s="105"/>
      <c r="CP24" s="105"/>
      <c r="CQ24" s="105"/>
      <c r="CR24" s="105"/>
      <c r="CS24" s="105"/>
      <c r="CT24" s="105"/>
      <c r="CU24" s="105"/>
      <c r="CV24" s="105"/>
      <c r="CW24" s="105"/>
      <c r="CX24" s="105"/>
      <c r="CY24" s="105"/>
      <c r="CZ24" s="105"/>
      <c r="DA24" s="105"/>
      <c r="DB24" s="105"/>
      <c r="DC24" s="105"/>
      <c r="DD24" s="105"/>
      <c r="DE24" s="105"/>
      <c r="DF24" s="105"/>
      <c r="DG24" s="105"/>
      <c r="DH24" s="105"/>
      <c r="DI24" s="105"/>
      <c r="DJ24" s="105"/>
      <c r="DK24" s="105"/>
      <c r="DL24" s="105"/>
      <c r="DM24" s="105"/>
      <c r="DN24" s="105"/>
    </row>
    <row r="25" spans="1:118" s="106" customFormat="1" ht="10.199999999999999" x14ac:dyDescent="0.2">
      <c r="A25" s="18" t="s">
        <v>2</v>
      </c>
      <c r="B25" s="18" t="s">
        <v>228</v>
      </c>
      <c r="C25" s="46">
        <v>400</v>
      </c>
      <c r="D25" s="17" t="s">
        <v>547</v>
      </c>
      <c r="E25" s="17" t="s">
        <v>548</v>
      </c>
      <c r="F25" s="18" t="s">
        <v>228</v>
      </c>
      <c r="G25" s="18" t="s">
        <v>824</v>
      </c>
      <c r="H25" s="18">
        <v>18</v>
      </c>
      <c r="I25" s="18" t="s">
        <v>232</v>
      </c>
      <c r="J25" s="47">
        <f>VLOOKUP($H25,[1]EDA!$H$6:$BH$469,42,FALSE)</f>
        <v>5</v>
      </c>
      <c r="K25" s="46">
        <f>VLOOKUP($H25,[1]EDA!$H$6:$BH$469,43,FALSE)</f>
        <v>2</v>
      </c>
      <c r="L25" s="46">
        <f>VLOOKUP($H25,[1]EDA!$H$6:$BH$469,44,FALSE)</f>
        <v>1</v>
      </c>
      <c r="M25" s="46">
        <f>VLOOKUP($H25,[1]EDA!$H$6:$BH$469,45,FALSE)</f>
        <v>3</v>
      </c>
      <c r="N25" s="46">
        <f>VLOOKUP($H25,[1]EDA!$H$6:$BH$469,46,FALSE)</f>
        <v>0</v>
      </c>
      <c r="O25" s="46">
        <f>VLOOKUP($H25,[1]EDA!$H$6:$BH$469,47,FALSE)</f>
        <v>0</v>
      </c>
      <c r="P25" s="46">
        <f>VLOOKUP($H25,[1]EDA!$H$6:$BH$469,48,FALSE)</f>
        <v>0</v>
      </c>
      <c r="Q25" s="46">
        <f>VLOOKUP($H25,[1]EDA!$H$6:$BH$469,49,FALSE)</f>
        <v>0</v>
      </c>
      <c r="R25" s="46">
        <f>VLOOKUP($H25,[1]EDA!$H$6:$BH$469,50,FALSE)</f>
        <v>0</v>
      </c>
      <c r="S25" s="46">
        <f>VLOOKUP($H25,[1]EDA!$H$6:$BH$469,51,FALSE)</f>
        <v>0</v>
      </c>
      <c r="T25" s="46">
        <f>VLOOKUP($H25,[1]EDA!$H$6:$BH$469,52,FALSE)</f>
        <v>0</v>
      </c>
      <c r="U25" s="46">
        <f>VLOOKUP($H25,[1]EDA!$H$6:$BH$469,53,FALSE)</f>
        <v>0</v>
      </c>
      <c r="V25" s="14"/>
      <c r="W25" s="14">
        <f t="shared" si="4"/>
        <v>11</v>
      </c>
      <c r="X25" s="21">
        <f t="shared" si="5"/>
        <v>0</v>
      </c>
      <c r="Y25" s="46">
        <f>VLOOKUP($H25,[2]EDA!$H$6:$AU$469,29,FALSE)</f>
        <v>0</v>
      </c>
      <c r="Z25" s="46">
        <f>VLOOKUP($H25,[2]EDA!$H$6:$AU$469,30,FALSE)</f>
        <v>0</v>
      </c>
      <c r="AA25" s="46">
        <f>VLOOKUP($H25,[2]EDA!$H$6:$AU$469,31,FALSE)</f>
        <v>0</v>
      </c>
      <c r="AB25" s="46">
        <f>VLOOKUP($H25,[2]EDA!$H$6:$AU$469,32,FALSE)</f>
        <v>0</v>
      </c>
      <c r="AC25" s="46">
        <f>VLOOKUP($H25,[2]EDA!$H$6:$AU$469,33,FALSE)</f>
        <v>0</v>
      </c>
      <c r="AD25" s="46">
        <f>VLOOKUP($H25,[2]EDA!$H$6:$AU$469,34,FALSE)</f>
        <v>0</v>
      </c>
      <c r="AE25" s="46">
        <f>VLOOKUP($H25,[2]EDA!$H$6:$AU$469,35,FALSE)</f>
        <v>0</v>
      </c>
      <c r="AF25" s="46">
        <f>VLOOKUP($H25,[2]EDA!$H$6:$AU$469,36,FALSE)</f>
        <v>0</v>
      </c>
      <c r="AG25" s="46">
        <f>VLOOKUP($H25,[2]EDA!$H$6:$AU$469,37,FALSE)</f>
        <v>0</v>
      </c>
      <c r="AH25" s="46">
        <f>VLOOKUP($H25,[2]EDA!$H$6:$AU$469,38,FALSE)</f>
        <v>0</v>
      </c>
      <c r="AI25" s="46">
        <f>VLOOKUP($H25,[2]EDA!$H$6:$AU$469,39,FALSE)</f>
        <v>0</v>
      </c>
      <c r="AJ25" s="46">
        <f>VLOOKUP($H25,[2]EDA!$H$6:$AU$469,40,FALSE)</f>
        <v>0</v>
      </c>
      <c r="AK25" s="24"/>
      <c r="AL25" s="49">
        <f t="shared" si="6"/>
        <v>0</v>
      </c>
      <c r="AM25" s="21">
        <f t="shared" si="7"/>
        <v>0</v>
      </c>
      <c r="AN25" s="46">
        <f>VLOOKUP($H25,[3]IRA!$H$6:$BH$469,42,FALSE)</f>
        <v>0</v>
      </c>
      <c r="AO25" s="46">
        <f>VLOOKUP($H25,[3]IRA!$H$6:$BH$469,43,FALSE)</f>
        <v>0</v>
      </c>
      <c r="AP25" s="46">
        <f>VLOOKUP($H25,[3]IRA!$H$6:$BH$469,44,FALSE)</f>
        <v>0</v>
      </c>
      <c r="AQ25" s="46">
        <f>VLOOKUP($H25,[3]IRA!$H$6:$BH$469,45,FALSE)</f>
        <v>0</v>
      </c>
      <c r="AR25" s="46">
        <f>VLOOKUP($H25,[3]IRA!$H$6:$BH$469,46,FALSE)</f>
        <v>0</v>
      </c>
      <c r="AS25" s="46">
        <f>VLOOKUP($H25,[3]IRA!$H$6:$BH$469,47,FALSE)</f>
        <v>0</v>
      </c>
      <c r="AT25" s="46">
        <f>VLOOKUP($H25,[3]IRA!$H$6:$BH$469,48,FALSE)</f>
        <v>0</v>
      </c>
      <c r="AU25" s="46">
        <f>VLOOKUP($H25,[3]IRA!$H$6:$BH$469,49,FALSE)</f>
        <v>0</v>
      </c>
      <c r="AV25" s="46">
        <f>VLOOKUP($H25,[3]IRA!$H$6:$BH$469,50,FALSE)</f>
        <v>0</v>
      </c>
      <c r="AW25" s="46">
        <f>VLOOKUP($H25,[3]IRA!$H$6:$BH$469,51,FALSE)</f>
        <v>0</v>
      </c>
      <c r="AX25" s="46">
        <f>VLOOKUP($H25,[3]IRA!$H$6:$BH$469,52,FALSE)</f>
        <v>0</v>
      </c>
      <c r="AY25" s="46">
        <f>VLOOKUP($H25,[3]IRA!$H$6:$BH$469,53,FALSE)</f>
        <v>0</v>
      </c>
      <c r="AZ25" s="24"/>
      <c r="BA25" s="24">
        <f t="shared" si="8"/>
        <v>0</v>
      </c>
      <c r="BB25" s="21">
        <f t="shared" si="9"/>
        <v>0</v>
      </c>
      <c r="BC25" s="46">
        <f>VLOOKUP($H25,[4]IRA!$H$7:$CH$470,68,FALSE)</f>
        <v>6</v>
      </c>
      <c r="BD25" s="46">
        <f>VLOOKUP($H25,[4]IRA!$H$7:$CH$470,69,FALSE)</f>
        <v>0</v>
      </c>
      <c r="BE25" s="46">
        <f>VLOOKUP($H25,[4]IRA!$H$7:$CH$470,70,FALSE)</f>
        <v>1</v>
      </c>
      <c r="BF25" s="46">
        <f>VLOOKUP($H25,[4]IRA!$H$7:$CH$470,71,FALSE)</f>
        <v>19</v>
      </c>
      <c r="BG25" s="46">
        <f>VLOOKUP($H25,[4]IRA!$H$7:$CH$470,72,FALSE)</f>
        <v>0</v>
      </c>
      <c r="BH25" s="46">
        <f>VLOOKUP($H25,[4]IRA!$H$7:$CH$470,73,FALSE)</f>
        <v>0</v>
      </c>
      <c r="BI25" s="46">
        <f>VLOOKUP($H25,[4]IRA!$H$7:$CH$470,74,FALSE)</f>
        <v>0</v>
      </c>
      <c r="BJ25" s="46">
        <f>VLOOKUP($H25,[4]IRA!$H$7:$CH$470,75,FALSE)</f>
        <v>0</v>
      </c>
      <c r="BK25" s="46">
        <f>VLOOKUP($H25,[4]IRA!$H$7:$CH$470,76,FALSE)</f>
        <v>0</v>
      </c>
      <c r="BL25" s="46">
        <f>VLOOKUP($H25,[4]IRA!$H$7:$CH$470,77,FALSE)</f>
        <v>0</v>
      </c>
      <c r="BM25" s="46">
        <f>VLOOKUP($H25,[4]IRA!$H$7:$CH$470,78,FALSE)</f>
        <v>0</v>
      </c>
      <c r="BN25" s="46">
        <f>VLOOKUP($H25,[4]IRA!$H$7:$CH$470,79,FALSE)</f>
        <v>0</v>
      </c>
      <c r="BO25" s="14"/>
      <c r="BP25" s="14">
        <f t="shared" si="10"/>
        <v>26</v>
      </c>
      <c r="BQ25" s="21">
        <f t="shared" si="11"/>
        <v>0</v>
      </c>
      <c r="BR25" s="105"/>
      <c r="BS25" s="105"/>
      <c r="BT25" s="105"/>
      <c r="BU25" s="105"/>
      <c r="BV25" s="105"/>
      <c r="BW25" s="105"/>
      <c r="BX25" s="105"/>
      <c r="BY25" s="105"/>
      <c r="BZ25" s="105"/>
      <c r="CA25" s="105"/>
      <c r="CB25" s="105"/>
      <c r="CC25" s="105"/>
      <c r="CD25" s="105"/>
      <c r="CE25" s="105"/>
      <c r="CF25" s="105"/>
      <c r="CG25" s="105"/>
      <c r="CH25" s="105"/>
      <c r="CI25" s="105"/>
      <c r="CJ25" s="105"/>
      <c r="CK25" s="105"/>
      <c r="CL25" s="105"/>
      <c r="CM25" s="105"/>
      <c r="CN25" s="105"/>
      <c r="CO25" s="105"/>
      <c r="CP25" s="105"/>
      <c r="CQ25" s="105"/>
      <c r="CR25" s="105"/>
      <c r="CS25" s="105"/>
      <c r="CT25" s="105"/>
      <c r="CU25" s="105"/>
      <c r="CV25" s="105"/>
      <c r="CW25" s="105"/>
      <c r="CX25" s="105"/>
      <c r="CY25" s="105"/>
      <c r="CZ25" s="105"/>
      <c r="DA25" s="105"/>
      <c r="DB25" s="105"/>
      <c r="DC25" s="105"/>
      <c r="DD25" s="105"/>
      <c r="DE25" s="105"/>
      <c r="DF25" s="105"/>
      <c r="DG25" s="105"/>
      <c r="DH25" s="105"/>
      <c r="DI25" s="105"/>
      <c r="DJ25" s="105"/>
      <c r="DK25" s="105"/>
      <c r="DL25" s="105"/>
      <c r="DM25" s="105"/>
      <c r="DN25" s="105"/>
    </row>
    <row r="26" spans="1:118" s="106" customFormat="1" ht="10.199999999999999" x14ac:dyDescent="0.2">
      <c r="A26" s="18" t="s">
        <v>2</v>
      </c>
      <c r="B26" s="18" t="s">
        <v>228</v>
      </c>
      <c r="C26" s="46">
        <v>400</v>
      </c>
      <c r="D26" s="17" t="s">
        <v>547</v>
      </c>
      <c r="E26" s="17" t="s">
        <v>548</v>
      </c>
      <c r="F26" s="18" t="s">
        <v>228</v>
      </c>
      <c r="G26" s="18" t="s">
        <v>824</v>
      </c>
      <c r="H26" s="18">
        <v>19</v>
      </c>
      <c r="I26" s="18" t="s">
        <v>237</v>
      </c>
      <c r="J26" s="47">
        <f>VLOOKUP($H26,[1]EDA!$H$6:$BH$469,42,FALSE)</f>
        <v>4</v>
      </c>
      <c r="K26" s="46">
        <f>VLOOKUP($H26,[1]EDA!$H$6:$BH$469,43,FALSE)</f>
        <v>0</v>
      </c>
      <c r="L26" s="46">
        <f>VLOOKUP($H26,[1]EDA!$H$6:$BH$469,44,FALSE)</f>
        <v>2</v>
      </c>
      <c r="M26" s="46">
        <f>VLOOKUP($H26,[1]EDA!$H$6:$BH$469,45,FALSE)</f>
        <v>3</v>
      </c>
      <c r="N26" s="46">
        <f>VLOOKUP($H26,[1]EDA!$H$6:$BH$469,46,FALSE)</f>
        <v>0</v>
      </c>
      <c r="O26" s="46">
        <f>VLOOKUP($H26,[1]EDA!$H$6:$BH$469,47,FALSE)</f>
        <v>0</v>
      </c>
      <c r="P26" s="46">
        <f>VLOOKUP($H26,[1]EDA!$H$6:$BH$469,48,FALSE)</f>
        <v>0</v>
      </c>
      <c r="Q26" s="46">
        <f>VLOOKUP($H26,[1]EDA!$H$6:$BH$469,49,FALSE)</f>
        <v>0</v>
      </c>
      <c r="R26" s="46">
        <f>VLOOKUP($H26,[1]EDA!$H$6:$BH$469,50,FALSE)</f>
        <v>0</v>
      </c>
      <c r="S26" s="46">
        <f>VLOOKUP($H26,[1]EDA!$H$6:$BH$469,51,FALSE)</f>
        <v>0</v>
      </c>
      <c r="T26" s="46">
        <f>VLOOKUP($H26,[1]EDA!$H$6:$BH$469,52,FALSE)</f>
        <v>0</v>
      </c>
      <c r="U26" s="46">
        <f>VLOOKUP($H26,[1]EDA!$H$6:$BH$469,53,FALSE)</f>
        <v>0</v>
      </c>
      <c r="V26" s="14"/>
      <c r="W26" s="14">
        <f t="shared" si="4"/>
        <v>9</v>
      </c>
      <c r="X26" s="21">
        <f t="shared" si="5"/>
        <v>0</v>
      </c>
      <c r="Y26" s="46">
        <f>VLOOKUP($H26,[2]EDA!$H$6:$AU$469,29,FALSE)</f>
        <v>1</v>
      </c>
      <c r="Z26" s="46">
        <f>VLOOKUP($H26,[2]EDA!$H$6:$AU$469,30,FALSE)</f>
        <v>0</v>
      </c>
      <c r="AA26" s="46">
        <f>VLOOKUP($H26,[2]EDA!$H$6:$AU$469,31,FALSE)</f>
        <v>0</v>
      </c>
      <c r="AB26" s="46">
        <f>VLOOKUP($H26,[2]EDA!$H$6:$AU$469,32,FALSE)</f>
        <v>0</v>
      </c>
      <c r="AC26" s="46">
        <f>VLOOKUP($H26,[2]EDA!$H$6:$AU$469,33,FALSE)</f>
        <v>0</v>
      </c>
      <c r="AD26" s="46">
        <f>VLOOKUP($H26,[2]EDA!$H$6:$AU$469,34,FALSE)</f>
        <v>0</v>
      </c>
      <c r="AE26" s="46">
        <f>VLOOKUP($H26,[2]EDA!$H$6:$AU$469,35,FALSE)</f>
        <v>0</v>
      </c>
      <c r="AF26" s="46">
        <f>VLOOKUP($H26,[2]EDA!$H$6:$AU$469,36,FALSE)</f>
        <v>0</v>
      </c>
      <c r="AG26" s="46">
        <f>VLOOKUP($H26,[2]EDA!$H$6:$AU$469,37,FALSE)</f>
        <v>0</v>
      </c>
      <c r="AH26" s="46">
        <f>VLOOKUP($H26,[2]EDA!$H$6:$AU$469,38,FALSE)</f>
        <v>0</v>
      </c>
      <c r="AI26" s="46">
        <f>VLOOKUP($H26,[2]EDA!$H$6:$AU$469,39,FALSE)</f>
        <v>0</v>
      </c>
      <c r="AJ26" s="46">
        <f>VLOOKUP($H26,[2]EDA!$H$6:$AU$469,40,FALSE)</f>
        <v>0</v>
      </c>
      <c r="AK26" s="24"/>
      <c r="AL26" s="49">
        <f t="shared" si="6"/>
        <v>1</v>
      </c>
      <c r="AM26" s="21">
        <f t="shared" si="7"/>
        <v>0</v>
      </c>
      <c r="AN26" s="46">
        <f>VLOOKUP($H26,[3]IRA!$H$6:$BH$469,42,FALSE)</f>
        <v>0</v>
      </c>
      <c r="AO26" s="46">
        <f>VLOOKUP($H26,[3]IRA!$H$6:$BH$469,43,FALSE)</f>
        <v>0</v>
      </c>
      <c r="AP26" s="46">
        <f>VLOOKUP($H26,[3]IRA!$H$6:$BH$469,44,FALSE)</f>
        <v>0</v>
      </c>
      <c r="AQ26" s="46">
        <f>VLOOKUP($H26,[3]IRA!$H$6:$BH$469,45,FALSE)</f>
        <v>0</v>
      </c>
      <c r="AR26" s="46">
        <f>VLOOKUP($H26,[3]IRA!$H$6:$BH$469,46,FALSE)</f>
        <v>0</v>
      </c>
      <c r="AS26" s="46">
        <f>VLOOKUP($H26,[3]IRA!$H$6:$BH$469,47,FALSE)</f>
        <v>0</v>
      </c>
      <c r="AT26" s="46">
        <f>VLOOKUP($H26,[3]IRA!$H$6:$BH$469,48,FALSE)</f>
        <v>0</v>
      </c>
      <c r="AU26" s="46">
        <f>VLOOKUP($H26,[3]IRA!$H$6:$BH$469,49,FALSE)</f>
        <v>0</v>
      </c>
      <c r="AV26" s="46">
        <f>VLOOKUP($H26,[3]IRA!$H$6:$BH$469,50,FALSE)</f>
        <v>0</v>
      </c>
      <c r="AW26" s="46">
        <f>VLOOKUP($H26,[3]IRA!$H$6:$BH$469,51,FALSE)</f>
        <v>0</v>
      </c>
      <c r="AX26" s="46">
        <f>VLOOKUP($H26,[3]IRA!$H$6:$BH$469,52,FALSE)</f>
        <v>0</v>
      </c>
      <c r="AY26" s="46">
        <f>VLOOKUP($H26,[3]IRA!$H$6:$BH$469,53,FALSE)</f>
        <v>0</v>
      </c>
      <c r="AZ26" s="24"/>
      <c r="BA26" s="24">
        <f t="shared" si="8"/>
        <v>0</v>
      </c>
      <c r="BB26" s="21">
        <f t="shared" si="9"/>
        <v>0</v>
      </c>
      <c r="BC26" s="46">
        <f>VLOOKUP($H26,[4]IRA!$H$7:$CH$470,68,FALSE)</f>
        <v>1</v>
      </c>
      <c r="BD26" s="46">
        <f>VLOOKUP($H26,[4]IRA!$H$7:$CH$470,69,FALSE)</f>
        <v>0</v>
      </c>
      <c r="BE26" s="46">
        <f>VLOOKUP($H26,[4]IRA!$H$7:$CH$470,70,FALSE)</f>
        <v>0</v>
      </c>
      <c r="BF26" s="46">
        <f>VLOOKUP($H26,[4]IRA!$H$7:$CH$470,71,FALSE)</f>
        <v>5</v>
      </c>
      <c r="BG26" s="46">
        <f>VLOOKUP($H26,[4]IRA!$H$7:$CH$470,72,FALSE)</f>
        <v>0</v>
      </c>
      <c r="BH26" s="46">
        <f>VLOOKUP($H26,[4]IRA!$H$7:$CH$470,73,FALSE)</f>
        <v>0</v>
      </c>
      <c r="BI26" s="46">
        <f>VLOOKUP($H26,[4]IRA!$H$7:$CH$470,74,FALSE)</f>
        <v>0</v>
      </c>
      <c r="BJ26" s="46">
        <f>VLOOKUP($H26,[4]IRA!$H$7:$CH$470,75,FALSE)</f>
        <v>0</v>
      </c>
      <c r="BK26" s="46">
        <f>VLOOKUP($H26,[4]IRA!$H$7:$CH$470,76,FALSE)</f>
        <v>0</v>
      </c>
      <c r="BL26" s="46">
        <f>VLOOKUP($H26,[4]IRA!$H$7:$CH$470,77,FALSE)</f>
        <v>0</v>
      </c>
      <c r="BM26" s="46">
        <f>VLOOKUP($H26,[4]IRA!$H$7:$CH$470,78,FALSE)</f>
        <v>0</v>
      </c>
      <c r="BN26" s="46">
        <f>VLOOKUP($H26,[4]IRA!$H$7:$CH$470,79,FALSE)</f>
        <v>0</v>
      </c>
      <c r="BO26" s="14"/>
      <c r="BP26" s="14">
        <f t="shared" si="10"/>
        <v>6</v>
      </c>
      <c r="BQ26" s="21">
        <f t="shared" si="11"/>
        <v>0</v>
      </c>
      <c r="BR26" s="105"/>
      <c r="BS26" s="105"/>
      <c r="BT26" s="105"/>
      <c r="BU26" s="105"/>
      <c r="BV26" s="105"/>
      <c r="BW26" s="105"/>
      <c r="BX26" s="105"/>
      <c r="BY26" s="105"/>
      <c r="BZ26" s="105"/>
      <c r="CA26" s="105"/>
      <c r="CB26" s="105"/>
      <c r="CC26" s="105"/>
      <c r="CD26" s="105"/>
      <c r="CE26" s="105"/>
      <c r="CF26" s="105"/>
      <c r="CG26" s="105"/>
      <c r="CH26" s="105"/>
      <c r="CI26" s="105"/>
      <c r="CJ26" s="105"/>
      <c r="CK26" s="105"/>
      <c r="CL26" s="105"/>
      <c r="CM26" s="105"/>
      <c r="CN26" s="105"/>
      <c r="CO26" s="105"/>
      <c r="CP26" s="105"/>
      <c r="CQ26" s="105"/>
      <c r="CR26" s="105"/>
      <c r="CS26" s="105"/>
      <c r="CT26" s="105"/>
      <c r="CU26" s="105"/>
      <c r="CV26" s="105"/>
      <c r="CW26" s="105"/>
      <c r="CX26" s="105"/>
      <c r="CY26" s="105"/>
      <c r="CZ26" s="105"/>
      <c r="DA26" s="105"/>
      <c r="DB26" s="105"/>
      <c r="DC26" s="105"/>
      <c r="DD26" s="105"/>
      <c r="DE26" s="105"/>
      <c r="DF26" s="105"/>
      <c r="DG26" s="105"/>
      <c r="DH26" s="105"/>
      <c r="DI26" s="105"/>
      <c r="DJ26" s="105"/>
      <c r="DK26" s="105"/>
      <c r="DL26" s="105"/>
      <c r="DM26" s="105"/>
      <c r="DN26" s="105"/>
    </row>
    <row r="27" spans="1:118" s="106" customFormat="1" ht="10.199999999999999" x14ac:dyDescent="0.2">
      <c r="A27" s="18" t="s">
        <v>2</v>
      </c>
      <c r="B27" s="18" t="s">
        <v>228</v>
      </c>
      <c r="C27" s="46">
        <v>400</v>
      </c>
      <c r="D27" s="17" t="s">
        <v>547</v>
      </c>
      <c r="E27" s="17" t="s">
        <v>548</v>
      </c>
      <c r="F27" s="18" t="s">
        <v>228</v>
      </c>
      <c r="G27" s="18" t="s">
        <v>824</v>
      </c>
      <c r="H27" s="18">
        <v>20</v>
      </c>
      <c r="I27" s="18" t="s">
        <v>234</v>
      </c>
      <c r="J27" s="47">
        <f>VLOOKUP($H27,[1]EDA!$H$6:$BH$469,42,FALSE)</f>
        <v>1</v>
      </c>
      <c r="K27" s="46">
        <f>VLOOKUP($H27,[1]EDA!$H$6:$BH$469,43,FALSE)</f>
        <v>1</v>
      </c>
      <c r="L27" s="46">
        <f>VLOOKUP($H27,[1]EDA!$H$6:$BH$469,44,FALSE)</f>
        <v>1</v>
      </c>
      <c r="M27" s="46">
        <f>VLOOKUP($H27,[1]EDA!$H$6:$BH$469,45,FALSE)</f>
        <v>5</v>
      </c>
      <c r="N27" s="46">
        <f>VLOOKUP($H27,[1]EDA!$H$6:$BH$469,46,FALSE)</f>
        <v>0</v>
      </c>
      <c r="O27" s="46">
        <f>VLOOKUP($H27,[1]EDA!$H$6:$BH$469,47,FALSE)</f>
        <v>0</v>
      </c>
      <c r="P27" s="46">
        <f>VLOOKUP($H27,[1]EDA!$H$6:$BH$469,48,FALSE)</f>
        <v>0</v>
      </c>
      <c r="Q27" s="46">
        <f>VLOOKUP($H27,[1]EDA!$H$6:$BH$469,49,FALSE)</f>
        <v>0</v>
      </c>
      <c r="R27" s="46">
        <f>VLOOKUP($H27,[1]EDA!$H$6:$BH$469,50,FALSE)</f>
        <v>0</v>
      </c>
      <c r="S27" s="46">
        <f>VLOOKUP($H27,[1]EDA!$H$6:$BH$469,51,FALSE)</f>
        <v>0</v>
      </c>
      <c r="T27" s="46">
        <f>VLOOKUP($H27,[1]EDA!$H$6:$BH$469,52,FALSE)</f>
        <v>0</v>
      </c>
      <c r="U27" s="46">
        <f>VLOOKUP($H27,[1]EDA!$H$6:$BH$469,53,FALSE)</f>
        <v>0</v>
      </c>
      <c r="V27" s="14"/>
      <c r="W27" s="14">
        <f t="shared" si="4"/>
        <v>8</v>
      </c>
      <c r="X27" s="21">
        <f t="shared" si="5"/>
        <v>0</v>
      </c>
      <c r="Y27" s="46">
        <f>VLOOKUP($H27,[2]EDA!$H$6:$AU$469,29,FALSE)</f>
        <v>0</v>
      </c>
      <c r="Z27" s="46">
        <f>VLOOKUP($H27,[2]EDA!$H$6:$AU$469,30,FALSE)</f>
        <v>0</v>
      </c>
      <c r="AA27" s="46">
        <f>VLOOKUP($H27,[2]EDA!$H$6:$AU$469,31,FALSE)</f>
        <v>0</v>
      </c>
      <c r="AB27" s="46">
        <f>VLOOKUP($H27,[2]EDA!$H$6:$AU$469,32,FALSE)</f>
        <v>0</v>
      </c>
      <c r="AC27" s="46">
        <f>VLOOKUP($H27,[2]EDA!$H$6:$AU$469,33,FALSE)</f>
        <v>0</v>
      </c>
      <c r="AD27" s="46">
        <f>VLOOKUP($H27,[2]EDA!$H$6:$AU$469,34,FALSE)</f>
        <v>0</v>
      </c>
      <c r="AE27" s="46">
        <f>VLOOKUP($H27,[2]EDA!$H$6:$AU$469,35,FALSE)</f>
        <v>0</v>
      </c>
      <c r="AF27" s="46">
        <f>VLOOKUP($H27,[2]EDA!$H$6:$AU$469,36,FALSE)</f>
        <v>0</v>
      </c>
      <c r="AG27" s="46">
        <f>VLOOKUP($H27,[2]EDA!$H$6:$AU$469,37,FALSE)</f>
        <v>0</v>
      </c>
      <c r="AH27" s="46">
        <f>VLOOKUP($H27,[2]EDA!$H$6:$AU$469,38,FALSE)</f>
        <v>0</v>
      </c>
      <c r="AI27" s="46">
        <f>VLOOKUP($H27,[2]EDA!$H$6:$AU$469,39,FALSE)</f>
        <v>0</v>
      </c>
      <c r="AJ27" s="46">
        <f>VLOOKUP($H27,[2]EDA!$H$6:$AU$469,40,FALSE)</f>
        <v>0</v>
      </c>
      <c r="AK27" s="24"/>
      <c r="AL27" s="49">
        <f t="shared" si="6"/>
        <v>0</v>
      </c>
      <c r="AM27" s="21">
        <f t="shared" si="7"/>
        <v>0</v>
      </c>
      <c r="AN27" s="46">
        <f>VLOOKUP($H27,[3]IRA!$H$6:$BH$469,42,FALSE)</f>
        <v>0</v>
      </c>
      <c r="AO27" s="46">
        <f>VLOOKUP($H27,[3]IRA!$H$6:$BH$469,43,FALSE)</f>
        <v>0</v>
      </c>
      <c r="AP27" s="46">
        <f>VLOOKUP($H27,[3]IRA!$H$6:$BH$469,44,FALSE)</f>
        <v>0</v>
      </c>
      <c r="AQ27" s="46">
        <f>VLOOKUP($H27,[3]IRA!$H$6:$BH$469,45,FALSE)</f>
        <v>0</v>
      </c>
      <c r="AR27" s="46">
        <f>VLOOKUP($H27,[3]IRA!$H$6:$BH$469,46,FALSE)</f>
        <v>0</v>
      </c>
      <c r="AS27" s="46">
        <f>VLOOKUP($H27,[3]IRA!$H$6:$BH$469,47,FALSE)</f>
        <v>0</v>
      </c>
      <c r="AT27" s="46">
        <f>VLOOKUP($H27,[3]IRA!$H$6:$BH$469,48,FALSE)</f>
        <v>0</v>
      </c>
      <c r="AU27" s="46">
        <f>VLOOKUP($H27,[3]IRA!$H$6:$BH$469,49,FALSE)</f>
        <v>0</v>
      </c>
      <c r="AV27" s="46">
        <f>VLOOKUP($H27,[3]IRA!$H$6:$BH$469,50,FALSE)</f>
        <v>0</v>
      </c>
      <c r="AW27" s="46">
        <f>VLOOKUP($H27,[3]IRA!$H$6:$BH$469,51,FALSE)</f>
        <v>0</v>
      </c>
      <c r="AX27" s="46">
        <f>VLOOKUP($H27,[3]IRA!$H$6:$BH$469,52,FALSE)</f>
        <v>0</v>
      </c>
      <c r="AY27" s="46">
        <f>VLOOKUP($H27,[3]IRA!$H$6:$BH$469,53,FALSE)</f>
        <v>0</v>
      </c>
      <c r="AZ27" s="24"/>
      <c r="BA27" s="24">
        <f t="shared" si="8"/>
        <v>0</v>
      </c>
      <c r="BB27" s="21">
        <f t="shared" si="9"/>
        <v>0</v>
      </c>
      <c r="BC27" s="46">
        <f>VLOOKUP($H27,[4]IRA!$H$7:$CH$470,68,FALSE)</f>
        <v>2</v>
      </c>
      <c r="BD27" s="46">
        <f>VLOOKUP($H27,[4]IRA!$H$7:$CH$470,69,FALSE)</f>
        <v>0</v>
      </c>
      <c r="BE27" s="46">
        <f>VLOOKUP($H27,[4]IRA!$H$7:$CH$470,70,FALSE)</f>
        <v>1</v>
      </c>
      <c r="BF27" s="46">
        <f>VLOOKUP($H27,[4]IRA!$H$7:$CH$470,71,FALSE)</f>
        <v>9</v>
      </c>
      <c r="BG27" s="46">
        <f>VLOOKUP($H27,[4]IRA!$H$7:$CH$470,72,FALSE)</f>
        <v>0</v>
      </c>
      <c r="BH27" s="46">
        <f>VLOOKUP($H27,[4]IRA!$H$7:$CH$470,73,FALSE)</f>
        <v>0</v>
      </c>
      <c r="BI27" s="46">
        <f>VLOOKUP($H27,[4]IRA!$H$7:$CH$470,74,FALSE)</f>
        <v>0</v>
      </c>
      <c r="BJ27" s="46">
        <f>VLOOKUP($H27,[4]IRA!$H$7:$CH$470,75,FALSE)</f>
        <v>0</v>
      </c>
      <c r="BK27" s="46">
        <f>VLOOKUP($H27,[4]IRA!$H$7:$CH$470,76,FALSE)</f>
        <v>0</v>
      </c>
      <c r="BL27" s="46">
        <f>VLOOKUP($H27,[4]IRA!$H$7:$CH$470,77,FALSE)</f>
        <v>0</v>
      </c>
      <c r="BM27" s="46">
        <f>VLOOKUP($H27,[4]IRA!$H$7:$CH$470,78,FALSE)</f>
        <v>0</v>
      </c>
      <c r="BN27" s="46">
        <f>VLOOKUP($H27,[4]IRA!$H$7:$CH$470,79,FALSE)</f>
        <v>0</v>
      </c>
      <c r="BO27" s="14"/>
      <c r="BP27" s="14">
        <f t="shared" si="10"/>
        <v>12</v>
      </c>
      <c r="BQ27" s="21">
        <f t="shared" si="11"/>
        <v>0</v>
      </c>
      <c r="BR27" s="105"/>
      <c r="BS27" s="105"/>
      <c r="BT27" s="105"/>
      <c r="BU27" s="105"/>
      <c r="BV27" s="105"/>
      <c r="BW27" s="105"/>
      <c r="BX27" s="105"/>
      <c r="BY27" s="105"/>
      <c r="BZ27" s="105"/>
      <c r="CA27" s="105"/>
      <c r="CB27" s="105"/>
      <c r="CC27" s="105"/>
      <c r="CD27" s="105"/>
      <c r="CE27" s="105"/>
      <c r="CF27" s="105"/>
      <c r="CG27" s="105"/>
      <c r="CH27" s="105"/>
      <c r="CI27" s="105"/>
      <c r="CJ27" s="105"/>
      <c r="CK27" s="105"/>
      <c r="CL27" s="105"/>
      <c r="CM27" s="105"/>
      <c r="CN27" s="105"/>
      <c r="CO27" s="105"/>
      <c r="CP27" s="105"/>
      <c r="CQ27" s="105"/>
      <c r="CR27" s="105"/>
      <c r="CS27" s="105"/>
      <c r="CT27" s="105"/>
      <c r="CU27" s="105"/>
      <c r="CV27" s="105"/>
      <c r="CW27" s="105"/>
      <c r="CX27" s="105"/>
      <c r="CY27" s="105"/>
      <c r="CZ27" s="105"/>
      <c r="DA27" s="105"/>
      <c r="DB27" s="105"/>
      <c r="DC27" s="105"/>
      <c r="DD27" s="105"/>
      <c r="DE27" s="105"/>
      <c r="DF27" s="105"/>
      <c r="DG27" s="105"/>
      <c r="DH27" s="105"/>
      <c r="DI27" s="105"/>
      <c r="DJ27" s="105"/>
      <c r="DK27" s="105"/>
      <c r="DL27" s="105"/>
      <c r="DM27" s="105"/>
      <c r="DN27" s="105"/>
    </row>
    <row r="28" spans="1:118" s="106" customFormat="1" ht="10.199999999999999" x14ac:dyDescent="0.2">
      <c r="A28" s="18" t="s">
        <v>2</v>
      </c>
      <c r="B28" s="18" t="s">
        <v>228</v>
      </c>
      <c r="C28" s="46">
        <v>400</v>
      </c>
      <c r="D28" s="17" t="s">
        <v>547</v>
      </c>
      <c r="E28" s="17" t="s">
        <v>548</v>
      </c>
      <c r="F28" s="18" t="s">
        <v>228</v>
      </c>
      <c r="G28" s="18" t="s">
        <v>824</v>
      </c>
      <c r="H28" s="18">
        <v>21</v>
      </c>
      <c r="I28" s="18" t="s">
        <v>235</v>
      </c>
      <c r="J28" s="47">
        <f>VLOOKUP($H28,[1]EDA!$H$6:$BH$469,42,FALSE)</f>
        <v>1</v>
      </c>
      <c r="K28" s="46">
        <f>VLOOKUP($H28,[1]EDA!$H$6:$BH$469,43,FALSE)</f>
        <v>2</v>
      </c>
      <c r="L28" s="46">
        <f>VLOOKUP($H28,[1]EDA!$H$6:$BH$469,44,FALSE)</f>
        <v>1</v>
      </c>
      <c r="M28" s="46">
        <f>VLOOKUP($H28,[1]EDA!$H$6:$BH$469,45,FALSE)</f>
        <v>0</v>
      </c>
      <c r="N28" s="46">
        <f>VLOOKUP($H28,[1]EDA!$H$6:$BH$469,46,FALSE)</f>
        <v>0</v>
      </c>
      <c r="O28" s="46">
        <f>VLOOKUP($H28,[1]EDA!$H$6:$BH$469,47,FALSE)</f>
        <v>0</v>
      </c>
      <c r="P28" s="46">
        <f>VLOOKUP($H28,[1]EDA!$H$6:$BH$469,48,FALSE)</f>
        <v>0</v>
      </c>
      <c r="Q28" s="46">
        <f>VLOOKUP($H28,[1]EDA!$H$6:$BH$469,49,FALSE)</f>
        <v>0</v>
      </c>
      <c r="R28" s="46">
        <f>VLOOKUP($H28,[1]EDA!$H$6:$BH$469,50,FALSE)</f>
        <v>0</v>
      </c>
      <c r="S28" s="46">
        <f>VLOOKUP($H28,[1]EDA!$H$6:$BH$469,51,FALSE)</f>
        <v>0</v>
      </c>
      <c r="T28" s="46">
        <f>VLOOKUP($H28,[1]EDA!$H$6:$BH$469,52,FALSE)</f>
        <v>0</v>
      </c>
      <c r="U28" s="46">
        <f>VLOOKUP($H28,[1]EDA!$H$6:$BH$469,53,FALSE)</f>
        <v>0</v>
      </c>
      <c r="V28" s="14"/>
      <c r="W28" s="14">
        <f t="shared" si="4"/>
        <v>4</v>
      </c>
      <c r="X28" s="21">
        <f t="shared" si="5"/>
        <v>0</v>
      </c>
      <c r="Y28" s="46">
        <f>VLOOKUP($H28,[2]EDA!$H$6:$AU$469,29,FALSE)</f>
        <v>0</v>
      </c>
      <c r="Z28" s="46">
        <f>VLOOKUP($H28,[2]EDA!$H$6:$AU$469,30,FALSE)</f>
        <v>0</v>
      </c>
      <c r="AA28" s="46">
        <f>VLOOKUP($H28,[2]EDA!$H$6:$AU$469,31,FALSE)</f>
        <v>0</v>
      </c>
      <c r="AB28" s="46">
        <f>VLOOKUP($H28,[2]EDA!$H$6:$AU$469,32,FALSE)</f>
        <v>0</v>
      </c>
      <c r="AC28" s="46">
        <f>VLOOKUP($H28,[2]EDA!$H$6:$AU$469,33,FALSE)</f>
        <v>0</v>
      </c>
      <c r="AD28" s="46">
        <f>VLOOKUP($H28,[2]EDA!$H$6:$AU$469,34,FALSE)</f>
        <v>0</v>
      </c>
      <c r="AE28" s="46">
        <f>VLOOKUP($H28,[2]EDA!$H$6:$AU$469,35,FALSE)</f>
        <v>0</v>
      </c>
      <c r="AF28" s="46">
        <f>VLOOKUP($H28,[2]EDA!$H$6:$AU$469,36,FALSE)</f>
        <v>0</v>
      </c>
      <c r="AG28" s="46">
        <f>VLOOKUP($H28,[2]EDA!$H$6:$AU$469,37,FALSE)</f>
        <v>0</v>
      </c>
      <c r="AH28" s="46">
        <f>VLOOKUP($H28,[2]EDA!$H$6:$AU$469,38,FALSE)</f>
        <v>0</v>
      </c>
      <c r="AI28" s="46">
        <f>VLOOKUP($H28,[2]EDA!$H$6:$AU$469,39,FALSE)</f>
        <v>0</v>
      </c>
      <c r="AJ28" s="46">
        <f>VLOOKUP($H28,[2]EDA!$H$6:$AU$469,40,FALSE)</f>
        <v>0</v>
      </c>
      <c r="AK28" s="24"/>
      <c r="AL28" s="49">
        <f t="shared" si="6"/>
        <v>0</v>
      </c>
      <c r="AM28" s="21">
        <f t="shared" si="7"/>
        <v>0</v>
      </c>
      <c r="AN28" s="46">
        <f>VLOOKUP($H28,[3]IRA!$H$6:$BH$469,42,FALSE)</f>
        <v>0</v>
      </c>
      <c r="AO28" s="46">
        <f>VLOOKUP($H28,[3]IRA!$H$6:$BH$469,43,FALSE)</f>
        <v>0</v>
      </c>
      <c r="AP28" s="46">
        <f>VLOOKUP($H28,[3]IRA!$H$6:$BH$469,44,FALSE)</f>
        <v>0</v>
      </c>
      <c r="AQ28" s="46">
        <f>VLOOKUP($H28,[3]IRA!$H$6:$BH$469,45,FALSE)</f>
        <v>0</v>
      </c>
      <c r="AR28" s="46">
        <f>VLOOKUP($H28,[3]IRA!$H$6:$BH$469,46,FALSE)</f>
        <v>0</v>
      </c>
      <c r="AS28" s="46">
        <f>VLOOKUP($H28,[3]IRA!$H$6:$BH$469,47,FALSE)</f>
        <v>0</v>
      </c>
      <c r="AT28" s="46">
        <f>VLOOKUP($H28,[3]IRA!$H$6:$BH$469,48,FALSE)</f>
        <v>0</v>
      </c>
      <c r="AU28" s="46">
        <f>VLOOKUP($H28,[3]IRA!$H$6:$BH$469,49,FALSE)</f>
        <v>0</v>
      </c>
      <c r="AV28" s="46">
        <f>VLOOKUP($H28,[3]IRA!$H$6:$BH$469,50,FALSE)</f>
        <v>0</v>
      </c>
      <c r="AW28" s="46">
        <f>VLOOKUP($H28,[3]IRA!$H$6:$BH$469,51,FALSE)</f>
        <v>0</v>
      </c>
      <c r="AX28" s="46">
        <f>VLOOKUP($H28,[3]IRA!$H$6:$BH$469,52,FALSE)</f>
        <v>0</v>
      </c>
      <c r="AY28" s="46">
        <f>VLOOKUP($H28,[3]IRA!$H$6:$BH$469,53,FALSE)</f>
        <v>0</v>
      </c>
      <c r="AZ28" s="24"/>
      <c r="BA28" s="24">
        <f t="shared" si="8"/>
        <v>0</v>
      </c>
      <c r="BB28" s="21">
        <f t="shared" si="9"/>
        <v>0</v>
      </c>
      <c r="BC28" s="46">
        <f>VLOOKUP($H28,[4]IRA!$H$7:$CH$470,68,FALSE)</f>
        <v>11</v>
      </c>
      <c r="BD28" s="46">
        <f>VLOOKUP($H28,[4]IRA!$H$7:$CH$470,69,FALSE)</f>
        <v>2</v>
      </c>
      <c r="BE28" s="46">
        <f>VLOOKUP($H28,[4]IRA!$H$7:$CH$470,70,FALSE)</f>
        <v>1</v>
      </c>
      <c r="BF28" s="46">
        <f>VLOOKUP($H28,[4]IRA!$H$7:$CH$470,71,FALSE)</f>
        <v>1</v>
      </c>
      <c r="BG28" s="46">
        <f>VLOOKUP($H28,[4]IRA!$H$7:$CH$470,72,FALSE)</f>
        <v>0</v>
      </c>
      <c r="BH28" s="46">
        <f>VLOOKUP($H28,[4]IRA!$H$7:$CH$470,73,FALSE)</f>
        <v>0</v>
      </c>
      <c r="BI28" s="46">
        <f>VLOOKUP($H28,[4]IRA!$H$7:$CH$470,74,FALSE)</f>
        <v>0</v>
      </c>
      <c r="BJ28" s="46">
        <f>VLOOKUP($H28,[4]IRA!$H$7:$CH$470,75,FALSE)</f>
        <v>0</v>
      </c>
      <c r="BK28" s="46">
        <f>VLOOKUP($H28,[4]IRA!$H$7:$CH$470,76,FALSE)</f>
        <v>0</v>
      </c>
      <c r="BL28" s="46">
        <f>VLOOKUP($H28,[4]IRA!$H$7:$CH$470,77,FALSE)</f>
        <v>0</v>
      </c>
      <c r="BM28" s="46">
        <f>VLOOKUP($H28,[4]IRA!$H$7:$CH$470,78,FALSE)</f>
        <v>0</v>
      </c>
      <c r="BN28" s="46">
        <f>VLOOKUP($H28,[4]IRA!$H$7:$CH$470,79,FALSE)</f>
        <v>0</v>
      </c>
      <c r="BO28" s="14"/>
      <c r="BP28" s="14">
        <f t="shared" si="10"/>
        <v>15</v>
      </c>
      <c r="BQ28" s="21">
        <f t="shared" si="11"/>
        <v>0</v>
      </c>
      <c r="BR28" s="105"/>
      <c r="BS28" s="105"/>
      <c r="BT28" s="105"/>
      <c r="BU28" s="105"/>
      <c r="BV28" s="105"/>
      <c r="BW28" s="105"/>
      <c r="BX28" s="105"/>
      <c r="BY28" s="105"/>
      <c r="BZ28" s="105"/>
      <c r="CA28" s="105"/>
      <c r="CB28" s="105"/>
      <c r="CC28" s="105"/>
      <c r="CD28" s="105"/>
      <c r="CE28" s="105"/>
      <c r="CF28" s="105"/>
      <c r="CG28" s="105"/>
      <c r="CH28" s="105"/>
      <c r="CI28" s="105"/>
      <c r="CJ28" s="105"/>
      <c r="CK28" s="105"/>
      <c r="CL28" s="105"/>
      <c r="CM28" s="105"/>
      <c r="CN28" s="105"/>
      <c r="CO28" s="105"/>
      <c r="CP28" s="105"/>
      <c r="CQ28" s="105"/>
      <c r="CR28" s="105"/>
      <c r="CS28" s="105"/>
      <c r="CT28" s="105"/>
      <c r="CU28" s="105"/>
      <c r="CV28" s="105"/>
      <c r="CW28" s="105"/>
      <c r="CX28" s="105"/>
      <c r="CY28" s="105"/>
      <c r="CZ28" s="105"/>
      <c r="DA28" s="105"/>
      <c r="DB28" s="105"/>
      <c r="DC28" s="105"/>
      <c r="DD28" s="105"/>
      <c r="DE28" s="105"/>
      <c r="DF28" s="105"/>
      <c r="DG28" s="105"/>
      <c r="DH28" s="105"/>
      <c r="DI28" s="105"/>
      <c r="DJ28" s="105"/>
      <c r="DK28" s="105"/>
      <c r="DL28" s="105"/>
      <c r="DM28" s="105"/>
      <c r="DN28" s="105"/>
    </row>
    <row r="29" spans="1:118" s="106" customFormat="1" ht="10.199999999999999" x14ac:dyDescent="0.2">
      <c r="A29" s="18" t="s">
        <v>2</v>
      </c>
      <c r="B29" s="18" t="s">
        <v>228</v>
      </c>
      <c r="C29" s="46">
        <v>400</v>
      </c>
      <c r="D29" s="17" t="s">
        <v>547</v>
      </c>
      <c r="E29" s="17" t="s">
        <v>548</v>
      </c>
      <c r="F29" s="18" t="s">
        <v>228</v>
      </c>
      <c r="G29" s="18" t="s">
        <v>824</v>
      </c>
      <c r="H29" s="18">
        <v>22</v>
      </c>
      <c r="I29" s="18" t="s">
        <v>231</v>
      </c>
      <c r="J29" s="47">
        <f>VLOOKUP($H29,[1]EDA!$H$6:$BH$469,42,FALSE)</f>
        <v>1</v>
      </c>
      <c r="K29" s="46">
        <f>VLOOKUP($H29,[1]EDA!$H$6:$BH$469,43,FALSE)</f>
        <v>2</v>
      </c>
      <c r="L29" s="46">
        <f>VLOOKUP($H29,[1]EDA!$H$6:$BH$469,44,FALSE)</f>
        <v>2</v>
      </c>
      <c r="M29" s="46">
        <f>VLOOKUP($H29,[1]EDA!$H$6:$BH$469,45,FALSE)</f>
        <v>1</v>
      </c>
      <c r="N29" s="46">
        <f>VLOOKUP($H29,[1]EDA!$H$6:$BH$469,46,FALSE)</f>
        <v>0</v>
      </c>
      <c r="O29" s="46">
        <f>VLOOKUP($H29,[1]EDA!$H$6:$BH$469,47,FALSE)</f>
        <v>0</v>
      </c>
      <c r="P29" s="46">
        <f>VLOOKUP($H29,[1]EDA!$H$6:$BH$469,48,FALSE)</f>
        <v>0</v>
      </c>
      <c r="Q29" s="46">
        <f>VLOOKUP($H29,[1]EDA!$H$6:$BH$469,49,FALSE)</f>
        <v>0</v>
      </c>
      <c r="R29" s="46">
        <f>VLOOKUP($H29,[1]EDA!$H$6:$BH$469,50,FALSE)</f>
        <v>0</v>
      </c>
      <c r="S29" s="46">
        <f>VLOOKUP($H29,[1]EDA!$H$6:$BH$469,51,FALSE)</f>
        <v>0</v>
      </c>
      <c r="T29" s="46">
        <f>VLOOKUP($H29,[1]EDA!$H$6:$BH$469,52,FALSE)</f>
        <v>0</v>
      </c>
      <c r="U29" s="46">
        <f>VLOOKUP($H29,[1]EDA!$H$6:$BH$469,53,FALSE)</f>
        <v>0</v>
      </c>
      <c r="V29" s="14"/>
      <c r="W29" s="14">
        <f t="shared" si="4"/>
        <v>6</v>
      </c>
      <c r="X29" s="21">
        <f t="shared" si="5"/>
        <v>0</v>
      </c>
      <c r="Y29" s="46">
        <f>VLOOKUP($H29,[2]EDA!$H$6:$AU$469,29,FALSE)</f>
        <v>0</v>
      </c>
      <c r="Z29" s="46">
        <f>VLOOKUP($H29,[2]EDA!$H$6:$AU$469,30,FALSE)</f>
        <v>0</v>
      </c>
      <c r="AA29" s="46">
        <f>VLOOKUP($H29,[2]EDA!$H$6:$AU$469,31,FALSE)</f>
        <v>0</v>
      </c>
      <c r="AB29" s="46">
        <f>VLOOKUP($H29,[2]EDA!$H$6:$AU$469,32,FALSE)</f>
        <v>0</v>
      </c>
      <c r="AC29" s="46">
        <f>VLOOKUP($H29,[2]EDA!$H$6:$AU$469,33,FALSE)</f>
        <v>0</v>
      </c>
      <c r="AD29" s="46">
        <f>VLOOKUP($H29,[2]EDA!$H$6:$AU$469,34,FALSE)</f>
        <v>0</v>
      </c>
      <c r="AE29" s="46">
        <f>VLOOKUP($H29,[2]EDA!$H$6:$AU$469,35,FALSE)</f>
        <v>0</v>
      </c>
      <c r="AF29" s="46">
        <f>VLOOKUP($H29,[2]EDA!$H$6:$AU$469,36,FALSE)</f>
        <v>0</v>
      </c>
      <c r="AG29" s="46">
        <f>VLOOKUP($H29,[2]EDA!$H$6:$AU$469,37,FALSE)</f>
        <v>0</v>
      </c>
      <c r="AH29" s="46">
        <f>VLOOKUP($H29,[2]EDA!$H$6:$AU$469,38,FALSE)</f>
        <v>0</v>
      </c>
      <c r="AI29" s="46">
        <f>VLOOKUP($H29,[2]EDA!$H$6:$AU$469,39,FALSE)</f>
        <v>0</v>
      </c>
      <c r="AJ29" s="46">
        <f>VLOOKUP($H29,[2]EDA!$H$6:$AU$469,40,FALSE)</f>
        <v>0</v>
      </c>
      <c r="AK29" s="24"/>
      <c r="AL29" s="49">
        <f t="shared" si="6"/>
        <v>0</v>
      </c>
      <c r="AM29" s="21">
        <f t="shared" si="7"/>
        <v>0</v>
      </c>
      <c r="AN29" s="46">
        <f>VLOOKUP($H29,[3]IRA!$H$6:$BH$469,42,FALSE)</f>
        <v>0</v>
      </c>
      <c r="AO29" s="46">
        <f>VLOOKUP($H29,[3]IRA!$H$6:$BH$469,43,FALSE)</f>
        <v>0</v>
      </c>
      <c r="AP29" s="46">
        <f>VLOOKUP($H29,[3]IRA!$H$6:$BH$469,44,FALSE)</f>
        <v>0</v>
      </c>
      <c r="AQ29" s="46">
        <f>VLOOKUP($H29,[3]IRA!$H$6:$BH$469,45,FALSE)</f>
        <v>0</v>
      </c>
      <c r="AR29" s="46">
        <f>VLOOKUP($H29,[3]IRA!$H$6:$BH$469,46,FALSE)</f>
        <v>0</v>
      </c>
      <c r="AS29" s="46">
        <f>VLOOKUP($H29,[3]IRA!$H$6:$BH$469,47,FALSE)</f>
        <v>0</v>
      </c>
      <c r="AT29" s="46">
        <f>VLOOKUP($H29,[3]IRA!$H$6:$BH$469,48,FALSE)</f>
        <v>0</v>
      </c>
      <c r="AU29" s="46">
        <f>VLOOKUP($H29,[3]IRA!$H$6:$BH$469,49,FALSE)</f>
        <v>0</v>
      </c>
      <c r="AV29" s="46">
        <f>VLOOKUP($H29,[3]IRA!$H$6:$BH$469,50,FALSE)</f>
        <v>0</v>
      </c>
      <c r="AW29" s="46">
        <f>VLOOKUP($H29,[3]IRA!$H$6:$BH$469,51,FALSE)</f>
        <v>0</v>
      </c>
      <c r="AX29" s="46">
        <f>VLOOKUP($H29,[3]IRA!$H$6:$BH$469,52,FALSE)</f>
        <v>0</v>
      </c>
      <c r="AY29" s="46">
        <f>VLOOKUP($H29,[3]IRA!$H$6:$BH$469,53,FALSE)</f>
        <v>0</v>
      </c>
      <c r="AZ29" s="24"/>
      <c r="BA29" s="24">
        <f t="shared" si="8"/>
        <v>0</v>
      </c>
      <c r="BB29" s="21">
        <f t="shared" si="9"/>
        <v>0</v>
      </c>
      <c r="BC29" s="46">
        <f>VLOOKUP($H29,[4]IRA!$H$7:$CH$470,68,FALSE)</f>
        <v>3</v>
      </c>
      <c r="BD29" s="46">
        <f>VLOOKUP($H29,[4]IRA!$H$7:$CH$470,69,FALSE)</f>
        <v>0</v>
      </c>
      <c r="BE29" s="46">
        <f>VLOOKUP($H29,[4]IRA!$H$7:$CH$470,70,FALSE)</f>
        <v>5</v>
      </c>
      <c r="BF29" s="46">
        <f>VLOOKUP($H29,[4]IRA!$H$7:$CH$470,71,FALSE)</f>
        <v>2</v>
      </c>
      <c r="BG29" s="46">
        <f>VLOOKUP($H29,[4]IRA!$H$7:$CH$470,72,FALSE)</f>
        <v>0</v>
      </c>
      <c r="BH29" s="46">
        <f>VLOOKUP($H29,[4]IRA!$H$7:$CH$470,73,FALSE)</f>
        <v>0</v>
      </c>
      <c r="BI29" s="46">
        <f>VLOOKUP($H29,[4]IRA!$H$7:$CH$470,74,FALSE)</f>
        <v>0</v>
      </c>
      <c r="BJ29" s="46">
        <f>VLOOKUP($H29,[4]IRA!$H$7:$CH$470,75,FALSE)</f>
        <v>0</v>
      </c>
      <c r="BK29" s="46">
        <f>VLOOKUP($H29,[4]IRA!$H$7:$CH$470,76,FALSE)</f>
        <v>0</v>
      </c>
      <c r="BL29" s="46">
        <f>VLOOKUP($H29,[4]IRA!$H$7:$CH$470,77,FALSE)</f>
        <v>0</v>
      </c>
      <c r="BM29" s="46">
        <f>VLOOKUP($H29,[4]IRA!$H$7:$CH$470,78,FALSE)</f>
        <v>0</v>
      </c>
      <c r="BN29" s="46">
        <f>VLOOKUP($H29,[4]IRA!$H$7:$CH$470,79,FALSE)</f>
        <v>0</v>
      </c>
      <c r="BO29" s="14"/>
      <c r="BP29" s="14">
        <f t="shared" si="10"/>
        <v>10</v>
      </c>
      <c r="BQ29" s="21">
        <f t="shared" si="11"/>
        <v>0</v>
      </c>
      <c r="BR29" s="105"/>
      <c r="BS29" s="105"/>
      <c r="BT29" s="105"/>
      <c r="BU29" s="105"/>
      <c r="BV29" s="105"/>
      <c r="BW29" s="105"/>
      <c r="BX29" s="105"/>
      <c r="BY29" s="105"/>
      <c r="BZ29" s="105"/>
      <c r="CA29" s="105"/>
      <c r="CB29" s="105"/>
      <c r="CC29" s="105"/>
      <c r="CD29" s="105"/>
      <c r="CE29" s="105"/>
      <c r="CF29" s="105"/>
      <c r="CG29" s="105"/>
      <c r="CH29" s="105"/>
      <c r="CI29" s="105"/>
      <c r="CJ29" s="105"/>
      <c r="CK29" s="105"/>
      <c r="CL29" s="105"/>
      <c r="CM29" s="105"/>
      <c r="CN29" s="105"/>
      <c r="CO29" s="105"/>
      <c r="CP29" s="105"/>
      <c r="CQ29" s="105"/>
      <c r="CR29" s="105"/>
      <c r="CS29" s="105"/>
      <c r="CT29" s="105"/>
      <c r="CU29" s="105"/>
      <c r="CV29" s="105"/>
      <c r="CW29" s="105"/>
      <c r="CX29" s="105"/>
      <c r="CY29" s="105"/>
      <c r="CZ29" s="105"/>
      <c r="DA29" s="105"/>
      <c r="DB29" s="105"/>
      <c r="DC29" s="105"/>
      <c r="DD29" s="105"/>
      <c r="DE29" s="105"/>
      <c r="DF29" s="105"/>
      <c r="DG29" s="105"/>
      <c r="DH29" s="105"/>
      <c r="DI29" s="105"/>
      <c r="DJ29" s="105"/>
      <c r="DK29" s="105"/>
      <c r="DL29" s="105"/>
      <c r="DM29" s="105"/>
      <c r="DN29" s="105"/>
    </row>
    <row r="30" spans="1:118" s="106" customFormat="1" ht="10.199999999999999" x14ac:dyDescent="0.2">
      <c r="A30" s="18" t="s">
        <v>2</v>
      </c>
      <c r="B30" s="18" t="s">
        <v>40</v>
      </c>
      <c r="C30" s="46">
        <v>400</v>
      </c>
      <c r="D30" s="17" t="s">
        <v>547</v>
      </c>
      <c r="E30" s="17" t="s">
        <v>548</v>
      </c>
      <c r="F30" s="18" t="s">
        <v>40</v>
      </c>
      <c r="G30" s="18" t="s">
        <v>823</v>
      </c>
      <c r="H30" s="18">
        <v>23</v>
      </c>
      <c r="I30" s="18" t="s">
        <v>41</v>
      </c>
      <c r="J30" s="47">
        <f>VLOOKUP($H30,[1]EDA!$H$6:$BH$469,42,FALSE)</f>
        <v>10</v>
      </c>
      <c r="K30" s="46">
        <f>VLOOKUP($H30,[1]EDA!$H$6:$BH$469,43,FALSE)</f>
        <v>9</v>
      </c>
      <c r="L30" s="46">
        <f>VLOOKUP($H30,[1]EDA!$H$6:$BH$469,44,FALSE)</f>
        <v>4</v>
      </c>
      <c r="M30" s="46">
        <f>VLOOKUP($H30,[1]EDA!$H$6:$BH$469,45,FALSE)</f>
        <v>6</v>
      </c>
      <c r="N30" s="46">
        <f>VLOOKUP($H30,[1]EDA!$H$6:$BH$469,46,FALSE)</f>
        <v>0</v>
      </c>
      <c r="O30" s="46">
        <f>VLOOKUP($H30,[1]EDA!$H$6:$BH$469,47,FALSE)</f>
        <v>0</v>
      </c>
      <c r="P30" s="46">
        <f>VLOOKUP($H30,[1]EDA!$H$6:$BH$469,48,FALSE)</f>
        <v>0</v>
      </c>
      <c r="Q30" s="46">
        <f>VLOOKUP($H30,[1]EDA!$H$6:$BH$469,49,FALSE)</f>
        <v>0</v>
      </c>
      <c r="R30" s="46">
        <f>VLOOKUP($H30,[1]EDA!$H$6:$BH$469,50,FALSE)</f>
        <v>0</v>
      </c>
      <c r="S30" s="46">
        <f>VLOOKUP($H30,[1]EDA!$H$6:$BH$469,51,FALSE)</f>
        <v>0</v>
      </c>
      <c r="T30" s="46">
        <f>VLOOKUP($H30,[1]EDA!$H$6:$BH$469,52,FALSE)</f>
        <v>0</v>
      </c>
      <c r="U30" s="46">
        <f>VLOOKUP($H30,[1]EDA!$H$6:$BH$469,53,FALSE)</f>
        <v>0</v>
      </c>
      <c r="V30" s="14"/>
      <c r="W30" s="14">
        <f t="shared" si="4"/>
        <v>29</v>
      </c>
      <c r="X30" s="21">
        <f t="shared" si="5"/>
        <v>0</v>
      </c>
      <c r="Y30" s="46">
        <f>VLOOKUP($H30,[2]EDA!$H$6:$AU$469,29,FALSE)</f>
        <v>0</v>
      </c>
      <c r="Z30" s="46">
        <f>VLOOKUP($H30,[2]EDA!$H$6:$AU$469,30,FALSE)</f>
        <v>0</v>
      </c>
      <c r="AA30" s="46">
        <f>VLOOKUP($H30,[2]EDA!$H$6:$AU$469,31,FALSE)</f>
        <v>0</v>
      </c>
      <c r="AB30" s="46">
        <f>VLOOKUP($H30,[2]EDA!$H$6:$AU$469,32,FALSE)</f>
        <v>0</v>
      </c>
      <c r="AC30" s="46">
        <f>VLOOKUP($H30,[2]EDA!$H$6:$AU$469,33,FALSE)</f>
        <v>0</v>
      </c>
      <c r="AD30" s="46">
        <f>VLOOKUP($H30,[2]EDA!$H$6:$AU$469,34,FALSE)</f>
        <v>0</v>
      </c>
      <c r="AE30" s="46">
        <f>VLOOKUP($H30,[2]EDA!$H$6:$AU$469,35,FALSE)</f>
        <v>0</v>
      </c>
      <c r="AF30" s="46">
        <f>VLOOKUP($H30,[2]EDA!$H$6:$AU$469,36,FALSE)</f>
        <v>0</v>
      </c>
      <c r="AG30" s="46">
        <f>VLOOKUP($H30,[2]EDA!$H$6:$AU$469,37,FALSE)</f>
        <v>0</v>
      </c>
      <c r="AH30" s="46">
        <f>VLOOKUP($H30,[2]EDA!$H$6:$AU$469,38,FALSE)</f>
        <v>0</v>
      </c>
      <c r="AI30" s="46">
        <f>VLOOKUP($H30,[2]EDA!$H$6:$AU$469,39,FALSE)</f>
        <v>0</v>
      </c>
      <c r="AJ30" s="46">
        <f>VLOOKUP($H30,[2]EDA!$H$6:$AU$469,40,FALSE)</f>
        <v>0</v>
      </c>
      <c r="AK30" s="24"/>
      <c r="AL30" s="49">
        <f t="shared" si="6"/>
        <v>0</v>
      </c>
      <c r="AM30" s="21">
        <f t="shared" si="7"/>
        <v>0</v>
      </c>
      <c r="AN30" s="46">
        <f>VLOOKUP($H30,[3]IRA!$H$6:$BH$469,42,FALSE)</f>
        <v>0</v>
      </c>
      <c r="AO30" s="46">
        <f>VLOOKUP($H30,[3]IRA!$H$6:$BH$469,43,FALSE)</f>
        <v>0</v>
      </c>
      <c r="AP30" s="46">
        <f>VLOOKUP($H30,[3]IRA!$H$6:$BH$469,44,FALSE)</f>
        <v>0</v>
      </c>
      <c r="AQ30" s="46">
        <f>VLOOKUP($H30,[3]IRA!$H$6:$BH$469,45,FALSE)</f>
        <v>1</v>
      </c>
      <c r="AR30" s="46">
        <f>VLOOKUP($H30,[3]IRA!$H$6:$BH$469,46,FALSE)</f>
        <v>0</v>
      </c>
      <c r="AS30" s="46">
        <f>VLOOKUP($H30,[3]IRA!$H$6:$BH$469,47,FALSE)</f>
        <v>0</v>
      </c>
      <c r="AT30" s="46">
        <f>VLOOKUP($H30,[3]IRA!$H$6:$BH$469,48,FALSE)</f>
        <v>0</v>
      </c>
      <c r="AU30" s="46">
        <f>VLOOKUP($H30,[3]IRA!$H$6:$BH$469,49,FALSE)</f>
        <v>0</v>
      </c>
      <c r="AV30" s="46">
        <f>VLOOKUP($H30,[3]IRA!$H$6:$BH$469,50,FALSE)</f>
        <v>0</v>
      </c>
      <c r="AW30" s="46">
        <f>VLOOKUP($H30,[3]IRA!$H$6:$BH$469,51,FALSE)</f>
        <v>0</v>
      </c>
      <c r="AX30" s="46">
        <f>VLOOKUP($H30,[3]IRA!$H$6:$BH$469,52,FALSE)</f>
        <v>0</v>
      </c>
      <c r="AY30" s="46">
        <f>VLOOKUP($H30,[3]IRA!$H$6:$BH$469,53,FALSE)</f>
        <v>0</v>
      </c>
      <c r="AZ30" s="24"/>
      <c r="BA30" s="24">
        <f t="shared" si="8"/>
        <v>1</v>
      </c>
      <c r="BB30" s="21">
        <f t="shared" si="9"/>
        <v>0</v>
      </c>
      <c r="BC30" s="46">
        <f>VLOOKUP($H30,[4]IRA!$H$7:$CH$470,68,FALSE)</f>
        <v>10</v>
      </c>
      <c r="BD30" s="46">
        <f>VLOOKUP($H30,[4]IRA!$H$7:$CH$470,69,FALSE)</f>
        <v>14</v>
      </c>
      <c r="BE30" s="46">
        <f>VLOOKUP($H30,[4]IRA!$H$7:$CH$470,70,FALSE)</f>
        <v>17</v>
      </c>
      <c r="BF30" s="46">
        <f>VLOOKUP($H30,[4]IRA!$H$7:$CH$470,71,FALSE)</f>
        <v>6</v>
      </c>
      <c r="BG30" s="46">
        <f>VLOOKUP($H30,[4]IRA!$H$7:$CH$470,72,FALSE)</f>
        <v>0</v>
      </c>
      <c r="BH30" s="46">
        <f>VLOOKUP($H30,[4]IRA!$H$7:$CH$470,73,FALSE)</f>
        <v>0</v>
      </c>
      <c r="BI30" s="46">
        <f>VLOOKUP($H30,[4]IRA!$H$7:$CH$470,74,FALSE)</f>
        <v>0</v>
      </c>
      <c r="BJ30" s="46">
        <f>VLOOKUP($H30,[4]IRA!$H$7:$CH$470,75,FALSE)</f>
        <v>0</v>
      </c>
      <c r="BK30" s="46">
        <f>VLOOKUP($H30,[4]IRA!$H$7:$CH$470,76,FALSE)</f>
        <v>0</v>
      </c>
      <c r="BL30" s="46">
        <f>VLOOKUP($H30,[4]IRA!$H$7:$CH$470,77,FALSE)</f>
        <v>0</v>
      </c>
      <c r="BM30" s="46">
        <f>VLOOKUP($H30,[4]IRA!$H$7:$CH$470,78,FALSE)</f>
        <v>0</v>
      </c>
      <c r="BN30" s="46">
        <f>VLOOKUP($H30,[4]IRA!$H$7:$CH$470,79,FALSE)</f>
        <v>0</v>
      </c>
      <c r="BO30" s="14"/>
      <c r="BP30" s="14">
        <f t="shared" si="10"/>
        <v>47</v>
      </c>
      <c r="BQ30" s="21">
        <f t="shared" si="11"/>
        <v>0</v>
      </c>
      <c r="BR30" s="105"/>
      <c r="BS30" s="105"/>
      <c r="BT30" s="105"/>
      <c r="BU30" s="105"/>
      <c r="BV30" s="105"/>
      <c r="BW30" s="105"/>
      <c r="BX30" s="105"/>
      <c r="BY30" s="105"/>
      <c r="BZ30" s="105"/>
      <c r="CA30" s="105"/>
      <c r="CB30" s="105"/>
      <c r="CC30" s="105"/>
      <c r="CD30" s="105"/>
      <c r="CE30" s="105"/>
      <c r="CF30" s="105"/>
      <c r="CG30" s="105"/>
      <c r="CH30" s="105"/>
      <c r="CI30" s="105"/>
      <c r="CJ30" s="105"/>
      <c r="CK30" s="105"/>
      <c r="CL30" s="105"/>
      <c r="CM30" s="105"/>
      <c r="CN30" s="105"/>
      <c r="CO30" s="105"/>
      <c r="CP30" s="105"/>
      <c r="CQ30" s="105"/>
      <c r="CR30" s="105"/>
      <c r="CS30" s="105"/>
      <c r="CT30" s="105"/>
      <c r="CU30" s="105"/>
      <c r="CV30" s="105"/>
      <c r="CW30" s="105"/>
      <c r="CX30" s="105"/>
      <c r="CY30" s="105"/>
      <c r="CZ30" s="105"/>
      <c r="DA30" s="105"/>
      <c r="DB30" s="105"/>
      <c r="DC30" s="105"/>
      <c r="DD30" s="105"/>
      <c r="DE30" s="105"/>
      <c r="DF30" s="105"/>
      <c r="DG30" s="105"/>
      <c r="DH30" s="105"/>
      <c r="DI30" s="105"/>
      <c r="DJ30" s="105"/>
      <c r="DK30" s="105"/>
      <c r="DL30" s="105"/>
      <c r="DM30" s="105"/>
      <c r="DN30" s="105"/>
    </row>
    <row r="31" spans="1:118" s="106" customFormat="1" ht="10.199999999999999" x14ac:dyDescent="0.2">
      <c r="A31" s="18" t="s">
        <v>2</v>
      </c>
      <c r="B31" s="18" t="s">
        <v>40</v>
      </c>
      <c r="C31" s="46">
        <v>400</v>
      </c>
      <c r="D31" s="17" t="s">
        <v>547</v>
      </c>
      <c r="E31" s="17" t="s">
        <v>548</v>
      </c>
      <c r="F31" s="18" t="s">
        <v>40</v>
      </c>
      <c r="G31" s="18" t="s">
        <v>823</v>
      </c>
      <c r="H31" s="18">
        <v>24</v>
      </c>
      <c r="I31" s="18" t="s">
        <v>42</v>
      </c>
      <c r="J31" s="47">
        <f>VLOOKUP($H31,[1]EDA!$H$6:$BH$469,42,FALSE)</f>
        <v>7</v>
      </c>
      <c r="K31" s="46">
        <f>VLOOKUP($H31,[1]EDA!$H$6:$BH$469,43,FALSE)</f>
        <v>15</v>
      </c>
      <c r="L31" s="46">
        <f>VLOOKUP($H31,[1]EDA!$H$6:$BH$469,44,FALSE)</f>
        <v>27</v>
      </c>
      <c r="M31" s="46">
        <f>VLOOKUP($H31,[1]EDA!$H$6:$BH$469,45,FALSE)</f>
        <v>31</v>
      </c>
      <c r="N31" s="46">
        <f>VLOOKUP($H31,[1]EDA!$H$6:$BH$469,46,FALSE)</f>
        <v>0</v>
      </c>
      <c r="O31" s="46">
        <f>VLOOKUP($H31,[1]EDA!$H$6:$BH$469,47,FALSE)</f>
        <v>0</v>
      </c>
      <c r="P31" s="46">
        <f>VLOOKUP($H31,[1]EDA!$H$6:$BH$469,48,FALSE)</f>
        <v>0</v>
      </c>
      <c r="Q31" s="46">
        <f>VLOOKUP($H31,[1]EDA!$H$6:$BH$469,49,FALSE)</f>
        <v>0</v>
      </c>
      <c r="R31" s="46">
        <f>VLOOKUP($H31,[1]EDA!$H$6:$BH$469,50,FALSE)</f>
        <v>0</v>
      </c>
      <c r="S31" s="46">
        <f>VLOOKUP($H31,[1]EDA!$H$6:$BH$469,51,FALSE)</f>
        <v>0</v>
      </c>
      <c r="T31" s="46">
        <f>VLOOKUP($H31,[1]EDA!$H$6:$BH$469,52,FALSE)</f>
        <v>0</v>
      </c>
      <c r="U31" s="46">
        <f>VLOOKUP($H31,[1]EDA!$H$6:$BH$469,53,FALSE)</f>
        <v>0</v>
      </c>
      <c r="V31" s="14"/>
      <c r="W31" s="14">
        <f t="shared" si="4"/>
        <v>80</v>
      </c>
      <c r="X31" s="21">
        <f t="shared" si="5"/>
        <v>0</v>
      </c>
      <c r="Y31" s="46">
        <f>VLOOKUP($H31,[2]EDA!$H$6:$AU$469,29,FALSE)</f>
        <v>3</v>
      </c>
      <c r="Z31" s="46">
        <f>VLOOKUP($H31,[2]EDA!$H$6:$AU$469,30,FALSE)</f>
        <v>2</v>
      </c>
      <c r="AA31" s="46">
        <f>VLOOKUP($H31,[2]EDA!$H$6:$AU$469,31,FALSE)</f>
        <v>5</v>
      </c>
      <c r="AB31" s="46">
        <f>VLOOKUP($H31,[2]EDA!$H$6:$AU$469,32,FALSE)</f>
        <v>6</v>
      </c>
      <c r="AC31" s="46">
        <f>VLOOKUP($H31,[2]EDA!$H$6:$AU$469,33,FALSE)</f>
        <v>0</v>
      </c>
      <c r="AD31" s="46">
        <f>VLOOKUP($H31,[2]EDA!$H$6:$AU$469,34,FALSE)</f>
        <v>0</v>
      </c>
      <c r="AE31" s="46">
        <f>VLOOKUP($H31,[2]EDA!$H$6:$AU$469,35,FALSE)</f>
        <v>0</v>
      </c>
      <c r="AF31" s="46">
        <f>VLOOKUP($H31,[2]EDA!$H$6:$AU$469,36,FALSE)</f>
        <v>0</v>
      </c>
      <c r="AG31" s="46">
        <f>VLOOKUP($H31,[2]EDA!$H$6:$AU$469,37,FALSE)</f>
        <v>0</v>
      </c>
      <c r="AH31" s="46">
        <f>VLOOKUP($H31,[2]EDA!$H$6:$AU$469,38,FALSE)</f>
        <v>0</v>
      </c>
      <c r="AI31" s="46">
        <f>VLOOKUP($H31,[2]EDA!$H$6:$AU$469,39,FALSE)</f>
        <v>0</v>
      </c>
      <c r="AJ31" s="46">
        <f>VLOOKUP($H31,[2]EDA!$H$6:$AU$469,40,FALSE)</f>
        <v>0</v>
      </c>
      <c r="AK31" s="24"/>
      <c r="AL31" s="49">
        <f t="shared" si="6"/>
        <v>16</v>
      </c>
      <c r="AM31" s="21">
        <f t="shared" si="7"/>
        <v>0</v>
      </c>
      <c r="AN31" s="46">
        <f>VLOOKUP($H31,[3]IRA!$H$6:$BH$469,42,FALSE)</f>
        <v>2</v>
      </c>
      <c r="AO31" s="46">
        <f>VLOOKUP($H31,[3]IRA!$H$6:$BH$469,43,FALSE)</f>
        <v>0</v>
      </c>
      <c r="AP31" s="46">
        <f>VLOOKUP($H31,[3]IRA!$H$6:$BH$469,44,FALSE)</f>
        <v>0</v>
      </c>
      <c r="AQ31" s="46">
        <f>VLOOKUP($H31,[3]IRA!$H$6:$BH$469,45,FALSE)</f>
        <v>0</v>
      </c>
      <c r="AR31" s="46">
        <f>VLOOKUP($H31,[3]IRA!$H$6:$BH$469,46,FALSE)</f>
        <v>0</v>
      </c>
      <c r="AS31" s="46">
        <f>VLOOKUP($H31,[3]IRA!$H$6:$BH$469,47,FALSE)</f>
        <v>0</v>
      </c>
      <c r="AT31" s="46">
        <f>VLOOKUP($H31,[3]IRA!$H$6:$BH$469,48,FALSE)</f>
        <v>0</v>
      </c>
      <c r="AU31" s="46">
        <f>VLOOKUP($H31,[3]IRA!$H$6:$BH$469,49,FALSE)</f>
        <v>0</v>
      </c>
      <c r="AV31" s="46">
        <f>VLOOKUP($H31,[3]IRA!$H$6:$BH$469,50,FALSE)</f>
        <v>0</v>
      </c>
      <c r="AW31" s="46">
        <f>VLOOKUP($H31,[3]IRA!$H$6:$BH$469,51,FALSE)</f>
        <v>0</v>
      </c>
      <c r="AX31" s="46">
        <f>VLOOKUP($H31,[3]IRA!$H$6:$BH$469,52,FALSE)</f>
        <v>0</v>
      </c>
      <c r="AY31" s="46">
        <f>VLOOKUP($H31,[3]IRA!$H$6:$BH$469,53,FALSE)</f>
        <v>0</v>
      </c>
      <c r="AZ31" s="24"/>
      <c r="BA31" s="24">
        <f t="shared" si="8"/>
        <v>2</v>
      </c>
      <c r="BB31" s="21">
        <f t="shared" si="9"/>
        <v>0</v>
      </c>
      <c r="BC31" s="46">
        <f>VLOOKUP($H31,[4]IRA!$H$7:$CH$470,68,FALSE)</f>
        <v>22</v>
      </c>
      <c r="BD31" s="46">
        <f>VLOOKUP($H31,[4]IRA!$H$7:$CH$470,69,FALSE)</f>
        <v>20</v>
      </c>
      <c r="BE31" s="46">
        <f>VLOOKUP($H31,[4]IRA!$H$7:$CH$470,70,FALSE)</f>
        <v>53</v>
      </c>
      <c r="BF31" s="46">
        <f>VLOOKUP($H31,[4]IRA!$H$7:$CH$470,71,FALSE)</f>
        <v>64</v>
      </c>
      <c r="BG31" s="46">
        <f>VLOOKUP($H31,[4]IRA!$H$7:$CH$470,72,FALSE)</f>
        <v>0</v>
      </c>
      <c r="BH31" s="46">
        <f>VLOOKUP($H31,[4]IRA!$H$7:$CH$470,73,FALSE)</f>
        <v>0</v>
      </c>
      <c r="BI31" s="46">
        <f>VLOOKUP($H31,[4]IRA!$H$7:$CH$470,74,FALSE)</f>
        <v>0</v>
      </c>
      <c r="BJ31" s="46">
        <f>VLOOKUP($H31,[4]IRA!$H$7:$CH$470,75,FALSE)</f>
        <v>0</v>
      </c>
      <c r="BK31" s="46">
        <f>VLOOKUP($H31,[4]IRA!$H$7:$CH$470,76,FALSE)</f>
        <v>0</v>
      </c>
      <c r="BL31" s="46">
        <f>VLOOKUP($H31,[4]IRA!$H$7:$CH$470,77,FALSE)</f>
        <v>0</v>
      </c>
      <c r="BM31" s="46">
        <f>VLOOKUP($H31,[4]IRA!$H$7:$CH$470,78,FALSE)</f>
        <v>0</v>
      </c>
      <c r="BN31" s="46">
        <f>VLOOKUP($H31,[4]IRA!$H$7:$CH$470,79,FALSE)</f>
        <v>0</v>
      </c>
      <c r="BO31" s="14"/>
      <c r="BP31" s="14">
        <f t="shared" si="10"/>
        <v>159</v>
      </c>
      <c r="BQ31" s="21">
        <f t="shared" si="11"/>
        <v>0</v>
      </c>
      <c r="BR31" s="105"/>
      <c r="BS31" s="105"/>
      <c r="BT31" s="105"/>
      <c r="BU31" s="105"/>
      <c r="BV31" s="105"/>
      <c r="BW31" s="105"/>
      <c r="BX31" s="105"/>
      <c r="BY31" s="105"/>
      <c r="BZ31" s="105"/>
      <c r="CA31" s="105"/>
      <c r="CB31" s="105"/>
      <c r="CC31" s="105"/>
      <c r="CD31" s="105"/>
      <c r="CE31" s="105"/>
      <c r="CF31" s="105"/>
      <c r="CG31" s="105"/>
      <c r="CH31" s="105"/>
      <c r="CI31" s="105"/>
      <c r="CJ31" s="105"/>
      <c r="CK31" s="105"/>
      <c r="CL31" s="105"/>
      <c r="CM31" s="105"/>
      <c r="CN31" s="105"/>
      <c r="CO31" s="105"/>
      <c r="CP31" s="105"/>
      <c r="CQ31" s="105"/>
      <c r="CR31" s="105"/>
      <c r="CS31" s="105"/>
      <c r="CT31" s="105"/>
      <c r="CU31" s="105"/>
      <c r="CV31" s="105"/>
      <c r="CW31" s="105"/>
      <c r="CX31" s="105"/>
      <c r="CY31" s="105"/>
      <c r="CZ31" s="105"/>
      <c r="DA31" s="105"/>
      <c r="DB31" s="105"/>
      <c r="DC31" s="105"/>
      <c r="DD31" s="105"/>
      <c r="DE31" s="105"/>
      <c r="DF31" s="105"/>
      <c r="DG31" s="105"/>
      <c r="DH31" s="105"/>
      <c r="DI31" s="105"/>
      <c r="DJ31" s="105"/>
      <c r="DK31" s="105"/>
      <c r="DL31" s="105"/>
      <c r="DM31" s="105"/>
      <c r="DN31" s="105"/>
    </row>
    <row r="32" spans="1:118" s="106" customFormat="1" ht="10.199999999999999" x14ac:dyDescent="0.2">
      <c r="A32" s="18" t="s">
        <v>2</v>
      </c>
      <c r="B32" s="18" t="s">
        <v>260</v>
      </c>
      <c r="C32" s="46">
        <v>400</v>
      </c>
      <c r="D32" s="17" t="s">
        <v>547</v>
      </c>
      <c r="E32" s="17" t="s">
        <v>548</v>
      </c>
      <c r="F32" s="18" t="s">
        <v>417</v>
      </c>
      <c r="G32" s="18" t="s">
        <v>825</v>
      </c>
      <c r="H32" s="18">
        <v>25</v>
      </c>
      <c r="I32" s="18" t="s">
        <v>261</v>
      </c>
      <c r="J32" s="47">
        <f>VLOOKUP($H32,[1]EDA!$H$6:$BH$469,42,FALSE)</f>
        <v>13</v>
      </c>
      <c r="K32" s="46">
        <f>VLOOKUP($H32,[1]EDA!$H$6:$BH$469,43,FALSE)</f>
        <v>12</v>
      </c>
      <c r="L32" s="46">
        <f>VLOOKUP($H32,[1]EDA!$H$6:$BH$469,44,FALSE)</f>
        <v>17</v>
      </c>
      <c r="M32" s="46">
        <f>VLOOKUP($H32,[1]EDA!$H$6:$BH$469,45,FALSE)</f>
        <v>14</v>
      </c>
      <c r="N32" s="46">
        <f>VLOOKUP($H32,[1]EDA!$H$6:$BH$469,46,FALSE)</f>
        <v>0</v>
      </c>
      <c r="O32" s="46">
        <f>VLOOKUP($H32,[1]EDA!$H$6:$BH$469,47,FALSE)</f>
        <v>0</v>
      </c>
      <c r="P32" s="46">
        <f>VLOOKUP($H32,[1]EDA!$H$6:$BH$469,48,FALSE)</f>
        <v>0</v>
      </c>
      <c r="Q32" s="46">
        <f>VLOOKUP($H32,[1]EDA!$H$6:$BH$469,49,FALSE)</f>
        <v>0</v>
      </c>
      <c r="R32" s="46">
        <f>VLOOKUP($H32,[1]EDA!$H$6:$BH$469,50,FALSE)</f>
        <v>0</v>
      </c>
      <c r="S32" s="46">
        <f>VLOOKUP($H32,[1]EDA!$H$6:$BH$469,51,FALSE)</f>
        <v>0</v>
      </c>
      <c r="T32" s="46">
        <f>VLOOKUP($H32,[1]EDA!$H$6:$BH$469,52,FALSE)</f>
        <v>0</v>
      </c>
      <c r="U32" s="46">
        <f>VLOOKUP($H32,[1]EDA!$H$6:$BH$469,53,FALSE)</f>
        <v>0</v>
      </c>
      <c r="V32" s="14"/>
      <c r="W32" s="14">
        <f t="shared" si="4"/>
        <v>56</v>
      </c>
      <c r="X32" s="21">
        <f t="shared" si="5"/>
        <v>0</v>
      </c>
      <c r="Y32" s="46">
        <f>VLOOKUP($H32,[2]EDA!$H$6:$AU$469,29,FALSE)</f>
        <v>0</v>
      </c>
      <c r="Z32" s="46">
        <f>VLOOKUP($H32,[2]EDA!$H$6:$AU$469,30,FALSE)</f>
        <v>0</v>
      </c>
      <c r="AA32" s="46">
        <f>VLOOKUP($H32,[2]EDA!$H$6:$AU$469,31,FALSE)</f>
        <v>0</v>
      </c>
      <c r="AB32" s="46">
        <f>VLOOKUP($H32,[2]EDA!$H$6:$AU$469,32,FALSE)</f>
        <v>0</v>
      </c>
      <c r="AC32" s="46">
        <f>VLOOKUP($H32,[2]EDA!$H$6:$AU$469,33,FALSE)</f>
        <v>0</v>
      </c>
      <c r="AD32" s="46">
        <f>VLOOKUP($H32,[2]EDA!$H$6:$AU$469,34,FALSE)</f>
        <v>0</v>
      </c>
      <c r="AE32" s="46">
        <f>VLOOKUP($H32,[2]EDA!$H$6:$AU$469,35,FALSE)</f>
        <v>0</v>
      </c>
      <c r="AF32" s="46">
        <f>VLOOKUP($H32,[2]EDA!$H$6:$AU$469,36,FALSE)</f>
        <v>0</v>
      </c>
      <c r="AG32" s="46">
        <f>VLOOKUP($H32,[2]EDA!$H$6:$AU$469,37,FALSE)</f>
        <v>0</v>
      </c>
      <c r="AH32" s="46">
        <f>VLOOKUP($H32,[2]EDA!$H$6:$AU$469,38,FALSE)</f>
        <v>0</v>
      </c>
      <c r="AI32" s="46">
        <f>VLOOKUP($H32,[2]EDA!$H$6:$AU$469,39,FALSE)</f>
        <v>0</v>
      </c>
      <c r="AJ32" s="46">
        <f>VLOOKUP($H32,[2]EDA!$H$6:$AU$469,40,FALSE)</f>
        <v>0</v>
      </c>
      <c r="AK32" s="24"/>
      <c r="AL32" s="49">
        <f t="shared" si="6"/>
        <v>0</v>
      </c>
      <c r="AM32" s="21">
        <f t="shared" si="7"/>
        <v>0</v>
      </c>
      <c r="AN32" s="46">
        <f>VLOOKUP($H32,[3]IRA!$H$6:$BH$469,42,FALSE)</f>
        <v>1</v>
      </c>
      <c r="AO32" s="46">
        <f>VLOOKUP($H32,[3]IRA!$H$6:$BH$469,43,FALSE)</f>
        <v>1</v>
      </c>
      <c r="AP32" s="46">
        <f>VLOOKUP($H32,[3]IRA!$H$6:$BH$469,44,FALSE)</f>
        <v>2</v>
      </c>
      <c r="AQ32" s="46">
        <f>VLOOKUP($H32,[3]IRA!$H$6:$BH$469,45,FALSE)</f>
        <v>1</v>
      </c>
      <c r="AR32" s="46">
        <f>VLOOKUP($H32,[3]IRA!$H$6:$BH$469,46,FALSE)</f>
        <v>0</v>
      </c>
      <c r="AS32" s="46">
        <f>VLOOKUP($H32,[3]IRA!$H$6:$BH$469,47,FALSE)</f>
        <v>0</v>
      </c>
      <c r="AT32" s="46">
        <f>VLOOKUP($H32,[3]IRA!$H$6:$BH$469,48,FALSE)</f>
        <v>0</v>
      </c>
      <c r="AU32" s="46">
        <f>VLOOKUP($H32,[3]IRA!$H$6:$BH$469,49,FALSE)</f>
        <v>0</v>
      </c>
      <c r="AV32" s="46">
        <f>VLOOKUP($H32,[3]IRA!$H$6:$BH$469,50,FALSE)</f>
        <v>0</v>
      </c>
      <c r="AW32" s="46">
        <f>VLOOKUP($H32,[3]IRA!$H$6:$BH$469,51,FALSE)</f>
        <v>0</v>
      </c>
      <c r="AX32" s="46">
        <f>VLOOKUP($H32,[3]IRA!$H$6:$BH$469,52,FALSE)</f>
        <v>0</v>
      </c>
      <c r="AY32" s="46">
        <f>VLOOKUP($H32,[3]IRA!$H$6:$BH$469,53,FALSE)</f>
        <v>0</v>
      </c>
      <c r="AZ32" s="24"/>
      <c r="BA32" s="24">
        <f t="shared" si="8"/>
        <v>5</v>
      </c>
      <c r="BB32" s="21">
        <f t="shared" si="9"/>
        <v>0</v>
      </c>
      <c r="BC32" s="46">
        <f>VLOOKUP($H32,[4]IRA!$H$7:$CH$470,68,FALSE)</f>
        <v>43</v>
      </c>
      <c r="BD32" s="46">
        <f>VLOOKUP($H32,[4]IRA!$H$7:$CH$470,69,FALSE)</f>
        <v>9</v>
      </c>
      <c r="BE32" s="46">
        <f>VLOOKUP($H32,[4]IRA!$H$7:$CH$470,70,FALSE)</f>
        <v>45</v>
      </c>
      <c r="BF32" s="46">
        <f>VLOOKUP($H32,[4]IRA!$H$7:$CH$470,71,FALSE)</f>
        <v>44</v>
      </c>
      <c r="BG32" s="46">
        <f>VLOOKUP($H32,[4]IRA!$H$7:$CH$470,72,FALSE)</f>
        <v>0</v>
      </c>
      <c r="BH32" s="46">
        <f>VLOOKUP($H32,[4]IRA!$H$7:$CH$470,73,FALSE)</f>
        <v>0</v>
      </c>
      <c r="BI32" s="46">
        <f>VLOOKUP($H32,[4]IRA!$H$7:$CH$470,74,FALSE)</f>
        <v>0</v>
      </c>
      <c r="BJ32" s="46">
        <f>VLOOKUP($H32,[4]IRA!$H$7:$CH$470,75,FALSE)</f>
        <v>0</v>
      </c>
      <c r="BK32" s="46">
        <f>VLOOKUP($H32,[4]IRA!$H$7:$CH$470,76,FALSE)</f>
        <v>0</v>
      </c>
      <c r="BL32" s="46">
        <f>VLOOKUP($H32,[4]IRA!$H$7:$CH$470,77,FALSE)</f>
        <v>0</v>
      </c>
      <c r="BM32" s="46">
        <f>VLOOKUP($H32,[4]IRA!$H$7:$CH$470,78,FALSE)</f>
        <v>0</v>
      </c>
      <c r="BN32" s="46">
        <f>VLOOKUP($H32,[4]IRA!$H$7:$CH$470,79,FALSE)</f>
        <v>0</v>
      </c>
      <c r="BO32" s="14"/>
      <c r="BP32" s="14">
        <f t="shared" si="10"/>
        <v>141</v>
      </c>
      <c r="BQ32" s="21">
        <f t="shared" si="11"/>
        <v>0</v>
      </c>
      <c r="BR32" s="105"/>
      <c r="BS32" s="105"/>
      <c r="BT32" s="105"/>
      <c r="BU32" s="105"/>
      <c r="BV32" s="105"/>
      <c r="BW32" s="105"/>
      <c r="BX32" s="105"/>
      <c r="BY32" s="105"/>
      <c r="BZ32" s="105"/>
      <c r="CA32" s="105"/>
      <c r="CB32" s="105"/>
      <c r="CC32" s="105"/>
      <c r="CD32" s="105"/>
      <c r="CE32" s="105"/>
      <c r="CF32" s="105"/>
      <c r="CG32" s="105"/>
      <c r="CH32" s="105"/>
      <c r="CI32" s="105"/>
      <c r="CJ32" s="105"/>
      <c r="CK32" s="105"/>
      <c r="CL32" s="105"/>
      <c r="CM32" s="105"/>
      <c r="CN32" s="105"/>
      <c r="CO32" s="105"/>
      <c r="CP32" s="105"/>
      <c r="CQ32" s="105"/>
      <c r="CR32" s="105"/>
      <c r="CS32" s="105"/>
      <c r="CT32" s="105"/>
      <c r="CU32" s="105"/>
      <c r="CV32" s="105"/>
      <c r="CW32" s="105"/>
      <c r="CX32" s="105"/>
      <c r="CY32" s="105"/>
      <c r="CZ32" s="105"/>
      <c r="DA32" s="105"/>
      <c r="DB32" s="105"/>
      <c r="DC32" s="105"/>
      <c r="DD32" s="105"/>
      <c r="DE32" s="105"/>
      <c r="DF32" s="105"/>
      <c r="DG32" s="105"/>
      <c r="DH32" s="105"/>
      <c r="DI32" s="105"/>
      <c r="DJ32" s="105"/>
      <c r="DK32" s="105"/>
      <c r="DL32" s="105"/>
      <c r="DM32" s="105"/>
      <c r="DN32" s="105"/>
    </row>
    <row r="33" spans="1:118" s="106" customFormat="1" ht="10.199999999999999" x14ac:dyDescent="0.2">
      <c r="A33" s="18" t="s">
        <v>2</v>
      </c>
      <c r="B33" s="18" t="s">
        <v>260</v>
      </c>
      <c r="C33" s="46">
        <v>400</v>
      </c>
      <c r="D33" s="17" t="s">
        <v>547</v>
      </c>
      <c r="E33" s="17" t="s">
        <v>548</v>
      </c>
      <c r="F33" s="18" t="s">
        <v>417</v>
      </c>
      <c r="G33" s="18" t="s">
        <v>827</v>
      </c>
      <c r="H33" s="18">
        <v>26</v>
      </c>
      <c r="I33" s="18" t="s">
        <v>268</v>
      </c>
      <c r="J33" s="47">
        <f>VLOOKUP($H33,[1]EDA!$H$6:$BH$469,42,FALSE)</f>
        <v>9</v>
      </c>
      <c r="K33" s="46">
        <f>VLOOKUP($H33,[1]EDA!$H$6:$BH$469,43,FALSE)</f>
        <v>19</v>
      </c>
      <c r="L33" s="46">
        <f>VLOOKUP($H33,[1]EDA!$H$6:$BH$469,44,FALSE)</f>
        <v>17</v>
      </c>
      <c r="M33" s="46">
        <f>VLOOKUP($H33,[1]EDA!$H$6:$BH$469,45,FALSE)</f>
        <v>18</v>
      </c>
      <c r="N33" s="46">
        <f>VLOOKUP($H33,[1]EDA!$H$6:$BH$469,46,FALSE)</f>
        <v>0</v>
      </c>
      <c r="O33" s="46">
        <f>VLOOKUP($H33,[1]EDA!$H$6:$BH$469,47,FALSE)</f>
        <v>0</v>
      </c>
      <c r="P33" s="46">
        <f>VLOOKUP($H33,[1]EDA!$H$6:$BH$469,48,FALSE)</f>
        <v>0</v>
      </c>
      <c r="Q33" s="46">
        <f>VLOOKUP($H33,[1]EDA!$H$6:$BH$469,49,FALSE)</f>
        <v>0</v>
      </c>
      <c r="R33" s="46">
        <f>VLOOKUP($H33,[1]EDA!$H$6:$BH$469,50,FALSE)</f>
        <v>0</v>
      </c>
      <c r="S33" s="46">
        <f>VLOOKUP($H33,[1]EDA!$H$6:$BH$469,51,FALSE)</f>
        <v>0</v>
      </c>
      <c r="T33" s="46">
        <f>VLOOKUP($H33,[1]EDA!$H$6:$BH$469,52,FALSE)</f>
        <v>0</v>
      </c>
      <c r="U33" s="46">
        <f>VLOOKUP($H33,[1]EDA!$H$6:$BH$469,53,FALSE)</f>
        <v>0</v>
      </c>
      <c r="V33" s="14"/>
      <c r="W33" s="14">
        <f t="shared" si="4"/>
        <v>63</v>
      </c>
      <c r="X33" s="21">
        <f t="shared" si="5"/>
        <v>0</v>
      </c>
      <c r="Y33" s="46">
        <f>VLOOKUP($H33,[2]EDA!$H$6:$AU$469,29,FALSE)</f>
        <v>0</v>
      </c>
      <c r="Z33" s="46">
        <f>VLOOKUP($H33,[2]EDA!$H$6:$AU$469,30,FALSE)</f>
        <v>0</v>
      </c>
      <c r="AA33" s="46">
        <f>VLOOKUP($H33,[2]EDA!$H$6:$AU$469,31,FALSE)</f>
        <v>0</v>
      </c>
      <c r="AB33" s="46">
        <f>VLOOKUP($H33,[2]EDA!$H$6:$AU$469,32,FALSE)</f>
        <v>0</v>
      </c>
      <c r="AC33" s="46">
        <f>VLOOKUP($H33,[2]EDA!$H$6:$AU$469,33,FALSE)</f>
        <v>0</v>
      </c>
      <c r="AD33" s="46">
        <f>VLOOKUP($H33,[2]EDA!$H$6:$AU$469,34,FALSE)</f>
        <v>0</v>
      </c>
      <c r="AE33" s="46">
        <f>VLOOKUP($H33,[2]EDA!$H$6:$AU$469,35,FALSE)</f>
        <v>0</v>
      </c>
      <c r="AF33" s="46">
        <f>VLOOKUP($H33,[2]EDA!$H$6:$AU$469,36,FALSE)</f>
        <v>0</v>
      </c>
      <c r="AG33" s="46">
        <f>VLOOKUP($H33,[2]EDA!$H$6:$AU$469,37,FALSE)</f>
        <v>0</v>
      </c>
      <c r="AH33" s="46">
        <f>VLOOKUP($H33,[2]EDA!$H$6:$AU$469,38,FALSE)</f>
        <v>0</v>
      </c>
      <c r="AI33" s="46">
        <f>VLOOKUP($H33,[2]EDA!$H$6:$AU$469,39,FALSE)</f>
        <v>0</v>
      </c>
      <c r="AJ33" s="46">
        <f>VLOOKUP($H33,[2]EDA!$H$6:$AU$469,40,FALSE)</f>
        <v>0</v>
      </c>
      <c r="AK33" s="24"/>
      <c r="AL33" s="49">
        <f t="shared" si="6"/>
        <v>0</v>
      </c>
      <c r="AM33" s="21">
        <f t="shared" si="7"/>
        <v>0</v>
      </c>
      <c r="AN33" s="46">
        <f>VLOOKUP($H33,[3]IRA!$H$6:$BH$469,42,FALSE)</f>
        <v>0</v>
      </c>
      <c r="AO33" s="46">
        <f>VLOOKUP($H33,[3]IRA!$H$6:$BH$469,43,FALSE)</f>
        <v>0</v>
      </c>
      <c r="AP33" s="46">
        <f>VLOOKUP($H33,[3]IRA!$H$6:$BH$469,44,FALSE)</f>
        <v>0</v>
      </c>
      <c r="AQ33" s="46">
        <f>VLOOKUP($H33,[3]IRA!$H$6:$BH$469,45,FALSE)</f>
        <v>0</v>
      </c>
      <c r="AR33" s="46">
        <f>VLOOKUP($H33,[3]IRA!$H$6:$BH$469,46,FALSE)</f>
        <v>0</v>
      </c>
      <c r="AS33" s="46">
        <f>VLOOKUP($H33,[3]IRA!$H$6:$BH$469,47,FALSE)</f>
        <v>0</v>
      </c>
      <c r="AT33" s="46">
        <f>VLOOKUP($H33,[3]IRA!$H$6:$BH$469,48,FALSE)</f>
        <v>0</v>
      </c>
      <c r="AU33" s="46">
        <f>VLOOKUP($H33,[3]IRA!$H$6:$BH$469,49,FALSE)</f>
        <v>0</v>
      </c>
      <c r="AV33" s="46">
        <f>VLOOKUP($H33,[3]IRA!$H$6:$BH$469,50,FALSE)</f>
        <v>0</v>
      </c>
      <c r="AW33" s="46">
        <f>VLOOKUP($H33,[3]IRA!$H$6:$BH$469,51,FALSE)</f>
        <v>0</v>
      </c>
      <c r="AX33" s="46">
        <f>VLOOKUP($H33,[3]IRA!$H$6:$BH$469,52,FALSE)</f>
        <v>0</v>
      </c>
      <c r="AY33" s="46">
        <f>VLOOKUP($H33,[3]IRA!$H$6:$BH$469,53,FALSE)</f>
        <v>0</v>
      </c>
      <c r="AZ33" s="24"/>
      <c r="BA33" s="24">
        <f t="shared" si="8"/>
        <v>0</v>
      </c>
      <c r="BB33" s="21">
        <f t="shared" si="9"/>
        <v>0</v>
      </c>
      <c r="BC33" s="46">
        <f>VLOOKUP($H33,[4]IRA!$H$7:$CH$470,68,FALSE)</f>
        <v>40</v>
      </c>
      <c r="BD33" s="46">
        <f>VLOOKUP($H33,[4]IRA!$H$7:$CH$470,69,FALSE)</f>
        <v>19</v>
      </c>
      <c r="BE33" s="46">
        <f>VLOOKUP($H33,[4]IRA!$H$7:$CH$470,70,FALSE)</f>
        <v>24</v>
      </c>
      <c r="BF33" s="46">
        <f>VLOOKUP($H33,[4]IRA!$H$7:$CH$470,71,FALSE)</f>
        <v>13</v>
      </c>
      <c r="BG33" s="46">
        <f>VLOOKUP($H33,[4]IRA!$H$7:$CH$470,72,FALSE)</f>
        <v>0</v>
      </c>
      <c r="BH33" s="46">
        <f>VLOOKUP($H33,[4]IRA!$H$7:$CH$470,73,FALSE)</f>
        <v>0</v>
      </c>
      <c r="BI33" s="46">
        <f>VLOOKUP($H33,[4]IRA!$H$7:$CH$470,74,FALSE)</f>
        <v>0</v>
      </c>
      <c r="BJ33" s="46">
        <f>VLOOKUP($H33,[4]IRA!$H$7:$CH$470,75,FALSE)</f>
        <v>0</v>
      </c>
      <c r="BK33" s="46">
        <f>VLOOKUP($H33,[4]IRA!$H$7:$CH$470,76,FALSE)</f>
        <v>0</v>
      </c>
      <c r="BL33" s="46">
        <f>VLOOKUP($H33,[4]IRA!$H$7:$CH$470,77,FALSE)</f>
        <v>0</v>
      </c>
      <c r="BM33" s="46">
        <f>VLOOKUP($H33,[4]IRA!$H$7:$CH$470,78,FALSE)</f>
        <v>0</v>
      </c>
      <c r="BN33" s="46">
        <f>VLOOKUP($H33,[4]IRA!$H$7:$CH$470,79,FALSE)</f>
        <v>0</v>
      </c>
      <c r="BO33" s="14"/>
      <c r="BP33" s="14">
        <f t="shared" si="10"/>
        <v>96</v>
      </c>
      <c r="BQ33" s="21">
        <f t="shared" si="11"/>
        <v>0</v>
      </c>
      <c r="BR33" s="105"/>
      <c r="BS33" s="105"/>
      <c r="BT33" s="105"/>
      <c r="BU33" s="105"/>
      <c r="BV33" s="105"/>
      <c r="BW33" s="105"/>
      <c r="BX33" s="105"/>
      <c r="BY33" s="105"/>
      <c r="BZ33" s="105"/>
      <c r="CA33" s="105"/>
      <c r="CB33" s="105"/>
      <c r="CC33" s="105"/>
      <c r="CD33" s="105"/>
      <c r="CE33" s="105"/>
      <c r="CF33" s="105"/>
      <c r="CG33" s="105"/>
      <c r="CH33" s="105"/>
      <c r="CI33" s="105"/>
      <c r="CJ33" s="105"/>
      <c r="CK33" s="105"/>
      <c r="CL33" s="105"/>
      <c r="CM33" s="105"/>
      <c r="CN33" s="105"/>
      <c r="CO33" s="105"/>
      <c r="CP33" s="105"/>
      <c r="CQ33" s="105"/>
      <c r="CR33" s="105"/>
      <c r="CS33" s="105"/>
      <c r="CT33" s="105"/>
      <c r="CU33" s="105"/>
      <c r="CV33" s="105"/>
      <c r="CW33" s="105"/>
      <c r="CX33" s="105"/>
      <c r="CY33" s="105"/>
      <c r="CZ33" s="105"/>
      <c r="DA33" s="105"/>
      <c r="DB33" s="105"/>
      <c r="DC33" s="105"/>
      <c r="DD33" s="105"/>
      <c r="DE33" s="105"/>
      <c r="DF33" s="105"/>
      <c r="DG33" s="105"/>
      <c r="DH33" s="105"/>
      <c r="DI33" s="105"/>
      <c r="DJ33" s="105"/>
      <c r="DK33" s="105"/>
      <c r="DL33" s="105"/>
      <c r="DM33" s="105"/>
      <c r="DN33" s="105"/>
    </row>
    <row r="34" spans="1:118" s="106" customFormat="1" ht="10.199999999999999" x14ac:dyDescent="0.2">
      <c r="A34" s="18" t="s">
        <v>2</v>
      </c>
      <c r="B34" s="18" t="s">
        <v>260</v>
      </c>
      <c r="C34" s="46">
        <v>400</v>
      </c>
      <c r="D34" s="17" t="s">
        <v>547</v>
      </c>
      <c r="E34" s="17" t="s">
        <v>548</v>
      </c>
      <c r="F34" s="18" t="s">
        <v>417</v>
      </c>
      <c r="G34" s="18" t="s">
        <v>823</v>
      </c>
      <c r="H34" s="18">
        <v>27</v>
      </c>
      <c r="I34" s="18" t="s">
        <v>266</v>
      </c>
      <c r="J34" s="47">
        <f>VLOOKUP($H34,[1]EDA!$H$6:$BH$469,42,FALSE)</f>
        <v>16</v>
      </c>
      <c r="K34" s="46">
        <f>VLOOKUP($H34,[1]EDA!$H$6:$BH$469,43,FALSE)</f>
        <v>9</v>
      </c>
      <c r="L34" s="46">
        <f>VLOOKUP($H34,[1]EDA!$H$6:$BH$469,44,FALSE)</f>
        <v>19</v>
      </c>
      <c r="M34" s="46">
        <f>VLOOKUP($H34,[1]EDA!$H$6:$BH$469,45,FALSE)</f>
        <v>14</v>
      </c>
      <c r="N34" s="46">
        <f>VLOOKUP($H34,[1]EDA!$H$6:$BH$469,46,FALSE)</f>
        <v>0</v>
      </c>
      <c r="O34" s="46">
        <f>VLOOKUP($H34,[1]EDA!$H$6:$BH$469,47,FALSE)</f>
        <v>0</v>
      </c>
      <c r="P34" s="46">
        <f>VLOOKUP($H34,[1]EDA!$H$6:$BH$469,48,FALSE)</f>
        <v>0</v>
      </c>
      <c r="Q34" s="46">
        <f>VLOOKUP($H34,[1]EDA!$H$6:$BH$469,49,FALSE)</f>
        <v>0</v>
      </c>
      <c r="R34" s="46">
        <f>VLOOKUP($H34,[1]EDA!$H$6:$BH$469,50,FALSE)</f>
        <v>0</v>
      </c>
      <c r="S34" s="46">
        <f>VLOOKUP($H34,[1]EDA!$H$6:$BH$469,51,FALSE)</f>
        <v>0</v>
      </c>
      <c r="T34" s="46">
        <f>VLOOKUP($H34,[1]EDA!$H$6:$BH$469,52,FALSE)</f>
        <v>0</v>
      </c>
      <c r="U34" s="46">
        <f>VLOOKUP($H34,[1]EDA!$H$6:$BH$469,53,FALSE)</f>
        <v>0</v>
      </c>
      <c r="V34" s="14"/>
      <c r="W34" s="14">
        <f t="shared" si="4"/>
        <v>58</v>
      </c>
      <c r="X34" s="21">
        <f t="shared" si="5"/>
        <v>0</v>
      </c>
      <c r="Y34" s="46">
        <f>VLOOKUP($H34,[2]EDA!$H$6:$AU$469,29,FALSE)</f>
        <v>0</v>
      </c>
      <c r="Z34" s="46">
        <f>VLOOKUP($H34,[2]EDA!$H$6:$AU$469,30,FALSE)</f>
        <v>0</v>
      </c>
      <c r="AA34" s="46">
        <f>VLOOKUP($H34,[2]EDA!$H$6:$AU$469,31,FALSE)</f>
        <v>0</v>
      </c>
      <c r="AB34" s="46">
        <f>VLOOKUP($H34,[2]EDA!$H$6:$AU$469,32,FALSE)</f>
        <v>0</v>
      </c>
      <c r="AC34" s="46">
        <f>VLOOKUP($H34,[2]EDA!$H$6:$AU$469,33,FALSE)</f>
        <v>0</v>
      </c>
      <c r="AD34" s="46">
        <f>VLOOKUP($H34,[2]EDA!$H$6:$AU$469,34,FALSE)</f>
        <v>0</v>
      </c>
      <c r="AE34" s="46">
        <f>VLOOKUP($H34,[2]EDA!$H$6:$AU$469,35,FALSE)</f>
        <v>0</v>
      </c>
      <c r="AF34" s="46">
        <f>VLOOKUP($H34,[2]EDA!$H$6:$AU$469,36,FALSE)</f>
        <v>0</v>
      </c>
      <c r="AG34" s="46">
        <f>VLOOKUP($H34,[2]EDA!$H$6:$AU$469,37,FALSE)</f>
        <v>0</v>
      </c>
      <c r="AH34" s="46">
        <f>VLOOKUP($H34,[2]EDA!$H$6:$AU$469,38,FALSE)</f>
        <v>0</v>
      </c>
      <c r="AI34" s="46">
        <f>VLOOKUP($H34,[2]EDA!$H$6:$AU$469,39,FALSE)</f>
        <v>0</v>
      </c>
      <c r="AJ34" s="46">
        <f>VLOOKUP($H34,[2]EDA!$H$6:$AU$469,40,FALSE)</f>
        <v>0</v>
      </c>
      <c r="AK34" s="24"/>
      <c r="AL34" s="49">
        <f t="shared" si="6"/>
        <v>0</v>
      </c>
      <c r="AM34" s="21">
        <f t="shared" si="7"/>
        <v>0</v>
      </c>
      <c r="AN34" s="46">
        <f>VLOOKUP($H34,[3]IRA!$H$6:$BH$469,42,FALSE)</f>
        <v>1</v>
      </c>
      <c r="AO34" s="46">
        <f>VLOOKUP($H34,[3]IRA!$H$6:$BH$469,43,FALSE)</f>
        <v>0</v>
      </c>
      <c r="AP34" s="46">
        <f>VLOOKUP($H34,[3]IRA!$H$6:$BH$469,44,FALSE)</f>
        <v>0</v>
      </c>
      <c r="AQ34" s="46">
        <f>VLOOKUP($H34,[3]IRA!$H$6:$BH$469,45,FALSE)</f>
        <v>0</v>
      </c>
      <c r="AR34" s="46">
        <f>VLOOKUP($H34,[3]IRA!$H$6:$BH$469,46,FALSE)</f>
        <v>0</v>
      </c>
      <c r="AS34" s="46">
        <f>VLOOKUP($H34,[3]IRA!$H$6:$BH$469,47,FALSE)</f>
        <v>0</v>
      </c>
      <c r="AT34" s="46">
        <f>VLOOKUP($H34,[3]IRA!$H$6:$BH$469,48,FALSE)</f>
        <v>0</v>
      </c>
      <c r="AU34" s="46">
        <f>VLOOKUP($H34,[3]IRA!$H$6:$BH$469,49,FALSE)</f>
        <v>0</v>
      </c>
      <c r="AV34" s="46">
        <f>VLOOKUP($H34,[3]IRA!$H$6:$BH$469,50,FALSE)</f>
        <v>0</v>
      </c>
      <c r="AW34" s="46">
        <f>VLOOKUP($H34,[3]IRA!$H$6:$BH$469,51,FALSE)</f>
        <v>0</v>
      </c>
      <c r="AX34" s="46">
        <f>VLOOKUP($H34,[3]IRA!$H$6:$BH$469,52,FALSE)</f>
        <v>0</v>
      </c>
      <c r="AY34" s="46">
        <f>VLOOKUP($H34,[3]IRA!$H$6:$BH$469,53,FALSE)</f>
        <v>0</v>
      </c>
      <c r="AZ34" s="24"/>
      <c r="BA34" s="24">
        <f t="shared" si="8"/>
        <v>1</v>
      </c>
      <c r="BB34" s="21">
        <f t="shared" si="9"/>
        <v>0</v>
      </c>
      <c r="BC34" s="46">
        <f>VLOOKUP($H34,[4]IRA!$H$7:$CH$470,68,FALSE)</f>
        <v>18</v>
      </c>
      <c r="BD34" s="46">
        <f>VLOOKUP($H34,[4]IRA!$H$7:$CH$470,69,FALSE)</f>
        <v>10</v>
      </c>
      <c r="BE34" s="46">
        <f>VLOOKUP($H34,[4]IRA!$H$7:$CH$470,70,FALSE)</f>
        <v>22</v>
      </c>
      <c r="BF34" s="46">
        <f>VLOOKUP($H34,[4]IRA!$H$7:$CH$470,71,FALSE)</f>
        <v>26</v>
      </c>
      <c r="BG34" s="46">
        <f>VLOOKUP($H34,[4]IRA!$H$7:$CH$470,72,FALSE)</f>
        <v>0</v>
      </c>
      <c r="BH34" s="46">
        <f>VLOOKUP($H34,[4]IRA!$H$7:$CH$470,73,FALSE)</f>
        <v>0</v>
      </c>
      <c r="BI34" s="46">
        <f>VLOOKUP($H34,[4]IRA!$H$7:$CH$470,74,FALSE)</f>
        <v>0</v>
      </c>
      <c r="BJ34" s="46">
        <f>VLOOKUP($H34,[4]IRA!$H$7:$CH$470,75,FALSE)</f>
        <v>0</v>
      </c>
      <c r="BK34" s="46">
        <f>VLOOKUP($H34,[4]IRA!$H$7:$CH$470,76,FALSE)</f>
        <v>0</v>
      </c>
      <c r="BL34" s="46">
        <f>VLOOKUP($H34,[4]IRA!$H$7:$CH$470,77,FALSE)</f>
        <v>0</v>
      </c>
      <c r="BM34" s="46">
        <f>VLOOKUP($H34,[4]IRA!$H$7:$CH$470,78,FALSE)</f>
        <v>0</v>
      </c>
      <c r="BN34" s="46">
        <f>VLOOKUP($H34,[4]IRA!$H$7:$CH$470,79,FALSE)</f>
        <v>0</v>
      </c>
      <c r="BO34" s="14"/>
      <c r="BP34" s="14">
        <f t="shared" si="10"/>
        <v>76</v>
      </c>
      <c r="BQ34" s="21">
        <f t="shared" si="11"/>
        <v>0</v>
      </c>
      <c r="BR34" s="105"/>
      <c r="BS34" s="105"/>
      <c r="BT34" s="105"/>
      <c r="BU34" s="105"/>
      <c r="BV34" s="105"/>
      <c r="BW34" s="105"/>
      <c r="BX34" s="105"/>
      <c r="BY34" s="105"/>
      <c r="BZ34" s="105"/>
      <c r="CA34" s="105"/>
      <c r="CB34" s="105"/>
      <c r="CC34" s="105"/>
      <c r="CD34" s="105"/>
      <c r="CE34" s="105"/>
      <c r="CF34" s="105"/>
      <c r="CG34" s="105"/>
      <c r="CH34" s="105"/>
      <c r="CI34" s="105"/>
      <c r="CJ34" s="105"/>
      <c r="CK34" s="105"/>
      <c r="CL34" s="105"/>
      <c r="CM34" s="105"/>
      <c r="CN34" s="105"/>
      <c r="CO34" s="105"/>
      <c r="CP34" s="105"/>
      <c r="CQ34" s="105"/>
      <c r="CR34" s="105"/>
      <c r="CS34" s="105"/>
      <c r="CT34" s="105"/>
      <c r="CU34" s="105"/>
      <c r="CV34" s="105"/>
      <c r="CW34" s="105"/>
      <c r="CX34" s="105"/>
      <c r="CY34" s="105"/>
      <c r="CZ34" s="105"/>
      <c r="DA34" s="105"/>
      <c r="DB34" s="105"/>
      <c r="DC34" s="105"/>
      <c r="DD34" s="105"/>
      <c r="DE34" s="105"/>
      <c r="DF34" s="105"/>
      <c r="DG34" s="105"/>
      <c r="DH34" s="105"/>
      <c r="DI34" s="105"/>
      <c r="DJ34" s="105"/>
      <c r="DK34" s="105"/>
      <c r="DL34" s="105"/>
      <c r="DM34" s="105"/>
      <c r="DN34" s="105"/>
    </row>
    <row r="35" spans="1:118" s="106" customFormat="1" ht="10.199999999999999" x14ac:dyDescent="0.2">
      <c r="A35" s="18" t="s">
        <v>2</v>
      </c>
      <c r="B35" s="18" t="s">
        <v>260</v>
      </c>
      <c r="C35" s="46">
        <v>400</v>
      </c>
      <c r="D35" s="17" t="s">
        <v>547</v>
      </c>
      <c r="E35" s="17" t="s">
        <v>548</v>
      </c>
      <c r="F35" s="18" t="s">
        <v>417</v>
      </c>
      <c r="G35" s="18" t="s">
        <v>824</v>
      </c>
      <c r="H35" s="18">
        <v>28</v>
      </c>
      <c r="I35" s="18" t="s">
        <v>269</v>
      </c>
      <c r="J35" s="47">
        <f>VLOOKUP($H35,[1]EDA!$H$6:$BH$469,42,FALSE)</f>
        <v>0</v>
      </c>
      <c r="K35" s="46">
        <f>VLOOKUP($H35,[1]EDA!$H$6:$BH$469,43,FALSE)</f>
        <v>4</v>
      </c>
      <c r="L35" s="46">
        <f>VLOOKUP($H35,[1]EDA!$H$6:$BH$469,44,FALSE)</f>
        <v>3</v>
      </c>
      <c r="M35" s="46">
        <f>VLOOKUP($H35,[1]EDA!$H$6:$BH$469,45,FALSE)</f>
        <v>4</v>
      </c>
      <c r="N35" s="46">
        <f>VLOOKUP($H35,[1]EDA!$H$6:$BH$469,46,FALSE)</f>
        <v>0</v>
      </c>
      <c r="O35" s="46">
        <f>VLOOKUP($H35,[1]EDA!$H$6:$BH$469,47,FALSE)</f>
        <v>0</v>
      </c>
      <c r="P35" s="46">
        <f>VLOOKUP($H35,[1]EDA!$H$6:$BH$469,48,FALSE)</f>
        <v>0</v>
      </c>
      <c r="Q35" s="46">
        <f>VLOOKUP($H35,[1]EDA!$H$6:$BH$469,49,FALSE)</f>
        <v>0</v>
      </c>
      <c r="R35" s="46">
        <f>VLOOKUP($H35,[1]EDA!$H$6:$BH$469,50,FALSE)</f>
        <v>0</v>
      </c>
      <c r="S35" s="46">
        <f>VLOOKUP($H35,[1]EDA!$H$6:$BH$469,51,FALSE)</f>
        <v>0</v>
      </c>
      <c r="T35" s="46">
        <f>VLOOKUP($H35,[1]EDA!$H$6:$BH$469,52,FALSE)</f>
        <v>0</v>
      </c>
      <c r="U35" s="46">
        <f>VLOOKUP($H35,[1]EDA!$H$6:$BH$469,53,FALSE)</f>
        <v>0</v>
      </c>
      <c r="V35" s="14"/>
      <c r="W35" s="14">
        <f t="shared" si="4"/>
        <v>11</v>
      </c>
      <c r="X35" s="21">
        <f t="shared" si="5"/>
        <v>0</v>
      </c>
      <c r="Y35" s="46">
        <f>VLOOKUP($H35,[2]EDA!$H$6:$AU$469,29,FALSE)</f>
        <v>0</v>
      </c>
      <c r="Z35" s="46">
        <f>VLOOKUP($H35,[2]EDA!$H$6:$AU$469,30,FALSE)</f>
        <v>0</v>
      </c>
      <c r="AA35" s="46">
        <f>VLOOKUP($H35,[2]EDA!$H$6:$AU$469,31,FALSE)</f>
        <v>0</v>
      </c>
      <c r="AB35" s="46">
        <f>VLOOKUP($H35,[2]EDA!$H$6:$AU$469,32,FALSE)</f>
        <v>0</v>
      </c>
      <c r="AC35" s="46">
        <f>VLOOKUP($H35,[2]EDA!$H$6:$AU$469,33,FALSE)</f>
        <v>0</v>
      </c>
      <c r="AD35" s="46">
        <f>VLOOKUP($H35,[2]EDA!$H$6:$AU$469,34,FALSE)</f>
        <v>0</v>
      </c>
      <c r="AE35" s="46">
        <f>VLOOKUP($H35,[2]EDA!$H$6:$AU$469,35,FALSE)</f>
        <v>0</v>
      </c>
      <c r="AF35" s="46">
        <f>VLOOKUP($H35,[2]EDA!$H$6:$AU$469,36,FALSE)</f>
        <v>0</v>
      </c>
      <c r="AG35" s="46">
        <f>VLOOKUP($H35,[2]EDA!$H$6:$AU$469,37,FALSE)</f>
        <v>0</v>
      </c>
      <c r="AH35" s="46">
        <f>VLOOKUP($H35,[2]EDA!$H$6:$AU$469,38,FALSE)</f>
        <v>0</v>
      </c>
      <c r="AI35" s="46">
        <f>VLOOKUP($H35,[2]EDA!$H$6:$AU$469,39,FALSE)</f>
        <v>0</v>
      </c>
      <c r="AJ35" s="46">
        <f>VLOOKUP($H35,[2]EDA!$H$6:$AU$469,40,FALSE)</f>
        <v>0</v>
      </c>
      <c r="AK35" s="24"/>
      <c r="AL35" s="49">
        <f t="shared" si="6"/>
        <v>0</v>
      </c>
      <c r="AM35" s="21">
        <f t="shared" si="7"/>
        <v>0</v>
      </c>
      <c r="AN35" s="46">
        <f>VLOOKUP($H35,[3]IRA!$H$6:$BH$469,42,FALSE)</f>
        <v>0</v>
      </c>
      <c r="AO35" s="46">
        <f>VLOOKUP($H35,[3]IRA!$H$6:$BH$469,43,FALSE)</f>
        <v>0</v>
      </c>
      <c r="AP35" s="46">
        <f>VLOOKUP($H35,[3]IRA!$H$6:$BH$469,44,FALSE)</f>
        <v>0</v>
      </c>
      <c r="AQ35" s="46">
        <f>VLOOKUP($H35,[3]IRA!$H$6:$BH$469,45,FALSE)</f>
        <v>0</v>
      </c>
      <c r="AR35" s="46">
        <f>VLOOKUP($H35,[3]IRA!$H$6:$BH$469,46,FALSE)</f>
        <v>0</v>
      </c>
      <c r="AS35" s="46">
        <f>VLOOKUP($H35,[3]IRA!$H$6:$BH$469,47,FALSE)</f>
        <v>0</v>
      </c>
      <c r="AT35" s="46">
        <f>VLOOKUP($H35,[3]IRA!$H$6:$BH$469,48,FALSE)</f>
        <v>0</v>
      </c>
      <c r="AU35" s="46">
        <f>VLOOKUP($H35,[3]IRA!$H$6:$BH$469,49,FALSE)</f>
        <v>0</v>
      </c>
      <c r="AV35" s="46">
        <f>VLOOKUP($H35,[3]IRA!$H$6:$BH$469,50,FALSE)</f>
        <v>0</v>
      </c>
      <c r="AW35" s="46">
        <f>VLOOKUP($H35,[3]IRA!$H$6:$BH$469,51,FALSE)</f>
        <v>0</v>
      </c>
      <c r="AX35" s="46">
        <f>VLOOKUP($H35,[3]IRA!$H$6:$BH$469,52,FALSE)</f>
        <v>0</v>
      </c>
      <c r="AY35" s="46">
        <f>VLOOKUP($H35,[3]IRA!$H$6:$BH$469,53,FALSE)</f>
        <v>0</v>
      </c>
      <c r="AZ35" s="24"/>
      <c r="BA35" s="24">
        <f t="shared" si="8"/>
        <v>0</v>
      </c>
      <c r="BB35" s="21">
        <f t="shared" si="9"/>
        <v>0</v>
      </c>
      <c r="BC35" s="46">
        <f>VLOOKUP($H35,[4]IRA!$H$7:$CH$470,68,FALSE)</f>
        <v>0</v>
      </c>
      <c r="BD35" s="46">
        <f>VLOOKUP($H35,[4]IRA!$H$7:$CH$470,69,FALSE)</f>
        <v>1</v>
      </c>
      <c r="BE35" s="46">
        <f>VLOOKUP($H35,[4]IRA!$H$7:$CH$470,70,FALSE)</f>
        <v>3</v>
      </c>
      <c r="BF35" s="46">
        <f>VLOOKUP($H35,[4]IRA!$H$7:$CH$470,71,FALSE)</f>
        <v>1</v>
      </c>
      <c r="BG35" s="46">
        <f>VLOOKUP($H35,[4]IRA!$H$7:$CH$470,72,FALSE)</f>
        <v>0</v>
      </c>
      <c r="BH35" s="46">
        <f>VLOOKUP($H35,[4]IRA!$H$7:$CH$470,73,FALSE)</f>
        <v>0</v>
      </c>
      <c r="BI35" s="46">
        <f>VLOOKUP($H35,[4]IRA!$H$7:$CH$470,74,FALSE)</f>
        <v>0</v>
      </c>
      <c r="BJ35" s="46">
        <f>VLOOKUP($H35,[4]IRA!$H$7:$CH$470,75,FALSE)</f>
        <v>0</v>
      </c>
      <c r="BK35" s="46">
        <f>VLOOKUP($H35,[4]IRA!$H$7:$CH$470,76,FALSE)</f>
        <v>0</v>
      </c>
      <c r="BL35" s="46">
        <f>VLOOKUP($H35,[4]IRA!$H$7:$CH$470,77,FALSE)</f>
        <v>0</v>
      </c>
      <c r="BM35" s="46">
        <f>VLOOKUP($H35,[4]IRA!$H$7:$CH$470,78,FALSE)</f>
        <v>0</v>
      </c>
      <c r="BN35" s="46">
        <f>VLOOKUP($H35,[4]IRA!$H$7:$CH$470,79,FALSE)</f>
        <v>0</v>
      </c>
      <c r="BO35" s="14"/>
      <c r="BP35" s="14">
        <f t="shared" si="10"/>
        <v>5</v>
      </c>
      <c r="BQ35" s="21">
        <f t="shared" si="11"/>
        <v>0</v>
      </c>
      <c r="BR35" s="105"/>
      <c r="BS35" s="105"/>
      <c r="BT35" s="105"/>
      <c r="BU35" s="105"/>
      <c r="BV35" s="105"/>
      <c r="BW35" s="105"/>
      <c r="BX35" s="105"/>
      <c r="BY35" s="105"/>
      <c r="BZ35" s="105"/>
      <c r="CA35" s="105"/>
      <c r="CB35" s="105"/>
      <c r="CC35" s="105"/>
      <c r="CD35" s="105"/>
      <c r="CE35" s="105"/>
      <c r="CF35" s="105"/>
      <c r="CG35" s="105"/>
      <c r="CH35" s="105"/>
      <c r="CI35" s="105"/>
      <c r="CJ35" s="105"/>
      <c r="CK35" s="105"/>
      <c r="CL35" s="105"/>
      <c r="CM35" s="105"/>
      <c r="CN35" s="105"/>
      <c r="CO35" s="105"/>
      <c r="CP35" s="105"/>
      <c r="CQ35" s="105"/>
      <c r="CR35" s="105"/>
      <c r="CS35" s="105"/>
      <c r="CT35" s="105"/>
      <c r="CU35" s="105"/>
      <c r="CV35" s="105"/>
      <c r="CW35" s="105"/>
      <c r="CX35" s="105"/>
      <c r="CY35" s="105"/>
      <c r="CZ35" s="105"/>
      <c r="DA35" s="105"/>
      <c r="DB35" s="105"/>
      <c r="DC35" s="105"/>
      <c r="DD35" s="105"/>
      <c r="DE35" s="105"/>
      <c r="DF35" s="105"/>
      <c r="DG35" s="105"/>
      <c r="DH35" s="105"/>
      <c r="DI35" s="105"/>
      <c r="DJ35" s="105"/>
      <c r="DK35" s="105"/>
      <c r="DL35" s="105"/>
      <c r="DM35" s="105"/>
      <c r="DN35" s="105"/>
    </row>
    <row r="36" spans="1:118" s="106" customFormat="1" ht="10.199999999999999" x14ac:dyDescent="0.2">
      <c r="A36" s="18" t="s">
        <v>2</v>
      </c>
      <c r="B36" s="18" t="s">
        <v>260</v>
      </c>
      <c r="C36" s="46">
        <v>400</v>
      </c>
      <c r="D36" s="17" t="s">
        <v>547</v>
      </c>
      <c r="E36" s="17" t="s">
        <v>548</v>
      </c>
      <c r="F36" s="18" t="s">
        <v>417</v>
      </c>
      <c r="G36" s="18" t="s">
        <v>823</v>
      </c>
      <c r="H36" s="18">
        <v>29</v>
      </c>
      <c r="I36" s="18" t="s">
        <v>270</v>
      </c>
      <c r="J36" s="47">
        <f>VLOOKUP($H36,[1]EDA!$H$6:$BH$469,42,FALSE)</f>
        <v>2</v>
      </c>
      <c r="K36" s="46">
        <f>VLOOKUP($H36,[1]EDA!$H$6:$BH$469,43,FALSE)</f>
        <v>24</v>
      </c>
      <c r="L36" s="46">
        <f>VLOOKUP($H36,[1]EDA!$H$6:$BH$469,44,FALSE)</f>
        <v>0</v>
      </c>
      <c r="M36" s="46">
        <f>VLOOKUP($H36,[1]EDA!$H$6:$BH$469,45,FALSE)</f>
        <v>4</v>
      </c>
      <c r="N36" s="46">
        <f>VLOOKUP($H36,[1]EDA!$H$6:$BH$469,46,FALSE)</f>
        <v>0</v>
      </c>
      <c r="O36" s="46">
        <f>VLOOKUP($H36,[1]EDA!$H$6:$BH$469,47,FALSE)</f>
        <v>0</v>
      </c>
      <c r="P36" s="46">
        <f>VLOOKUP($H36,[1]EDA!$H$6:$BH$469,48,FALSE)</f>
        <v>0</v>
      </c>
      <c r="Q36" s="46">
        <f>VLOOKUP($H36,[1]EDA!$H$6:$BH$469,49,FALSE)</f>
        <v>0</v>
      </c>
      <c r="R36" s="46">
        <f>VLOOKUP($H36,[1]EDA!$H$6:$BH$469,50,FALSE)</f>
        <v>0</v>
      </c>
      <c r="S36" s="46">
        <f>VLOOKUP($H36,[1]EDA!$H$6:$BH$469,51,FALSE)</f>
        <v>0</v>
      </c>
      <c r="T36" s="46">
        <f>VLOOKUP($H36,[1]EDA!$H$6:$BH$469,52,FALSE)</f>
        <v>0</v>
      </c>
      <c r="U36" s="46">
        <f>VLOOKUP($H36,[1]EDA!$H$6:$BH$469,53,FALSE)</f>
        <v>0</v>
      </c>
      <c r="V36" s="14"/>
      <c r="W36" s="14">
        <f t="shared" si="4"/>
        <v>30</v>
      </c>
      <c r="X36" s="21">
        <f t="shared" si="5"/>
        <v>0</v>
      </c>
      <c r="Y36" s="46">
        <f>VLOOKUP($H36,[2]EDA!$H$6:$AU$469,29,FALSE)</f>
        <v>0</v>
      </c>
      <c r="Z36" s="46">
        <f>VLOOKUP($H36,[2]EDA!$H$6:$AU$469,30,FALSE)</f>
        <v>0</v>
      </c>
      <c r="AA36" s="46">
        <f>VLOOKUP($H36,[2]EDA!$H$6:$AU$469,31,FALSE)</f>
        <v>0</v>
      </c>
      <c r="AB36" s="46">
        <f>VLOOKUP($H36,[2]EDA!$H$6:$AU$469,32,FALSE)</f>
        <v>0</v>
      </c>
      <c r="AC36" s="46">
        <f>VLOOKUP($H36,[2]EDA!$H$6:$AU$469,33,FALSE)</f>
        <v>0</v>
      </c>
      <c r="AD36" s="46">
        <f>VLOOKUP($H36,[2]EDA!$H$6:$AU$469,34,FALSE)</f>
        <v>0</v>
      </c>
      <c r="AE36" s="46">
        <f>VLOOKUP($H36,[2]EDA!$H$6:$AU$469,35,FALSE)</f>
        <v>0</v>
      </c>
      <c r="AF36" s="46">
        <f>VLOOKUP($H36,[2]EDA!$H$6:$AU$469,36,FALSE)</f>
        <v>0</v>
      </c>
      <c r="AG36" s="46">
        <f>VLOOKUP($H36,[2]EDA!$H$6:$AU$469,37,FALSE)</f>
        <v>0</v>
      </c>
      <c r="AH36" s="46">
        <f>VLOOKUP($H36,[2]EDA!$H$6:$AU$469,38,FALSE)</f>
        <v>0</v>
      </c>
      <c r="AI36" s="46">
        <f>VLOOKUP($H36,[2]EDA!$H$6:$AU$469,39,FALSE)</f>
        <v>0</v>
      </c>
      <c r="AJ36" s="46">
        <f>VLOOKUP($H36,[2]EDA!$H$6:$AU$469,40,FALSE)</f>
        <v>0</v>
      </c>
      <c r="AK36" s="24"/>
      <c r="AL36" s="49">
        <f t="shared" si="6"/>
        <v>0</v>
      </c>
      <c r="AM36" s="21">
        <f t="shared" si="7"/>
        <v>0</v>
      </c>
      <c r="AN36" s="46">
        <f>VLOOKUP($H36,[3]IRA!$H$6:$BH$469,42,FALSE)</f>
        <v>0</v>
      </c>
      <c r="AO36" s="46">
        <f>VLOOKUP($H36,[3]IRA!$H$6:$BH$469,43,FALSE)</f>
        <v>1</v>
      </c>
      <c r="AP36" s="46">
        <f>VLOOKUP($H36,[3]IRA!$H$6:$BH$469,44,FALSE)</f>
        <v>0</v>
      </c>
      <c r="AQ36" s="46">
        <f>VLOOKUP($H36,[3]IRA!$H$6:$BH$469,45,FALSE)</f>
        <v>2</v>
      </c>
      <c r="AR36" s="46">
        <f>VLOOKUP($H36,[3]IRA!$H$6:$BH$469,46,FALSE)</f>
        <v>0</v>
      </c>
      <c r="AS36" s="46">
        <f>VLOOKUP($H36,[3]IRA!$H$6:$BH$469,47,FALSE)</f>
        <v>0</v>
      </c>
      <c r="AT36" s="46">
        <f>VLOOKUP($H36,[3]IRA!$H$6:$BH$469,48,FALSE)</f>
        <v>0</v>
      </c>
      <c r="AU36" s="46">
        <f>VLOOKUP($H36,[3]IRA!$H$6:$BH$469,49,FALSE)</f>
        <v>0</v>
      </c>
      <c r="AV36" s="46">
        <f>VLOOKUP($H36,[3]IRA!$H$6:$BH$469,50,FALSE)</f>
        <v>0</v>
      </c>
      <c r="AW36" s="46">
        <f>VLOOKUP($H36,[3]IRA!$H$6:$BH$469,51,FALSE)</f>
        <v>0</v>
      </c>
      <c r="AX36" s="46">
        <f>VLOOKUP($H36,[3]IRA!$H$6:$BH$469,52,FALSE)</f>
        <v>0</v>
      </c>
      <c r="AY36" s="46">
        <f>VLOOKUP($H36,[3]IRA!$H$6:$BH$469,53,FALSE)</f>
        <v>0</v>
      </c>
      <c r="AZ36" s="24"/>
      <c r="BA36" s="24">
        <f t="shared" si="8"/>
        <v>3</v>
      </c>
      <c r="BB36" s="21">
        <f t="shared" si="9"/>
        <v>0</v>
      </c>
      <c r="BC36" s="46">
        <f>VLOOKUP($H36,[4]IRA!$H$7:$CH$470,68,FALSE)</f>
        <v>1</v>
      </c>
      <c r="BD36" s="46">
        <f>VLOOKUP($H36,[4]IRA!$H$7:$CH$470,69,FALSE)</f>
        <v>7</v>
      </c>
      <c r="BE36" s="46">
        <f>VLOOKUP($H36,[4]IRA!$H$7:$CH$470,70,FALSE)</f>
        <v>0</v>
      </c>
      <c r="BF36" s="46">
        <f>VLOOKUP($H36,[4]IRA!$H$7:$CH$470,71,FALSE)</f>
        <v>6</v>
      </c>
      <c r="BG36" s="46">
        <f>VLOOKUP($H36,[4]IRA!$H$7:$CH$470,72,FALSE)</f>
        <v>0</v>
      </c>
      <c r="BH36" s="46">
        <f>VLOOKUP($H36,[4]IRA!$H$7:$CH$470,73,FALSE)</f>
        <v>0</v>
      </c>
      <c r="BI36" s="46">
        <f>VLOOKUP($H36,[4]IRA!$H$7:$CH$470,74,FALSE)</f>
        <v>0</v>
      </c>
      <c r="BJ36" s="46">
        <f>VLOOKUP($H36,[4]IRA!$H$7:$CH$470,75,FALSE)</f>
        <v>0</v>
      </c>
      <c r="BK36" s="46">
        <f>VLOOKUP($H36,[4]IRA!$H$7:$CH$470,76,FALSE)</f>
        <v>0</v>
      </c>
      <c r="BL36" s="46">
        <f>VLOOKUP($H36,[4]IRA!$H$7:$CH$470,77,FALSE)</f>
        <v>0</v>
      </c>
      <c r="BM36" s="46">
        <f>VLOOKUP($H36,[4]IRA!$H$7:$CH$470,78,FALSE)</f>
        <v>0</v>
      </c>
      <c r="BN36" s="46">
        <f>VLOOKUP($H36,[4]IRA!$H$7:$CH$470,79,FALSE)</f>
        <v>0</v>
      </c>
      <c r="BO36" s="14"/>
      <c r="BP36" s="14">
        <f t="shared" si="10"/>
        <v>14</v>
      </c>
      <c r="BQ36" s="21">
        <f t="shared" si="11"/>
        <v>0</v>
      </c>
      <c r="BR36" s="105"/>
      <c r="BS36" s="105"/>
      <c r="BT36" s="105"/>
      <c r="BU36" s="105"/>
      <c r="BV36" s="105"/>
      <c r="BW36" s="105"/>
      <c r="BX36" s="105"/>
      <c r="BY36" s="105"/>
      <c r="BZ36" s="105"/>
      <c r="CA36" s="105"/>
      <c r="CB36" s="105"/>
      <c r="CC36" s="105"/>
      <c r="CD36" s="105"/>
      <c r="CE36" s="105"/>
      <c r="CF36" s="105"/>
      <c r="CG36" s="105"/>
      <c r="CH36" s="105"/>
      <c r="CI36" s="105"/>
      <c r="CJ36" s="105"/>
      <c r="CK36" s="105"/>
      <c r="CL36" s="105"/>
      <c r="CM36" s="105"/>
      <c r="CN36" s="105"/>
      <c r="CO36" s="105"/>
      <c r="CP36" s="105"/>
      <c r="CQ36" s="105"/>
      <c r="CR36" s="105"/>
      <c r="CS36" s="105"/>
      <c r="CT36" s="105"/>
      <c r="CU36" s="105"/>
      <c r="CV36" s="105"/>
      <c r="CW36" s="105"/>
      <c r="CX36" s="105"/>
      <c r="CY36" s="105"/>
      <c r="CZ36" s="105"/>
      <c r="DA36" s="105"/>
      <c r="DB36" s="105"/>
      <c r="DC36" s="105"/>
      <c r="DD36" s="105"/>
      <c r="DE36" s="105"/>
      <c r="DF36" s="105"/>
      <c r="DG36" s="105"/>
      <c r="DH36" s="105"/>
      <c r="DI36" s="105"/>
      <c r="DJ36" s="105"/>
      <c r="DK36" s="105"/>
      <c r="DL36" s="105"/>
      <c r="DM36" s="105"/>
      <c r="DN36" s="105"/>
    </row>
    <row r="37" spans="1:118" s="106" customFormat="1" ht="10.199999999999999" x14ac:dyDescent="0.2">
      <c r="A37" s="18" t="s">
        <v>2</v>
      </c>
      <c r="B37" s="18" t="s">
        <v>260</v>
      </c>
      <c r="C37" s="46">
        <v>400</v>
      </c>
      <c r="D37" s="17" t="s">
        <v>547</v>
      </c>
      <c r="E37" s="17" t="s">
        <v>548</v>
      </c>
      <c r="F37" s="18" t="s">
        <v>417</v>
      </c>
      <c r="G37" s="18" t="s">
        <v>830</v>
      </c>
      <c r="H37" s="18">
        <v>30</v>
      </c>
      <c r="I37" s="18" t="s">
        <v>262</v>
      </c>
      <c r="J37" s="47">
        <f>VLOOKUP($H37,[1]EDA!$H$6:$BH$469,42,FALSE)</f>
        <v>5</v>
      </c>
      <c r="K37" s="46">
        <f>VLOOKUP($H37,[1]EDA!$H$6:$BH$469,43,FALSE)</f>
        <v>7</v>
      </c>
      <c r="L37" s="46">
        <f>VLOOKUP($H37,[1]EDA!$H$6:$BH$469,44,FALSE)</f>
        <v>1</v>
      </c>
      <c r="M37" s="46">
        <f>VLOOKUP($H37,[1]EDA!$H$6:$BH$469,45,FALSE)</f>
        <v>0</v>
      </c>
      <c r="N37" s="46">
        <f>VLOOKUP($H37,[1]EDA!$H$6:$BH$469,46,FALSE)</f>
        <v>0</v>
      </c>
      <c r="O37" s="46">
        <f>VLOOKUP($H37,[1]EDA!$H$6:$BH$469,47,FALSE)</f>
        <v>0</v>
      </c>
      <c r="P37" s="46">
        <f>VLOOKUP($H37,[1]EDA!$H$6:$BH$469,48,FALSE)</f>
        <v>0</v>
      </c>
      <c r="Q37" s="46">
        <f>VLOOKUP($H37,[1]EDA!$H$6:$BH$469,49,FALSE)</f>
        <v>0</v>
      </c>
      <c r="R37" s="46">
        <f>VLOOKUP($H37,[1]EDA!$H$6:$BH$469,50,FALSE)</f>
        <v>0</v>
      </c>
      <c r="S37" s="46">
        <f>VLOOKUP($H37,[1]EDA!$H$6:$BH$469,51,FALSE)</f>
        <v>0</v>
      </c>
      <c r="T37" s="46">
        <f>VLOOKUP($H37,[1]EDA!$H$6:$BH$469,52,FALSE)</f>
        <v>0</v>
      </c>
      <c r="U37" s="46">
        <f>VLOOKUP($H37,[1]EDA!$H$6:$BH$469,53,FALSE)</f>
        <v>0</v>
      </c>
      <c r="V37" s="14"/>
      <c r="W37" s="14">
        <f t="shared" si="4"/>
        <v>13</v>
      </c>
      <c r="X37" s="21">
        <f t="shared" si="5"/>
        <v>0</v>
      </c>
      <c r="Y37" s="46">
        <f>VLOOKUP($H37,[2]EDA!$H$6:$AU$469,29,FALSE)</f>
        <v>0</v>
      </c>
      <c r="Z37" s="46">
        <f>VLOOKUP($H37,[2]EDA!$H$6:$AU$469,30,FALSE)</f>
        <v>0</v>
      </c>
      <c r="AA37" s="46">
        <f>VLOOKUP($H37,[2]EDA!$H$6:$AU$469,31,FALSE)</f>
        <v>0</v>
      </c>
      <c r="AB37" s="46">
        <f>VLOOKUP($H37,[2]EDA!$H$6:$AU$469,32,FALSE)</f>
        <v>0</v>
      </c>
      <c r="AC37" s="46">
        <f>VLOOKUP($H37,[2]EDA!$H$6:$AU$469,33,FALSE)</f>
        <v>0</v>
      </c>
      <c r="AD37" s="46">
        <f>VLOOKUP($H37,[2]EDA!$H$6:$AU$469,34,FALSE)</f>
        <v>0</v>
      </c>
      <c r="AE37" s="46">
        <f>VLOOKUP($H37,[2]EDA!$H$6:$AU$469,35,FALSE)</f>
        <v>0</v>
      </c>
      <c r="AF37" s="46">
        <f>VLOOKUP($H37,[2]EDA!$H$6:$AU$469,36,FALSE)</f>
        <v>0</v>
      </c>
      <c r="AG37" s="46">
        <f>VLOOKUP($H37,[2]EDA!$H$6:$AU$469,37,FALSE)</f>
        <v>0</v>
      </c>
      <c r="AH37" s="46">
        <f>VLOOKUP($H37,[2]EDA!$H$6:$AU$469,38,FALSE)</f>
        <v>0</v>
      </c>
      <c r="AI37" s="46">
        <f>VLOOKUP($H37,[2]EDA!$H$6:$AU$469,39,FALSE)</f>
        <v>0</v>
      </c>
      <c r="AJ37" s="46">
        <f>VLOOKUP($H37,[2]EDA!$H$6:$AU$469,40,FALSE)</f>
        <v>0</v>
      </c>
      <c r="AK37" s="24"/>
      <c r="AL37" s="49">
        <f t="shared" si="6"/>
        <v>0</v>
      </c>
      <c r="AM37" s="21">
        <f t="shared" si="7"/>
        <v>0</v>
      </c>
      <c r="AN37" s="46">
        <f>VLOOKUP($H37,[3]IRA!$H$6:$BH$469,42,FALSE)</f>
        <v>0</v>
      </c>
      <c r="AO37" s="46">
        <f>VLOOKUP($H37,[3]IRA!$H$6:$BH$469,43,FALSE)</f>
        <v>1</v>
      </c>
      <c r="AP37" s="46">
        <f>VLOOKUP($H37,[3]IRA!$H$6:$BH$469,44,FALSE)</f>
        <v>0</v>
      </c>
      <c r="AQ37" s="46">
        <f>VLOOKUP($H37,[3]IRA!$H$6:$BH$469,45,FALSE)</f>
        <v>0</v>
      </c>
      <c r="AR37" s="46">
        <f>VLOOKUP($H37,[3]IRA!$H$6:$BH$469,46,FALSE)</f>
        <v>0</v>
      </c>
      <c r="AS37" s="46">
        <f>VLOOKUP($H37,[3]IRA!$H$6:$BH$469,47,FALSE)</f>
        <v>0</v>
      </c>
      <c r="AT37" s="46">
        <f>VLOOKUP($H37,[3]IRA!$H$6:$BH$469,48,FALSE)</f>
        <v>0</v>
      </c>
      <c r="AU37" s="46">
        <f>VLOOKUP($H37,[3]IRA!$H$6:$BH$469,49,FALSE)</f>
        <v>0</v>
      </c>
      <c r="AV37" s="46">
        <f>VLOOKUP($H37,[3]IRA!$H$6:$BH$469,50,FALSE)</f>
        <v>0</v>
      </c>
      <c r="AW37" s="46">
        <f>VLOOKUP($H37,[3]IRA!$H$6:$BH$469,51,FALSE)</f>
        <v>0</v>
      </c>
      <c r="AX37" s="46">
        <f>VLOOKUP($H37,[3]IRA!$H$6:$BH$469,52,FALSE)</f>
        <v>0</v>
      </c>
      <c r="AY37" s="46">
        <f>VLOOKUP($H37,[3]IRA!$H$6:$BH$469,53,FALSE)</f>
        <v>0</v>
      </c>
      <c r="AZ37" s="24"/>
      <c r="BA37" s="24">
        <f t="shared" si="8"/>
        <v>1</v>
      </c>
      <c r="BB37" s="21">
        <f t="shared" si="9"/>
        <v>0</v>
      </c>
      <c r="BC37" s="46">
        <f>VLOOKUP($H37,[4]IRA!$H$7:$CH$470,68,FALSE)</f>
        <v>1</v>
      </c>
      <c r="BD37" s="46">
        <f>VLOOKUP($H37,[4]IRA!$H$7:$CH$470,69,FALSE)</f>
        <v>9</v>
      </c>
      <c r="BE37" s="46">
        <f>VLOOKUP($H37,[4]IRA!$H$7:$CH$470,70,FALSE)</f>
        <v>0</v>
      </c>
      <c r="BF37" s="46">
        <f>VLOOKUP($H37,[4]IRA!$H$7:$CH$470,71,FALSE)</f>
        <v>0</v>
      </c>
      <c r="BG37" s="46">
        <f>VLOOKUP($H37,[4]IRA!$H$7:$CH$470,72,FALSE)</f>
        <v>0</v>
      </c>
      <c r="BH37" s="46">
        <f>VLOOKUP($H37,[4]IRA!$H$7:$CH$470,73,FALSE)</f>
        <v>0</v>
      </c>
      <c r="BI37" s="46">
        <f>VLOOKUP($H37,[4]IRA!$H$7:$CH$470,74,FALSE)</f>
        <v>0</v>
      </c>
      <c r="BJ37" s="46">
        <f>VLOOKUP($H37,[4]IRA!$H$7:$CH$470,75,FALSE)</f>
        <v>0</v>
      </c>
      <c r="BK37" s="46">
        <f>VLOOKUP($H37,[4]IRA!$H$7:$CH$470,76,FALSE)</f>
        <v>0</v>
      </c>
      <c r="BL37" s="46">
        <f>VLOOKUP($H37,[4]IRA!$H$7:$CH$470,77,FALSE)</f>
        <v>0</v>
      </c>
      <c r="BM37" s="46">
        <f>VLOOKUP($H37,[4]IRA!$H$7:$CH$470,78,FALSE)</f>
        <v>0</v>
      </c>
      <c r="BN37" s="46">
        <f>VLOOKUP($H37,[4]IRA!$H$7:$CH$470,79,FALSE)</f>
        <v>0</v>
      </c>
      <c r="BO37" s="14"/>
      <c r="BP37" s="14">
        <f t="shared" si="10"/>
        <v>10</v>
      </c>
      <c r="BQ37" s="21">
        <f t="shared" si="11"/>
        <v>0</v>
      </c>
      <c r="BR37" s="105"/>
      <c r="BS37" s="105"/>
      <c r="BT37" s="105"/>
      <c r="BU37" s="105"/>
      <c r="BV37" s="105"/>
      <c r="BW37" s="105"/>
      <c r="BX37" s="105"/>
      <c r="BY37" s="105"/>
      <c r="BZ37" s="105"/>
      <c r="CA37" s="105"/>
      <c r="CB37" s="105"/>
      <c r="CC37" s="105"/>
      <c r="CD37" s="105"/>
      <c r="CE37" s="105"/>
      <c r="CF37" s="105"/>
      <c r="CG37" s="105"/>
      <c r="CH37" s="105"/>
      <c r="CI37" s="105"/>
      <c r="CJ37" s="105"/>
      <c r="CK37" s="105"/>
      <c r="CL37" s="105"/>
      <c r="CM37" s="105"/>
      <c r="CN37" s="105"/>
      <c r="CO37" s="105"/>
      <c r="CP37" s="105"/>
      <c r="CQ37" s="105"/>
      <c r="CR37" s="105"/>
      <c r="CS37" s="105"/>
      <c r="CT37" s="105"/>
      <c r="CU37" s="105"/>
      <c r="CV37" s="105"/>
      <c r="CW37" s="105"/>
      <c r="CX37" s="105"/>
      <c r="CY37" s="105"/>
      <c r="CZ37" s="105"/>
      <c r="DA37" s="105"/>
      <c r="DB37" s="105"/>
      <c r="DC37" s="105"/>
      <c r="DD37" s="105"/>
      <c r="DE37" s="105"/>
      <c r="DF37" s="105"/>
      <c r="DG37" s="105"/>
      <c r="DH37" s="105"/>
      <c r="DI37" s="105"/>
      <c r="DJ37" s="105"/>
      <c r="DK37" s="105"/>
      <c r="DL37" s="105"/>
      <c r="DM37" s="105"/>
      <c r="DN37" s="105"/>
    </row>
    <row r="38" spans="1:118" s="106" customFormat="1" ht="10.199999999999999" x14ac:dyDescent="0.2">
      <c r="A38" s="18" t="s">
        <v>2</v>
      </c>
      <c r="B38" s="18" t="s">
        <v>260</v>
      </c>
      <c r="C38" s="46">
        <v>400</v>
      </c>
      <c r="D38" s="17" t="s">
        <v>547</v>
      </c>
      <c r="E38" s="17" t="s">
        <v>548</v>
      </c>
      <c r="F38" s="18" t="s">
        <v>417</v>
      </c>
      <c r="G38" s="18" t="s">
        <v>827</v>
      </c>
      <c r="H38" s="18">
        <v>31</v>
      </c>
      <c r="I38" s="18" t="s">
        <v>273</v>
      </c>
      <c r="J38" s="47">
        <f>VLOOKUP($H38,[1]EDA!$H$6:$BH$469,42,FALSE)</f>
        <v>9</v>
      </c>
      <c r="K38" s="46">
        <f>VLOOKUP($H38,[1]EDA!$H$6:$BH$469,43,FALSE)</f>
        <v>17</v>
      </c>
      <c r="L38" s="46">
        <f>VLOOKUP($H38,[1]EDA!$H$6:$BH$469,44,FALSE)</f>
        <v>20</v>
      </c>
      <c r="M38" s="46">
        <f>VLOOKUP($H38,[1]EDA!$H$6:$BH$469,45,FALSE)</f>
        <v>9</v>
      </c>
      <c r="N38" s="46">
        <f>VLOOKUP($H38,[1]EDA!$H$6:$BH$469,46,FALSE)</f>
        <v>0</v>
      </c>
      <c r="O38" s="46">
        <f>VLOOKUP($H38,[1]EDA!$H$6:$BH$469,47,FALSE)</f>
        <v>0</v>
      </c>
      <c r="P38" s="46">
        <f>VLOOKUP($H38,[1]EDA!$H$6:$BH$469,48,FALSE)</f>
        <v>0</v>
      </c>
      <c r="Q38" s="46">
        <f>VLOOKUP($H38,[1]EDA!$H$6:$BH$469,49,FALSE)</f>
        <v>0</v>
      </c>
      <c r="R38" s="46">
        <f>VLOOKUP($H38,[1]EDA!$H$6:$BH$469,50,FALSE)</f>
        <v>0</v>
      </c>
      <c r="S38" s="46">
        <f>VLOOKUP($H38,[1]EDA!$H$6:$BH$469,51,FALSE)</f>
        <v>0</v>
      </c>
      <c r="T38" s="46">
        <f>VLOOKUP($H38,[1]EDA!$H$6:$BH$469,52,FALSE)</f>
        <v>0</v>
      </c>
      <c r="U38" s="46">
        <f>VLOOKUP($H38,[1]EDA!$H$6:$BH$469,53,FALSE)</f>
        <v>0</v>
      </c>
      <c r="V38" s="14"/>
      <c r="W38" s="14">
        <f t="shared" si="4"/>
        <v>55</v>
      </c>
      <c r="X38" s="21">
        <f t="shared" si="5"/>
        <v>0</v>
      </c>
      <c r="Y38" s="46">
        <f>VLOOKUP($H38,[2]EDA!$H$6:$AU$469,29,FALSE)</f>
        <v>0</v>
      </c>
      <c r="Z38" s="46">
        <f>VLOOKUP($H38,[2]EDA!$H$6:$AU$469,30,FALSE)</f>
        <v>0</v>
      </c>
      <c r="AA38" s="46">
        <f>VLOOKUP($H38,[2]EDA!$H$6:$AU$469,31,FALSE)</f>
        <v>0</v>
      </c>
      <c r="AB38" s="46">
        <f>VLOOKUP($H38,[2]EDA!$H$6:$AU$469,32,FALSE)</f>
        <v>0</v>
      </c>
      <c r="AC38" s="46">
        <f>VLOOKUP($H38,[2]EDA!$H$6:$AU$469,33,FALSE)</f>
        <v>0</v>
      </c>
      <c r="AD38" s="46">
        <f>VLOOKUP($H38,[2]EDA!$H$6:$AU$469,34,FALSE)</f>
        <v>0</v>
      </c>
      <c r="AE38" s="46">
        <f>VLOOKUP($H38,[2]EDA!$H$6:$AU$469,35,FALSE)</f>
        <v>0</v>
      </c>
      <c r="AF38" s="46">
        <f>VLOOKUP($H38,[2]EDA!$H$6:$AU$469,36,FALSE)</f>
        <v>0</v>
      </c>
      <c r="AG38" s="46">
        <f>VLOOKUP($H38,[2]EDA!$H$6:$AU$469,37,FALSE)</f>
        <v>0</v>
      </c>
      <c r="AH38" s="46">
        <f>VLOOKUP($H38,[2]EDA!$H$6:$AU$469,38,FALSE)</f>
        <v>0</v>
      </c>
      <c r="AI38" s="46">
        <f>VLOOKUP($H38,[2]EDA!$H$6:$AU$469,39,FALSE)</f>
        <v>0</v>
      </c>
      <c r="AJ38" s="46">
        <f>VLOOKUP($H38,[2]EDA!$H$6:$AU$469,40,FALSE)</f>
        <v>0</v>
      </c>
      <c r="AK38" s="24"/>
      <c r="AL38" s="49">
        <f t="shared" si="6"/>
        <v>0</v>
      </c>
      <c r="AM38" s="21">
        <f t="shared" si="7"/>
        <v>0</v>
      </c>
      <c r="AN38" s="46">
        <f>VLOOKUP($H38,[3]IRA!$H$6:$BH$469,42,FALSE)</f>
        <v>0</v>
      </c>
      <c r="AO38" s="46">
        <f>VLOOKUP($H38,[3]IRA!$H$6:$BH$469,43,FALSE)</f>
        <v>0</v>
      </c>
      <c r="AP38" s="46">
        <f>VLOOKUP($H38,[3]IRA!$H$6:$BH$469,44,FALSE)</f>
        <v>0</v>
      </c>
      <c r="AQ38" s="46">
        <f>VLOOKUP($H38,[3]IRA!$H$6:$BH$469,45,FALSE)</f>
        <v>0</v>
      </c>
      <c r="AR38" s="46">
        <f>VLOOKUP($H38,[3]IRA!$H$6:$BH$469,46,FALSE)</f>
        <v>0</v>
      </c>
      <c r="AS38" s="46">
        <f>VLOOKUP($H38,[3]IRA!$H$6:$BH$469,47,FALSE)</f>
        <v>0</v>
      </c>
      <c r="AT38" s="46">
        <f>VLOOKUP($H38,[3]IRA!$H$6:$BH$469,48,FALSE)</f>
        <v>0</v>
      </c>
      <c r="AU38" s="46">
        <f>VLOOKUP($H38,[3]IRA!$H$6:$BH$469,49,FALSE)</f>
        <v>0</v>
      </c>
      <c r="AV38" s="46">
        <f>VLOOKUP($H38,[3]IRA!$H$6:$BH$469,50,FALSE)</f>
        <v>0</v>
      </c>
      <c r="AW38" s="46">
        <f>VLOOKUP($H38,[3]IRA!$H$6:$BH$469,51,FALSE)</f>
        <v>0</v>
      </c>
      <c r="AX38" s="46">
        <f>VLOOKUP($H38,[3]IRA!$H$6:$BH$469,52,FALSE)</f>
        <v>0</v>
      </c>
      <c r="AY38" s="46">
        <f>VLOOKUP($H38,[3]IRA!$H$6:$BH$469,53,FALSE)</f>
        <v>0</v>
      </c>
      <c r="AZ38" s="24"/>
      <c r="BA38" s="24">
        <f t="shared" si="8"/>
        <v>0</v>
      </c>
      <c r="BB38" s="21">
        <f t="shared" si="9"/>
        <v>0</v>
      </c>
      <c r="BC38" s="46">
        <f>VLOOKUP($H38,[4]IRA!$H$7:$CH$470,68,FALSE)</f>
        <v>61</v>
      </c>
      <c r="BD38" s="46">
        <f>VLOOKUP($H38,[4]IRA!$H$7:$CH$470,69,FALSE)</f>
        <v>34</v>
      </c>
      <c r="BE38" s="46">
        <f>VLOOKUP($H38,[4]IRA!$H$7:$CH$470,70,FALSE)</f>
        <v>43</v>
      </c>
      <c r="BF38" s="46">
        <f>VLOOKUP($H38,[4]IRA!$H$7:$CH$470,71,FALSE)</f>
        <v>21</v>
      </c>
      <c r="BG38" s="46">
        <f>VLOOKUP($H38,[4]IRA!$H$7:$CH$470,72,FALSE)</f>
        <v>0</v>
      </c>
      <c r="BH38" s="46">
        <f>VLOOKUP($H38,[4]IRA!$H$7:$CH$470,73,FALSE)</f>
        <v>0</v>
      </c>
      <c r="BI38" s="46">
        <f>VLOOKUP($H38,[4]IRA!$H$7:$CH$470,74,FALSE)</f>
        <v>0</v>
      </c>
      <c r="BJ38" s="46">
        <f>VLOOKUP($H38,[4]IRA!$H$7:$CH$470,75,FALSE)</f>
        <v>0</v>
      </c>
      <c r="BK38" s="46">
        <f>VLOOKUP($H38,[4]IRA!$H$7:$CH$470,76,FALSE)</f>
        <v>0</v>
      </c>
      <c r="BL38" s="46">
        <f>VLOOKUP($H38,[4]IRA!$H$7:$CH$470,77,FALSE)</f>
        <v>0</v>
      </c>
      <c r="BM38" s="46">
        <f>VLOOKUP($H38,[4]IRA!$H$7:$CH$470,78,FALSE)</f>
        <v>0</v>
      </c>
      <c r="BN38" s="46">
        <f>VLOOKUP($H38,[4]IRA!$H$7:$CH$470,79,FALSE)</f>
        <v>0</v>
      </c>
      <c r="BO38" s="14"/>
      <c r="BP38" s="14">
        <f t="shared" si="10"/>
        <v>159</v>
      </c>
      <c r="BQ38" s="21">
        <f t="shared" si="11"/>
        <v>0</v>
      </c>
      <c r="BR38" s="105"/>
      <c r="BS38" s="105"/>
      <c r="BT38" s="105"/>
      <c r="BU38" s="105"/>
      <c r="BV38" s="105"/>
      <c r="BW38" s="105"/>
      <c r="BX38" s="105"/>
      <c r="BY38" s="105"/>
      <c r="BZ38" s="105"/>
      <c r="CA38" s="105"/>
      <c r="CB38" s="105"/>
      <c r="CC38" s="105"/>
      <c r="CD38" s="105"/>
      <c r="CE38" s="105"/>
      <c r="CF38" s="105"/>
      <c r="CG38" s="105"/>
      <c r="CH38" s="105"/>
      <c r="CI38" s="105"/>
      <c r="CJ38" s="105"/>
      <c r="CK38" s="105"/>
      <c r="CL38" s="105"/>
      <c r="CM38" s="105"/>
      <c r="CN38" s="105"/>
      <c r="CO38" s="105"/>
      <c r="CP38" s="105"/>
      <c r="CQ38" s="105"/>
      <c r="CR38" s="105"/>
      <c r="CS38" s="105"/>
      <c r="CT38" s="105"/>
      <c r="CU38" s="105"/>
      <c r="CV38" s="105"/>
      <c r="CW38" s="105"/>
      <c r="CX38" s="105"/>
      <c r="CY38" s="105"/>
      <c r="CZ38" s="105"/>
      <c r="DA38" s="105"/>
      <c r="DB38" s="105"/>
      <c r="DC38" s="105"/>
      <c r="DD38" s="105"/>
      <c r="DE38" s="105"/>
      <c r="DF38" s="105"/>
      <c r="DG38" s="105"/>
      <c r="DH38" s="105"/>
      <c r="DI38" s="105"/>
      <c r="DJ38" s="105"/>
      <c r="DK38" s="105"/>
      <c r="DL38" s="105"/>
      <c r="DM38" s="105"/>
      <c r="DN38" s="105"/>
    </row>
    <row r="39" spans="1:118" s="106" customFormat="1" ht="10.199999999999999" x14ac:dyDescent="0.2">
      <c r="A39" s="18" t="s">
        <v>2</v>
      </c>
      <c r="B39" s="18" t="s">
        <v>260</v>
      </c>
      <c r="C39" s="46">
        <v>400</v>
      </c>
      <c r="D39" s="17" t="s">
        <v>547</v>
      </c>
      <c r="E39" s="17" t="s">
        <v>548</v>
      </c>
      <c r="F39" s="18" t="s">
        <v>417</v>
      </c>
      <c r="G39" s="18" t="s">
        <v>830</v>
      </c>
      <c r="H39" s="18">
        <v>32</v>
      </c>
      <c r="I39" s="18" t="s">
        <v>259</v>
      </c>
      <c r="J39" s="47">
        <f>VLOOKUP($H39,[1]EDA!$H$6:$BH$469,42,FALSE)</f>
        <v>0</v>
      </c>
      <c r="K39" s="46">
        <f>VLOOKUP($H39,[1]EDA!$H$6:$BH$469,43,FALSE)</f>
        <v>6</v>
      </c>
      <c r="L39" s="46">
        <f>VLOOKUP($H39,[1]EDA!$H$6:$BH$469,44,FALSE)</f>
        <v>5</v>
      </c>
      <c r="M39" s="46">
        <f>VLOOKUP($H39,[1]EDA!$H$6:$BH$469,45,FALSE)</f>
        <v>0</v>
      </c>
      <c r="N39" s="46">
        <f>VLOOKUP($H39,[1]EDA!$H$6:$BH$469,46,FALSE)</f>
        <v>0</v>
      </c>
      <c r="O39" s="46">
        <f>VLOOKUP($H39,[1]EDA!$H$6:$BH$469,47,FALSE)</f>
        <v>0</v>
      </c>
      <c r="P39" s="46">
        <f>VLOOKUP($H39,[1]EDA!$H$6:$BH$469,48,FALSE)</f>
        <v>0</v>
      </c>
      <c r="Q39" s="46">
        <f>VLOOKUP($H39,[1]EDA!$H$6:$BH$469,49,FALSE)</f>
        <v>0</v>
      </c>
      <c r="R39" s="46">
        <f>VLOOKUP($H39,[1]EDA!$H$6:$BH$469,50,FALSE)</f>
        <v>0</v>
      </c>
      <c r="S39" s="46">
        <f>VLOOKUP($H39,[1]EDA!$H$6:$BH$469,51,FALSE)</f>
        <v>0</v>
      </c>
      <c r="T39" s="46">
        <f>VLOOKUP($H39,[1]EDA!$H$6:$BH$469,52,FALSE)</f>
        <v>0</v>
      </c>
      <c r="U39" s="46">
        <f>VLOOKUP($H39,[1]EDA!$H$6:$BH$469,53,FALSE)</f>
        <v>0</v>
      </c>
      <c r="V39" s="14"/>
      <c r="W39" s="14">
        <f t="shared" si="4"/>
        <v>11</v>
      </c>
      <c r="X39" s="21">
        <f t="shared" si="5"/>
        <v>0</v>
      </c>
      <c r="Y39" s="46">
        <f>VLOOKUP($H39,[2]EDA!$H$6:$AU$469,29,FALSE)</f>
        <v>0</v>
      </c>
      <c r="Z39" s="46">
        <f>VLOOKUP($H39,[2]EDA!$H$6:$AU$469,30,FALSE)</f>
        <v>0</v>
      </c>
      <c r="AA39" s="46">
        <f>VLOOKUP($H39,[2]EDA!$H$6:$AU$469,31,FALSE)</f>
        <v>0</v>
      </c>
      <c r="AB39" s="46">
        <f>VLOOKUP($H39,[2]EDA!$H$6:$AU$469,32,FALSE)</f>
        <v>0</v>
      </c>
      <c r="AC39" s="46">
        <f>VLOOKUP($H39,[2]EDA!$H$6:$AU$469,33,FALSE)</f>
        <v>0</v>
      </c>
      <c r="AD39" s="46">
        <f>VLOOKUP($H39,[2]EDA!$H$6:$AU$469,34,FALSE)</f>
        <v>0</v>
      </c>
      <c r="AE39" s="46">
        <f>VLOOKUP($H39,[2]EDA!$H$6:$AU$469,35,FALSE)</f>
        <v>0</v>
      </c>
      <c r="AF39" s="46">
        <f>VLOOKUP($H39,[2]EDA!$H$6:$AU$469,36,FALSE)</f>
        <v>0</v>
      </c>
      <c r="AG39" s="46">
        <f>VLOOKUP($H39,[2]EDA!$H$6:$AU$469,37,FALSE)</f>
        <v>0</v>
      </c>
      <c r="AH39" s="46">
        <f>VLOOKUP($H39,[2]EDA!$H$6:$AU$469,38,FALSE)</f>
        <v>0</v>
      </c>
      <c r="AI39" s="46">
        <f>VLOOKUP($H39,[2]EDA!$H$6:$AU$469,39,FALSE)</f>
        <v>0</v>
      </c>
      <c r="AJ39" s="46">
        <f>VLOOKUP($H39,[2]EDA!$H$6:$AU$469,40,FALSE)</f>
        <v>0</v>
      </c>
      <c r="AK39" s="24"/>
      <c r="AL39" s="49">
        <f t="shared" si="6"/>
        <v>0</v>
      </c>
      <c r="AM39" s="21">
        <f t="shared" si="7"/>
        <v>0</v>
      </c>
      <c r="AN39" s="46">
        <f>VLOOKUP($H39,[3]IRA!$H$6:$BH$469,42,FALSE)</f>
        <v>0</v>
      </c>
      <c r="AO39" s="46">
        <f>VLOOKUP($H39,[3]IRA!$H$6:$BH$469,43,FALSE)</f>
        <v>6</v>
      </c>
      <c r="AP39" s="46">
        <f>VLOOKUP($H39,[3]IRA!$H$6:$BH$469,44,FALSE)</f>
        <v>3</v>
      </c>
      <c r="AQ39" s="46">
        <f>VLOOKUP($H39,[3]IRA!$H$6:$BH$469,45,FALSE)</f>
        <v>0</v>
      </c>
      <c r="AR39" s="46">
        <f>VLOOKUP($H39,[3]IRA!$H$6:$BH$469,46,FALSE)</f>
        <v>0</v>
      </c>
      <c r="AS39" s="46">
        <f>VLOOKUP($H39,[3]IRA!$H$6:$BH$469,47,FALSE)</f>
        <v>0</v>
      </c>
      <c r="AT39" s="46">
        <f>VLOOKUP($H39,[3]IRA!$H$6:$BH$469,48,FALSE)</f>
        <v>0</v>
      </c>
      <c r="AU39" s="46">
        <f>VLOOKUP($H39,[3]IRA!$H$6:$BH$469,49,FALSE)</f>
        <v>0</v>
      </c>
      <c r="AV39" s="46">
        <f>VLOOKUP($H39,[3]IRA!$H$6:$BH$469,50,FALSE)</f>
        <v>0</v>
      </c>
      <c r="AW39" s="46">
        <f>VLOOKUP($H39,[3]IRA!$H$6:$BH$469,51,FALSE)</f>
        <v>0</v>
      </c>
      <c r="AX39" s="46">
        <f>VLOOKUP($H39,[3]IRA!$H$6:$BH$469,52,FALSE)</f>
        <v>0</v>
      </c>
      <c r="AY39" s="46">
        <f>VLOOKUP($H39,[3]IRA!$H$6:$BH$469,53,FALSE)</f>
        <v>0</v>
      </c>
      <c r="AZ39" s="24"/>
      <c r="BA39" s="24">
        <f t="shared" si="8"/>
        <v>9</v>
      </c>
      <c r="BB39" s="21">
        <f t="shared" si="9"/>
        <v>0</v>
      </c>
      <c r="BC39" s="46">
        <f>VLOOKUP($H39,[4]IRA!$H$7:$CH$470,68,FALSE)</f>
        <v>4</v>
      </c>
      <c r="BD39" s="46">
        <f>VLOOKUP($H39,[4]IRA!$H$7:$CH$470,69,FALSE)</f>
        <v>9</v>
      </c>
      <c r="BE39" s="46">
        <f>VLOOKUP($H39,[4]IRA!$H$7:$CH$470,70,FALSE)</f>
        <v>7</v>
      </c>
      <c r="BF39" s="46">
        <f>VLOOKUP($H39,[4]IRA!$H$7:$CH$470,71,FALSE)</f>
        <v>4</v>
      </c>
      <c r="BG39" s="46">
        <f>VLOOKUP($H39,[4]IRA!$H$7:$CH$470,72,FALSE)</f>
        <v>0</v>
      </c>
      <c r="BH39" s="46">
        <f>VLOOKUP($H39,[4]IRA!$H$7:$CH$470,73,FALSE)</f>
        <v>0</v>
      </c>
      <c r="BI39" s="46">
        <f>VLOOKUP($H39,[4]IRA!$H$7:$CH$470,74,FALSE)</f>
        <v>0</v>
      </c>
      <c r="BJ39" s="46">
        <f>VLOOKUP($H39,[4]IRA!$H$7:$CH$470,75,FALSE)</f>
        <v>0</v>
      </c>
      <c r="BK39" s="46">
        <f>VLOOKUP($H39,[4]IRA!$H$7:$CH$470,76,FALSE)</f>
        <v>0</v>
      </c>
      <c r="BL39" s="46">
        <f>VLOOKUP($H39,[4]IRA!$H$7:$CH$470,77,FALSE)</f>
        <v>0</v>
      </c>
      <c r="BM39" s="46">
        <f>VLOOKUP($H39,[4]IRA!$H$7:$CH$470,78,FALSE)</f>
        <v>0</v>
      </c>
      <c r="BN39" s="46">
        <f>VLOOKUP($H39,[4]IRA!$H$7:$CH$470,79,FALSE)</f>
        <v>0</v>
      </c>
      <c r="BO39" s="14"/>
      <c r="BP39" s="14">
        <f t="shared" si="10"/>
        <v>24</v>
      </c>
      <c r="BQ39" s="21">
        <f t="shared" si="11"/>
        <v>0</v>
      </c>
      <c r="BR39" s="105"/>
      <c r="BS39" s="105"/>
      <c r="BT39" s="105"/>
      <c r="BU39" s="105"/>
      <c r="BV39" s="105"/>
      <c r="BW39" s="105"/>
      <c r="BX39" s="105"/>
      <c r="BY39" s="105"/>
      <c r="BZ39" s="105"/>
      <c r="CA39" s="105"/>
      <c r="CB39" s="105"/>
      <c r="CC39" s="105"/>
      <c r="CD39" s="105"/>
      <c r="CE39" s="105"/>
      <c r="CF39" s="105"/>
      <c r="CG39" s="105"/>
      <c r="CH39" s="105"/>
      <c r="CI39" s="105"/>
      <c r="CJ39" s="105"/>
      <c r="CK39" s="105"/>
      <c r="CL39" s="105"/>
      <c r="CM39" s="105"/>
      <c r="CN39" s="105"/>
      <c r="CO39" s="105"/>
      <c r="CP39" s="105"/>
      <c r="CQ39" s="105"/>
      <c r="CR39" s="105"/>
      <c r="CS39" s="105"/>
      <c r="CT39" s="105"/>
      <c r="CU39" s="105"/>
      <c r="CV39" s="105"/>
      <c r="CW39" s="105"/>
      <c r="CX39" s="105"/>
      <c r="CY39" s="105"/>
      <c r="CZ39" s="105"/>
      <c r="DA39" s="105"/>
      <c r="DB39" s="105"/>
      <c r="DC39" s="105"/>
      <c r="DD39" s="105"/>
      <c r="DE39" s="105"/>
      <c r="DF39" s="105"/>
      <c r="DG39" s="105"/>
      <c r="DH39" s="105"/>
      <c r="DI39" s="105"/>
      <c r="DJ39" s="105"/>
      <c r="DK39" s="105"/>
      <c r="DL39" s="105"/>
      <c r="DM39" s="105"/>
      <c r="DN39" s="105"/>
    </row>
    <row r="40" spans="1:118" s="106" customFormat="1" ht="10.199999999999999" x14ac:dyDescent="0.2">
      <c r="A40" s="18" t="s">
        <v>2</v>
      </c>
      <c r="B40" s="18" t="s">
        <v>260</v>
      </c>
      <c r="C40" s="46">
        <v>400</v>
      </c>
      <c r="D40" s="17" t="s">
        <v>547</v>
      </c>
      <c r="E40" s="17" t="s">
        <v>548</v>
      </c>
      <c r="F40" s="18" t="s">
        <v>417</v>
      </c>
      <c r="G40" s="18" t="s">
        <v>827</v>
      </c>
      <c r="H40" s="18">
        <v>33</v>
      </c>
      <c r="I40" s="18" t="s">
        <v>272</v>
      </c>
      <c r="J40" s="47">
        <f>VLOOKUP($H40,[1]EDA!$H$6:$BH$469,42,FALSE)</f>
        <v>3</v>
      </c>
      <c r="K40" s="46">
        <f>VLOOKUP($H40,[1]EDA!$H$6:$BH$469,43,FALSE)</f>
        <v>0</v>
      </c>
      <c r="L40" s="46">
        <f>VLOOKUP($H40,[1]EDA!$H$6:$BH$469,44,FALSE)</f>
        <v>0</v>
      </c>
      <c r="M40" s="46">
        <f>VLOOKUP($H40,[1]EDA!$H$6:$BH$469,45,FALSE)</f>
        <v>0</v>
      </c>
      <c r="N40" s="46">
        <f>VLOOKUP($H40,[1]EDA!$H$6:$BH$469,46,FALSE)</f>
        <v>0</v>
      </c>
      <c r="O40" s="46">
        <f>VLOOKUP($H40,[1]EDA!$H$6:$BH$469,47,FALSE)</f>
        <v>0</v>
      </c>
      <c r="P40" s="46">
        <f>VLOOKUP($H40,[1]EDA!$H$6:$BH$469,48,FALSE)</f>
        <v>0</v>
      </c>
      <c r="Q40" s="46">
        <f>VLOOKUP($H40,[1]EDA!$H$6:$BH$469,49,FALSE)</f>
        <v>0</v>
      </c>
      <c r="R40" s="46">
        <f>VLOOKUP($H40,[1]EDA!$H$6:$BH$469,50,FALSE)</f>
        <v>0</v>
      </c>
      <c r="S40" s="46">
        <f>VLOOKUP($H40,[1]EDA!$H$6:$BH$469,51,FALSE)</f>
        <v>0</v>
      </c>
      <c r="T40" s="46">
        <f>VLOOKUP($H40,[1]EDA!$H$6:$BH$469,52,FALSE)</f>
        <v>0</v>
      </c>
      <c r="U40" s="46">
        <f>VLOOKUP($H40,[1]EDA!$H$6:$BH$469,53,FALSE)</f>
        <v>0</v>
      </c>
      <c r="V40" s="14"/>
      <c r="W40" s="14">
        <f t="shared" si="4"/>
        <v>3</v>
      </c>
      <c r="X40" s="21">
        <f t="shared" si="5"/>
        <v>0</v>
      </c>
      <c r="Y40" s="46">
        <f>VLOOKUP($H40,[2]EDA!$H$6:$AU$469,29,FALSE)</f>
        <v>0</v>
      </c>
      <c r="Z40" s="46">
        <f>VLOOKUP($H40,[2]EDA!$H$6:$AU$469,30,FALSE)</f>
        <v>0</v>
      </c>
      <c r="AA40" s="46">
        <f>VLOOKUP($H40,[2]EDA!$H$6:$AU$469,31,FALSE)</f>
        <v>0</v>
      </c>
      <c r="AB40" s="46">
        <f>VLOOKUP($H40,[2]EDA!$H$6:$AU$469,32,FALSE)</f>
        <v>0</v>
      </c>
      <c r="AC40" s="46">
        <f>VLOOKUP($H40,[2]EDA!$H$6:$AU$469,33,FALSE)</f>
        <v>0</v>
      </c>
      <c r="AD40" s="46">
        <f>VLOOKUP($H40,[2]EDA!$H$6:$AU$469,34,FALSE)</f>
        <v>0</v>
      </c>
      <c r="AE40" s="46">
        <f>VLOOKUP($H40,[2]EDA!$H$6:$AU$469,35,FALSE)</f>
        <v>0</v>
      </c>
      <c r="AF40" s="46">
        <f>VLOOKUP($H40,[2]EDA!$H$6:$AU$469,36,FALSE)</f>
        <v>0</v>
      </c>
      <c r="AG40" s="46">
        <f>VLOOKUP($H40,[2]EDA!$H$6:$AU$469,37,FALSE)</f>
        <v>0</v>
      </c>
      <c r="AH40" s="46">
        <f>VLOOKUP($H40,[2]EDA!$H$6:$AU$469,38,FALSE)</f>
        <v>0</v>
      </c>
      <c r="AI40" s="46">
        <f>VLOOKUP($H40,[2]EDA!$H$6:$AU$469,39,FALSE)</f>
        <v>0</v>
      </c>
      <c r="AJ40" s="46">
        <f>VLOOKUP($H40,[2]EDA!$H$6:$AU$469,40,FALSE)</f>
        <v>0</v>
      </c>
      <c r="AK40" s="24"/>
      <c r="AL40" s="49">
        <f t="shared" si="6"/>
        <v>0</v>
      </c>
      <c r="AM40" s="21">
        <f t="shared" si="7"/>
        <v>0</v>
      </c>
      <c r="AN40" s="46">
        <f>VLOOKUP($H40,[3]IRA!$H$6:$BH$469,42,FALSE)</f>
        <v>0</v>
      </c>
      <c r="AO40" s="46">
        <f>VLOOKUP($H40,[3]IRA!$H$6:$BH$469,43,FALSE)</f>
        <v>0</v>
      </c>
      <c r="AP40" s="46">
        <f>VLOOKUP($H40,[3]IRA!$H$6:$BH$469,44,FALSE)</f>
        <v>0</v>
      </c>
      <c r="AQ40" s="46">
        <f>VLOOKUP($H40,[3]IRA!$H$6:$BH$469,45,FALSE)</f>
        <v>0</v>
      </c>
      <c r="AR40" s="46">
        <f>VLOOKUP($H40,[3]IRA!$H$6:$BH$469,46,FALSE)</f>
        <v>0</v>
      </c>
      <c r="AS40" s="46">
        <f>VLOOKUP($H40,[3]IRA!$H$6:$BH$469,47,FALSE)</f>
        <v>0</v>
      </c>
      <c r="AT40" s="46">
        <f>VLOOKUP($H40,[3]IRA!$H$6:$BH$469,48,FALSE)</f>
        <v>0</v>
      </c>
      <c r="AU40" s="46">
        <f>VLOOKUP($H40,[3]IRA!$H$6:$BH$469,49,FALSE)</f>
        <v>0</v>
      </c>
      <c r="AV40" s="46">
        <f>VLOOKUP($H40,[3]IRA!$H$6:$BH$469,50,FALSE)</f>
        <v>0</v>
      </c>
      <c r="AW40" s="46">
        <f>VLOOKUP($H40,[3]IRA!$H$6:$BH$469,51,FALSE)</f>
        <v>0</v>
      </c>
      <c r="AX40" s="46">
        <f>VLOOKUP($H40,[3]IRA!$H$6:$BH$469,52,FALSE)</f>
        <v>0</v>
      </c>
      <c r="AY40" s="46">
        <f>VLOOKUP($H40,[3]IRA!$H$6:$BH$469,53,FALSE)</f>
        <v>0</v>
      </c>
      <c r="AZ40" s="24"/>
      <c r="BA40" s="24">
        <f t="shared" si="8"/>
        <v>0</v>
      </c>
      <c r="BB40" s="21">
        <f t="shared" si="9"/>
        <v>0</v>
      </c>
      <c r="BC40" s="46">
        <f>VLOOKUP($H40,[4]IRA!$H$7:$CH$470,68,FALSE)</f>
        <v>5</v>
      </c>
      <c r="BD40" s="46">
        <f>VLOOKUP($H40,[4]IRA!$H$7:$CH$470,69,FALSE)</f>
        <v>0</v>
      </c>
      <c r="BE40" s="46">
        <f>VLOOKUP($H40,[4]IRA!$H$7:$CH$470,70,FALSE)</f>
        <v>2</v>
      </c>
      <c r="BF40" s="46">
        <f>VLOOKUP($H40,[4]IRA!$H$7:$CH$470,71,FALSE)</f>
        <v>1</v>
      </c>
      <c r="BG40" s="46">
        <f>VLOOKUP($H40,[4]IRA!$H$7:$CH$470,72,FALSE)</f>
        <v>0</v>
      </c>
      <c r="BH40" s="46">
        <f>VLOOKUP($H40,[4]IRA!$H$7:$CH$470,73,FALSE)</f>
        <v>0</v>
      </c>
      <c r="BI40" s="46">
        <f>VLOOKUP($H40,[4]IRA!$H$7:$CH$470,74,FALSE)</f>
        <v>0</v>
      </c>
      <c r="BJ40" s="46">
        <f>VLOOKUP($H40,[4]IRA!$H$7:$CH$470,75,FALSE)</f>
        <v>0</v>
      </c>
      <c r="BK40" s="46">
        <f>VLOOKUP($H40,[4]IRA!$H$7:$CH$470,76,FALSE)</f>
        <v>0</v>
      </c>
      <c r="BL40" s="46">
        <f>VLOOKUP($H40,[4]IRA!$H$7:$CH$470,77,FALSE)</f>
        <v>0</v>
      </c>
      <c r="BM40" s="46">
        <f>VLOOKUP($H40,[4]IRA!$H$7:$CH$470,78,FALSE)</f>
        <v>0</v>
      </c>
      <c r="BN40" s="46">
        <f>VLOOKUP($H40,[4]IRA!$H$7:$CH$470,79,FALSE)</f>
        <v>0</v>
      </c>
      <c r="BO40" s="14"/>
      <c r="BP40" s="14">
        <f t="shared" si="10"/>
        <v>8</v>
      </c>
      <c r="BQ40" s="21">
        <f t="shared" si="11"/>
        <v>0</v>
      </c>
      <c r="BR40" s="105"/>
      <c r="BS40" s="105"/>
      <c r="BT40" s="105"/>
      <c r="BU40" s="105"/>
      <c r="BV40" s="105"/>
      <c r="BW40" s="105"/>
      <c r="BX40" s="105"/>
      <c r="BY40" s="105"/>
      <c r="BZ40" s="105"/>
      <c r="CA40" s="105"/>
      <c r="CB40" s="105"/>
      <c r="CC40" s="105"/>
      <c r="CD40" s="105"/>
      <c r="CE40" s="105"/>
      <c r="CF40" s="105"/>
      <c r="CG40" s="105"/>
      <c r="CH40" s="105"/>
      <c r="CI40" s="105"/>
      <c r="CJ40" s="105"/>
      <c r="CK40" s="105"/>
      <c r="CL40" s="105"/>
      <c r="CM40" s="105"/>
      <c r="CN40" s="105"/>
      <c r="CO40" s="105"/>
      <c r="CP40" s="105"/>
      <c r="CQ40" s="105"/>
      <c r="CR40" s="105"/>
      <c r="CS40" s="105"/>
      <c r="CT40" s="105"/>
      <c r="CU40" s="105"/>
      <c r="CV40" s="105"/>
      <c r="CW40" s="105"/>
      <c r="CX40" s="105"/>
      <c r="CY40" s="105"/>
      <c r="CZ40" s="105"/>
      <c r="DA40" s="105"/>
      <c r="DB40" s="105"/>
      <c r="DC40" s="105"/>
      <c r="DD40" s="105"/>
      <c r="DE40" s="105"/>
      <c r="DF40" s="105"/>
      <c r="DG40" s="105"/>
      <c r="DH40" s="105"/>
      <c r="DI40" s="105"/>
      <c r="DJ40" s="105"/>
      <c r="DK40" s="105"/>
      <c r="DL40" s="105"/>
      <c r="DM40" s="105"/>
      <c r="DN40" s="105"/>
    </row>
    <row r="41" spans="1:118" s="106" customFormat="1" ht="10.199999999999999" x14ac:dyDescent="0.2">
      <c r="A41" s="18" t="s">
        <v>2</v>
      </c>
      <c r="B41" s="18" t="s">
        <v>260</v>
      </c>
      <c r="C41" s="46">
        <v>400</v>
      </c>
      <c r="D41" s="17" t="s">
        <v>547</v>
      </c>
      <c r="E41" s="17" t="s">
        <v>548</v>
      </c>
      <c r="F41" s="18" t="s">
        <v>417</v>
      </c>
      <c r="G41" s="18" t="s">
        <v>824</v>
      </c>
      <c r="H41" s="18">
        <v>34</v>
      </c>
      <c r="I41" s="18" t="s">
        <v>276</v>
      </c>
      <c r="J41" s="47">
        <f>VLOOKUP($H41,[1]EDA!$H$6:$BH$469,42,FALSE)</f>
        <v>0</v>
      </c>
      <c r="K41" s="46">
        <f>VLOOKUP($H41,[1]EDA!$H$6:$BH$469,43,FALSE)</f>
        <v>0</v>
      </c>
      <c r="L41" s="46">
        <f>VLOOKUP($H41,[1]EDA!$H$6:$BH$469,44,FALSE)</f>
        <v>0</v>
      </c>
      <c r="M41" s="46">
        <f>VLOOKUP($H41,[1]EDA!$H$6:$BH$469,45,FALSE)</f>
        <v>0</v>
      </c>
      <c r="N41" s="46">
        <f>VLOOKUP($H41,[1]EDA!$H$6:$BH$469,46,FALSE)</f>
        <v>0</v>
      </c>
      <c r="O41" s="46">
        <f>VLOOKUP($H41,[1]EDA!$H$6:$BH$469,47,FALSE)</f>
        <v>0</v>
      </c>
      <c r="P41" s="46">
        <f>VLOOKUP($H41,[1]EDA!$H$6:$BH$469,48,FALSE)</f>
        <v>0</v>
      </c>
      <c r="Q41" s="46">
        <f>VLOOKUP($H41,[1]EDA!$H$6:$BH$469,49,FALSE)</f>
        <v>0</v>
      </c>
      <c r="R41" s="46">
        <f>VLOOKUP($H41,[1]EDA!$H$6:$BH$469,50,FALSE)</f>
        <v>0</v>
      </c>
      <c r="S41" s="46">
        <f>VLOOKUP($H41,[1]EDA!$H$6:$BH$469,51,FALSE)</f>
        <v>0</v>
      </c>
      <c r="T41" s="46">
        <f>VLOOKUP($H41,[1]EDA!$H$6:$BH$469,52,FALSE)</f>
        <v>0</v>
      </c>
      <c r="U41" s="46">
        <f>VLOOKUP($H41,[1]EDA!$H$6:$BH$469,53,FALSE)</f>
        <v>0</v>
      </c>
      <c r="V41" s="14"/>
      <c r="W41" s="14">
        <f t="shared" si="4"/>
        <v>0</v>
      </c>
      <c r="X41" s="21">
        <f t="shared" si="5"/>
        <v>0</v>
      </c>
      <c r="Y41" s="46">
        <f>VLOOKUP($H41,[2]EDA!$H$6:$AU$469,29,FALSE)</f>
        <v>0</v>
      </c>
      <c r="Z41" s="46">
        <f>VLOOKUP($H41,[2]EDA!$H$6:$AU$469,30,FALSE)</f>
        <v>0</v>
      </c>
      <c r="AA41" s="46">
        <f>VLOOKUP($H41,[2]EDA!$H$6:$AU$469,31,FALSE)</f>
        <v>0</v>
      </c>
      <c r="AB41" s="46">
        <f>VLOOKUP($H41,[2]EDA!$H$6:$AU$469,32,FALSE)</f>
        <v>0</v>
      </c>
      <c r="AC41" s="46">
        <f>VLOOKUP($H41,[2]EDA!$H$6:$AU$469,33,FALSE)</f>
        <v>0</v>
      </c>
      <c r="AD41" s="46">
        <f>VLOOKUP($H41,[2]EDA!$H$6:$AU$469,34,FALSE)</f>
        <v>0</v>
      </c>
      <c r="AE41" s="46">
        <f>VLOOKUP($H41,[2]EDA!$H$6:$AU$469,35,FALSE)</f>
        <v>0</v>
      </c>
      <c r="AF41" s="46">
        <f>VLOOKUP($H41,[2]EDA!$H$6:$AU$469,36,FALSE)</f>
        <v>0</v>
      </c>
      <c r="AG41" s="46">
        <f>VLOOKUP($H41,[2]EDA!$H$6:$AU$469,37,FALSE)</f>
        <v>0</v>
      </c>
      <c r="AH41" s="46">
        <f>VLOOKUP($H41,[2]EDA!$H$6:$AU$469,38,FALSE)</f>
        <v>0</v>
      </c>
      <c r="AI41" s="46">
        <f>VLOOKUP($H41,[2]EDA!$H$6:$AU$469,39,FALSE)</f>
        <v>0</v>
      </c>
      <c r="AJ41" s="46">
        <f>VLOOKUP($H41,[2]EDA!$H$6:$AU$469,40,FALSE)</f>
        <v>0</v>
      </c>
      <c r="AK41" s="24"/>
      <c r="AL41" s="49">
        <f t="shared" si="6"/>
        <v>0</v>
      </c>
      <c r="AM41" s="21">
        <f t="shared" si="7"/>
        <v>0</v>
      </c>
      <c r="AN41" s="46">
        <f>VLOOKUP($H41,[3]IRA!$H$6:$BH$469,42,FALSE)</f>
        <v>0</v>
      </c>
      <c r="AO41" s="46">
        <f>VLOOKUP($H41,[3]IRA!$H$6:$BH$469,43,FALSE)</f>
        <v>0</v>
      </c>
      <c r="AP41" s="46">
        <f>VLOOKUP($H41,[3]IRA!$H$6:$BH$469,44,FALSE)</f>
        <v>0</v>
      </c>
      <c r="AQ41" s="46">
        <f>VLOOKUP($H41,[3]IRA!$H$6:$BH$469,45,FALSE)</f>
        <v>0</v>
      </c>
      <c r="AR41" s="46">
        <f>VLOOKUP($H41,[3]IRA!$H$6:$BH$469,46,FALSE)</f>
        <v>0</v>
      </c>
      <c r="AS41" s="46">
        <f>VLOOKUP($H41,[3]IRA!$H$6:$BH$469,47,FALSE)</f>
        <v>0</v>
      </c>
      <c r="AT41" s="46">
        <f>VLOOKUP($H41,[3]IRA!$H$6:$BH$469,48,FALSE)</f>
        <v>0</v>
      </c>
      <c r="AU41" s="46">
        <f>VLOOKUP($H41,[3]IRA!$H$6:$BH$469,49,FALSE)</f>
        <v>0</v>
      </c>
      <c r="AV41" s="46">
        <f>VLOOKUP($H41,[3]IRA!$H$6:$BH$469,50,FALSE)</f>
        <v>0</v>
      </c>
      <c r="AW41" s="46">
        <f>VLOOKUP($H41,[3]IRA!$H$6:$BH$469,51,FALSE)</f>
        <v>0</v>
      </c>
      <c r="AX41" s="46">
        <f>VLOOKUP($H41,[3]IRA!$H$6:$BH$469,52,FALSE)</f>
        <v>0</v>
      </c>
      <c r="AY41" s="46">
        <f>VLOOKUP($H41,[3]IRA!$H$6:$BH$469,53,FALSE)</f>
        <v>0</v>
      </c>
      <c r="AZ41" s="24"/>
      <c r="BA41" s="24">
        <f t="shared" si="8"/>
        <v>0</v>
      </c>
      <c r="BB41" s="21">
        <f t="shared" si="9"/>
        <v>0</v>
      </c>
      <c r="BC41" s="46">
        <f>VLOOKUP($H41,[4]IRA!$H$7:$CH$470,68,FALSE)</f>
        <v>0</v>
      </c>
      <c r="BD41" s="46">
        <f>VLOOKUP($H41,[4]IRA!$H$7:$CH$470,69,FALSE)</f>
        <v>0</v>
      </c>
      <c r="BE41" s="46">
        <f>VLOOKUP($H41,[4]IRA!$H$7:$CH$470,70,FALSE)</f>
        <v>4</v>
      </c>
      <c r="BF41" s="46">
        <f>VLOOKUP($H41,[4]IRA!$H$7:$CH$470,71,FALSE)</f>
        <v>0</v>
      </c>
      <c r="BG41" s="46">
        <f>VLOOKUP($H41,[4]IRA!$H$7:$CH$470,72,FALSE)</f>
        <v>0</v>
      </c>
      <c r="BH41" s="46">
        <f>VLOOKUP($H41,[4]IRA!$H$7:$CH$470,73,FALSE)</f>
        <v>0</v>
      </c>
      <c r="BI41" s="46">
        <f>VLOOKUP($H41,[4]IRA!$H$7:$CH$470,74,FALSE)</f>
        <v>0</v>
      </c>
      <c r="BJ41" s="46">
        <f>VLOOKUP($H41,[4]IRA!$H$7:$CH$470,75,FALSE)</f>
        <v>0</v>
      </c>
      <c r="BK41" s="46">
        <f>VLOOKUP($H41,[4]IRA!$H$7:$CH$470,76,FALSE)</f>
        <v>0</v>
      </c>
      <c r="BL41" s="46">
        <f>VLOOKUP($H41,[4]IRA!$H$7:$CH$470,77,FALSE)</f>
        <v>0</v>
      </c>
      <c r="BM41" s="46">
        <f>VLOOKUP($H41,[4]IRA!$H$7:$CH$470,78,FALSE)</f>
        <v>0</v>
      </c>
      <c r="BN41" s="46">
        <f>VLOOKUP($H41,[4]IRA!$H$7:$CH$470,79,FALSE)</f>
        <v>0</v>
      </c>
      <c r="BO41" s="14"/>
      <c r="BP41" s="14">
        <f t="shared" si="10"/>
        <v>4</v>
      </c>
      <c r="BQ41" s="21">
        <f t="shared" si="11"/>
        <v>0</v>
      </c>
      <c r="BR41" s="105"/>
      <c r="BS41" s="105"/>
      <c r="BT41" s="105"/>
      <c r="BU41" s="105"/>
      <c r="BV41" s="105"/>
      <c r="BW41" s="105"/>
      <c r="BX41" s="105"/>
      <c r="BY41" s="105"/>
      <c r="BZ41" s="105"/>
      <c r="CA41" s="105"/>
      <c r="CB41" s="105"/>
      <c r="CC41" s="105"/>
      <c r="CD41" s="105"/>
      <c r="CE41" s="105"/>
      <c r="CF41" s="105"/>
      <c r="CG41" s="105"/>
      <c r="CH41" s="105"/>
      <c r="CI41" s="105"/>
      <c r="CJ41" s="105"/>
      <c r="CK41" s="105"/>
      <c r="CL41" s="105"/>
      <c r="CM41" s="105"/>
      <c r="CN41" s="105"/>
      <c r="CO41" s="105"/>
      <c r="CP41" s="105"/>
      <c r="CQ41" s="105"/>
      <c r="CR41" s="105"/>
      <c r="CS41" s="105"/>
      <c r="CT41" s="105"/>
      <c r="CU41" s="105"/>
      <c r="CV41" s="105"/>
      <c r="CW41" s="105"/>
      <c r="CX41" s="105"/>
      <c r="CY41" s="105"/>
      <c r="CZ41" s="105"/>
      <c r="DA41" s="105"/>
      <c r="DB41" s="105"/>
      <c r="DC41" s="105"/>
      <c r="DD41" s="105"/>
      <c r="DE41" s="105"/>
      <c r="DF41" s="105"/>
      <c r="DG41" s="105"/>
      <c r="DH41" s="105"/>
      <c r="DI41" s="105"/>
      <c r="DJ41" s="105"/>
      <c r="DK41" s="105"/>
      <c r="DL41" s="105"/>
      <c r="DM41" s="105"/>
      <c r="DN41" s="105"/>
    </row>
    <row r="42" spans="1:118" s="106" customFormat="1" ht="10.199999999999999" x14ac:dyDescent="0.2">
      <c r="A42" s="18" t="s">
        <v>2</v>
      </c>
      <c r="B42" s="18" t="s">
        <v>260</v>
      </c>
      <c r="C42" s="46">
        <v>400</v>
      </c>
      <c r="D42" s="17" t="s">
        <v>547</v>
      </c>
      <c r="E42" s="17" t="s">
        <v>548</v>
      </c>
      <c r="F42" s="18" t="s">
        <v>417</v>
      </c>
      <c r="G42" s="18" t="s">
        <v>824</v>
      </c>
      <c r="H42" s="18">
        <v>35</v>
      </c>
      <c r="I42" s="18" t="s">
        <v>271</v>
      </c>
      <c r="J42" s="47">
        <f>VLOOKUP($H42,[1]EDA!$H$6:$BH$469,42,FALSE)</f>
        <v>0</v>
      </c>
      <c r="K42" s="46">
        <f>VLOOKUP($H42,[1]EDA!$H$6:$BH$469,43,FALSE)</f>
        <v>0</v>
      </c>
      <c r="L42" s="46">
        <f>VLOOKUP($H42,[1]EDA!$H$6:$BH$469,44,FALSE)</f>
        <v>0</v>
      </c>
      <c r="M42" s="46">
        <f>VLOOKUP($H42,[1]EDA!$H$6:$BH$469,45,FALSE)</f>
        <v>1</v>
      </c>
      <c r="N42" s="46">
        <f>VLOOKUP($H42,[1]EDA!$H$6:$BH$469,46,FALSE)</f>
        <v>0</v>
      </c>
      <c r="O42" s="46">
        <f>VLOOKUP($H42,[1]EDA!$H$6:$BH$469,47,FALSE)</f>
        <v>0</v>
      </c>
      <c r="P42" s="46">
        <f>VLOOKUP($H42,[1]EDA!$H$6:$BH$469,48,FALSE)</f>
        <v>0</v>
      </c>
      <c r="Q42" s="46">
        <f>VLOOKUP($H42,[1]EDA!$H$6:$BH$469,49,FALSE)</f>
        <v>0</v>
      </c>
      <c r="R42" s="46">
        <f>VLOOKUP($H42,[1]EDA!$H$6:$BH$469,50,FALSE)</f>
        <v>0</v>
      </c>
      <c r="S42" s="46">
        <f>VLOOKUP($H42,[1]EDA!$H$6:$BH$469,51,FALSE)</f>
        <v>0</v>
      </c>
      <c r="T42" s="46">
        <f>VLOOKUP($H42,[1]EDA!$H$6:$BH$469,52,FALSE)</f>
        <v>0</v>
      </c>
      <c r="U42" s="46">
        <f>VLOOKUP($H42,[1]EDA!$H$6:$BH$469,53,FALSE)</f>
        <v>0</v>
      </c>
      <c r="V42" s="14"/>
      <c r="W42" s="14">
        <f t="shared" si="4"/>
        <v>1</v>
      </c>
      <c r="X42" s="21">
        <f t="shared" si="5"/>
        <v>0</v>
      </c>
      <c r="Y42" s="46">
        <f>VLOOKUP($H42,[2]EDA!$H$6:$AU$469,29,FALSE)</f>
        <v>0</v>
      </c>
      <c r="Z42" s="46">
        <f>VLOOKUP($H42,[2]EDA!$H$6:$AU$469,30,FALSE)</f>
        <v>0</v>
      </c>
      <c r="AA42" s="46">
        <f>VLOOKUP($H42,[2]EDA!$H$6:$AU$469,31,FALSE)</f>
        <v>0</v>
      </c>
      <c r="AB42" s="46">
        <f>VLOOKUP($H42,[2]EDA!$H$6:$AU$469,32,FALSE)</f>
        <v>0</v>
      </c>
      <c r="AC42" s="46">
        <f>VLOOKUP($H42,[2]EDA!$H$6:$AU$469,33,FALSE)</f>
        <v>0</v>
      </c>
      <c r="AD42" s="46">
        <f>VLOOKUP($H42,[2]EDA!$H$6:$AU$469,34,FALSE)</f>
        <v>0</v>
      </c>
      <c r="AE42" s="46">
        <f>VLOOKUP($H42,[2]EDA!$H$6:$AU$469,35,FALSE)</f>
        <v>0</v>
      </c>
      <c r="AF42" s="46">
        <f>VLOOKUP($H42,[2]EDA!$H$6:$AU$469,36,FALSE)</f>
        <v>0</v>
      </c>
      <c r="AG42" s="46">
        <f>VLOOKUP($H42,[2]EDA!$H$6:$AU$469,37,FALSE)</f>
        <v>0</v>
      </c>
      <c r="AH42" s="46">
        <f>VLOOKUP($H42,[2]EDA!$H$6:$AU$469,38,FALSE)</f>
        <v>0</v>
      </c>
      <c r="AI42" s="46">
        <f>VLOOKUP($H42,[2]EDA!$H$6:$AU$469,39,FALSE)</f>
        <v>0</v>
      </c>
      <c r="AJ42" s="46">
        <f>VLOOKUP($H42,[2]EDA!$H$6:$AU$469,40,FALSE)</f>
        <v>0</v>
      </c>
      <c r="AK42" s="24"/>
      <c r="AL42" s="49">
        <f t="shared" si="6"/>
        <v>0</v>
      </c>
      <c r="AM42" s="21">
        <f t="shared" si="7"/>
        <v>0</v>
      </c>
      <c r="AN42" s="46">
        <f>VLOOKUP($H42,[3]IRA!$H$6:$BH$469,42,FALSE)</f>
        <v>0</v>
      </c>
      <c r="AO42" s="46">
        <f>VLOOKUP($H42,[3]IRA!$H$6:$BH$469,43,FALSE)</f>
        <v>0</v>
      </c>
      <c r="AP42" s="46">
        <f>VLOOKUP($H42,[3]IRA!$H$6:$BH$469,44,FALSE)</f>
        <v>0</v>
      </c>
      <c r="AQ42" s="46">
        <f>VLOOKUP($H42,[3]IRA!$H$6:$BH$469,45,FALSE)</f>
        <v>3</v>
      </c>
      <c r="AR42" s="46">
        <f>VLOOKUP($H42,[3]IRA!$H$6:$BH$469,46,FALSE)</f>
        <v>0</v>
      </c>
      <c r="AS42" s="46">
        <f>VLOOKUP($H42,[3]IRA!$H$6:$BH$469,47,FALSE)</f>
        <v>0</v>
      </c>
      <c r="AT42" s="46">
        <f>VLOOKUP($H42,[3]IRA!$H$6:$BH$469,48,FALSE)</f>
        <v>0</v>
      </c>
      <c r="AU42" s="46">
        <f>VLOOKUP($H42,[3]IRA!$H$6:$BH$469,49,FALSE)</f>
        <v>0</v>
      </c>
      <c r="AV42" s="46">
        <f>VLOOKUP($H42,[3]IRA!$H$6:$BH$469,50,FALSE)</f>
        <v>0</v>
      </c>
      <c r="AW42" s="46">
        <f>VLOOKUP($H42,[3]IRA!$H$6:$BH$469,51,FALSE)</f>
        <v>0</v>
      </c>
      <c r="AX42" s="46">
        <f>VLOOKUP($H42,[3]IRA!$H$6:$BH$469,52,FALSE)</f>
        <v>0</v>
      </c>
      <c r="AY42" s="46">
        <f>VLOOKUP($H42,[3]IRA!$H$6:$BH$469,53,FALSE)</f>
        <v>0</v>
      </c>
      <c r="AZ42" s="24"/>
      <c r="BA42" s="24">
        <f t="shared" si="8"/>
        <v>3</v>
      </c>
      <c r="BB42" s="21">
        <f t="shared" si="9"/>
        <v>0</v>
      </c>
      <c r="BC42" s="46">
        <f>VLOOKUP($H42,[4]IRA!$H$7:$CH$470,68,FALSE)</f>
        <v>6</v>
      </c>
      <c r="BD42" s="46">
        <f>VLOOKUP($H42,[4]IRA!$H$7:$CH$470,69,FALSE)</f>
        <v>1</v>
      </c>
      <c r="BE42" s="46">
        <f>VLOOKUP($H42,[4]IRA!$H$7:$CH$470,70,FALSE)</f>
        <v>7</v>
      </c>
      <c r="BF42" s="46">
        <f>VLOOKUP($H42,[4]IRA!$H$7:$CH$470,71,FALSE)</f>
        <v>2</v>
      </c>
      <c r="BG42" s="46">
        <f>VLOOKUP($H42,[4]IRA!$H$7:$CH$470,72,FALSE)</f>
        <v>0</v>
      </c>
      <c r="BH42" s="46">
        <f>VLOOKUP($H42,[4]IRA!$H$7:$CH$470,73,FALSE)</f>
        <v>0</v>
      </c>
      <c r="BI42" s="46">
        <f>VLOOKUP($H42,[4]IRA!$H$7:$CH$470,74,FALSE)</f>
        <v>0</v>
      </c>
      <c r="BJ42" s="46">
        <f>VLOOKUP($H42,[4]IRA!$H$7:$CH$470,75,FALSE)</f>
        <v>0</v>
      </c>
      <c r="BK42" s="46">
        <f>VLOOKUP($H42,[4]IRA!$H$7:$CH$470,76,FALSE)</f>
        <v>0</v>
      </c>
      <c r="BL42" s="46">
        <f>VLOOKUP($H42,[4]IRA!$H$7:$CH$470,77,FALSE)</f>
        <v>0</v>
      </c>
      <c r="BM42" s="46">
        <f>VLOOKUP($H42,[4]IRA!$H$7:$CH$470,78,FALSE)</f>
        <v>0</v>
      </c>
      <c r="BN42" s="46">
        <f>VLOOKUP($H42,[4]IRA!$H$7:$CH$470,79,FALSE)</f>
        <v>0</v>
      </c>
      <c r="BO42" s="14"/>
      <c r="BP42" s="14">
        <f t="shared" si="10"/>
        <v>16</v>
      </c>
      <c r="BQ42" s="21">
        <f t="shared" si="11"/>
        <v>0</v>
      </c>
      <c r="BR42" s="105"/>
      <c r="BS42" s="105"/>
      <c r="BT42" s="105"/>
      <c r="BU42" s="105"/>
      <c r="BV42" s="105"/>
      <c r="BW42" s="105"/>
      <c r="BX42" s="105"/>
      <c r="BY42" s="105"/>
      <c r="BZ42" s="105"/>
      <c r="CA42" s="105"/>
      <c r="CB42" s="105"/>
      <c r="CC42" s="105"/>
      <c r="CD42" s="105"/>
      <c r="CE42" s="105"/>
      <c r="CF42" s="105"/>
      <c r="CG42" s="105"/>
      <c r="CH42" s="105"/>
      <c r="CI42" s="105"/>
      <c r="CJ42" s="105"/>
      <c r="CK42" s="105"/>
      <c r="CL42" s="105"/>
      <c r="CM42" s="105"/>
      <c r="CN42" s="105"/>
      <c r="CO42" s="105"/>
      <c r="CP42" s="105"/>
      <c r="CQ42" s="105"/>
      <c r="CR42" s="105"/>
      <c r="CS42" s="105"/>
      <c r="CT42" s="105"/>
      <c r="CU42" s="105"/>
      <c r="CV42" s="105"/>
      <c r="CW42" s="105"/>
      <c r="CX42" s="105"/>
      <c r="CY42" s="105"/>
      <c r="CZ42" s="105"/>
      <c r="DA42" s="105"/>
      <c r="DB42" s="105"/>
      <c r="DC42" s="105"/>
      <c r="DD42" s="105"/>
      <c r="DE42" s="105"/>
      <c r="DF42" s="105"/>
      <c r="DG42" s="105"/>
      <c r="DH42" s="105"/>
      <c r="DI42" s="105"/>
      <c r="DJ42" s="105"/>
      <c r="DK42" s="105"/>
      <c r="DL42" s="105"/>
      <c r="DM42" s="105"/>
      <c r="DN42" s="105"/>
    </row>
    <row r="43" spans="1:118" s="106" customFormat="1" ht="10.199999999999999" x14ac:dyDescent="0.2">
      <c r="A43" s="18" t="s">
        <v>2</v>
      </c>
      <c r="B43" s="18" t="s">
        <v>260</v>
      </c>
      <c r="C43" s="46">
        <v>400</v>
      </c>
      <c r="D43" s="17" t="s">
        <v>547</v>
      </c>
      <c r="E43" s="17" t="s">
        <v>548</v>
      </c>
      <c r="F43" s="18" t="s">
        <v>417</v>
      </c>
      <c r="G43" s="18" t="s">
        <v>824</v>
      </c>
      <c r="H43" s="18">
        <v>36</v>
      </c>
      <c r="I43" s="18" t="s">
        <v>275</v>
      </c>
      <c r="J43" s="47">
        <f>VLOOKUP($H43,[1]EDA!$H$6:$BH$469,42,FALSE)</f>
        <v>3</v>
      </c>
      <c r="K43" s="46">
        <f>VLOOKUP($H43,[1]EDA!$H$6:$BH$469,43,FALSE)</f>
        <v>2</v>
      </c>
      <c r="L43" s="46">
        <f>VLOOKUP($H43,[1]EDA!$H$6:$BH$469,44,FALSE)</f>
        <v>4</v>
      </c>
      <c r="M43" s="46">
        <f>VLOOKUP($H43,[1]EDA!$H$6:$BH$469,45,FALSE)</f>
        <v>6</v>
      </c>
      <c r="N43" s="46">
        <f>VLOOKUP($H43,[1]EDA!$H$6:$BH$469,46,FALSE)</f>
        <v>0</v>
      </c>
      <c r="O43" s="46">
        <f>VLOOKUP($H43,[1]EDA!$H$6:$BH$469,47,FALSE)</f>
        <v>0</v>
      </c>
      <c r="P43" s="46">
        <f>VLOOKUP($H43,[1]EDA!$H$6:$BH$469,48,FALSE)</f>
        <v>0</v>
      </c>
      <c r="Q43" s="46">
        <f>VLOOKUP($H43,[1]EDA!$H$6:$BH$469,49,FALSE)</f>
        <v>0</v>
      </c>
      <c r="R43" s="46">
        <f>VLOOKUP($H43,[1]EDA!$H$6:$BH$469,50,FALSE)</f>
        <v>0</v>
      </c>
      <c r="S43" s="46">
        <f>VLOOKUP($H43,[1]EDA!$H$6:$BH$469,51,FALSE)</f>
        <v>0</v>
      </c>
      <c r="T43" s="46">
        <f>VLOOKUP($H43,[1]EDA!$H$6:$BH$469,52,FALSE)</f>
        <v>0</v>
      </c>
      <c r="U43" s="46">
        <f>VLOOKUP($H43,[1]EDA!$H$6:$BH$469,53,FALSE)</f>
        <v>0</v>
      </c>
      <c r="V43" s="14"/>
      <c r="W43" s="14">
        <f t="shared" si="4"/>
        <v>15</v>
      </c>
      <c r="X43" s="21">
        <f t="shared" si="5"/>
        <v>0</v>
      </c>
      <c r="Y43" s="46">
        <f>VLOOKUP($H43,[2]EDA!$H$6:$AU$469,29,FALSE)</f>
        <v>0</v>
      </c>
      <c r="Z43" s="46">
        <f>VLOOKUP($H43,[2]EDA!$H$6:$AU$469,30,FALSE)</f>
        <v>0</v>
      </c>
      <c r="AA43" s="46">
        <f>VLOOKUP($H43,[2]EDA!$H$6:$AU$469,31,FALSE)</f>
        <v>0</v>
      </c>
      <c r="AB43" s="46">
        <f>VLOOKUP($H43,[2]EDA!$H$6:$AU$469,32,FALSE)</f>
        <v>0</v>
      </c>
      <c r="AC43" s="46">
        <f>VLOOKUP($H43,[2]EDA!$H$6:$AU$469,33,FALSE)</f>
        <v>0</v>
      </c>
      <c r="AD43" s="46">
        <f>VLOOKUP($H43,[2]EDA!$H$6:$AU$469,34,FALSE)</f>
        <v>0</v>
      </c>
      <c r="AE43" s="46">
        <f>VLOOKUP($H43,[2]EDA!$H$6:$AU$469,35,FALSE)</f>
        <v>0</v>
      </c>
      <c r="AF43" s="46">
        <f>VLOOKUP($H43,[2]EDA!$H$6:$AU$469,36,FALSE)</f>
        <v>0</v>
      </c>
      <c r="AG43" s="46">
        <f>VLOOKUP($H43,[2]EDA!$H$6:$AU$469,37,FALSE)</f>
        <v>0</v>
      </c>
      <c r="AH43" s="46">
        <f>VLOOKUP($H43,[2]EDA!$H$6:$AU$469,38,FALSE)</f>
        <v>0</v>
      </c>
      <c r="AI43" s="46">
        <f>VLOOKUP($H43,[2]EDA!$H$6:$AU$469,39,FALSE)</f>
        <v>0</v>
      </c>
      <c r="AJ43" s="46">
        <f>VLOOKUP($H43,[2]EDA!$H$6:$AU$469,40,FALSE)</f>
        <v>0</v>
      </c>
      <c r="AK43" s="24"/>
      <c r="AL43" s="49">
        <f t="shared" si="6"/>
        <v>0</v>
      </c>
      <c r="AM43" s="21">
        <f t="shared" si="7"/>
        <v>0</v>
      </c>
      <c r="AN43" s="46">
        <f>VLOOKUP($H43,[3]IRA!$H$6:$BH$469,42,FALSE)</f>
        <v>0</v>
      </c>
      <c r="AO43" s="46">
        <f>VLOOKUP($H43,[3]IRA!$H$6:$BH$469,43,FALSE)</f>
        <v>0</v>
      </c>
      <c r="AP43" s="46">
        <f>VLOOKUP($H43,[3]IRA!$H$6:$BH$469,44,FALSE)</f>
        <v>0</v>
      </c>
      <c r="AQ43" s="46">
        <f>VLOOKUP($H43,[3]IRA!$H$6:$BH$469,45,FALSE)</f>
        <v>0</v>
      </c>
      <c r="AR43" s="46">
        <f>VLOOKUP($H43,[3]IRA!$H$6:$BH$469,46,FALSE)</f>
        <v>0</v>
      </c>
      <c r="AS43" s="46">
        <f>VLOOKUP($H43,[3]IRA!$H$6:$BH$469,47,FALSE)</f>
        <v>0</v>
      </c>
      <c r="AT43" s="46">
        <f>VLOOKUP($H43,[3]IRA!$H$6:$BH$469,48,FALSE)</f>
        <v>0</v>
      </c>
      <c r="AU43" s="46">
        <f>VLOOKUP($H43,[3]IRA!$H$6:$BH$469,49,FALSE)</f>
        <v>0</v>
      </c>
      <c r="AV43" s="46">
        <f>VLOOKUP($H43,[3]IRA!$H$6:$BH$469,50,FALSE)</f>
        <v>0</v>
      </c>
      <c r="AW43" s="46">
        <f>VLOOKUP($H43,[3]IRA!$H$6:$BH$469,51,FALSE)</f>
        <v>0</v>
      </c>
      <c r="AX43" s="46">
        <f>VLOOKUP($H43,[3]IRA!$H$6:$BH$469,52,FALSE)</f>
        <v>0</v>
      </c>
      <c r="AY43" s="46">
        <f>VLOOKUP($H43,[3]IRA!$H$6:$BH$469,53,FALSE)</f>
        <v>0</v>
      </c>
      <c r="AZ43" s="24"/>
      <c r="BA43" s="24">
        <f t="shared" si="8"/>
        <v>0</v>
      </c>
      <c r="BB43" s="21">
        <f t="shared" si="9"/>
        <v>0</v>
      </c>
      <c r="BC43" s="46">
        <f>VLOOKUP($H43,[4]IRA!$H$7:$CH$470,68,FALSE)</f>
        <v>2</v>
      </c>
      <c r="BD43" s="46">
        <f>VLOOKUP($H43,[4]IRA!$H$7:$CH$470,69,FALSE)</f>
        <v>0</v>
      </c>
      <c r="BE43" s="46">
        <f>VLOOKUP($H43,[4]IRA!$H$7:$CH$470,70,FALSE)</f>
        <v>4</v>
      </c>
      <c r="BF43" s="46">
        <f>VLOOKUP($H43,[4]IRA!$H$7:$CH$470,71,FALSE)</f>
        <v>3</v>
      </c>
      <c r="BG43" s="46">
        <f>VLOOKUP($H43,[4]IRA!$H$7:$CH$470,72,FALSE)</f>
        <v>0</v>
      </c>
      <c r="BH43" s="46">
        <f>VLOOKUP($H43,[4]IRA!$H$7:$CH$470,73,FALSE)</f>
        <v>0</v>
      </c>
      <c r="BI43" s="46">
        <f>VLOOKUP($H43,[4]IRA!$H$7:$CH$470,74,FALSE)</f>
        <v>0</v>
      </c>
      <c r="BJ43" s="46">
        <f>VLOOKUP($H43,[4]IRA!$H$7:$CH$470,75,FALSE)</f>
        <v>0</v>
      </c>
      <c r="BK43" s="46">
        <f>VLOOKUP($H43,[4]IRA!$H$7:$CH$470,76,FALSE)</f>
        <v>0</v>
      </c>
      <c r="BL43" s="46">
        <f>VLOOKUP($H43,[4]IRA!$H$7:$CH$470,77,FALSE)</f>
        <v>0</v>
      </c>
      <c r="BM43" s="46">
        <f>VLOOKUP($H43,[4]IRA!$H$7:$CH$470,78,FALSE)</f>
        <v>0</v>
      </c>
      <c r="BN43" s="46">
        <f>VLOOKUP($H43,[4]IRA!$H$7:$CH$470,79,FALSE)</f>
        <v>0</v>
      </c>
      <c r="BO43" s="14"/>
      <c r="BP43" s="14">
        <f t="shared" si="10"/>
        <v>9</v>
      </c>
      <c r="BQ43" s="21">
        <f t="shared" si="11"/>
        <v>0</v>
      </c>
      <c r="BR43" s="105"/>
      <c r="BS43" s="105"/>
      <c r="BT43" s="105"/>
      <c r="BU43" s="105"/>
      <c r="BV43" s="105"/>
      <c r="BW43" s="105"/>
      <c r="BX43" s="105"/>
      <c r="BY43" s="105"/>
      <c r="BZ43" s="105"/>
      <c r="CA43" s="105"/>
      <c r="CB43" s="105"/>
      <c r="CC43" s="105"/>
      <c r="CD43" s="105"/>
      <c r="CE43" s="105"/>
      <c r="CF43" s="105"/>
      <c r="CG43" s="105"/>
      <c r="CH43" s="105"/>
      <c r="CI43" s="105"/>
      <c r="CJ43" s="105"/>
      <c r="CK43" s="105"/>
      <c r="CL43" s="105"/>
      <c r="CM43" s="105"/>
      <c r="CN43" s="105"/>
      <c r="CO43" s="105"/>
      <c r="CP43" s="105"/>
      <c r="CQ43" s="105"/>
      <c r="CR43" s="105"/>
      <c r="CS43" s="105"/>
      <c r="CT43" s="105"/>
      <c r="CU43" s="105"/>
      <c r="CV43" s="105"/>
      <c r="CW43" s="105"/>
      <c r="CX43" s="105"/>
      <c r="CY43" s="105"/>
      <c r="CZ43" s="105"/>
      <c r="DA43" s="105"/>
      <c r="DB43" s="105"/>
      <c r="DC43" s="105"/>
      <c r="DD43" s="105"/>
      <c r="DE43" s="105"/>
      <c r="DF43" s="105"/>
      <c r="DG43" s="105"/>
      <c r="DH43" s="105"/>
      <c r="DI43" s="105"/>
      <c r="DJ43" s="105"/>
      <c r="DK43" s="105"/>
      <c r="DL43" s="105"/>
      <c r="DM43" s="105"/>
      <c r="DN43" s="105"/>
    </row>
    <row r="44" spans="1:118" s="106" customFormat="1" ht="10.199999999999999" x14ac:dyDescent="0.2">
      <c r="A44" s="18" t="s">
        <v>2</v>
      </c>
      <c r="B44" s="18" t="s">
        <v>72</v>
      </c>
      <c r="C44" s="46">
        <v>400</v>
      </c>
      <c r="D44" s="17" t="s">
        <v>547</v>
      </c>
      <c r="E44" s="17" t="s">
        <v>519</v>
      </c>
      <c r="F44" s="18" t="s">
        <v>71</v>
      </c>
      <c r="G44" s="18" t="s">
        <v>823</v>
      </c>
      <c r="H44" s="18">
        <v>37</v>
      </c>
      <c r="I44" s="18" t="s">
        <v>71</v>
      </c>
      <c r="J44" s="47">
        <f>VLOOKUP($H44,[1]EDA!$H$6:$BH$469,42,FALSE)</f>
        <v>11</v>
      </c>
      <c r="K44" s="46">
        <f>VLOOKUP($H44,[1]EDA!$H$6:$BH$469,43,FALSE)</f>
        <v>3</v>
      </c>
      <c r="L44" s="46">
        <f>VLOOKUP($H44,[1]EDA!$H$6:$BH$469,44,FALSE)</f>
        <v>18</v>
      </c>
      <c r="M44" s="46">
        <f>VLOOKUP($H44,[1]EDA!$H$6:$BH$469,45,FALSE)</f>
        <v>5</v>
      </c>
      <c r="N44" s="46">
        <f>VLOOKUP($H44,[1]EDA!$H$6:$BH$469,46,FALSE)</f>
        <v>0</v>
      </c>
      <c r="O44" s="46">
        <f>VLOOKUP($H44,[1]EDA!$H$6:$BH$469,47,FALSE)</f>
        <v>0</v>
      </c>
      <c r="P44" s="46">
        <f>VLOOKUP($H44,[1]EDA!$H$6:$BH$469,48,FALSE)</f>
        <v>0</v>
      </c>
      <c r="Q44" s="46">
        <f>VLOOKUP($H44,[1]EDA!$H$6:$BH$469,49,FALSE)</f>
        <v>0</v>
      </c>
      <c r="R44" s="46">
        <f>VLOOKUP($H44,[1]EDA!$H$6:$BH$469,50,FALSE)</f>
        <v>0</v>
      </c>
      <c r="S44" s="46">
        <f>VLOOKUP($H44,[1]EDA!$H$6:$BH$469,51,FALSE)</f>
        <v>0</v>
      </c>
      <c r="T44" s="46">
        <f>VLOOKUP($H44,[1]EDA!$H$6:$BH$469,52,FALSE)</f>
        <v>0</v>
      </c>
      <c r="U44" s="46">
        <f>VLOOKUP($H44,[1]EDA!$H$6:$BH$469,53,FALSE)</f>
        <v>0</v>
      </c>
      <c r="V44" s="14"/>
      <c r="W44" s="14">
        <f t="shared" si="4"/>
        <v>37</v>
      </c>
      <c r="X44" s="21">
        <f t="shared" si="5"/>
        <v>0</v>
      </c>
      <c r="Y44" s="46">
        <f>VLOOKUP($H44,[2]EDA!$H$6:$AU$469,29,FALSE)</f>
        <v>0</v>
      </c>
      <c r="Z44" s="46">
        <f>VLOOKUP($H44,[2]EDA!$H$6:$AU$469,30,FALSE)</f>
        <v>1</v>
      </c>
      <c r="AA44" s="46">
        <f>VLOOKUP($H44,[2]EDA!$H$6:$AU$469,31,FALSE)</f>
        <v>0</v>
      </c>
      <c r="AB44" s="46">
        <f>VLOOKUP($H44,[2]EDA!$H$6:$AU$469,32,FALSE)</f>
        <v>0</v>
      </c>
      <c r="AC44" s="46">
        <f>VLOOKUP($H44,[2]EDA!$H$6:$AU$469,33,FALSE)</f>
        <v>0</v>
      </c>
      <c r="AD44" s="46">
        <f>VLOOKUP($H44,[2]EDA!$H$6:$AU$469,34,FALSE)</f>
        <v>0</v>
      </c>
      <c r="AE44" s="46">
        <f>VLOOKUP($H44,[2]EDA!$H$6:$AU$469,35,FALSE)</f>
        <v>0</v>
      </c>
      <c r="AF44" s="46">
        <f>VLOOKUP($H44,[2]EDA!$H$6:$AU$469,36,FALSE)</f>
        <v>0</v>
      </c>
      <c r="AG44" s="46">
        <f>VLOOKUP($H44,[2]EDA!$H$6:$AU$469,37,FALSE)</f>
        <v>0</v>
      </c>
      <c r="AH44" s="46">
        <f>VLOOKUP($H44,[2]EDA!$H$6:$AU$469,38,FALSE)</f>
        <v>0</v>
      </c>
      <c r="AI44" s="46">
        <f>VLOOKUP($H44,[2]EDA!$H$6:$AU$469,39,FALSE)</f>
        <v>0</v>
      </c>
      <c r="AJ44" s="46">
        <f>VLOOKUP($H44,[2]EDA!$H$6:$AU$469,40,FALSE)</f>
        <v>0</v>
      </c>
      <c r="AK44" s="24"/>
      <c r="AL44" s="49">
        <f t="shared" si="6"/>
        <v>1</v>
      </c>
      <c r="AM44" s="21">
        <f t="shared" si="7"/>
        <v>0</v>
      </c>
      <c r="AN44" s="46">
        <f>VLOOKUP($H44,[3]IRA!$H$6:$BH$469,42,FALSE)</f>
        <v>2</v>
      </c>
      <c r="AO44" s="46">
        <f>VLOOKUP($H44,[3]IRA!$H$6:$BH$469,43,FALSE)</f>
        <v>1</v>
      </c>
      <c r="AP44" s="46">
        <f>VLOOKUP($H44,[3]IRA!$H$6:$BH$469,44,FALSE)</f>
        <v>9</v>
      </c>
      <c r="AQ44" s="46">
        <f>VLOOKUP($H44,[3]IRA!$H$6:$BH$469,45,FALSE)</f>
        <v>14</v>
      </c>
      <c r="AR44" s="46">
        <f>VLOOKUP($H44,[3]IRA!$H$6:$BH$469,46,FALSE)</f>
        <v>0</v>
      </c>
      <c r="AS44" s="46">
        <f>VLOOKUP($H44,[3]IRA!$H$6:$BH$469,47,FALSE)</f>
        <v>0</v>
      </c>
      <c r="AT44" s="46">
        <f>VLOOKUP($H44,[3]IRA!$H$6:$BH$469,48,FALSE)</f>
        <v>0</v>
      </c>
      <c r="AU44" s="46">
        <f>VLOOKUP($H44,[3]IRA!$H$6:$BH$469,49,FALSE)</f>
        <v>0</v>
      </c>
      <c r="AV44" s="46">
        <f>VLOOKUP($H44,[3]IRA!$H$6:$BH$469,50,FALSE)</f>
        <v>0</v>
      </c>
      <c r="AW44" s="46">
        <f>VLOOKUP($H44,[3]IRA!$H$6:$BH$469,51,FALSE)</f>
        <v>0</v>
      </c>
      <c r="AX44" s="46">
        <f>VLOOKUP($H44,[3]IRA!$H$6:$BH$469,52,FALSE)</f>
        <v>0</v>
      </c>
      <c r="AY44" s="46">
        <f>VLOOKUP($H44,[3]IRA!$H$6:$BH$469,53,FALSE)</f>
        <v>0</v>
      </c>
      <c r="AZ44" s="24"/>
      <c r="BA44" s="24">
        <f t="shared" si="8"/>
        <v>26</v>
      </c>
      <c r="BB44" s="21">
        <f t="shared" si="9"/>
        <v>0</v>
      </c>
      <c r="BC44" s="46">
        <f>VLOOKUP($H44,[4]IRA!$H$7:$CH$470,68,FALSE)</f>
        <v>28</v>
      </c>
      <c r="BD44" s="46">
        <f>VLOOKUP($H44,[4]IRA!$H$7:$CH$470,69,FALSE)</f>
        <v>28</v>
      </c>
      <c r="BE44" s="46">
        <f>VLOOKUP($H44,[4]IRA!$H$7:$CH$470,70,FALSE)</f>
        <v>37</v>
      </c>
      <c r="BF44" s="46">
        <f>VLOOKUP($H44,[4]IRA!$H$7:$CH$470,71,FALSE)</f>
        <v>51</v>
      </c>
      <c r="BG44" s="46">
        <f>VLOOKUP($H44,[4]IRA!$H$7:$CH$470,72,FALSE)</f>
        <v>0</v>
      </c>
      <c r="BH44" s="46">
        <f>VLOOKUP($H44,[4]IRA!$H$7:$CH$470,73,FALSE)</f>
        <v>0</v>
      </c>
      <c r="BI44" s="46">
        <f>VLOOKUP($H44,[4]IRA!$H$7:$CH$470,74,FALSE)</f>
        <v>0</v>
      </c>
      <c r="BJ44" s="46">
        <f>VLOOKUP($H44,[4]IRA!$H$7:$CH$470,75,FALSE)</f>
        <v>0</v>
      </c>
      <c r="BK44" s="46">
        <f>VLOOKUP($H44,[4]IRA!$H$7:$CH$470,76,FALSE)</f>
        <v>0</v>
      </c>
      <c r="BL44" s="46">
        <f>VLOOKUP($H44,[4]IRA!$H$7:$CH$470,77,FALSE)</f>
        <v>0</v>
      </c>
      <c r="BM44" s="46">
        <f>VLOOKUP($H44,[4]IRA!$H$7:$CH$470,78,FALSE)</f>
        <v>0</v>
      </c>
      <c r="BN44" s="46">
        <f>VLOOKUP($H44,[4]IRA!$H$7:$CH$470,79,FALSE)</f>
        <v>0</v>
      </c>
      <c r="BO44" s="14"/>
      <c r="BP44" s="14">
        <f t="shared" si="10"/>
        <v>144</v>
      </c>
      <c r="BQ44" s="21">
        <f t="shared" si="11"/>
        <v>0</v>
      </c>
      <c r="BR44" s="105"/>
      <c r="BS44" s="105"/>
      <c r="BT44" s="105"/>
      <c r="BU44" s="105"/>
      <c r="BV44" s="105"/>
      <c r="BW44" s="105"/>
      <c r="BX44" s="105"/>
      <c r="BY44" s="105"/>
      <c r="BZ44" s="105"/>
      <c r="CA44" s="105"/>
      <c r="CB44" s="105"/>
      <c r="CC44" s="105"/>
      <c r="CD44" s="105"/>
      <c r="CE44" s="105"/>
      <c r="CF44" s="105"/>
      <c r="CG44" s="105"/>
      <c r="CH44" s="105"/>
      <c r="CI44" s="105"/>
      <c r="CJ44" s="105"/>
      <c r="CK44" s="105"/>
      <c r="CL44" s="105"/>
      <c r="CM44" s="105"/>
      <c r="CN44" s="105"/>
      <c r="CO44" s="105"/>
      <c r="CP44" s="105"/>
      <c r="CQ44" s="105"/>
      <c r="CR44" s="105"/>
      <c r="CS44" s="105"/>
      <c r="CT44" s="105"/>
      <c r="CU44" s="105"/>
      <c r="CV44" s="105"/>
      <c r="CW44" s="105"/>
      <c r="CX44" s="105"/>
      <c r="CY44" s="105"/>
      <c r="CZ44" s="105"/>
      <c r="DA44" s="105"/>
      <c r="DB44" s="105"/>
      <c r="DC44" s="105"/>
      <c r="DD44" s="105"/>
      <c r="DE44" s="105"/>
      <c r="DF44" s="105"/>
      <c r="DG44" s="105"/>
      <c r="DH44" s="105"/>
      <c r="DI44" s="105"/>
      <c r="DJ44" s="105"/>
      <c r="DK44" s="105"/>
      <c r="DL44" s="105"/>
      <c r="DM44" s="105"/>
      <c r="DN44" s="105"/>
    </row>
    <row r="45" spans="1:118" s="106" customFormat="1" ht="10.199999999999999" x14ac:dyDescent="0.2">
      <c r="A45" s="18" t="s">
        <v>2</v>
      </c>
      <c r="B45" s="18" t="s">
        <v>72</v>
      </c>
      <c r="C45" s="46">
        <v>400</v>
      </c>
      <c r="D45" s="17" t="s">
        <v>547</v>
      </c>
      <c r="E45" s="17" t="s">
        <v>519</v>
      </c>
      <c r="F45" s="18" t="s">
        <v>71</v>
      </c>
      <c r="G45" s="18" t="s">
        <v>824</v>
      </c>
      <c r="H45" s="18">
        <v>38</v>
      </c>
      <c r="I45" s="18" t="s">
        <v>83</v>
      </c>
      <c r="J45" s="47">
        <f>VLOOKUP($H45,[1]EDA!$H$6:$BH$469,42,FALSE)</f>
        <v>1</v>
      </c>
      <c r="K45" s="46">
        <f>VLOOKUP($H45,[1]EDA!$H$6:$BH$469,43,FALSE)</f>
        <v>0</v>
      </c>
      <c r="L45" s="46">
        <f>VLOOKUP($H45,[1]EDA!$H$6:$BH$469,44,FALSE)</f>
        <v>2</v>
      </c>
      <c r="M45" s="46">
        <f>VLOOKUP($H45,[1]EDA!$H$6:$BH$469,45,FALSE)</f>
        <v>0</v>
      </c>
      <c r="N45" s="46">
        <f>VLOOKUP($H45,[1]EDA!$H$6:$BH$469,46,FALSE)</f>
        <v>0</v>
      </c>
      <c r="O45" s="46">
        <f>VLOOKUP($H45,[1]EDA!$H$6:$BH$469,47,FALSE)</f>
        <v>0</v>
      </c>
      <c r="P45" s="46">
        <f>VLOOKUP($H45,[1]EDA!$H$6:$BH$469,48,FALSE)</f>
        <v>0</v>
      </c>
      <c r="Q45" s="46">
        <f>VLOOKUP($H45,[1]EDA!$H$6:$BH$469,49,FALSE)</f>
        <v>0</v>
      </c>
      <c r="R45" s="46">
        <f>VLOOKUP($H45,[1]EDA!$H$6:$BH$469,50,FALSE)</f>
        <v>0</v>
      </c>
      <c r="S45" s="46">
        <f>VLOOKUP($H45,[1]EDA!$H$6:$BH$469,51,FALSE)</f>
        <v>0</v>
      </c>
      <c r="T45" s="46">
        <f>VLOOKUP($H45,[1]EDA!$H$6:$BH$469,52,FALSE)</f>
        <v>0</v>
      </c>
      <c r="U45" s="46">
        <f>VLOOKUP($H45,[1]EDA!$H$6:$BH$469,53,FALSE)</f>
        <v>0</v>
      </c>
      <c r="V45" s="14"/>
      <c r="W45" s="14">
        <f t="shared" si="4"/>
        <v>3</v>
      </c>
      <c r="X45" s="21">
        <f t="shared" si="5"/>
        <v>0</v>
      </c>
      <c r="Y45" s="46">
        <f>VLOOKUP($H45,[2]EDA!$H$6:$AU$469,29,FALSE)</f>
        <v>0</v>
      </c>
      <c r="Z45" s="46">
        <f>VLOOKUP($H45,[2]EDA!$H$6:$AU$469,30,FALSE)</f>
        <v>0</v>
      </c>
      <c r="AA45" s="46">
        <f>VLOOKUP($H45,[2]EDA!$H$6:$AU$469,31,FALSE)</f>
        <v>0</v>
      </c>
      <c r="AB45" s="46">
        <f>VLOOKUP($H45,[2]EDA!$H$6:$AU$469,32,FALSE)</f>
        <v>0</v>
      </c>
      <c r="AC45" s="46">
        <f>VLOOKUP($H45,[2]EDA!$H$6:$AU$469,33,FALSE)</f>
        <v>0</v>
      </c>
      <c r="AD45" s="46">
        <f>VLOOKUP($H45,[2]EDA!$H$6:$AU$469,34,FALSE)</f>
        <v>0</v>
      </c>
      <c r="AE45" s="46">
        <f>VLOOKUP($H45,[2]EDA!$H$6:$AU$469,35,FALSE)</f>
        <v>0</v>
      </c>
      <c r="AF45" s="46">
        <f>VLOOKUP($H45,[2]EDA!$H$6:$AU$469,36,FALSE)</f>
        <v>0</v>
      </c>
      <c r="AG45" s="46">
        <f>VLOOKUP($H45,[2]EDA!$H$6:$AU$469,37,FALSE)</f>
        <v>0</v>
      </c>
      <c r="AH45" s="46">
        <f>VLOOKUP($H45,[2]EDA!$H$6:$AU$469,38,FALSE)</f>
        <v>0</v>
      </c>
      <c r="AI45" s="46">
        <f>VLOOKUP($H45,[2]EDA!$H$6:$AU$469,39,FALSE)</f>
        <v>0</v>
      </c>
      <c r="AJ45" s="46">
        <f>VLOOKUP($H45,[2]EDA!$H$6:$AU$469,40,FALSE)</f>
        <v>0</v>
      </c>
      <c r="AK45" s="24"/>
      <c r="AL45" s="49">
        <f t="shared" si="6"/>
        <v>0</v>
      </c>
      <c r="AM45" s="21">
        <f t="shared" si="7"/>
        <v>0</v>
      </c>
      <c r="AN45" s="46">
        <f>VLOOKUP($H45,[3]IRA!$H$6:$BH$469,42,FALSE)</f>
        <v>0</v>
      </c>
      <c r="AO45" s="46">
        <f>VLOOKUP($H45,[3]IRA!$H$6:$BH$469,43,FALSE)</f>
        <v>0</v>
      </c>
      <c r="AP45" s="46">
        <f>VLOOKUP($H45,[3]IRA!$H$6:$BH$469,44,FALSE)</f>
        <v>0</v>
      </c>
      <c r="AQ45" s="46">
        <f>VLOOKUP($H45,[3]IRA!$H$6:$BH$469,45,FALSE)</f>
        <v>0</v>
      </c>
      <c r="AR45" s="46">
        <f>VLOOKUP($H45,[3]IRA!$H$6:$BH$469,46,FALSE)</f>
        <v>0</v>
      </c>
      <c r="AS45" s="46">
        <f>VLOOKUP($H45,[3]IRA!$H$6:$BH$469,47,FALSE)</f>
        <v>0</v>
      </c>
      <c r="AT45" s="46">
        <f>VLOOKUP($H45,[3]IRA!$H$6:$BH$469,48,FALSE)</f>
        <v>0</v>
      </c>
      <c r="AU45" s="46">
        <f>VLOOKUP($H45,[3]IRA!$H$6:$BH$469,49,FALSE)</f>
        <v>0</v>
      </c>
      <c r="AV45" s="46">
        <f>VLOOKUP($H45,[3]IRA!$H$6:$BH$469,50,FALSE)</f>
        <v>0</v>
      </c>
      <c r="AW45" s="46">
        <f>VLOOKUP($H45,[3]IRA!$H$6:$BH$469,51,FALSE)</f>
        <v>0</v>
      </c>
      <c r="AX45" s="46">
        <f>VLOOKUP($H45,[3]IRA!$H$6:$BH$469,52,FALSE)</f>
        <v>0</v>
      </c>
      <c r="AY45" s="46">
        <f>VLOOKUP($H45,[3]IRA!$H$6:$BH$469,53,FALSE)</f>
        <v>0</v>
      </c>
      <c r="AZ45" s="24"/>
      <c r="BA45" s="24">
        <f t="shared" si="8"/>
        <v>0</v>
      </c>
      <c r="BB45" s="21">
        <f t="shared" si="9"/>
        <v>0</v>
      </c>
      <c r="BC45" s="46">
        <f>VLOOKUP($H45,[4]IRA!$H$7:$CH$470,68,FALSE)</f>
        <v>3</v>
      </c>
      <c r="BD45" s="46">
        <f>VLOOKUP($H45,[4]IRA!$H$7:$CH$470,69,FALSE)</f>
        <v>3</v>
      </c>
      <c r="BE45" s="46">
        <f>VLOOKUP($H45,[4]IRA!$H$7:$CH$470,70,FALSE)</f>
        <v>4</v>
      </c>
      <c r="BF45" s="46">
        <f>VLOOKUP($H45,[4]IRA!$H$7:$CH$470,71,FALSE)</f>
        <v>2</v>
      </c>
      <c r="BG45" s="46">
        <f>VLOOKUP($H45,[4]IRA!$H$7:$CH$470,72,FALSE)</f>
        <v>0</v>
      </c>
      <c r="BH45" s="46">
        <f>VLOOKUP($H45,[4]IRA!$H$7:$CH$470,73,FALSE)</f>
        <v>0</v>
      </c>
      <c r="BI45" s="46">
        <f>VLOOKUP($H45,[4]IRA!$H$7:$CH$470,74,FALSE)</f>
        <v>0</v>
      </c>
      <c r="BJ45" s="46">
        <f>VLOOKUP($H45,[4]IRA!$H$7:$CH$470,75,FALSE)</f>
        <v>0</v>
      </c>
      <c r="BK45" s="46">
        <f>VLOOKUP($H45,[4]IRA!$H$7:$CH$470,76,FALSE)</f>
        <v>0</v>
      </c>
      <c r="BL45" s="46">
        <f>VLOOKUP($H45,[4]IRA!$H$7:$CH$470,77,FALSE)</f>
        <v>0</v>
      </c>
      <c r="BM45" s="46">
        <f>VLOOKUP($H45,[4]IRA!$H$7:$CH$470,78,FALSE)</f>
        <v>0</v>
      </c>
      <c r="BN45" s="46">
        <f>VLOOKUP($H45,[4]IRA!$H$7:$CH$470,79,FALSE)</f>
        <v>0</v>
      </c>
      <c r="BO45" s="14"/>
      <c r="BP45" s="14">
        <f t="shared" si="10"/>
        <v>12</v>
      </c>
      <c r="BQ45" s="21">
        <f t="shared" si="11"/>
        <v>0</v>
      </c>
      <c r="BR45" s="105"/>
      <c r="BS45" s="105"/>
      <c r="BT45" s="105"/>
      <c r="BU45" s="105"/>
      <c r="BV45" s="105"/>
      <c r="BW45" s="105"/>
      <c r="BX45" s="105"/>
      <c r="BY45" s="105"/>
      <c r="BZ45" s="105"/>
      <c r="CA45" s="105"/>
      <c r="CB45" s="105"/>
      <c r="CC45" s="105"/>
      <c r="CD45" s="105"/>
      <c r="CE45" s="105"/>
      <c r="CF45" s="105"/>
      <c r="CG45" s="105"/>
      <c r="CH45" s="105"/>
      <c r="CI45" s="105"/>
      <c r="CJ45" s="105"/>
      <c r="CK45" s="105"/>
      <c r="CL45" s="105"/>
      <c r="CM45" s="105"/>
      <c r="CN45" s="105"/>
      <c r="CO45" s="105"/>
      <c r="CP45" s="105"/>
      <c r="CQ45" s="105"/>
      <c r="CR45" s="105"/>
      <c r="CS45" s="105"/>
      <c r="CT45" s="105"/>
      <c r="CU45" s="105"/>
      <c r="CV45" s="105"/>
      <c r="CW45" s="105"/>
      <c r="CX45" s="105"/>
      <c r="CY45" s="105"/>
      <c r="CZ45" s="105"/>
      <c r="DA45" s="105"/>
      <c r="DB45" s="105"/>
      <c r="DC45" s="105"/>
      <c r="DD45" s="105"/>
      <c r="DE45" s="105"/>
      <c r="DF45" s="105"/>
      <c r="DG45" s="105"/>
      <c r="DH45" s="105"/>
      <c r="DI45" s="105"/>
      <c r="DJ45" s="105"/>
      <c r="DK45" s="105"/>
      <c r="DL45" s="105"/>
      <c r="DM45" s="105"/>
      <c r="DN45" s="105"/>
    </row>
    <row r="46" spans="1:118" s="106" customFormat="1" ht="10.199999999999999" x14ac:dyDescent="0.2">
      <c r="A46" s="18" t="s">
        <v>2</v>
      </c>
      <c r="B46" s="18" t="s">
        <v>72</v>
      </c>
      <c r="C46" s="46">
        <v>400</v>
      </c>
      <c r="D46" s="17" t="s">
        <v>547</v>
      </c>
      <c r="E46" s="17" t="s">
        <v>519</v>
      </c>
      <c r="F46" s="18" t="s">
        <v>71</v>
      </c>
      <c r="G46" s="18" t="s">
        <v>824</v>
      </c>
      <c r="H46" s="18">
        <v>39</v>
      </c>
      <c r="I46" s="18" t="s">
        <v>73</v>
      </c>
      <c r="J46" s="47">
        <f>VLOOKUP($H46,[1]EDA!$H$6:$BH$469,42,FALSE)</f>
        <v>0</v>
      </c>
      <c r="K46" s="46">
        <f>VLOOKUP($H46,[1]EDA!$H$6:$BH$469,43,FALSE)</f>
        <v>5</v>
      </c>
      <c r="L46" s="46">
        <f>VLOOKUP($H46,[1]EDA!$H$6:$BH$469,44,FALSE)</f>
        <v>1</v>
      </c>
      <c r="M46" s="46">
        <f>VLOOKUP($H46,[1]EDA!$H$6:$BH$469,45,FALSE)</f>
        <v>3</v>
      </c>
      <c r="N46" s="46">
        <f>VLOOKUP($H46,[1]EDA!$H$6:$BH$469,46,FALSE)</f>
        <v>0</v>
      </c>
      <c r="O46" s="46">
        <f>VLOOKUP($H46,[1]EDA!$H$6:$BH$469,47,FALSE)</f>
        <v>0</v>
      </c>
      <c r="P46" s="46">
        <f>VLOOKUP($H46,[1]EDA!$H$6:$BH$469,48,FALSE)</f>
        <v>0</v>
      </c>
      <c r="Q46" s="46">
        <f>VLOOKUP($H46,[1]EDA!$H$6:$BH$469,49,FALSE)</f>
        <v>0</v>
      </c>
      <c r="R46" s="46">
        <f>VLOOKUP($H46,[1]EDA!$H$6:$BH$469,50,FALSE)</f>
        <v>0</v>
      </c>
      <c r="S46" s="46">
        <f>VLOOKUP($H46,[1]EDA!$H$6:$BH$469,51,FALSE)</f>
        <v>0</v>
      </c>
      <c r="T46" s="46">
        <f>VLOOKUP($H46,[1]EDA!$H$6:$BH$469,52,FALSE)</f>
        <v>0</v>
      </c>
      <c r="U46" s="46">
        <f>VLOOKUP($H46,[1]EDA!$H$6:$BH$469,53,FALSE)</f>
        <v>0</v>
      </c>
      <c r="V46" s="14"/>
      <c r="W46" s="14">
        <f t="shared" si="4"/>
        <v>9</v>
      </c>
      <c r="X46" s="21">
        <f t="shared" si="5"/>
        <v>0</v>
      </c>
      <c r="Y46" s="46">
        <f>VLOOKUP($H46,[2]EDA!$H$6:$AU$469,29,FALSE)</f>
        <v>0</v>
      </c>
      <c r="Z46" s="46">
        <f>VLOOKUP($H46,[2]EDA!$H$6:$AU$469,30,FALSE)</f>
        <v>0</v>
      </c>
      <c r="AA46" s="46">
        <f>VLOOKUP($H46,[2]EDA!$H$6:$AU$469,31,FALSE)</f>
        <v>0</v>
      </c>
      <c r="AB46" s="46">
        <f>VLOOKUP($H46,[2]EDA!$H$6:$AU$469,32,FALSE)</f>
        <v>0</v>
      </c>
      <c r="AC46" s="46">
        <f>VLOOKUP($H46,[2]EDA!$H$6:$AU$469,33,FALSE)</f>
        <v>0</v>
      </c>
      <c r="AD46" s="46">
        <f>VLOOKUP($H46,[2]EDA!$H$6:$AU$469,34,FALSE)</f>
        <v>0</v>
      </c>
      <c r="AE46" s="46">
        <f>VLOOKUP($H46,[2]EDA!$H$6:$AU$469,35,FALSE)</f>
        <v>0</v>
      </c>
      <c r="AF46" s="46">
        <f>VLOOKUP($H46,[2]EDA!$H$6:$AU$469,36,FALSE)</f>
        <v>0</v>
      </c>
      <c r="AG46" s="46">
        <f>VLOOKUP($H46,[2]EDA!$H$6:$AU$469,37,FALSE)</f>
        <v>0</v>
      </c>
      <c r="AH46" s="46">
        <f>VLOOKUP($H46,[2]EDA!$H$6:$AU$469,38,FALSE)</f>
        <v>0</v>
      </c>
      <c r="AI46" s="46">
        <f>VLOOKUP($H46,[2]EDA!$H$6:$AU$469,39,FALSE)</f>
        <v>0</v>
      </c>
      <c r="AJ46" s="46">
        <f>VLOOKUP($H46,[2]EDA!$H$6:$AU$469,40,FALSE)</f>
        <v>0</v>
      </c>
      <c r="AK46" s="24"/>
      <c r="AL46" s="49">
        <f t="shared" si="6"/>
        <v>0</v>
      </c>
      <c r="AM46" s="21">
        <f t="shared" si="7"/>
        <v>0</v>
      </c>
      <c r="AN46" s="46">
        <f>VLOOKUP($H46,[3]IRA!$H$6:$BH$469,42,FALSE)</f>
        <v>0</v>
      </c>
      <c r="AO46" s="46">
        <f>VLOOKUP($H46,[3]IRA!$H$6:$BH$469,43,FALSE)</f>
        <v>0</v>
      </c>
      <c r="AP46" s="46">
        <f>VLOOKUP($H46,[3]IRA!$H$6:$BH$469,44,FALSE)</f>
        <v>0</v>
      </c>
      <c r="AQ46" s="46">
        <f>VLOOKUP($H46,[3]IRA!$H$6:$BH$469,45,FALSE)</f>
        <v>0</v>
      </c>
      <c r="AR46" s="46">
        <f>VLOOKUP($H46,[3]IRA!$H$6:$BH$469,46,FALSE)</f>
        <v>0</v>
      </c>
      <c r="AS46" s="46">
        <f>VLOOKUP($H46,[3]IRA!$H$6:$BH$469,47,FALSE)</f>
        <v>0</v>
      </c>
      <c r="AT46" s="46">
        <f>VLOOKUP($H46,[3]IRA!$H$6:$BH$469,48,FALSE)</f>
        <v>0</v>
      </c>
      <c r="AU46" s="46">
        <f>VLOOKUP($H46,[3]IRA!$H$6:$BH$469,49,FALSE)</f>
        <v>0</v>
      </c>
      <c r="AV46" s="46">
        <f>VLOOKUP($H46,[3]IRA!$H$6:$BH$469,50,FALSE)</f>
        <v>0</v>
      </c>
      <c r="AW46" s="46">
        <f>VLOOKUP($H46,[3]IRA!$H$6:$BH$469,51,FALSE)</f>
        <v>0</v>
      </c>
      <c r="AX46" s="46">
        <f>VLOOKUP($H46,[3]IRA!$H$6:$BH$469,52,FALSE)</f>
        <v>0</v>
      </c>
      <c r="AY46" s="46">
        <f>VLOOKUP($H46,[3]IRA!$H$6:$BH$469,53,FALSE)</f>
        <v>0</v>
      </c>
      <c r="AZ46" s="24"/>
      <c r="BA46" s="24">
        <f t="shared" si="8"/>
        <v>0</v>
      </c>
      <c r="BB46" s="21">
        <f t="shared" si="9"/>
        <v>0</v>
      </c>
      <c r="BC46" s="46">
        <f>VLOOKUP($H46,[4]IRA!$H$7:$CH$470,68,FALSE)</f>
        <v>2</v>
      </c>
      <c r="BD46" s="46">
        <f>VLOOKUP($H46,[4]IRA!$H$7:$CH$470,69,FALSE)</f>
        <v>1</v>
      </c>
      <c r="BE46" s="46">
        <f>VLOOKUP($H46,[4]IRA!$H$7:$CH$470,70,FALSE)</f>
        <v>3</v>
      </c>
      <c r="BF46" s="46">
        <f>VLOOKUP($H46,[4]IRA!$H$7:$CH$470,71,FALSE)</f>
        <v>0</v>
      </c>
      <c r="BG46" s="46">
        <f>VLOOKUP($H46,[4]IRA!$H$7:$CH$470,72,FALSE)</f>
        <v>0</v>
      </c>
      <c r="BH46" s="46">
        <f>VLOOKUP($H46,[4]IRA!$H$7:$CH$470,73,FALSE)</f>
        <v>0</v>
      </c>
      <c r="BI46" s="46">
        <f>VLOOKUP($H46,[4]IRA!$H$7:$CH$470,74,FALSE)</f>
        <v>0</v>
      </c>
      <c r="BJ46" s="46">
        <f>VLOOKUP($H46,[4]IRA!$H$7:$CH$470,75,FALSE)</f>
        <v>0</v>
      </c>
      <c r="BK46" s="46">
        <f>VLOOKUP($H46,[4]IRA!$H$7:$CH$470,76,FALSE)</f>
        <v>0</v>
      </c>
      <c r="BL46" s="46">
        <f>VLOOKUP($H46,[4]IRA!$H$7:$CH$470,77,FALSE)</f>
        <v>0</v>
      </c>
      <c r="BM46" s="46">
        <f>VLOOKUP($H46,[4]IRA!$H$7:$CH$470,78,FALSE)</f>
        <v>0</v>
      </c>
      <c r="BN46" s="46">
        <f>VLOOKUP($H46,[4]IRA!$H$7:$CH$470,79,FALSE)</f>
        <v>0</v>
      </c>
      <c r="BO46" s="14"/>
      <c r="BP46" s="14">
        <f t="shared" si="10"/>
        <v>6</v>
      </c>
      <c r="BQ46" s="21">
        <f t="shared" si="11"/>
        <v>0</v>
      </c>
      <c r="BR46" s="105"/>
      <c r="BS46" s="105"/>
      <c r="BT46" s="105"/>
      <c r="BU46" s="105"/>
      <c r="BV46" s="105"/>
      <c r="BW46" s="105"/>
      <c r="BX46" s="105"/>
      <c r="BY46" s="105"/>
      <c r="BZ46" s="105"/>
      <c r="CA46" s="105"/>
      <c r="CB46" s="105"/>
      <c r="CC46" s="105"/>
      <c r="CD46" s="105"/>
      <c r="CE46" s="105"/>
      <c r="CF46" s="105"/>
      <c r="CG46" s="105"/>
      <c r="CH46" s="105"/>
      <c r="CI46" s="105"/>
      <c r="CJ46" s="105"/>
      <c r="CK46" s="105"/>
      <c r="CL46" s="105"/>
      <c r="CM46" s="105"/>
      <c r="CN46" s="105"/>
      <c r="CO46" s="105"/>
      <c r="CP46" s="105"/>
      <c r="CQ46" s="105"/>
      <c r="CR46" s="105"/>
      <c r="CS46" s="105"/>
      <c r="CT46" s="105"/>
      <c r="CU46" s="105"/>
      <c r="CV46" s="105"/>
      <c r="CW46" s="105"/>
      <c r="CX46" s="105"/>
      <c r="CY46" s="105"/>
      <c r="CZ46" s="105"/>
      <c r="DA46" s="105"/>
      <c r="DB46" s="105"/>
      <c r="DC46" s="105"/>
      <c r="DD46" s="105"/>
      <c r="DE46" s="105"/>
      <c r="DF46" s="105"/>
      <c r="DG46" s="105"/>
      <c r="DH46" s="105"/>
      <c r="DI46" s="105"/>
      <c r="DJ46" s="105"/>
      <c r="DK46" s="105"/>
      <c r="DL46" s="105"/>
      <c r="DM46" s="105"/>
      <c r="DN46" s="105"/>
    </row>
    <row r="47" spans="1:118" s="106" customFormat="1" ht="10.199999999999999" x14ac:dyDescent="0.2">
      <c r="A47" s="18" t="s">
        <v>2</v>
      </c>
      <c r="B47" s="18" t="s">
        <v>72</v>
      </c>
      <c r="C47" s="46">
        <v>400</v>
      </c>
      <c r="D47" s="17" t="s">
        <v>547</v>
      </c>
      <c r="E47" s="17" t="s">
        <v>519</v>
      </c>
      <c r="F47" s="18" t="s">
        <v>71</v>
      </c>
      <c r="G47" s="18" t="s">
        <v>827</v>
      </c>
      <c r="H47" s="18">
        <v>40</v>
      </c>
      <c r="I47" s="18" t="s">
        <v>78</v>
      </c>
      <c r="J47" s="47">
        <f>VLOOKUP($H47,[1]EDA!$H$6:$BH$469,42,FALSE)</f>
        <v>7</v>
      </c>
      <c r="K47" s="46">
        <f>VLOOKUP($H47,[1]EDA!$H$6:$BH$469,43,FALSE)</f>
        <v>2</v>
      </c>
      <c r="L47" s="46">
        <f>VLOOKUP($H47,[1]EDA!$H$6:$BH$469,44,FALSE)</f>
        <v>2</v>
      </c>
      <c r="M47" s="46">
        <f>VLOOKUP($H47,[1]EDA!$H$6:$BH$469,45,FALSE)</f>
        <v>1</v>
      </c>
      <c r="N47" s="46">
        <f>VLOOKUP($H47,[1]EDA!$H$6:$BH$469,46,FALSE)</f>
        <v>0</v>
      </c>
      <c r="O47" s="46">
        <f>VLOOKUP($H47,[1]EDA!$H$6:$BH$469,47,FALSE)</f>
        <v>0</v>
      </c>
      <c r="P47" s="46">
        <f>VLOOKUP($H47,[1]EDA!$H$6:$BH$469,48,FALSE)</f>
        <v>0</v>
      </c>
      <c r="Q47" s="46">
        <f>VLOOKUP($H47,[1]EDA!$H$6:$BH$469,49,FALSE)</f>
        <v>0</v>
      </c>
      <c r="R47" s="46">
        <f>VLOOKUP($H47,[1]EDA!$H$6:$BH$469,50,FALSE)</f>
        <v>0</v>
      </c>
      <c r="S47" s="46">
        <f>VLOOKUP($H47,[1]EDA!$H$6:$BH$469,51,FALSE)</f>
        <v>0</v>
      </c>
      <c r="T47" s="46">
        <f>VLOOKUP($H47,[1]EDA!$H$6:$BH$469,52,FALSE)</f>
        <v>0</v>
      </c>
      <c r="U47" s="46">
        <f>VLOOKUP($H47,[1]EDA!$H$6:$BH$469,53,FALSE)</f>
        <v>0</v>
      </c>
      <c r="V47" s="14"/>
      <c r="W47" s="14">
        <f t="shared" si="4"/>
        <v>12</v>
      </c>
      <c r="X47" s="21">
        <f t="shared" si="5"/>
        <v>0</v>
      </c>
      <c r="Y47" s="46">
        <f>VLOOKUP($H47,[2]EDA!$H$6:$AU$469,29,FALSE)</f>
        <v>0</v>
      </c>
      <c r="Z47" s="46">
        <f>VLOOKUP($H47,[2]EDA!$H$6:$AU$469,30,FALSE)</f>
        <v>0</v>
      </c>
      <c r="AA47" s="46">
        <f>VLOOKUP($H47,[2]EDA!$H$6:$AU$469,31,FALSE)</f>
        <v>0</v>
      </c>
      <c r="AB47" s="46">
        <f>VLOOKUP($H47,[2]EDA!$H$6:$AU$469,32,FALSE)</f>
        <v>0</v>
      </c>
      <c r="AC47" s="46">
        <f>VLOOKUP($H47,[2]EDA!$H$6:$AU$469,33,FALSE)</f>
        <v>0</v>
      </c>
      <c r="AD47" s="46">
        <f>VLOOKUP($H47,[2]EDA!$H$6:$AU$469,34,FALSE)</f>
        <v>0</v>
      </c>
      <c r="AE47" s="46">
        <f>VLOOKUP($H47,[2]EDA!$H$6:$AU$469,35,FALSE)</f>
        <v>0</v>
      </c>
      <c r="AF47" s="46">
        <f>VLOOKUP($H47,[2]EDA!$H$6:$AU$469,36,FALSE)</f>
        <v>0</v>
      </c>
      <c r="AG47" s="46">
        <f>VLOOKUP($H47,[2]EDA!$H$6:$AU$469,37,FALSE)</f>
        <v>0</v>
      </c>
      <c r="AH47" s="46">
        <f>VLOOKUP($H47,[2]EDA!$H$6:$AU$469,38,FALSE)</f>
        <v>0</v>
      </c>
      <c r="AI47" s="46">
        <f>VLOOKUP($H47,[2]EDA!$H$6:$AU$469,39,FALSE)</f>
        <v>0</v>
      </c>
      <c r="AJ47" s="46">
        <f>VLOOKUP($H47,[2]EDA!$H$6:$AU$469,40,FALSE)</f>
        <v>0</v>
      </c>
      <c r="AK47" s="24"/>
      <c r="AL47" s="49">
        <f t="shared" si="6"/>
        <v>0</v>
      </c>
      <c r="AM47" s="21">
        <f t="shared" si="7"/>
        <v>0</v>
      </c>
      <c r="AN47" s="46">
        <f>VLOOKUP($H47,[3]IRA!$H$6:$BH$469,42,FALSE)</f>
        <v>0</v>
      </c>
      <c r="AO47" s="46">
        <f>VLOOKUP($H47,[3]IRA!$H$6:$BH$469,43,FALSE)</f>
        <v>0</v>
      </c>
      <c r="AP47" s="46">
        <f>VLOOKUP($H47,[3]IRA!$H$6:$BH$469,44,FALSE)</f>
        <v>0</v>
      </c>
      <c r="AQ47" s="46">
        <f>VLOOKUP($H47,[3]IRA!$H$6:$BH$469,45,FALSE)</f>
        <v>0</v>
      </c>
      <c r="AR47" s="46">
        <f>VLOOKUP($H47,[3]IRA!$H$6:$BH$469,46,FALSE)</f>
        <v>0</v>
      </c>
      <c r="AS47" s="46">
        <f>VLOOKUP($H47,[3]IRA!$H$6:$BH$469,47,FALSE)</f>
        <v>0</v>
      </c>
      <c r="AT47" s="46">
        <f>VLOOKUP($H47,[3]IRA!$H$6:$BH$469,48,FALSE)</f>
        <v>0</v>
      </c>
      <c r="AU47" s="46">
        <f>VLOOKUP($H47,[3]IRA!$H$6:$BH$469,49,FALSE)</f>
        <v>0</v>
      </c>
      <c r="AV47" s="46">
        <f>VLOOKUP($H47,[3]IRA!$H$6:$BH$469,50,FALSE)</f>
        <v>0</v>
      </c>
      <c r="AW47" s="46">
        <f>VLOOKUP($H47,[3]IRA!$H$6:$BH$469,51,FALSE)</f>
        <v>0</v>
      </c>
      <c r="AX47" s="46">
        <f>VLOOKUP($H47,[3]IRA!$H$6:$BH$469,52,FALSE)</f>
        <v>0</v>
      </c>
      <c r="AY47" s="46">
        <f>VLOOKUP($H47,[3]IRA!$H$6:$BH$469,53,FALSE)</f>
        <v>0</v>
      </c>
      <c r="AZ47" s="24"/>
      <c r="BA47" s="24">
        <f t="shared" si="8"/>
        <v>0</v>
      </c>
      <c r="BB47" s="21">
        <f t="shared" si="9"/>
        <v>0</v>
      </c>
      <c r="BC47" s="46">
        <f>VLOOKUP($H47,[4]IRA!$H$7:$CH$470,68,FALSE)</f>
        <v>2</v>
      </c>
      <c r="BD47" s="46">
        <f>VLOOKUP($H47,[4]IRA!$H$7:$CH$470,69,FALSE)</f>
        <v>3</v>
      </c>
      <c r="BE47" s="46">
        <f>VLOOKUP($H47,[4]IRA!$H$7:$CH$470,70,FALSE)</f>
        <v>2</v>
      </c>
      <c r="BF47" s="46">
        <f>VLOOKUP($H47,[4]IRA!$H$7:$CH$470,71,FALSE)</f>
        <v>4</v>
      </c>
      <c r="BG47" s="46">
        <f>VLOOKUP($H47,[4]IRA!$H$7:$CH$470,72,FALSE)</f>
        <v>0</v>
      </c>
      <c r="BH47" s="46">
        <f>VLOOKUP($H47,[4]IRA!$H$7:$CH$470,73,FALSE)</f>
        <v>0</v>
      </c>
      <c r="BI47" s="46">
        <f>VLOOKUP($H47,[4]IRA!$H$7:$CH$470,74,FALSE)</f>
        <v>0</v>
      </c>
      <c r="BJ47" s="46">
        <f>VLOOKUP($H47,[4]IRA!$H$7:$CH$470,75,FALSE)</f>
        <v>0</v>
      </c>
      <c r="BK47" s="46">
        <f>VLOOKUP($H47,[4]IRA!$H$7:$CH$470,76,FALSE)</f>
        <v>0</v>
      </c>
      <c r="BL47" s="46">
        <f>VLOOKUP($H47,[4]IRA!$H$7:$CH$470,77,FALSE)</f>
        <v>0</v>
      </c>
      <c r="BM47" s="46">
        <f>VLOOKUP($H47,[4]IRA!$H$7:$CH$470,78,FALSE)</f>
        <v>0</v>
      </c>
      <c r="BN47" s="46">
        <f>VLOOKUP($H47,[4]IRA!$H$7:$CH$470,79,FALSE)</f>
        <v>0</v>
      </c>
      <c r="BO47" s="14"/>
      <c r="BP47" s="14">
        <f t="shared" si="10"/>
        <v>11</v>
      </c>
      <c r="BQ47" s="21">
        <f t="shared" si="11"/>
        <v>0</v>
      </c>
      <c r="BR47" s="105"/>
      <c r="BS47" s="105"/>
      <c r="BT47" s="105"/>
      <c r="BU47" s="105"/>
      <c r="BV47" s="105"/>
      <c r="BW47" s="105"/>
      <c r="BX47" s="105"/>
      <c r="BY47" s="105"/>
      <c r="BZ47" s="105"/>
      <c r="CA47" s="105"/>
      <c r="CB47" s="105"/>
      <c r="CC47" s="105"/>
      <c r="CD47" s="105"/>
      <c r="CE47" s="105"/>
      <c r="CF47" s="105"/>
      <c r="CG47" s="105"/>
      <c r="CH47" s="105"/>
      <c r="CI47" s="105"/>
      <c r="CJ47" s="105"/>
      <c r="CK47" s="105"/>
      <c r="CL47" s="105"/>
      <c r="CM47" s="105"/>
      <c r="CN47" s="105"/>
      <c r="CO47" s="105"/>
      <c r="CP47" s="105"/>
      <c r="CQ47" s="105"/>
      <c r="CR47" s="105"/>
      <c r="CS47" s="105"/>
      <c r="CT47" s="105"/>
      <c r="CU47" s="105"/>
      <c r="CV47" s="105"/>
      <c r="CW47" s="105"/>
      <c r="CX47" s="105"/>
      <c r="CY47" s="105"/>
      <c r="CZ47" s="105"/>
      <c r="DA47" s="105"/>
      <c r="DB47" s="105"/>
      <c r="DC47" s="105"/>
      <c r="DD47" s="105"/>
      <c r="DE47" s="105"/>
      <c r="DF47" s="105"/>
      <c r="DG47" s="105"/>
      <c r="DH47" s="105"/>
      <c r="DI47" s="105"/>
      <c r="DJ47" s="105"/>
      <c r="DK47" s="105"/>
      <c r="DL47" s="105"/>
      <c r="DM47" s="105"/>
      <c r="DN47" s="105"/>
    </row>
    <row r="48" spans="1:118" s="106" customFormat="1" ht="10.199999999999999" x14ac:dyDescent="0.2">
      <c r="A48" s="18" t="s">
        <v>2</v>
      </c>
      <c r="B48" s="18" t="s">
        <v>72</v>
      </c>
      <c r="C48" s="46">
        <v>400</v>
      </c>
      <c r="D48" s="17" t="s">
        <v>547</v>
      </c>
      <c r="E48" s="17" t="s">
        <v>519</v>
      </c>
      <c r="F48" s="18" t="s">
        <v>71</v>
      </c>
      <c r="G48" s="18" t="s">
        <v>824</v>
      </c>
      <c r="H48" s="18">
        <v>41</v>
      </c>
      <c r="I48" s="18" t="s">
        <v>76</v>
      </c>
      <c r="J48" s="47">
        <f>VLOOKUP($H48,[1]EDA!$H$6:$BH$469,42,FALSE)</f>
        <v>4</v>
      </c>
      <c r="K48" s="46">
        <f>VLOOKUP($H48,[1]EDA!$H$6:$BH$469,43,FALSE)</f>
        <v>2</v>
      </c>
      <c r="L48" s="46">
        <f>VLOOKUP($H48,[1]EDA!$H$6:$BH$469,44,FALSE)</f>
        <v>0</v>
      </c>
      <c r="M48" s="46">
        <f>VLOOKUP($H48,[1]EDA!$H$6:$BH$469,45,FALSE)</f>
        <v>2</v>
      </c>
      <c r="N48" s="46">
        <f>VLOOKUP($H48,[1]EDA!$H$6:$BH$469,46,FALSE)</f>
        <v>0</v>
      </c>
      <c r="O48" s="46">
        <f>VLOOKUP($H48,[1]EDA!$H$6:$BH$469,47,FALSE)</f>
        <v>0</v>
      </c>
      <c r="P48" s="46">
        <f>VLOOKUP($H48,[1]EDA!$H$6:$BH$469,48,FALSE)</f>
        <v>0</v>
      </c>
      <c r="Q48" s="46">
        <f>VLOOKUP($H48,[1]EDA!$H$6:$BH$469,49,FALSE)</f>
        <v>0</v>
      </c>
      <c r="R48" s="46">
        <f>VLOOKUP($H48,[1]EDA!$H$6:$BH$469,50,FALSE)</f>
        <v>0</v>
      </c>
      <c r="S48" s="46">
        <f>VLOOKUP($H48,[1]EDA!$H$6:$BH$469,51,FALSE)</f>
        <v>0</v>
      </c>
      <c r="T48" s="46">
        <f>VLOOKUP($H48,[1]EDA!$H$6:$BH$469,52,FALSE)</f>
        <v>0</v>
      </c>
      <c r="U48" s="46">
        <f>VLOOKUP($H48,[1]EDA!$H$6:$BH$469,53,FALSE)</f>
        <v>0</v>
      </c>
      <c r="V48" s="14"/>
      <c r="W48" s="14">
        <f t="shared" si="4"/>
        <v>8</v>
      </c>
      <c r="X48" s="21">
        <f t="shared" si="5"/>
        <v>0</v>
      </c>
      <c r="Y48" s="46">
        <f>VLOOKUP($H48,[2]EDA!$H$6:$AU$469,29,FALSE)</f>
        <v>0</v>
      </c>
      <c r="Z48" s="46">
        <f>VLOOKUP($H48,[2]EDA!$H$6:$AU$469,30,FALSE)</f>
        <v>0</v>
      </c>
      <c r="AA48" s="46">
        <f>VLOOKUP($H48,[2]EDA!$H$6:$AU$469,31,FALSE)</f>
        <v>0</v>
      </c>
      <c r="AB48" s="46">
        <f>VLOOKUP($H48,[2]EDA!$H$6:$AU$469,32,FALSE)</f>
        <v>0</v>
      </c>
      <c r="AC48" s="46">
        <f>VLOOKUP($H48,[2]EDA!$H$6:$AU$469,33,FALSE)</f>
        <v>0</v>
      </c>
      <c r="AD48" s="46">
        <f>VLOOKUP($H48,[2]EDA!$H$6:$AU$469,34,FALSE)</f>
        <v>0</v>
      </c>
      <c r="AE48" s="46">
        <f>VLOOKUP($H48,[2]EDA!$H$6:$AU$469,35,FALSE)</f>
        <v>0</v>
      </c>
      <c r="AF48" s="46">
        <f>VLOOKUP($H48,[2]EDA!$H$6:$AU$469,36,FALSE)</f>
        <v>0</v>
      </c>
      <c r="AG48" s="46">
        <f>VLOOKUP($H48,[2]EDA!$H$6:$AU$469,37,FALSE)</f>
        <v>0</v>
      </c>
      <c r="AH48" s="46">
        <f>VLOOKUP($H48,[2]EDA!$H$6:$AU$469,38,FALSE)</f>
        <v>0</v>
      </c>
      <c r="AI48" s="46">
        <f>VLOOKUP($H48,[2]EDA!$H$6:$AU$469,39,FALSE)</f>
        <v>0</v>
      </c>
      <c r="AJ48" s="46">
        <f>VLOOKUP($H48,[2]EDA!$H$6:$AU$469,40,FALSE)</f>
        <v>0</v>
      </c>
      <c r="AK48" s="24"/>
      <c r="AL48" s="49">
        <f t="shared" si="6"/>
        <v>0</v>
      </c>
      <c r="AM48" s="21">
        <f t="shared" si="7"/>
        <v>0</v>
      </c>
      <c r="AN48" s="46">
        <f>VLOOKUP($H48,[3]IRA!$H$6:$BH$469,42,FALSE)</f>
        <v>0</v>
      </c>
      <c r="AO48" s="46">
        <f>VLOOKUP($H48,[3]IRA!$H$6:$BH$469,43,FALSE)</f>
        <v>0</v>
      </c>
      <c r="AP48" s="46">
        <f>VLOOKUP($H48,[3]IRA!$H$6:$BH$469,44,FALSE)</f>
        <v>0</v>
      </c>
      <c r="AQ48" s="46">
        <f>VLOOKUP($H48,[3]IRA!$H$6:$BH$469,45,FALSE)</f>
        <v>0</v>
      </c>
      <c r="AR48" s="46">
        <f>VLOOKUP($H48,[3]IRA!$H$6:$BH$469,46,FALSE)</f>
        <v>0</v>
      </c>
      <c r="AS48" s="46">
        <f>VLOOKUP($H48,[3]IRA!$H$6:$BH$469,47,FALSE)</f>
        <v>0</v>
      </c>
      <c r="AT48" s="46">
        <f>VLOOKUP($H48,[3]IRA!$H$6:$BH$469,48,FALSE)</f>
        <v>0</v>
      </c>
      <c r="AU48" s="46">
        <f>VLOOKUP($H48,[3]IRA!$H$6:$BH$469,49,FALSE)</f>
        <v>0</v>
      </c>
      <c r="AV48" s="46">
        <f>VLOOKUP($H48,[3]IRA!$H$6:$BH$469,50,FALSE)</f>
        <v>0</v>
      </c>
      <c r="AW48" s="46">
        <f>VLOOKUP($H48,[3]IRA!$H$6:$BH$469,51,FALSE)</f>
        <v>0</v>
      </c>
      <c r="AX48" s="46">
        <f>VLOOKUP($H48,[3]IRA!$H$6:$BH$469,52,FALSE)</f>
        <v>0</v>
      </c>
      <c r="AY48" s="46">
        <f>VLOOKUP($H48,[3]IRA!$H$6:$BH$469,53,FALSE)</f>
        <v>0</v>
      </c>
      <c r="AZ48" s="24"/>
      <c r="BA48" s="24">
        <f t="shared" si="8"/>
        <v>0</v>
      </c>
      <c r="BB48" s="21">
        <f t="shared" si="9"/>
        <v>0</v>
      </c>
      <c r="BC48" s="46">
        <f>VLOOKUP($H48,[4]IRA!$H$7:$CH$470,68,FALSE)</f>
        <v>6</v>
      </c>
      <c r="BD48" s="46">
        <f>VLOOKUP($H48,[4]IRA!$H$7:$CH$470,69,FALSE)</f>
        <v>6</v>
      </c>
      <c r="BE48" s="46">
        <f>VLOOKUP($H48,[4]IRA!$H$7:$CH$470,70,FALSE)</f>
        <v>8</v>
      </c>
      <c r="BF48" s="46">
        <f>VLOOKUP($H48,[4]IRA!$H$7:$CH$470,71,FALSE)</f>
        <v>9</v>
      </c>
      <c r="BG48" s="46">
        <f>VLOOKUP($H48,[4]IRA!$H$7:$CH$470,72,FALSE)</f>
        <v>0</v>
      </c>
      <c r="BH48" s="46">
        <f>VLOOKUP($H48,[4]IRA!$H$7:$CH$470,73,FALSE)</f>
        <v>0</v>
      </c>
      <c r="BI48" s="46">
        <f>VLOOKUP($H48,[4]IRA!$H$7:$CH$470,74,FALSE)</f>
        <v>0</v>
      </c>
      <c r="BJ48" s="46">
        <f>VLOOKUP($H48,[4]IRA!$H$7:$CH$470,75,FALSE)</f>
        <v>0</v>
      </c>
      <c r="BK48" s="46">
        <f>VLOOKUP($H48,[4]IRA!$H$7:$CH$470,76,FALSE)</f>
        <v>0</v>
      </c>
      <c r="BL48" s="46">
        <f>VLOOKUP($H48,[4]IRA!$H$7:$CH$470,77,FALSE)</f>
        <v>0</v>
      </c>
      <c r="BM48" s="46">
        <f>VLOOKUP($H48,[4]IRA!$H$7:$CH$470,78,FALSE)</f>
        <v>0</v>
      </c>
      <c r="BN48" s="46">
        <f>VLOOKUP($H48,[4]IRA!$H$7:$CH$470,79,FALSE)</f>
        <v>0</v>
      </c>
      <c r="BO48" s="14"/>
      <c r="BP48" s="14">
        <f t="shared" si="10"/>
        <v>29</v>
      </c>
      <c r="BQ48" s="21">
        <f t="shared" si="11"/>
        <v>0</v>
      </c>
      <c r="BR48" s="105"/>
      <c r="BS48" s="105"/>
      <c r="BT48" s="105"/>
      <c r="BU48" s="105"/>
      <c r="BV48" s="105"/>
      <c r="BW48" s="105"/>
      <c r="BX48" s="105"/>
      <c r="BY48" s="105"/>
      <c r="BZ48" s="105"/>
      <c r="CA48" s="105"/>
      <c r="CB48" s="105"/>
      <c r="CC48" s="105"/>
      <c r="CD48" s="105"/>
      <c r="CE48" s="105"/>
      <c r="CF48" s="105"/>
      <c r="CG48" s="105"/>
      <c r="CH48" s="105"/>
      <c r="CI48" s="105"/>
      <c r="CJ48" s="105"/>
      <c r="CK48" s="105"/>
      <c r="CL48" s="105"/>
      <c r="CM48" s="105"/>
      <c r="CN48" s="105"/>
      <c r="CO48" s="105"/>
      <c r="CP48" s="105"/>
      <c r="CQ48" s="105"/>
      <c r="CR48" s="105"/>
      <c r="CS48" s="105"/>
      <c r="CT48" s="105"/>
      <c r="CU48" s="105"/>
      <c r="CV48" s="105"/>
      <c r="CW48" s="105"/>
      <c r="CX48" s="105"/>
      <c r="CY48" s="105"/>
      <c r="CZ48" s="105"/>
      <c r="DA48" s="105"/>
      <c r="DB48" s="105"/>
      <c r="DC48" s="105"/>
      <c r="DD48" s="105"/>
      <c r="DE48" s="105"/>
      <c r="DF48" s="105"/>
      <c r="DG48" s="105"/>
      <c r="DH48" s="105"/>
      <c r="DI48" s="105"/>
      <c r="DJ48" s="105"/>
      <c r="DK48" s="105"/>
      <c r="DL48" s="105"/>
      <c r="DM48" s="105"/>
      <c r="DN48" s="105"/>
    </row>
    <row r="49" spans="1:118" s="106" customFormat="1" ht="10.199999999999999" x14ac:dyDescent="0.2">
      <c r="A49" s="18" t="s">
        <v>2</v>
      </c>
      <c r="B49" s="18" t="s">
        <v>72</v>
      </c>
      <c r="C49" s="46">
        <v>400</v>
      </c>
      <c r="D49" s="17" t="s">
        <v>547</v>
      </c>
      <c r="E49" s="17" t="s">
        <v>519</v>
      </c>
      <c r="F49" s="18" t="s">
        <v>71</v>
      </c>
      <c r="G49" s="18" t="s">
        <v>824</v>
      </c>
      <c r="H49" s="18">
        <v>42</v>
      </c>
      <c r="I49" s="18" t="s">
        <v>79</v>
      </c>
      <c r="J49" s="47">
        <f>VLOOKUP($H49,[1]EDA!$H$6:$BH$469,42,FALSE)</f>
        <v>1</v>
      </c>
      <c r="K49" s="46">
        <f>VLOOKUP($H49,[1]EDA!$H$6:$BH$469,43,FALSE)</f>
        <v>0</v>
      </c>
      <c r="L49" s="46">
        <f>VLOOKUP($H49,[1]EDA!$H$6:$BH$469,44,FALSE)</f>
        <v>2</v>
      </c>
      <c r="M49" s="46">
        <f>VLOOKUP($H49,[1]EDA!$H$6:$BH$469,45,FALSE)</f>
        <v>2</v>
      </c>
      <c r="N49" s="46">
        <f>VLOOKUP($H49,[1]EDA!$H$6:$BH$469,46,FALSE)</f>
        <v>0</v>
      </c>
      <c r="O49" s="46">
        <f>VLOOKUP($H49,[1]EDA!$H$6:$BH$469,47,FALSE)</f>
        <v>0</v>
      </c>
      <c r="P49" s="46">
        <f>VLOOKUP($H49,[1]EDA!$H$6:$BH$469,48,FALSE)</f>
        <v>0</v>
      </c>
      <c r="Q49" s="46">
        <f>VLOOKUP($H49,[1]EDA!$H$6:$BH$469,49,FALSE)</f>
        <v>0</v>
      </c>
      <c r="R49" s="46">
        <f>VLOOKUP($H49,[1]EDA!$H$6:$BH$469,50,FALSE)</f>
        <v>0</v>
      </c>
      <c r="S49" s="46">
        <f>VLOOKUP($H49,[1]EDA!$H$6:$BH$469,51,FALSE)</f>
        <v>0</v>
      </c>
      <c r="T49" s="46">
        <f>VLOOKUP($H49,[1]EDA!$H$6:$BH$469,52,FALSE)</f>
        <v>0</v>
      </c>
      <c r="U49" s="46">
        <f>VLOOKUP($H49,[1]EDA!$H$6:$BH$469,53,FALSE)</f>
        <v>0</v>
      </c>
      <c r="V49" s="14"/>
      <c r="W49" s="14">
        <f t="shared" si="4"/>
        <v>5</v>
      </c>
      <c r="X49" s="21">
        <f t="shared" si="5"/>
        <v>0</v>
      </c>
      <c r="Y49" s="46">
        <f>VLOOKUP($H49,[2]EDA!$H$6:$AU$469,29,FALSE)</f>
        <v>0</v>
      </c>
      <c r="Z49" s="46">
        <f>VLOOKUP($H49,[2]EDA!$H$6:$AU$469,30,FALSE)</f>
        <v>0</v>
      </c>
      <c r="AA49" s="46">
        <f>VLOOKUP($H49,[2]EDA!$H$6:$AU$469,31,FALSE)</f>
        <v>0</v>
      </c>
      <c r="AB49" s="46">
        <f>VLOOKUP($H49,[2]EDA!$H$6:$AU$469,32,FALSE)</f>
        <v>0</v>
      </c>
      <c r="AC49" s="46">
        <f>VLOOKUP($H49,[2]EDA!$H$6:$AU$469,33,FALSE)</f>
        <v>0</v>
      </c>
      <c r="AD49" s="46">
        <f>VLOOKUP($H49,[2]EDA!$H$6:$AU$469,34,FALSE)</f>
        <v>0</v>
      </c>
      <c r="AE49" s="46">
        <f>VLOOKUP($H49,[2]EDA!$H$6:$AU$469,35,FALSE)</f>
        <v>0</v>
      </c>
      <c r="AF49" s="46">
        <f>VLOOKUP($H49,[2]EDA!$H$6:$AU$469,36,FALSE)</f>
        <v>0</v>
      </c>
      <c r="AG49" s="46">
        <f>VLOOKUP($H49,[2]EDA!$H$6:$AU$469,37,FALSE)</f>
        <v>0</v>
      </c>
      <c r="AH49" s="46">
        <f>VLOOKUP($H49,[2]EDA!$H$6:$AU$469,38,FALSE)</f>
        <v>0</v>
      </c>
      <c r="AI49" s="46">
        <f>VLOOKUP($H49,[2]EDA!$H$6:$AU$469,39,FALSE)</f>
        <v>0</v>
      </c>
      <c r="AJ49" s="46">
        <f>VLOOKUP($H49,[2]EDA!$H$6:$AU$469,40,FALSE)</f>
        <v>0</v>
      </c>
      <c r="AK49" s="24"/>
      <c r="AL49" s="49">
        <f t="shared" si="6"/>
        <v>0</v>
      </c>
      <c r="AM49" s="21">
        <f t="shared" si="7"/>
        <v>0</v>
      </c>
      <c r="AN49" s="46">
        <f>VLOOKUP($H49,[3]IRA!$H$6:$BH$469,42,FALSE)</f>
        <v>0</v>
      </c>
      <c r="AO49" s="46">
        <f>VLOOKUP($H49,[3]IRA!$H$6:$BH$469,43,FALSE)</f>
        <v>0</v>
      </c>
      <c r="AP49" s="46">
        <f>VLOOKUP($H49,[3]IRA!$H$6:$BH$469,44,FALSE)</f>
        <v>0</v>
      </c>
      <c r="AQ49" s="46">
        <f>VLOOKUP($H49,[3]IRA!$H$6:$BH$469,45,FALSE)</f>
        <v>0</v>
      </c>
      <c r="AR49" s="46">
        <f>VLOOKUP($H49,[3]IRA!$H$6:$BH$469,46,FALSE)</f>
        <v>0</v>
      </c>
      <c r="AS49" s="46">
        <f>VLOOKUP($H49,[3]IRA!$H$6:$BH$469,47,FALSE)</f>
        <v>0</v>
      </c>
      <c r="AT49" s="46">
        <f>VLOOKUP($H49,[3]IRA!$H$6:$BH$469,48,FALSE)</f>
        <v>0</v>
      </c>
      <c r="AU49" s="46">
        <f>VLOOKUP($H49,[3]IRA!$H$6:$BH$469,49,FALSE)</f>
        <v>0</v>
      </c>
      <c r="AV49" s="46">
        <f>VLOOKUP($H49,[3]IRA!$H$6:$BH$469,50,FALSE)</f>
        <v>0</v>
      </c>
      <c r="AW49" s="46">
        <f>VLOOKUP($H49,[3]IRA!$H$6:$BH$469,51,FALSE)</f>
        <v>0</v>
      </c>
      <c r="AX49" s="46">
        <f>VLOOKUP($H49,[3]IRA!$H$6:$BH$469,52,FALSE)</f>
        <v>0</v>
      </c>
      <c r="AY49" s="46">
        <f>VLOOKUP($H49,[3]IRA!$H$6:$BH$469,53,FALSE)</f>
        <v>0</v>
      </c>
      <c r="AZ49" s="24"/>
      <c r="BA49" s="24">
        <f t="shared" si="8"/>
        <v>0</v>
      </c>
      <c r="BB49" s="21">
        <f t="shared" si="9"/>
        <v>0</v>
      </c>
      <c r="BC49" s="46">
        <f>VLOOKUP($H49,[4]IRA!$H$7:$CH$470,68,FALSE)</f>
        <v>2</v>
      </c>
      <c r="BD49" s="46">
        <f>VLOOKUP($H49,[4]IRA!$H$7:$CH$470,69,FALSE)</f>
        <v>1</v>
      </c>
      <c r="BE49" s="46">
        <f>VLOOKUP($H49,[4]IRA!$H$7:$CH$470,70,FALSE)</f>
        <v>1</v>
      </c>
      <c r="BF49" s="46">
        <f>VLOOKUP($H49,[4]IRA!$H$7:$CH$470,71,FALSE)</f>
        <v>1</v>
      </c>
      <c r="BG49" s="46">
        <f>VLOOKUP($H49,[4]IRA!$H$7:$CH$470,72,FALSE)</f>
        <v>0</v>
      </c>
      <c r="BH49" s="46">
        <f>VLOOKUP($H49,[4]IRA!$H$7:$CH$470,73,FALSE)</f>
        <v>0</v>
      </c>
      <c r="BI49" s="46">
        <f>VLOOKUP($H49,[4]IRA!$H$7:$CH$470,74,FALSE)</f>
        <v>0</v>
      </c>
      <c r="BJ49" s="46">
        <f>VLOOKUP($H49,[4]IRA!$H$7:$CH$470,75,FALSE)</f>
        <v>0</v>
      </c>
      <c r="BK49" s="46">
        <f>VLOOKUP($H49,[4]IRA!$H$7:$CH$470,76,FALSE)</f>
        <v>0</v>
      </c>
      <c r="BL49" s="46">
        <f>VLOOKUP($H49,[4]IRA!$H$7:$CH$470,77,FALSE)</f>
        <v>0</v>
      </c>
      <c r="BM49" s="46">
        <f>VLOOKUP($H49,[4]IRA!$H$7:$CH$470,78,FALSE)</f>
        <v>0</v>
      </c>
      <c r="BN49" s="46">
        <f>VLOOKUP($H49,[4]IRA!$H$7:$CH$470,79,FALSE)</f>
        <v>0</v>
      </c>
      <c r="BO49" s="14"/>
      <c r="BP49" s="14">
        <f t="shared" si="10"/>
        <v>5</v>
      </c>
      <c r="BQ49" s="21">
        <f t="shared" si="11"/>
        <v>0</v>
      </c>
      <c r="BR49" s="105"/>
      <c r="BS49" s="105"/>
      <c r="BT49" s="105"/>
      <c r="BU49" s="105"/>
      <c r="BV49" s="105"/>
      <c r="BW49" s="105"/>
      <c r="BX49" s="105"/>
      <c r="BY49" s="105"/>
      <c r="BZ49" s="105"/>
      <c r="CA49" s="105"/>
      <c r="CB49" s="105"/>
      <c r="CC49" s="105"/>
      <c r="CD49" s="105"/>
      <c r="CE49" s="105"/>
      <c r="CF49" s="105"/>
      <c r="CG49" s="105"/>
      <c r="CH49" s="105"/>
      <c r="CI49" s="105"/>
      <c r="CJ49" s="105"/>
      <c r="CK49" s="105"/>
      <c r="CL49" s="105"/>
      <c r="CM49" s="105"/>
      <c r="CN49" s="105"/>
      <c r="CO49" s="105"/>
      <c r="CP49" s="105"/>
      <c r="CQ49" s="105"/>
      <c r="CR49" s="105"/>
      <c r="CS49" s="105"/>
      <c r="CT49" s="105"/>
      <c r="CU49" s="105"/>
      <c r="CV49" s="105"/>
      <c r="CW49" s="105"/>
      <c r="CX49" s="105"/>
      <c r="CY49" s="105"/>
      <c r="CZ49" s="105"/>
      <c r="DA49" s="105"/>
      <c r="DB49" s="105"/>
      <c r="DC49" s="105"/>
      <c r="DD49" s="105"/>
      <c r="DE49" s="105"/>
      <c r="DF49" s="105"/>
      <c r="DG49" s="105"/>
      <c r="DH49" s="105"/>
      <c r="DI49" s="105"/>
      <c r="DJ49" s="105"/>
      <c r="DK49" s="105"/>
      <c r="DL49" s="105"/>
      <c r="DM49" s="105"/>
      <c r="DN49" s="105"/>
    </row>
    <row r="50" spans="1:118" s="106" customFormat="1" ht="10.199999999999999" x14ac:dyDescent="0.2">
      <c r="A50" s="18" t="s">
        <v>2</v>
      </c>
      <c r="B50" s="18" t="s">
        <v>72</v>
      </c>
      <c r="C50" s="46">
        <v>400</v>
      </c>
      <c r="D50" s="17" t="s">
        <v>547</v>
      </c>
      <c r="E50" s="17" t="s">
        <v>519</v>
      </c>
      <c r="F50" s="18" t="s">
        <v>71</v>
      </c>
      <c r="G50" s="18" t="s">
        <v>824</v>
      </c>
      <c r="H50" s="18">
        <v>43</v>
      </c>
      <c r="I50" s="18" t="s">
        <v>74</v>
      </c>
      <c r="J50" s="47">
        <f>VLOOKUP($H50,[1]EDA!$H$6:$BH$469,42,FALSE)</f>
        <v>1</v>
      </c>
      <c r="K50" s="46">
        <f>VLOOKUP($H50,[1]EDA!$H$6:$BH$469,43,FALSE)</f>
        <v>2</v>
      </c>
      <c r="L50" s="46">
        <f>VLOOKUP($H50,[1]EDA!$H$6:$BH$469,44,FALSE)</f>
        <v>0</v>
      </c>
      <c r="M50" s="46">
        <f>VLOOKUP($H50,[1]EDA!$H$6:$BH$469,45,FALSE)</f>
        <v>2</v>
      </c>
      <c r="N50" s="46">
        <f>VLOOKUP($H50,[1]EDA!$H$6:$BH$469,46,FALSE)</f>
        <v>0</v>
      </c>
      <c r="O50" s="46">
        <f>VLOOKUP($H50,[1]EDA!$H$6:$BH$469,47,FALSE)</f>
        <v>0</v>
      </c>
      <c r="P50" s="46">
        <f>VLOOKUP($H50,[1]EDA!$H$6:$BH$469,48,FALSE)</f>
        <v>0</v>
      </c>
      <c r="Q50" s="46">
        <f>VLOOKUP($H50,[1]EDA!$H$6:$BH$469,49,FALSE)</f>
        <v>0</v>
      </c>
      <c r="R50" s="46">
        <f>VLOOKUP($H50,[1]EDA!$H$6:$BH$469,50,FALSE)</f>
        <v>0</v>
      </c>
      <c r="S50" s="46">
        <f>VLOOKUP($H50,[1]EDA!$H$6:$BH$469,51,FALSE)</f>
        <v>0</v>
      </c>
      <c r="T50" s="46">
        <f>VLOOKUP($H50,[1]EDA!$H$6:$BH$469,52,FALSE)</f>
        <v>0</v>
      </c>
      <c r="U50" s="46">
        <f>VLOOKUP($H50,[1]EDA!$H$6:$BH$469,53,FALSE)</f>
        <v>0</v>
      </c>
      <c r="V50" s="14"/>
      <c r="W50" s="14">
        <f t="shared" si="4"/>
        <v>5</v>
      </c>
      <c r="X50" s="21">
        <f t="shared" si="5"/>
        <v>0</v>
      </c>
      <c r="Y50" s="46">
        <f>VLOOKUP($H50,[2]EDA!$H$6:$AU$469,29,FALSE)</f>
        <v>0</v>
      </c>
      <c r="Z50" s="46">
        <f>VLOOKUP($H50,[2]EDA!$H$6:$AU$469,30,FALSE)</f>
        <v>0</v>
      </c>
      <c r="AA50" s="46">
        <f>VLOOKUP($H50,[2]EDA!$H$6:$AU$469,31,FALSE)</f>
        <v>0</v>
      </c>
      <c r="AB50" s="46">
        <f>VLOOKUP($H50,[2]EDA!$H$6:$AU$469,32,FALSE)</f>
        <v>0</v>
      </c>
      <c r="AC50" s="46">
        <f>VLOOKUP($H50,[2]EDA!$H$6:$AU$469,33,FALSE)</f>
        <v>0</v>
      </c>
      <c r="AD50" s="46">
        <f>VLOOKUP($H50,[2]EDA!$H$6:$AU$469,34,FALSE)</f>
        <v>0</v>
      </c>
      <c r="AE50" s="46">
        <f>VLOOKUP($H50,[2]EDA!$H$6:$AU$469,35,FALSE)</f>
        <v>0</v>
      </c>
      <c r="AF50" s="46">
        <f>VLOOKUP($H50,[2]EDA!$H$6:$AU$469,36,FALSE)</f>
        <v>0</v>
      </c>
      <c r="AG50" s="46">
        <f>VLOOKUP($H50,[2]EDA!$H$6:$AU$469,37,FALSE)</f>
        <v>0</v>
      </c>
      <c r="AH50" s="46">
        <f>VLOOKUP($H50,[2]EDA!$H$6:$AU$469,38,FALSE)</f>
        <v>0</v>
      </c>
      <c r="AI50" s="46">
        <f>VLOOKUP($H50,[2]EDA!$H$6:$AU$469,39,FALSE)</f>
        <v>0</v>
      </c>
      <c r="AJ50" s="46">
        <f>VLOOKUP($H50,[2]EDA!$H$6:$AU$469,40,FALSE)</f>
        <v>0</v>
      </c>
      <c r="AK50" s="24"/>
      <c r="AL50" s="49">
        <f t="shared" si="6"/>
        <v>0</v>
      </c>
      <c r="AM50" s="21">
        <f t="shared" si="7"/>
        <v>0</v>
      </c>
      <c r="AN50" s="46">
        <f>VLOOKUP($H50,[3]IRA!$H$6:$BH$469,42,FALSE)</f>
        <v>0</v>
      </c>
      <c r="AO50" s="46">
        <f>VLOOKUP($H50,[3]IRA!$H$6:$BH$469,43,FALSE)</f>
        <v>0</v>
      </c>
      <c r="AP50" s="46">
        <f>VLOOKUP($H50,[3]IRA!$H$6:$BH$469,44,FALSE)</f>
        <v>0</v>
      </c>
      <c r="AQ50" s="46">
        <f>VLOOKUP($H50,[3]IRA!$H$6:$BH$469,45,FALSE)</f>
        <v>0</v>
      </c>
      <c r="AR50" s="46">
        <f>VLOOKUP($H50,[3]IRA!$H$6:$BH$469,46,FALSE)</f>
        <v>0</v>
      </c>
      <c r="AS50" s="46">
        <f>VLOOKUP($H50,[3]IRA!$H$6:$BH$469,47,FALSE)</f>
        <v>0</v>
      </c>
      <c r="AT50" s="46">
        <f>VLOOKUP($H50,[3]IRA!$H$6:$BH$469,48,FALSE)</f>
        <v>0</v>
      </c>
      <c r="AU50" s="46">
        <f>VLOOKUP($H50,[3]IRA!$H$6:$BH$469,49,FALSE)</f>
        <v>0</v>
      </c>
      <c r="AV50" s="46">
        <f>VLOOKUP($H50,[3]IRA!$H$6:$BH$469,50,FALSE)</f>
        <v>0</v>
      </c>
      <c r="AW50" s="46">
        <f>VLOOKUP($H50,[3]IRA!$H$6:$BH$469,51,FALSE)</f>
        <v>0</v>
      </c>
      <c r="AX50" s="46">
        <f>VLOOKUP($H50,[3]IRA!$H$6:$BH$469,52,FALSE)</f>
        <v>0</v>
      </c>
      <c r="AY50" s="46">
        <f>VLOOKUP($H50,[3]IRA!$H$6:$BH$469,53,FALSE)</f>
        <v>0</v>
      </c>
      <c r="AZ50" s="24"/>
      <c r="BA50" s="24">
        <f t="shared" si="8"/>
        <v>0</v>
      </c>
      <c r="BB50" s="21">
        <f t="shared" si="9"/>
        <v>0</v>
      </c>
      <c r="BC50" s="46">
        <f>VLOOKUP($H50,[4]IRA!$H$7:$CH$470,68,FALSE)</f>
        <v>12</v>
      </c>
      <c r="BD50" s="46">
        <f>VLOOKUP($H50,[4]IRA!$H$7:$CH$470,69,FALSE)</f>
        <v>4</v>
      </c>
      <c r="BE50" s="46">
        <f>VLOOKUP($H50,[4]IRA!$H$7:$CH$470,70,FALSE)</f>
        <v>11</v>
      </c>
      <c r="BF50" s="46">
        <f>VLOOKUP($H50,[4]IRA!$H$7:$CH$470,71,FALSE)</f>
        <v>8</v>
      </c>
      <c r="BG50" s="46">
        <f>VLOOKUP($H50,[4]IRA!$H$7:$CH$470,72,FALSE)</f>
        <v>0</v>
      </c>
      <c r="BH50" s="46">
        <f>VLOOKUP($H50,[4]IRA!$H$7:$CH$470,73,FALSE)</f>
        <v>0</v>
      </c>
      <c r="BI50" s="46">
        <f>VLOOKUP($H50,[4]IRA!$H$7:$CH$470,74,FALSE)</f>
        <v>0</v>
      </c>
      <c r="BJ50" s="46">
        <f>VLOOKUP($H50,[4]IRA!$H$7:$CH$470,75,FALSE)</f>
        <v>0</v>
      </c>
      <c r="BK50" s="46">
        <f>VLOOKUP($H50,[4]IRA!$H$7:$CH$470,76,FALSE)</f>
        <v>0</v>
      </c>
      <c r="BL50" s="46">
        <f>VLOOKUP($H50,[4]IRA!$H$7:$CH$470,77,FALSE)</f>
        <v>0</v>
      </c>
      <c r="BM50" s="46">
        <f>VLOOKUP($H50,[4]IRA!$H$7:$CH$470,78,FALSE)</f>
        <v>0</v>
      </c>
      <c r="BN50" s="46">
        <f>VLOOKUP($H50,[4]IRA!$H$7:$CH$470,79,FALSE)</f>
        <v>0</v>
      </c>
      <c r="BO50" s="14"/>
      <c r="BP50" s="14">
        <f t="shared" si="10"/>
        <v>35</v>
      </c>
      <c r="BQ50" s="21">
        <f t="shared" si="11"/>
        <v>0</v>
      </c>
      <c r="BR50" s="105"/>
      <c r="BS50" s="105"/>
      <c r="BT50" s="105"/>
      <c r="BU50" s="105"/>
      <c r="BV50" s="105"/>
      <c r="BW50" s="105"/>
      <c r="BX50" s="105"/>
      <c r="BY50" s="105"/>
      <c r="BZ50" s="105"/>
      <c r="CA50" s="105"/>
      <c r="CB50" s="105"/>
      <c r="CC50" s="105"/>
      <c r="CD50" s="105"/>
      <c r="CE50" s="105"/>
      <c r="CF50" s="105"/>
      <c r="CG50" s="105"/>
      <c r="CH50" s="105"/>
      <c r="CI50" s="105"/>
      <c r="CJ50" s="105"/>
      <c r="CK50" s="105"/>
      <c r="CL50" s="105"/>
      <c r="CM50" s="105"/>
      <c r="CN50" s="105"/>
      <c r="CO50" s="105"/>
      <c r="CP50" s="105"/>
      <c r="CQ50" s="105"/>
      <c r="CR50" s="105"/>
      <c r="CS50" s="105"/>
      <c r="CT50" s="105"/>
      <c r="CU50" s="105"/>
      <c r="CV50" s="105"/>
      <c r="CW50" s="105"/>
      <c r="CX50" s="105"/>
      <c r="CY50" s="105"/>
      <c r="CZ50" s="105"/>
      <c r="DA50" s="105"/>
      <c r="DB50" s="105"/>
      <c r="DC50" s="105"/>
      <c r="DD50" s="105"/>
      <c r="DE50" s="105"/>
      <c r="DF50" s="105"/>
      <c r="DG50" s="105"/>
      <c r="DH50" s="105"/>
      <c r="DI50" s="105"/>
      <c r="DJ50" s="105"/>
      <c r="DK50" s="105"/>
      <c r="DL50" s="105"/>
      <c r="DM50" s="105"/>
      <c r="DN50" s="105"/>
    </row>
    <row r="51" spans="1:118" s="106" customFormat="1" ht="10.199999999999999" x14ac:dyDescent="0.2">
      <c r="A51" s="18" t="s">
        <v>2</v>
      </c>
      <c r="B51" s="18" t="s">
        <v>72</v>
      </c>
      <c r="C51" s="46">
        <v>400</v>
      </c>
      <c r="D51" s="17" t="s">
        <v>547</v>
      </c>
      <c r="E51" s="17" t="s">
        <v>519</v>
      </c>
      <c r="F51" s="18" t="s">
        <v>71</v>
      </c>
      <c r="G51" s="18" t="s">
        <v>824</v>
      </c>
      <c r="H51" s="18">
        <v>45</v>
      </c>
      <c r="I51" s="18" t="s">
        <v>77</v>
      </c>
      <c r="J51" s="47">
        <f>VLOOKUP($H51,[1]EDA!$H$6:$BH$469,42,FALSE)</f>
        <v>0</v>
      </c>
      <c r="K51" s="46">
        <f>VLOOKUP($H51,[1]EDA!$H$6:$BH$469,43,FALSE)</f>
        <v>1</v>
      </c>
      <c r="L51" s="46">
        <f>VLOOKUP($H51,[1]EDA!$H$6:$BH$469,44,FALSE)</f>
        <v>0</v>
      </c>
      <c r="M51" s="46">
        <f>VLOOKUP($H51,[1]EDA!$H$6:$BH$469,45,FALSE)</f>
        <v>0</v>
      </c>
      <c r="N51" s="46">
        <f>VLOOKUP($H51,[1]EDA!$H$6:$BH$469,46,FALSE)</f>
        <v>0</v>
      </c>
      <c r="O51" s="46">
        <f>VLOOKUP($H51,[1]EDA!$H$6:$BH$469,47,FALSE)</f>
        <v>0</v>
      </c>
      <c r="P51" s="46">
        <f>VLOOKUP($H51,[1]EDA!$H$6:$BH$469,48,FALSE)</f>
        <v>0</v>
      </c>
      <c r="Q51" s="46">
        <f>VLOOKUP($H51,[1]EDA!$H$6:$BH$469,49,FALSE)</f>
        <v>0</v>
      </c>
      <c r="R51" s="46">
        <f>VLOOKUP($H51,[1]EDA!$H$6:$BH$469,50,FALSE)</f>
        <v>0</v>
      </c>
      <c r="S51" s="46">
        <f>VLOOKUP($H51,[1]EDA!$H$6:$BH$469,51,FALSE)</f>
        <v>0</v>
      </c>
      <c r="T51" s="46">
        <f>VLOOKUP($H51,[1]EDA!$H$6:$BH$469,52,FALSE)</f>
        <v>0</v>
      </c>
      <c r="U51" s="46">
        <f>VLOOKUP($H51,[1]EDA!$H$6:$BH$469,53,FALSE)</f>
        <v>0</v>
      </c>
      <c r="V51" s="14"/>
      <c r="W51" s="14">
        <f t="shared" si="4"/>
        <v>1</v>
      </c>
      <c r="X51" s="21">
        <f t="shared" si="5"/>
        <v>0</v>
      </c>
      <c r="Y51" s="46">
        <f>VLOOKUP($H51,[2]EDA!$H$6:$AU$469,29,FALSE)</f>
        <v>0</v>
      </c>
      <c r="Z51" s="46">
        <f>VLOOKUP($H51,[2]EDA!$H$6:$AU$469,30,FALSE)</f>
        <v>0</v>
      </c>
      <c r="AA51" s="46">
        <f>VLOOKUP($H51,[2]EDA!$H$6:$AU$469,31,FALSE)</f>
        <v>0</v>
      </c>
      <c r="AB51" s="46">
        <f>VLOOKUP($H51,[2]EDA!$H$6:$AU$469,32,FALSE)</f>
        <v>0</v>
      </c>
      <c r="AC51" s="46">
        <f>VLOOKUP($H51,[2]EDA!$H$6:$AU$469,33,FALSE)</f>
        <v>0</v>
      </c>
      <c r="AD51" s="46">
        <f>VLOOKUP($H51,[2]EDA!$H$6:$AU$469,34,FALSE)</f>
        <v>0</v>
      </c>
      <c r="AE51" s="46">
        <f>VLOOKUP($H51,[2]EDA!$H$6:$AU$469,35,FALSE)</f>
        <v>0</v>
      </c>
      <c r="AF51" s="46">
        <f>VLOOKUP($H51,[2]EDA!$H$6:$AU$469,36,FALSE)</f>
        <v>0</v>
      </c>
      <c r="AG51" s="46">
        <f>VLOOKUP($H51,[2]EDA!$H$6:$AU$469,37,FALSE)</f>
        <v>0</v>
      </c>
      <c r="AH51" s="46">
        <f>VLOOKUP($H51,[2]EDA!$H$6:$AU$469,38,FALSE)</f>
        <v>0</v>
      </c>
      <c r="AI51" s="46">
        <f>VLOOKUP($H51,[2]EDA!$H$6:$AU$469,39,FALSE)</f>
        <v>0</v>
      </c>
      <c r="AJ51" s="46">
        <f>VLOOKUP($H51,[2]EDA!$H$6:$AU$469,40,FALSE)</f>
        <v>0</v>
      </c>
      <c r="AK51" s="24"/>
      <c r="AL51" s="49">
        <f t="shared" si="6"/>
        <v>0</v>
      </c>
      <c r="AM51" s="21">
        <f t="shared" si="7"/>
        <v>0</v>
      </c>
      <c r="AN51" s="46">
        <f>VLOOKUP($H51,[3]IRA!$H$6:$BH$469,42,FALSE)</f>
        <v>0</v>
      </c>
      <c r="AO51" s="46">
        <f>VLOOKUP($H51,[3]IRA!$H$6:$BH$469,43,FALSE)</f>
        <v>0</v>
      </c>
      <c r="AP51" s="46">
        <f>VLOOKUP($H51,[3]IRA!$H$6:$BH$469,44,FALSE)</f>
        <v>0</v>
      </c>
      <c r="AQ51" s="46">
        <f>VLOOKUP($H51,[3]IRA!$H$6:$BH$469,45,FALSE)</f>
        <v>0</v>
      </c>
      <c r="AR51" s="46">
        <f>VLOOKUP($H51,[3]IRA!$H$6:$BH$469,46,FALSE)</f>
        <v>0</v>
      </c>
      <c r="AS51" s="46">
        <f>VLOOKUP($H51,[3]IRA!$H$6:$BH$469,47,FALSE)</f>
        <v>0</v>
      </c>
      <c r="AT51" s="46">
        <f>VLOOKUP($H51,[3]IRA!$H$6:$BH$469,48,FALSE)</f>
        <v>0</v>
      </c>
      <c r="AU51" s="46">
        <f>VLOOKUP($H51,[3]IRA!$H$6:$BH$469,49,FALSE)</f>
        <v>0</v>
      </c>
      <c r="AV51" s="46">
        <f>VLOOKUP($H51,[3]IRA!$H$6:$BH$469,50,FALSE)</f>
        <v>0</v>
      </c>
      <c r="AW51" s="46">
        <f>VLOOKUP($H51,[3]IRA!$H$6:$BH$469,51,FALSE)</f>
        <v>0</v>
      </c>
      <c r="AX51" s="46">
        <f>VLOOKUP($H51,[3]IRA!$H$6:$BH$469,52,FALSE)</f>
        <v>0</v>
      </c>
      <c r="AY51" s="46">
        <f>VLOOKUP($H51,[3]IRA!$H$6:$BH$469,53,FALSE)</f>
        <v>0</v>
      </c>
      <c r="AZ51" s="24"/>
      <c r="BA51" s="24">
        <f t="shared" si="8"/>
        <v>0</v>
      </c>
      <c r="BB51" s="21">
        <f t="shared" si="9"/>
        <v>0</v>
      </c>
      <c r="BC51" s="46">
        <f>VLOOKUP($H51,[4]IRA!$H$7:$CH$470,68,FALSE)</f>
        <v>0</v>
      </c>
      <c r="BD51" s="46">
        <f>VLOOKUP($H51,[4]IRA!$H$7:$CH$470,69,FALSE)</f>
        <v>0</v>
      </c>
      <c r="BE51" s="46">
        <f>VLOOKUP($H51,[4]IRA!$H$7:$CH$470,70,FALSE)</f>
        <v>1</v>
      </c>
      <c r="BF51" s="46">
        <f>VLOOKUP($H51,[4]IRA!$H$7:$CH$470,71,FALSE)</f>
        <v>6</v>
      </c>
      <c r="BG51" s="46">
        <f>VLOOKUP($H51,[4]IRA!$H$7:$CH$470,72,FALSE)</f>
        <v>0</v>
      </c>
      <c r="BH51" s="46">
        <f>VLOOKUP($H51,[4]IRA!$H$7:$CH$470,73,FALSE)</f>
        <v>0</v>
      </c>
      <c r="BI51" s="46">
        <f>VLOOKUP($H51,[4]IRA!$H$7:$CH$470,74,FALSE)</f>
        <v>0</v>
      </c>
      <c r="BJ51" s="46">
        <f>VLOOKUP($H51,[4]IRA!$H$7:$CH$470,75,FALSE)</f>
        <v>0</v>
      </c>
      <c r="BK51" s="46">
        <f>VLOOKUP($H51,[4]IRA!$H$7:$CH$470,76,FALSE)</f>
        <v>0</v>
      </c>
      <c r="BL51" s="46">
        <f>VLOOKUP($H51,[4]IRA!$H$7:$CH$470,77,FALSE)</f>
        <v>0</v>
      </c>
      <c r="BM51" s="46">
        <f>VLOOKUP($H51,[4]IRA!$H$7:$CH$470,78,FALSE)</f>
        <v>0</v>
      </c>
      <c r="BN51" s="46">
        <f>VLOOKUP($H51,[4]IRA!$H$7:$CH$470,79,FALSE)</f>
        <v>0</v>
      </c>
      <c r="BO51" s="14"/>
      <c r="BP51" s="14">
        <f t="shared" si="10"/>
        <v>7</v>
      </c>
      <c r="BQ51" s="21">
        <f t="shared" si="11"/>
        <v>0</v>
      </c>
      <c r="BR51" s="105"/>
      <c r="BS51" s="105"/>
      <c r="BT51" s="105"/>
      <c r="BU51" s="105"/>
      <c r="BV51" s="105"/>
      <c r="BW51" s="105"/>
      <c r="BX51" s="105"/>
      <c r="BY51" s="105"/>
      <c r="BZ51" s="105"/>
      <c r="CA51" s="105"/>
      <c r="CB51" s="105"/>
      <c r="CC51" s="105"/>
      <c r="CD51" s="105"/>
      <c r="CE51" s="105"/>
      <c r="CF51" s="105"/>
      <c r="CG51" s="105"/>
      <c r="CH51" s="105"/>
      <c r="CI51" s="105"/>
      <c r="CJ51" s="105"/>
      <c r="CK51" s="105"/>
      <c r="CL51" s="105"/>
      <c r="CM51" s="105"/>
      <c r="CN51" s="105"/>
      <c r="CO51" s="105"/>
      <c r="CP51" s="105"/>
      <c r="CQ51" s="105"/>
      <c r="CR51" s="105"/>
      <c r="CS51" s="105"/>
      <c r="CT51" s="105"/>
      <c r="CU51" s="105"/>
      <c r="CV51" s="105"/>
      <c r="CW51" s="105"/>
      <c r="CX51" s="105"/>
      <c r="CY51" s="105"/>
      <c r="CZ51" s="105"/>
      <c r="DA51" s="105"/>
      <c r="DB51" s="105"/>
      <c r="DC51" s="105"/>
      <c r="DD51" s="105"/>
      <c r="DE51" s="105"/>
      <c r="DF51" s="105"/>
      <c r="DG51" s="105"/>
      <c r="DH51" s="105"/>
      <c r="DI51" s="105"/>
      <c r="DJ51" s="105"/>
      <c r="DK51" s="105"/>
      <c r="DL51" s="105"/>
      <c r="DM51" s="105"/>
      <c r="DN51" s="105"/>
    </row>
    <row r="52" spans="1:118" s="106" customFormat="1" ht="10.199999999999999" x14ac:dyDescent="0.2">
      <c r="A52" s="18" t="s">
        <v>2</v>
      </c>
      <c r="B52" s="18" t="s">
        <v>72</v>
      </c>
      <c r="C52" s="46">
        <v>400</v>
      </c>
      <c r="D52" s="17" t="s">
        <v>547</v>
      </c>
      <c r="E52" s="17" t="s">
        <v>519</v>
      </c>
      <c r="F52" s="18" t="s">
        <v>71</v>
      </c>
      <c r="G52" s="18" t="s">
        <v>824</v>
      </c>
      <c r="H52" s="18">
        <v>46</v>
      </c>
      <c r="I52" s="18" t="s">
        <v>80</v>
      </c>
      <c r="J52" s="47">
        <f>VLOOKUP($H52,[1]EDA!$H$6:$BH$469,42,FALSE)</f>
        <v>0</v>
      </c>
      <c r="K52" s="46">
        <f>VLOOKUP($H52,[1]EDA!$H$6:$BH$469,43,FALSE)</f>
        <v>0</v>
      </c>
      <c r="L52" s="46">
        <f>VLOOKUP($H52,[1]EDA!$H$6:$BH$469,44,FALSE)</f>
        <v>2</v>
      </c>
      <c r="M52" s="46">
        <f>VLOOKUP($H52,[1]EDA!$H$6:$BH$469,45,FALSE)</f>
        <v>2</v>
      </c>
      <c r="N52" s="46">
        <f>VLOOKUP($H52,[1]EDA!$H$6:$BH$469,46,FALSE)</f>
        <v>0</v>
      </c>
      <c r="O52" s="46">
        <f>VLOOKUP($H52,[1]EDA!$H$6:$BH$469,47,FALSE)</f>
        <v>0</v>
      </c>
      <c r="P52" s="46">
        <f>VLOOKUP($H52,[1]EDA!$H$6:$BH$469,48,FALSE)</f>
        <v>0</v>
      </c>
      <c r="Q52" s="46">
        <f>VLOOKUP($H52,[1]EDA!$H$6:$BH$469,49,FALSE)</f>
        <v>0</v>
      </c>
      <c r="R52" s="46">
        <f>VLOOKUP($H52,[1]EDA!$H$6:$BH$469,50,FALSE)</f>
        <v>0</v>
      </c>
      <c r="S52" s="46">
        <f>VLOOKUP($H52,[1]EDA!$H$6:$BH$469,51,FALSE)</f>
        <v>0</v>
      </c>
      <c r="T52" s="46">
        <f>VLOOKUP($H52,[1]EDA!$H$6:$BH$469,52,FALSE)</f>
        <v>0</v>
      </c>
      <c r="U52" s="46">
        <f>VLOOKUP($H52,[1]EDA!$H$6:$BH$469,53,FALSE)</f>
        <v>0</v>
      </c>
      <c r="V52" s="14"/>
      <c r="W52" s="14">
        <f t="shared" si="4"/>
        <v>4</v>
      </c>
      <c r="X52" s="21">
        <f t="shared" si="5"/>
        <v>0</v>
      </c>
      <c r="Y52" s="46">
        <f>VLOOKUP($H52,[2]EDA!$H$6:$AU$469,29,FALSE)</f>
        <v>0</v>
      </c>
      <c r="Z52" s="46">
        <f>VLOOKUP($H52,[2]EDA!$H$6:$AU$469,30,FALSE)</f>
        <v>0</v>
      </c>
      <c r="AA52" s="46">
        <f>VLOOKUP($H52,[2]EDA!$H$6:$AU$469,31,FALSE)</f>
        <v>0</v>
      </c>
      <c r="AB52" s="46">
        <f>VLOOKUP($H52,[2]EDA!$H$6:$AU$469,32,FALSE)</f>
        <v>0</v>
      </c>
      <c r="AC52" s="46">
        <f>VLOOKUP($H52,[2]EDA!$H$6:$AU$469,33,FALSE)</f>
        <v>0</v>
      </c>
      <c r="AD52" s="46">
        <f>VLOOKUP($H52,[2]EDA!$H$6:$AU$469,34,FALSE)</f>
        <v>0</v>
      </c>
      <c r="AE52" s="46">
        <f>VLOOKUP($H52,[2]EDA!$H$6:$AU$469,35,FALSE)</f>
        <v>0</v>
      </c>
      <c r="AF52" s="46">
        <f>VLOOKUP($H52,[2]EDA!$H$6:$AU$469,36,FALSE)</f>
        <v>0</v>
      </c>
      <c r="AG52" s="46">
        <f>VLOOKUP($H52,[2]EDA!$H$6:$AU$469,37,FALSE)</f>
        <v>0</v>
      </c>
      <c r="AH52" s="46">
        <f>VLOOKUP($H52,[2]EDA!$H$6:$AU$469,38,FALSE)</f>
        <v>0</v>
      </c>
      <c r="AI52" s="46">
        <f>VLOOKUP($H52,[2]EDA!$H$6:$AU$469,39,FALSE)</f>
        <v>0</v>
      </c>
      <c r="AJ52" s="46">
        <f>VLOOKUP($H52,[2]EDA!$H$6:$AU$469,40,FALSE)</f>
        <v>0</v>
      </c>
      <c r="AK52" s="24"/>
      <c r="AL52" s="49">
        <f t="shared" si="6"/>
        <v>0</v>
      </c>
      <c r="AM52" s="21">
        <f t="shared" si="7"/>
        <v>0</v>
      </c>
      <c r="AN52" s="46">
        <f>VLOOKUP($H52,[3]IRA!$H$6:$BH$469,42,FALSE)</f>
        <v>0</v>
      </c>
      <c r="AO52" s="46">
        <f>VLOOKUP($H52,[3]IRA!$H$6:$BH$469,43,FALSE)</f>
        <v>0</v>
      </c>
      <c r="AP52" s="46">
        <f>VLOOKUP($H52,[3]IRA!$H$6:$BH$469,44,FALSE)</f>
        <v>0</v>
      </c>
      <c r="AQ52" s="46">
        <f>VLOOKUP($H52,[3]IRA!$H$6:$BH$469,45,FALSE)</f>
        <v>0</v>
      </c>
      <c r="AR52" s="46">
        <f>VLOOKUP($H52,[3]IRA!$H$6:$BH$469,46,FALSE)</f>
        <v>0</v>
      </c>
      <c r="AS52" s="46">
        <f>VLOOKUP($H52,[3]IRA!$H$6:$BH$469,47,FALSE)</f>
        <v>0</v>
      </c>
      <c r="AT52" s="46">
        <f>VLOOKUP($H52,[3]IRA!$H$6:$BH$469,48,FALSE)</f>
        <v>0</v>
      </c>
      <c r="AU52" s="46">
        <f>VLOOKUP($H52,[3]IRA!$H$6:$BH$469,49,FALSE)</f>
        <v>0</v>
      </c>
      <c r="AV52" s="46">
        <f>VLOOKUP($H52,[3]IRA!$H$6:$BH$469,50,FALSE)</f>
        <v>0</v>
      </c>
      <c r="AW52" s="46">
        <f>VLOOKUP($H52,[3]IRA!$H$6:$BH$469,51,FALSE)</f>
        <v>0</v>
      </c>
      <c r="AX52" s="46">
        <f>VLOOKUP($H52,[3]IRA!$H$6:$BH$469,52,FALSE)</f>
        <v>0</v>
      </c>
      <c r="AY52" s="46">
        <f>VLOOKUP($H52,[3]IRA!$H$6:$BH$469,53,FALSE)</f>
        <v>0</v>
      </c>
      <c r="AZ52" s="24"/>
      <c r="BA52" s="24">
        <f t="shared" si="8"/>
        <v>0</v>
      </c>
      <c r="BB52" s="21">
        <f t="shared" si="9"/>
        <v>0</v>
      </c>
      <c r="BC52" s="46">
        <f>VLOOKUP($H52,[4]IRA!$H$7:$CH$470,68,FALSE)</f>
        <v>0</v>
      </c>
      <c r="BD52" s="46">
        <f>VLOOKUP($H52,[4]IRA!$H$7:$CH$470,69,FALSE)</f>
        <v>6</v>
      </c>
      <c r="BE52" s="46">
        <f>VLOOKUP($H52,[4]IRA!$H$7:$CH$470,70,FALSE)</f>
        <v>6</v>
      </c>
      <c r="BF52" s="46">
        <f>VLOOKUP($H52,[4]IRA!$H$7:$CH$470,71,FALSE)</f>
        <v>2</v>
      </c>
      <c r="BG52" s="46">
        <f>VLOOKUP($H52,[4]IRA!$H$7:$CH$470,72,FALSE)</f>
        <v>0</v>
      </c>
      <c r="BH52" s="46">
        <f>VLOOKUP($H52,[4]IRA!$H$7:$CH$470,73,FALSE)</f>
        <v>0</v>
      </c>
      <c r="BI52" s="46">
        <f>VLOOKUP($H52,[4]IRA!$H$7:$CH$470,74,FALSE)</f>
        <v>0</v>
      </c>
      <c r="BJ52" s="46">
        <f>VLOOKUP($H52,[4]IRA!$H$7:$CH$470,75,FALSE)</f>
        <v>0</v>
      </c>
      <c r="BK52" s="46">
        <f>VLOOKUP($H52,[4]IRA!$H$7:$CH$470,76,FALSE)</f>
        <v>0</v>
      </c>
      <c r="BL52" s="46">
        <f>VLOOKUP($H52,[4]IRA!$H$7:$CH$470,77,FALSE)</f>
        <v>0</v>
      </c>
      <c r="BM52" s="46">
        <f>VLOOKUP($H52,[4]IRA!$H$7:$CH$470,78,FALSE)</f>
        <v>0</v>
      </c>
      <c r="BN52" s="46">
        <f>VLOOKUP($H52,[4]IRA!$H$7:$CH$470,79,FALSE)</f>
        <v>0</v>
      </c>
      <c r="BO52" s="14"/>
      <c r="BP52" s="14">
        <f t="shared" si="10"/>
        <v>14</v>
      </c>
      <c r="BQ52" s="21">
        <f t="shared" si="11"/>
        <v>0</v>
      </c>
      <c r="BR52" s="105"/>
      <c r="BS52" s="105"/>
      <c r="BT52" s="105"/>
      <c r="BU52" s="105"/>
      <c r="BV52" s="105"/>
      <c r="BW52" s="105"/>
      <c r="BX52" s="105"/>
      <c r="BY52" s="105"/>
      <c r="BZ52" s="105"/>
      <c r="CA52" s="105"/>
      <c r="CB52" s="105"/>
      <c r="CC52" s="105"/>
      <c r="CD52" s="105"/>
      <c r="CE52" s="105"/>
      <c r="CF52" s="105"/>
      <c r="CG52" s="105"/>
      <c r="CH52" s="105"/>
      <c r="CI52" s="105"/>
      <c r="CJ52" s="105"/>
      <c r="CK52" s="105"/>
      <c r="CL52" s="105"/>
      <c r="CM52" s="105"/>
      <c r="CN52" s="105"/>
      <c r="CO52" s="105"/>
      <c r="CP52" s="105"/>
      <c r="CQ52" s="105"/>
      <c r="CR52" s="105"/>
      <c r="CS52" s="105"/>
      <c r="CT52" s="105"/>
      <c r="CU52" s="105"/>
      <c r="CV52" s="105"/>
      <c r="CW52" s="105"/>
      <c r="CX52" s="105"/>
      <c r="CY52" s="105"/>
      <c r="CZ52" s="105"/>
      <c r="DA52" s="105"/>
      <c r="DB52" s="105"/>
      <c r="DC52" s="105"/>
      <c r="DD52" s="105"/>
      <c r="DE52" s="105"/>
      <c r="DF52" s="105"/>
      <c r="DG52" s="105"/>
      <c r="DH52" s="105"/>
      <c r="DI52" s="105"/>
      <c r="DJ52" s="105"/>
      <c r="DK52" s="105"/>
      <c r="DL52" s="105"/>
      <c r="DM52" s="105"/>
      <c r="DN52" s="105"/>
    </row>
    <row r="53" spans="1:118" s="106" customFormat="1" ht="10.199999999999999" x14ac:dyDescent="0.2">
      <c r="A53" s="18" t="s">
        <v>2</v>
      </c>
      <c r="B53" s="18" t="s">
        <v>72</v>
      </c>
      <c r="C53" s="46">
        <v>400</v>
      </c>
      <c r="D53" s="17" t="s">
        <v>547</v>
      </c>
      <c r="E53" s="17" t="s">
        <v>519</v>
      </c>
      <c r="F53" s="18" t="s">
        <v>71</v>
      </c>
      <c r="G53" s="18" t="s">
        <v>824</v>
      </c>
      <c r="H53" s="18">
        <v>47</v>
      </c>
      <c r="I53" s="18" t="s">
        <v>82</v>
      </c>
      <c r="J53" s="47">
        <f>VLOOKUP($H53,[1]EDA!$H$6:$BH$469,42,FALSE)</f>
        <v>0</v>
      </c>
      <c r="K53" s="46">
        <f>VLOOKUP($H53,[1]EDA!$H$6:$BH$469,43,FALSE)</f>
        <v>0</v>
      </c>
      <c r="L53" s="46">
        <f>VLOOKUP($H53,[1]EDA!$H$6:$BH$469,44,FALSE)</f>
        <v>0</v>
      </c>
      <c r="M53" s="46">
        <f>VLOOKUP($H53,[1]EDA!$H$6:$BH$469,45,FALSE)</f>
        <v>0</v>
      </c>
      <c r="N53" s="46">
        <f>VLOOKUP($H53,[1]EDA!$H$6:$BH$469,46,FALSE)</f>
        <v>0</v>
      </c>
      <c r="O53" s="46">
        <f>VLOOKUP($H53,[1]EDA!$H$6:$BH$469,47,FALSE)</f>
        <v>0</v>
      </c>
      <c r="P53" s="46">
        <f>VLOOKUP($H53,[1]EDA!$H$6:$BH$469,48,FALSE)</f>
        <v>0</v>
      </c>
      <c r="Q53" s="46">
        <f>VLOOKUP($H53,[1]EDA!$H$6:$BH$469,49,FALSE)</f>
        <v>0</v>
      </c>
      <c r="R53" s="46">
        <f>VLOOKUP($H53,[1]EDA!$H$6:$BH$469,50,FALSE)</f>
        <v>0</v>
      </c>
      <c r="S53" s="46">
        <f>VLOOKUP($H53,[1]EDA!$H$6:$BH$469,51,FALSE)</f>
        <v>0</v>
      </c>
      <c r="T53" s="46">
        <f>VLOOKUP($H53,[1]EDA!$H$6:$BH$469,52,FALSE)</f>
        <v>0</v>
      </c>
      <c r="U53" s="46">
        <f>VLOOKUP($H53,[1]EDA!$H$6:$BH$469,53,FALSE)</f>
        <v>0</v>
      </c>
      <c r="V53" s="14"/>
      <c r="W53" s="14">
        <f t="shared" si="4"/>
        <v>0</v>
      </c>
      <c r="X53" s="21">
        <f t="shared" si="5"/>
        <v>0</v>
      </c>
      <c r="Y53" s="46">
        <f>VLOOKUP($H53,[2]EDA!$H$6:$AU$469,29,FALSE)</f>
        <v>0</v>
      </c>
      <c r="Z53" s="46">
        <f>VLOOKUP($H53,[2]EDA!$H$6:$AU$469,30,FALSE)</f>
        <v>0</v>
      </c>
      <c r="AA53" s="46">
        <f>VLOOKUP($H53,[2]EDA!$H$6:$AU$469,31,FALSE)</f>
        <v>0</v>
      </c>
      <c r="AB53" s="46">
        <f>VLOOKUP($H53,[2]EDA!$H$6:$AU$469,32,FALSE)</f>
        <v>0</v>
      </c>
      <c r="AC53" s="46">
        <f>VLOOKUP($H53,[2]EDA!$H$6:$AU$469,33,FALSE)</f>
        <v>0</v>
      </c>
      <c r="AD53" s="46">
        <f>VLOOKUP($H53,[2]EDA!$H$6:$AU$469,34,FALSE)</f>
        <v>0</v>
      </c>
      <c r="AE53" s="46">
        <f>VLOOKUP($H53,[2]EDA!$H$6:$AU$469,35,FALSE)</f>
        <v>0</v>
      </c>
      <c r="AF53" s="46">
        <f>VLOOKUP($H53,[2]EDA!$H$6:$AU$469,36,FALSE)</f>
        <v>0</v>
      </c>
      <c r="AG53" s="46">
        <f>VLOOKUP($H53,[2]EDA!$H$6:$AU$469,37,FALSE)</f>
        <v>0</v>
      </c>
      <c r="AH53" s="46">
        <f>VLOOKUP($H53,[2]EDA!$H$6:$AU$469,38,FALSE)</f>
        <v>0</v>
      </c>
      <c r="AI53" s="46">
        <f>VLOOKUP($H53,[2]EDA!$H$6:$AU$469,39,FALSE)</f>
        <v>0</v>
      </c>
      <c r="AJ53" s="46">
        <f>VLOOKUP($H53,[2]EDA!$H$6:$AU$469,40,FALSE)</f>
        <v>0</v>
      </c>
      <c r="AK53" s="24"/>
      <c r="AL53" s="49">
        <f t="shared" si="6"/>
        <v>0</v>
      </c>
      <c r="AM53" s="21">
        <f t="shared" si="7"/>
        <v>0</v>
      </c>
      <c r="AN53" s="46">
        <f>VLOOKUP($H53,[3]IRA!$H$6:$BH$469,42,FALSE)</f>
        <v>0</v>
      </c>
      <c r="AO53" s="46">
        <f>VLOOKUP($H53,[3]IRA!$H$6:$BH$469,43,FALSE)</f>
        <v>0</v>
      </c>
      <c r="AP53" s="46">
        <f>VLOOKUP($H53,[3]IRA!$H$6:$BH$469,44,FALSE)</f>
        <v>0</v>
      </c>
      <c r="AQ53" s="46">
        <f>VLOOKUP($H53,[3]IRA!$H$6:$BH$469,45,FALSE)</f>
        <v>0</v>
      </c>
      <c r="AR53" s="46">
        <f>VLOOKUP($H53,[3]IRA!$H$6:$BH$469,46,FALSE)</f>
        <v>0</v>
      </c>
      <c r="AS53" s="46">
        <f>VLOOKUP($H53,[3]IRA!$H$6:$BH$469,47,FALSE)</f>
        <v>0</v>
      </c>
      <c r="AT53" s="46">
        <f>VLOOKUP($H53,[3]IRA!$H$6:$BH$469,48,FALSE)</f>
        <v>0</v>
      </c>
      <c r="AU53" s="46">
        <f>VLOOKUP($H53,[3]IRA!$H$6:$BH$469,49,FALSE)</f>
        <v>0</v>
      </c>
      <c r="AV53" s="46">
        <f>VLOOKUP($H53,[3]IRA!$H$6:$BH$469,50,FALSE)</f>
        <v>0</v>
      </c>
      <c r="AW53" s="46">
        <f>VLOOKUP($H53,[3]IRA!$H$6:$BH$469,51,FALSE)</f>
        <v>0</v>
      </c>
      <c r="AX53" s="46">
        <f>VLOOKUP($H53,[3]IRA!$H$6:$BH$469,52,FALSE)</f>
        <v>0</v>
      </c>
      <c r="AY53" s="46">
        <f>VLOOKUP($H53,[3]IRA!$H$6:$BH$469,53,FALSE)</f>
        <v>0</v>
      </c>
      <c r="AZ53" s="24"/>
      <c r="BA53" s="24">
        <f t="shared" si="8"/>
        <v>0</v>
      </c>
      <c r="BB53" s="21">
        <f t="shared" si="9"/>
        <v>0</v>
      </c>
      <c r="BC53" s="46">
        <f>VLOOKUP($H53,[4]IRA!$H$7:$CH$470,68,FALSE)</f>
        <v>2</v>
      </c>
      <c r="BD53" s="46">
        <f>VLOOKUP($H53,[4]IRA!$H$7:$CH$470,69,FALSE)</f>
        <v>2</v>
      </c>
      <c r="BE53" s="46">
        <f>VLOOKUP($H53,[4]IRA!$H$7:$CH$470,70,FALSE)</f>
        <v>2</v>
      </c>
      <c r="BF53" s="46">
        <f>VLOOKUP($H53,[4]IRA!$H$7:$CH$470,71,FALSE)</f>
        <v>2</v>
      </c>
      <c r="BG53" s="46">
        <f>VLOOKUP($H53,[4]IRA!$H$7:$CH$470,72,FALSE)</f>
        <v>0</v>
      </c>
      <c r="BH53" s="46">
        <f>VLOOKUP($H53,[4]IRA!$H$7:$CH$470,73,FALSE)</f>
        <v>0</v>
      </c>
      <c r="BI53" s="46">
        <f>VLOOKUP($H53,[4]IRA!$H$7:$CH$470,74,FALSE)</f>
        <v>0</v>
      </c>
      <c r="BJ53" s="46">
        <f>VLOOKUP($H53,[4]IRA!$H$7:$CH$470,75,FALSE)</f>
        <v>0</v>
      </c>
      <c r="BK53" s="46">
        <f>VLOOKUP($H53,[4]IRA!$H$7:$CH$470,76,FALSE)</f>
        <v>0</v>
      </c>
      <c r="BL53" s="46">
        <f>VLOOKUP($H53,[4]IRA!$H$7:$CH$470,77,FALSE)</f>
        <v>0</v>
      </c>
      <c r="BM53" s="46">
        <f>VLOOKUP($H53,[4]IRA!$H$7:$CH$470,78,FALSE)</f>
        <v>0</v>
      </c>
      <c r="BN53" s="46">
        <f>VLOOKUP($H53,[4]IRA!$H$7:$CH$470,79,FALSE)</f>
        <v>0</v>
      </c>
      <c r="BO53" s="14"/>
      <c r="BP53" s="14">
        <f t="shared" si="10"/>
        <v>8</v>
      </c>
      <c r="BQ53" s="21">
        <f t="shared" si="11"/>
        <v>0</v>
      </c>
      <c r="BR53" s="105"/>
      <c r="BS53" s="105"/>
      <c r="BT53" s="105"/>
      <c r="BU53" s="105"/>
      <c r="BV53" s="105"/>
      <c r="BW53" s="105"/>
      <c r="BX53" s="105"/>
      <c r="BY53" s="105"/>
      <c r="BZ53" s="105"/>
      <c r="CA53" s="105"/>
      <c r="CB53" s="105"/>
      <c r="CC53" s="105"/>
      <c r="CD53" s="105"/>
      <c r="CE53" s="105"/>
      <c r="CF53" s="105"/>
      <c r="CG53" s="105"/>
      <c r="CH53" s="105"/>
      <c r="CI53" s="105"/>
      <c r="CJ53" s="105"/>
      <c r="CK53" s="105"/>
      <c r="CL53" s="105"/>
      <c r="CM53" s="105"/>
      <c r="CN53" s="105"/>
      <c r="CO53" s="105"/>
      <c r="CP53" s="105"/>
      <c r="CQ53" s="105"/>
      <c r="CR53" s="105"/>
      <c r="CS53" s="105"/>
      <c r="CT53" s="105"/>
      <c r="CU53" s="105"/>
      <c r="CV53" s="105"/>
      <c r="CW53" s="105"/>
      <c r="CX53" s="105"/>
      <c r="CY53" s="105"/>
      <c r="CZ53" s="105"/>
      <c r="DA53" s="105"/>
      <c r="DB53" s="105"/>
      <c r="DC53" s="105"/>
      <c r="DD53" s="105"/>
      <c r="DE53" s="105"/>
      <c r="DF53" s="105"/>
      <c r="DG53" s="105"/>
      <c r="DH53" s="105"/>
      <c r="DI53" s="105"/>
      <c r="DJ53" s="105"/>
      <c r="DK53" s="105"/>
      <c r="DL53" s="105"/>
      <c r="DM53" s="105"/>
      <c r="DN53" s="105"/>
    </row>
    <row r="54" spans="1:118" s="106" customFormat="1" ht="10.199999999999999" x14ac:dyDescent="0.2">
      <c r="A54" s="18" t="s">
        <v>2</v>
      </c>
      <c r="B54" s="18" t="s">
        <v>40</v>
      </c>
      <c r="C54" s="46">
        <v>400</v>
      </c>
      <c r="D54" s="17" t="s">
        <v>547</v>
      </c>
      <c r="E54" s="17" t="s">
        <v>548</v>
      </c>
      <c r="F54" s="18" t="s">
        <v>40</v>
      </c>
      <c r="G54" s="18" t="s">
        <v>824</v>
      </c>
      <c r="H54" s="18">
        <v>48</v>
      </c>
      <c r="I54" s="18" t="s">
        <v>47</v>
      </c>
      <c r="J54" s="47">
        <f>VLOOKUP($H54,[1]EDA!$H$6:$BH$469,42,FALSE)</f>
        <v>1</v>
      </c>
      <c r="K54" s="46">
        <f>VLOOKUP($H54,[1]EDA!$H$6:$BH$469,43,FALSE)</f>
        <v>1</v>
      </c>
      <c r="L54" s="46">
        <f>VLOOKUP($H54,[1]EDA!$H$6:$BH$469,44,FALSE)</f>
        <v>1</v>
      </c>
      <c r="M54" s="46">
        <f>VLOOKUP($H54,[1]EDA!$H$6:$BH$469,45,FALSE)</f>
        <v>5</v>
      </c>
      <c r="N54" s="46">
        <f>VLOOKUP($H54,[1]EDA!$H$6:$BH$469,46,FALSE)</f>
        <v>0</v>
      </c>
      <c r="O54" s="46">
        <f>VLOOKUP($H54,[1]EDA!$H$6:$BH$469,47,FALSE)</f>
        <v>0</v>
      </c>
      <c r="P54" s="46">
        <f>VLOOKUP($H54,[1]EDA!$H$6:$BH$469,48,FALSE)</f>
        <v>0</v>
      </c>
      <c r="Q54" s="46">
        <f>VLOOKUP($H54,[1]EDA!$H$6:$BH$469,49,FALSE)</f>
        <v>0</v>
      </c>
      <c r="R54" s="46">
        <f>VLOOKUP($H54,[1]EDA!$H$6:$BH$469,50,FALSE)</f>
        <v>0</v>
      </c>
      <c r="S54" s="46">
        <f>VLOOKUP($H54,[1]EDA!$H$6:$BH$469,51,FALSE)</f>
        <v>0</v>
      </c>
      <c r="T54" s="46">
        <f>VLOOKUP($H54,[1]EDA!$H$6:$BH$469,52,FALSE)</f>
        <v>0</v>
      </c>
      <c r="U54" s="46">
        <f>VLOOKUP($H54,[1]EDA!$H$6:$BH$469,53,FALSE)</f>
        <v>0</v>
      </c>
      <c r="V54" s="14"/>
      <c r="W54" s="14">
        <f t="shared" si="4"/>
        <v>8</v>
      </c>
      <c r="X54" s="21">
        <f t="shared" si="5"/>
        <v>0</v>
      </c>
      <c r="Y54" s="46">
        <f>VLOOKUP($H54,[2]EDA!$H$6:$AU$469,29,FALSE)</f>
        <v>0</v>
      </c>
      <c r="Z54" s="46">
        <f>VLOOKUP($H54,[2]EDA!$H$6:$AU$469,30,FALSE)</f>
        <v>0</v>
      </c>
      <c r="AA54" s="46">
        <f>VLOOKUP($H54,[2]EDA!$H$6:$AU$469,31,FALSE)</f>
        <v>0</v>
      </c>
      <c r="AB54" s="46">
        <f>VLOOKUP($H54,[2]EDA!$H$6:$AU$469,32,FALSE)</f>
        <v>0</v>
      </c>
      <c r="AC54" s="46">
        <f>VLOOKUP($H54,[2]EDA!$H$6:$AU$469,33,FALSE)</f>
        <v>0</v>
      </c>
      <c r="AD54" s="46">
        <f>VLOOKUP($H54,[2]EDA!$H$6:$AU$469,34,FALSE)</f>
        <v>0</v>
      </c>
      <c r="AE54" s="46">
        <f>VLOOKUP($H54,[2]EDA!$H$6:$AU$469,35,FALSE)</f>
        <v>0</v>
      </c>
      <c r="AF54" s="46">
        <f>VLOOKUP($H54,[2]EDA!$H$6:$AU$469,36,FALSE)</f>
        <v>0</v>
      </c>
      <c r="AG54" s="46">
        <f>VLOOKUP($H54,[2]EDA!$H$6:$AU$469,37,FALSE)</f>
        <v>0</v>
      </c>
      <c r="AH54" s="46">
        <f>VLOOKUP($H54,[2]EDA!$H$6:$AU$469,38,FALSE)</f>
        <v>0</v>
      </c>
      <c r="AI54" s="46">
        <f>VLOOKUP($H54,[2]EDA!$H$6:$AU$469,39,FALSE)</f>
        <v>0</v>
      </c>
      <c r="AJ54" s="46">
        <f>VLOOKUP($H54,[2]EDA!$H$6:$AU$469,40,FALSE)</f>
        <v>0</v>
      </c>
      <c r="AK54" s="24"/>
      <c r="AL54" s="49">
        <f t="shared" si="6"/>
        <v>0</v>
      </c>
      <c r="AM54" s="21">
        <f t="shared" si="7"/>
        <v>0</v>
      </c>
      <c r="AN54" s="46">
        <f>VLOOKUP($H54,[3]IRA!$H$6:$BH$469,42,FALSE)</f>
        <v>0</v>
      </c>
      <c r="AO54" s="46">
        <f>VLOOKUP($H54,[3]IRA!$H$6:$BH$469,43,FALSE)</f>
        <v>0</v>
      </c>
      <c r="AP54" s="46">
        <f>VLOOKUP($H54,[3]IRA!$H$6:$BH$469,44,FALSE)</f>
        <v>0</v>
      </c>
      <c r="AQ54" s="46">
        <f>VLOOKUP($H54,[3]IRA!$H$6:$BH$469,45,FALSE)</f>
        <v>0</v>
      </c>
      <c r="AR54" s="46">
        <f>VLOOKUP($H54,[3]IRA!$H$6:$BH$469,46,FALSE)</f>
        <v>0</v>
      </c>
      <c r="AS54" s="46">
        <f>VLOOKUP($H54,[3]IRA!$H$6:$BH$469,47,FALSE)</f>
        <v>0</v>
      </c>
      <c r="AT54" s="46">
        <f>VLOOKUP($H54,[3]IRA!$H$6:$BH$469,48,FALSE)</f>
        <v>0</v>
      </c>
      <c r="AU54" s="46">
        <f>VLOOKUP($H54,[3]IRA!$H$6:$BH$469,49,FALSE)</f>
        <v>0</v>
      </c>
      <c r="AV54" s="46">
        <f>VLOOKUP($H54,[3]IRA!$H$6:$BH$469,50,FALSE)</f>
        <v>0</v>
      </c>
      <c r="AW54" s="46">
        <f>VLOOKUP($H54,[3]IRA!$H$6:$BH$469,51,FALSE)</f>
        <v>0</v>
      </c>
      <c r="AX54" s="46">
        <f>VLOOKUP($H54,[3]IRA!$H$6:$BH$469,52,FALSE)</f>
        <v>0</v>
      </c>
      <c r="AY54" s="46">
        <f>VLOOKUP($H54,[3]IRA!$H$6:$BH$469,53,FALSE)</f>
        <v>0</v>
      </c>
      <c r="AZ54" s="24"/>
      <c r="BA54" s="24">
        <f t="shared" si="8"/>
        <v>0</v>
      </c>
      <c r="BB54" s="21">
        <f t="shared" si="9"/>
        <v>0</v>
      </c>
      <c r="BC54" s="46">
        <f>VLOOKUP($H54,[4]IRA!$H$7:$CH$470,68,FALSE)</f>
        <v>6</v>
      </c>
      <c r="BD54" s="46">
        <f>VLOOKUP($H54,[4]IRA!$H$7:$CH$470,69,FALSE)</f>
        <v>4</v>
      </c>
      <c r="BE54" s="46">
        <f>VLOOKUP($H54,[4]IRA!$H$7:$CH$470,70,FALSE)</f>
        <v>3</v>
      </c>
      <c r="BF54" s="46">
        <f>VLOOKUP($H54,[4]IRA!$H$7:$CH$470,71,FALSE)</f>
        <v>12</v>
      </c>
      <c r="BG54" s="46">
        <f>VLOOKUP($H54,[4]IRA!$H$7:$CH$470,72,FALSE)</f>
        <v>0</v>
      </c>
      <c r="BH54" s="46">
        <f>VLOOKUP($H54,[4]IRA!$H$7:$CH$470,73,FALSE)</f>
        <v>0</v>
      </c>
      <c r="BI54" s="46">
        <f>VLOOKUP($H54,[4]IRA!$H$7:$CH$470,74,FALSE)</f>
        <v>0</v>
      </c>
      <c r="BJ54" s="46">
        <f>VLOOKUP($H54,[4]IRA!$H$7:$CH$470,75,FALSE)</f>
        <v>0</v>
      </c>
      <c r="BK54" s="46">
        <f>VLOOKUP($H54,[4]IRA!$H$7:$CH$470,76,FALSE)</f>
        <v>0</v>
      </c>
      <c r="BL54" s="46">
        <f>VLOOKUP($H54,[4]IRA!$H$7:$CH$470,77,FALSE)</f>
        <v>0</v>
      </c>
      <c r="BM54" s="46">
        <f>VLOOKUP($H54,[4]IRA!$H$7:$CH$470,78,FALSE)</f>
        <v>0</v>
      </c>
      <c r="BN54" s="46">
        <f>VLOOKUP($H54,[4]IRA!$H$7:$CH$470,79,FALSE)</f>
        <v>0</v>
      </c>
      <c r="BO54" s="14"/>
      <c r="BP54" s="14">
        <f t="shared" si="10"/>
        <v>25</v>
      </c>
      <c r="BQ54" s="21">
        <f t="shared" si="11"/>
        <v>0</v>
      </c>
      <c r="BR54" s="105"/>
      <c r="BS54" s="105"/>
      <c r="BT54" s="105"/>
      <c r="BU54" s="105"/>
      <c r="BV54" s="105"/>
      <c r="BW54" s="105"/>
      <c r="BX54" s="105"/>
      <c r="BY54" s="105"/>
      <c r="BZ54" s="105"/>
      <c r="CA54" s="105"/>
      <c r="CB54" s="105"/>
      <c r="CC54" s="105"/>
      <c r="CD54" s="105"/>
      <c r="CE54" s="105"/>
      <c r="CF54" s="105"/>
      <c r="CG54" s="105"/>
      <c r="CH54" s="105"/>
      <c r="CI54" s="105"/>
      <c r="CJ54" s="105"/>
      <c r="CK54" s="105"/>
      <c r="CL54" s="105"/>
      <c r="CM54" s="105"/>
      <c r="CN54" s="105"/>
      <c r="CO54" s="105"/>
      <c r="CP54" s="105"/>
      <c r="CQ54" s="105"/>
      <c r="CR54" s="105"/>
      <c r="CS54" s="105"/>
      <c r="CT54" s="105"/>
      <c r="CU54" s="105"/>
      <c r="CV54" s="105"/>
      <c r="CW54" s="105"/>
      <c r="CX54" s="105"/>
      <c r="CY54" s="105"/>
      <c r="CZ54" s="105"/>
      <c r="DA54" s="105"/>
      <c r="DB54" s="105"/>
      <c r="DC54" s="105"/>
      <c r="DD54" s="105"/>
      <c r="DE54" s="105"/>
      <c r="DF54" s="105"/>
      <c r="DG54" s="105"/>
      <c r="DH54" s="105"/>
      <c r="DI54" s="105"/>
      <c r="DJ54" s="105"/>
      <c r="DK54" s="105"/>
      <c r="DL54" s="105"/>
      <c r="DM54" s="105"/>
      <c r="DN54" s="105"/>
    </row>
    <row r="55" spans="1:118" s="106" customFormat="1" ht="10.199999999999999" x14ac:dyDescent="0.2">
      <c r="A55" s="18" t="s">
        <v>2</v>
      </c>
      <c r="B55" s="18" t="s">
        <v>40</v>
      </c>
      <c r="C55" s="46">
        <v>400</v>
      </c>
      <c r="D55" s="17" t="s">
        <v>547</v>
      </c>
      <c r="E55" s="17" t="s">
        <v>548</v>
      </c>
      <c r="F55" s="18" t="s">
        <v>40</v>
      </c>
      <c r="G55" s="18" t="s">
        <v>824</v>
      </c>
      <c r="H55" s="18">
        <v>49</v>
      </c>
      <c r="I55" s="18" t="s">
        <v>46</v>
      </c>
      <c r="J55" s="47">
        <f>VLOOKUP($H55,[1]EDA!$H$6:$BH$469,42,FALSE)</f>
        <v>3</v>
      </c>
      <c r="K55" s="46">
        <f>VLOOKUP($H55,[1]EDA!$H$6:$BH$469,43,FALSE)</f>
        <v>0</v>
      </c>
      <c r="L55" s="46">
        <f>VLOOKUP($H55,[1]EDA!$H$6:$BH$469,44,FALSE)</f>
        <v>1</v>
      </c>
      <c r="M55" s="46">
        <f>VLOOKUP($H55,[1]EDA!$H$6:$BH$469,45,FALSE)</f>
        <v>1</v>
      </c>
      <c r="N55" s="46">
        <f>VLOOKUP($H55,[1]EDA!$H$6:$BH$469,46,FALSE)</f>
        <v>0</v>
      </c>
      <c r="O55" s="46">
        <f>VLOOKUP($H55,[1]EDA!$H$6:$BH$469,47,FALSE)</f>
        <v>0</v>
      </c>
      <c r="P55" s="46">
        <f>VLOOKUP($H55,[1]EDA!$H$6:$BH$469,48,FALSE)</f>
        <v>0</v>
      </c>
      <c r="Q55" s="46">
        <f>VLOOKUP($H55,[1]EDA!$H$6:$BH$469,49,FALSE)</f>
        <v>0</v>
      </c>
      <c r="R55" s="46">
        <f>VLOOKUP($H55,[1]EDA!$H$6:$BH$469,50,FALSE)</f>
        <v>0</v>
      </c>
      <c r="S55" s="46">
        <f>VLOOKUP($H55,[1]EDA!$H$6:$BH$469,51,FALSE)</f>
        <v>0</v>
      </c>
      <c r="T55" s="46">
        <f>VLOOKUP($H55,[1]EDA!$H$6:$BH$469,52,FALSE)</f>
        <v>0</v>
      </c>
      <c r="U55" s="46">
        <f>VLOOKUP($H55,[1]EDA!$H$6:$BH$469,53,FALSE)</f>
        <v>0</v>
      </c>
      <c r="V55" s="14"/>
      <c r="W55" s="14">
        <f t="shared" si="4"/>
        <v>5</v>
      </c>
      <c r="X55" s="21">
        <f t="shared" si="5"/>
        <v>0</v>
      </c>
      <c r="Y55" s="46">
        <f>VLOOKUP($H55,[2]EDA!$H$6:$AU$469,29,FALSE)</f>
        <v>0</v>
      </c>
      <c r="Z55" s="46">
        <f>VLOOKUP($H55,[2]EDA!$H$6:$AU$469,30,FALSE)</f>
        <v>0</v>
      </c>
      <c r="AA55" s="46">
        <f>VLOOKUP($H55,[2]EDA!$H$6:$AU$469,31,FALSE)</f>
        <v>0</v>
      </c>
      <c r="AB55" s="46">
        <f>VLOOKUP($H55,[2]EDA!$H$6:$AU$469,32,FALSE)</f>
        <v>0</v>
      </c>
      <c r="AC55" s="46">
        <f>VLOOKUP($H55,[2]EDA!$H$6:$AU$469,33,FALSE)</f>
        <v>0</v>
      </c>
      <c r="AD55" s="46">
        <f>VLOOKUP($H55,[2]EDA!$H$6:$AU$469,34,FALSE)</f>
        <v>0</v>
      </c>
      <c r="AE55" s="46">
        <f>VLOOKUP($H55,[2]EDA!$H$6:$AU$469,35,FALSE)</f>
        <v>0</v>
      </c>
      <c r="AF55" s="46">
        <f>VLOOKUP($H55,[2]EDA!$H$6:$AU$469,36,FALSE)</f>
        <v>0</v>
      </c>
      <c r="AG55" s="46">
        <f>VLOOKUP($H55,[2]EDA!$H$6:$AU$469,37,FALSE)</f>
        <v>0</v>
      </c>
      <c r="AH55" s="46">
        <f>VLOOKUP($H55,[2]EDA!$H$6:$AU$469,38,FALSE)</f>
        <v>0</v>
      </c>
      <c r="AI55" s="46">
        <f>VLOOKUP($H55,[2]EDA!$H$6:$AU$469,39,FALSE)</f>
        <v>0</v>
      </c>
      <c r="AJ55" s="46">
        <f>VLOOKUP($H55,[2]EDA!$H$6:$AU$469,40,FALSE)</f>
        <v>0</v>
      </c>
      <c r="AK55" s="24"/>
      <c r="AL55" s="49">
        <f t="shared" si="6"/>
        <v>0</v>
      </c>
      <c r="AM55" s="21">
        <f t="shared" si="7"/>
        <v>0</v>
      </c>
      <c r="AN55" s="46">
        <f>VLOOKUP($H55,[3]IRA!$H$6:$BH$469,42,FALSE)</f>
        <v>0</v>
      </c>
      <c r="AO55" s="46">
        <f>VLOOKUP($H55,[3]IRA!$H$6:$BH$469,43,FALSE)</f>
        <v>0</v>
      </c>
      <c r="AP55" s="46">
        <f>VLOOKUP($H55,[3]IRA!$H$6:$BH$469,44,FALSE)</f>
        <v>0</v>
      </c>
      <c r="AQ55" s="46">
        <f>VLOOKUP($H55,[3]IRA!$H$6:$BH$469,45,FALSE)</f>
        <v>0</v>
      </c>
      <c r="AR55" s="46">
        <f>VLOOKUP($H55,[3]IRA!$H$6:$BH$469,46,FALSE)</f>
        <v>0</v>
      </c>
      <c r="AS55" s="46">
        <f>VLOOKUP($H55,[3]IRA!$H$6:$BH$469,47,FALSE)</f>
        <v>0</v>
      </c>
      <c r="AT55" s="46">
        <f>VLOOKUP($H55,[3]IRA!$H$6:$BH$469,48,FALSE)</f>
        <v>0</v>
      </c>
      <c r="AU55" s="46">
        <f>VLOOKUP($H55,[3]IRA!$H$6:$BH$469,49,FALSE)</f>
        <v>0</v>
      </c>
      <c r="AV55" s="46">
        <f>VLOOKUP($H55,[3]IRA!$H$6:$BH$469,50,FALSE)</f>
        <v>0</v>
      </c>
      <c r="AW55" s="46">
        <f>VLOOKUP($H55,[3]IRA!$H$6:$BH$469,51,FALSE)</f>
        <v>0</v>
      </c>
      <c r="AX55" s="46">
        <f>VLOOKUP($H55,[3]IRA!$H$6:$BH$469,52,FALSE)</f>
        <v>0</v>
      </c>
      <c r="AY55" s="46">
        <f>VLOOKUP($H55,[3]IRA!$H$6:$BH$469,53,FALSE)</f>
        <v>0</v>
      </c>
      <c r="AZ55" s="24"/>
      <c r="BA55" s="24">
        <f t="shared" si="8"/>
        <v>0</v>
      </c>
      <c r="BB55" s="21">
        <f t="shared" si="9"/>
        <v>0</v>
      </c>
      <c r="BC55" s="46">
        <f>VLOOKUP($H55,[4]IRA!$H$7:$CH$470,68,FALSE)</f>
        <v>5</v>
      </c>
      <c r="BD55" s="46">
        <f>VLOOKUP($H55,[4]IRA!$H$7:$CH$470,69,FALSE)</f>
        <v>1</v>
      </c>
      <c r="BE55" s="46">
        <f>VLOOKUP($H55,[4]IRA!$H$7:$CH$470,70,FALSE)</f>
        <v>1</v>
      </c>
      <c r="BF55" s="46">
        <f>VLOOKUP($H55,[4]IRA!$H$7:$CH$470,71,FALSE)</f>
        <v>5</v>
      </c>
      <c r="BG55" s="46">
        <f>VLOOKUP($H55,[4]IRA!$H$7:$CH$470,72,FALSE)</f>
        <v>0</v>
      </c>
      <c r="BH55" s="46">
        <f>VLOOKUP($H55,[4]IRA!$H$7:$CH$470,73,FALSE)</f>
        <v>0</v>
      </c>
      <c r="BI55" s="46">
        <f>VLOOKUP($H55,[4]IRA!$H$7:$CH$470,74,FALSE)</f>
        <v>0</v>
      </c>
      <c r="BJ55" s="46">
        <f>VLOOKUP($H55,[4]IRA!$H$7:$CH$470,75,FALSE)</f>
        <v>0</v>
      </c>
      <c r="BK55" s="46">
        <f>VLOOKUP($H55,[4]IRA!$H$7:$CH$470,76,FALSE)</f>
        <v>0</v>
      </c>
      <c r="BL55" s="46">
        <f>VLOOKUP($H55,[4]IRA!$H$7:$CH$470,77,FALSE)</f>
        <v>0</v>
      </c>
      <c r="BM55" s="46">
        <f>VLOOKUP($H55,[4]IRA!$H$7:$CH$470,78,FALSE)</f>
        <v>0</v>
      </c>
      <c r="BN55" s="46">
        <f>VLOOKUP($H55,[4]IRA!$H$7:$CH$470,79,FALSE)</f>
        <v>0</v>
      </c>
      <c r="BO55" s="14"/>
      <c r="BP55" s="14">
        <f t="shared" si="10"/>
        <v>12</v>
      </c>
      <c r="BQ55" s="21">
        <f t="shared" si="11"/>
        <v>0</v>
      </c>
      <c r="BR55" s="105"/>
      <c r="BS55" s="105"/>
      <c r="BT55" s="105"/>
      <c r="BU55" s="105"/>
      <c r="BV55" s="105"/>
      <c r="BW55" s="105"/>
      <c r="BX55" s="105"/>
      <c r="BY55" s="105"/>
      <c r="BZ55" s="105"/>
      <c r="CA55" s="105"/>
      <c r="CB55" s="105"/>
      <c r="CC55" s="105"/>
      <c r="CD55" s="105"/>
      <c r="CE55" s="105"/>
      <c r="CF55" s="105"/>
      <c r="CG55" s="105"/>
      <c r="CH55" s="105"/>
      <c r="CI55" s="105"/>
      <c r="CJ55" s="105"/>
      <c r="CK55" s="105"/>
      <c r="CL55" s="105"/>
      <c r="CM55" s="105"/>
      <c r="CN55" s="105"/>
      <c r="CO55" s="105"/>
      <c r="CP55" s="105"/>
      <c r="CQ55" s="105"/>
      <c r="CR55" s="105"/>
      <c r="CS55" s="105"/>
      <c r="CT55" s="105"/>
      <c r="CU55" s="105"/>
      <c r="CV55" s="105"/>
      <c r="CW55" s="105"/>
      <c r="CX55" s="105"/>
      <c r="CY55" s="105"/>
      <c r="CZ55" s="105"/>
      <c r="DA55" s="105"/>
      <c r="DB55" s="105"/>
      <c r="DC55" s="105"/>
      <c r="DD55" s="105"/>
      <c r="DE55" s="105"/>
      <c r="DF55" s="105"/>
      <c r="DG55" s="105"/>
      <c r="DH55" s="105"/>
      <c r="DI55" s="105"/>
      <c r="DJ55" s="105"/>
      <c r="DK55" s="105"/>
      <c r="DL55" s="105"/>
      <c r="DM55" s="105"/>
      <c r="DN55" s="105"/>
    </row>
    <row r="56" spans="1:118" s="106" customFormat="1" ht="10.199999999999999" x14ac:dyDescent="0.2">
      <c r="A56" s="18" t="s">
        <v>2</v>
      </c>
      <c r="B56" s="18" t="s">
        <v>93</v>
      </c>
      <c r="C56" s="46">
        <v>400</v>
      </c>
      <c r="D56" s="17" t="s">
        <v>547</v>
      </c>
      <c r="E56" s="17" t="s">
        <v>548</v>
      </c>
      <c r="F56" s="18" t="s">
        <v>40</v>
      </c>
      <c r="G56" s="18" t="s">
        <v>824</v>
      </c>
      <c r="H56" s="18">
        <v>50</v>
      </c>
      <c r="I56" s="18" t="s">
        <v>105</v>
      </c>
      <c r="J56" s="47">
        <f>VLOOKUP($H56,[1]EDA!$H$6:$BH$469,42,FALSE)</f>
        <v>3</v>
      </c>
      <c r="K56" s="46">
        <f>VLOOKUP($H56,[1]EDA!$H$6:$BH$469,43,FALSE)</f>
        <v>2</v>
      </c>
      <c r="L56" s="46">
        <f>VLOOKUP($H56,[1]EDA!$H$6:$BH$469,44,FALSE)</f>
        <v>2</v>
      </c>
      <c r="M56" s="46">
        <f>VLOOKUP($H56,[1]EDA!$H$6:$BH$469,45,FALSE)</f>
        <v>0</v>
      </c>
      <c r="N56" s="46">
        <f>VLOOKUP($H56,[1]EDA!$H$6:$BH$469,46,FALSE)</f>
        <v>0</v>
      </c>
      <c r="O56" s="46">
        <f>VLOOKUP($H56,[1]EDA!$H$6:$BH$469,47,FALSE)</f>
        <v>0</v>
      </c>
      <c r="P56" s="46">
        <f>VLOOKUP($H56,[1]EDA!$H$6:$BH$469,48,FALSE)</f>
        <v>0</v>
      </c>
      <c r="Q56" s="46">
        <f>VLOOKUP($H56,[1]EDA!$H$6:$BH$469,49,FALSE)</f>
        <v>0</v>
      </c>
      <c r="R56" s="46">
        <f>VLOOKUP($H56,[1]EDA!$H$6:$BH$469,50,FALSE)</f>
        <v>0</v>
      </c>
      <c r="S56" s="46">
        <f>VLOOKUP($H56,[1]EDA!$H$6:$BH$469,51,FALSE)</f>
        <v>0</v>
      </c>
      <c r="T56" s="46">
        <f>VLOOKUP($H56,[1]EDA!$H$6:$BH$469,52,FALSE)</f>
        <v>0</v>
      </c>
      <c r="U56" s="46">
        <f>VLOOKUP($H56,[1]EDA!$H$6:$BH$469,53,FALSE)</f>
        <v>0</v>
      </c>
      <c r="V56" s="14"/>
      <c r="W56" s="14">
        <f t="shared" si="4"/>
        <v>7</v>
      </c>
      <c r="X56" s="21">
        <f t="shared" si="5"/>
        <v>0</v>
      </c>
      <c r="Y56" s="46">
        <f>VLOOKUP($H56,[2]EDA!$H$6:$AU$469,29,FALSE)</f>
        <v>0</v>
      </c>
      <c r="Z56" s="46">
        <f>VLOOKUP($H56,[2]EDA!$H$6:$AU$469,30,FALSE)</f>
        <v>0</v>
      </c>
      <c r="AA56" s="46">
        <f>VLOOKUP($H56,[2]EDA!$H$6:$AU$469,31,FALSE)</f>
        <v>0</v>
      </c>
      <c r="AB56" s="46">
        <f>VLOOKUP($H56,[2]EDA!$H$6:$AU$469,32,FALSE)</f>
        <v>0</v>
      </c>
      <c r="AC56" s="46">
        <f>VLOOKUP($H56,[2]EDA!$H$6:$AU$469,33,FALSE)</f>
        <v>0</v>
      </c>
      <c r="AD56" s="46">
        <f>VLOOKUP($H56,[2]EDA!$H$6:$AU$469,34,FALSE)</f>
        <v>0</v>
      </c>
      <c r="AE56" s="46">
        <f>VLOOKUP($H56,[2]EDA!$H$6:$AU$469,35,FALSE)</f>
        <v>0</v>
      </c>
      <c r="AF56" s="46">
        <f>VLOOKUP($H56,[2]EDA!$H$6:$AU$469,36,FALSE)</f>
        <v>0</v>
      </c>
      <c r="AG56" s="46">
        <f>VLOOKUP($H56,[2]EDA!$H$6:$AU$469,37,FALSE)</f>
        <v>0</v>
      </c>
      <c r="AH56" s="46">
        <f>VLOOKUP($H56,[2]EDA!$H$6:$AU$469,38,FALSE)</f>
        <v>0</v>
      </c>
      <c r="AI56" s="46">
        <f>VLOOKUP($H56,[2]EDA!$H$6:$AU$469,39,FALSE)</f>
        <v>0</v>
      </c>
      <c r="AJ56" s="46">
        <f>VLOOKUP($H56,[2]EDA!$H$6:$AU$469,40,FALSE)</f>
        <v>0</v>
      </c>
      <c r="AK56" s="24"/>
      <c r="AL56" s="49">
        <f t="shared" si="6"/>
        <v>0</v>
      </c>
      <c r="AM56" s="21">
        <f t="shared" si="7"/>
        <v>0</v>
      </c>
      <c r="AN56" s="46">
        <f>VLOOKUP($H56,[3]IRA!$H$6:$BH$469,42,FALSE)</f>
        <v>0</v>
      </c>
      <c r="AO56" s="46">
        <f>VLOOKUP($H56,[3]IRA!$H$6:$BH$469,43,FALSE)</f>
        <v>0</v>
      </c>
      <c r="AP56" s="46">
        <f>VLOOKUP($H56,[3]IRA!$H$6:$BH$469,44,FALSE)</f>
        <v>0</v>
      </c>
      <c r="AQ56" s="46">
        <f>VLOOKUP($H56,[3]IRA!$H$6:$BH$469,45,FALSE)</f>
        <v>0</v>
      </c>
      <c r="AR56" s="46">
        <f>VLOOKUP($H56,[3]IRA!$H$6:$BH$469,46,FALSE)</f>
        <v>0</v>
      </c>
      <c r="AS56" s="46">
        <f>VLOOKUP($H56,[3]IRA!$H$6:$BH$469,47,FALSE)</f>
        <v>0</v>
      </c>
      <c r="AT56" s="46">
        <f>VLOOKUP($H56,[3]IRA!$H$6:$BH$469,48,FALSE)</f>
        <v>0</v>
      </c>
      <c r="AU56" s="46">
        <f>VLOOKUP($H56,[3]IRA!$H$6:$BH$469,49,FALSE)</f>
        <v>0</v>
      </c>
      <c r="AV56" s="46">
        <f>VLOOKUP($H56,[3]IRA!$H$6:$BH$469,50,FALSE)</f>
        <v>0</v>
      </c>
      <c r="AW56" s="46">
        <f>VLOOKUP($H56,[3]IRA!$H$6:$BH$469,51,FALSE)</f>
        <v>0</v>
      </c>
      <c r="AX56" s="46">
        <f>VLOOKUP($H56,[3]IRA!$H$6:$BH$469,52,FALSE)</f>
        <v>0</v>
      </c>
      <c r="AY56" s="46">
        <f>VLOOKUP($H56,[3]IRA!$H$6:$BH$469,53,FALSE)</f>
        <v>0</v>
      </c>
      <c r="AZ56" s="24"/>
      <c r="BA56" s="24">
        <f t="shared" si="8"/>
        <v>0</v>
      </c>
      <c r="BB56" s="21">
        <f t="shared" si="9"/>
        <v>0</v>
      </c>
      <c r="BC56" s="46">
        <f>VLOOKUP($H56,[4]IRA!$H$7:$CH$470,68,FALSE)</f>
        <v>0</v>
      </c>
      <c r="BD56" s="46">
        <f>VLOOKUP($H56,[4]IRA!$H$7:$CH$470,69,FALSE)</f>
        <v>5</v>
      </c>
      <c r="BE56" s="46">
        <f>VLOOKUP($H56,[4]IRA!$H$7:$CH$470,70,FALSE)</f>
        <v>6</v>
      </c>
      <c r="BF56" s="46">
        <f>VLOOKUP($H56,[4]IRA!$H$7:$CH$470,71,FALSE)</f>
        <v>0</v>
      </c>
      <c r="BG56" s="46">
        <f>VLOOKUP($H56,[4]IRA!$H$7:$CH$470,72,FALSE)</f>
        <v>0</v>
      </c>
      <c r="BH56" s="46">
        <f>VLOOKUP($H56,[4]IRA!$H$7:$CH$470,73,FALSE)</f>
        <v>0</v>
      </c>
      <c r="BI56" s="46">
        <f>VLOOKUP($H56,[4]IRA!$H$7:$CH$470,74,FALSE)</f>
        <v>0</v>
      </c>
      <c r="BJ56" s="46">
        <f>VLOOKUP($H56,[4]IRA!$H$7:$CH$470,75,FALSE)</f>
        <v>0</v>
      </c>
      <c r="BK56" s="46">
        <f>VLOOKUP($H56,[4]IRA!$H$7:$CH$470,76,FALSE)</f>
        <v>0</v>
      </c>
      <c r="BL56" s="46">
        <f>VLOOKUP($H56,[4]IRA!$H$7:$CH$470,77,FALSE)</f>
        <v>0</v>
      </c>
      <c r="BM56" s="46">
        <f>VLOOKUP($H56,[4]IRA!$H$7:$CH$470,78,FALSE)</f>
        <v>0</v>
      </c>
      <c r="BN56" s="46">
        <f>VLOOKUP($H56,[4]IRA!$H$7:$CH$470,79,FALSE)</f>
        <v>0</v>
      </c>
      <c r="BO56" s="14"/>
      <c r="BP56" s="14">
        <f t="shared" si="10"/>
        <v>11</v>
      </c>
      <c r="BQ56" s="21">
        <f t="shared" si="11"/>
        <v>0</v>
      </c>
      <c r="BR56" s="105"/>
      <c r="BS56" s="105"/>
      <c r="BT56" s="105"/>
      <c r="BU56" s="105"/>
      <c r="BV56" s="105"/>
      <c r="BW56" s="105"/>
      <c r="BX56" s="105"/>
      <c r="BY56" s="105"/>
      <c r="BZ56" s="105"/>
      <c r="CA56" s="105"/>
      <c r="CB56" s="105"/>
      <c r="CC56" s="105"/>
      <c r="CD56" s="105"/>
      <c r="CE56" s="105"/>
      <c r="CF56" s="105"/>
      <c r="CG56" s="105"/>
      <c r="CH56" s="105"/>
      <c r="CI56" s="105"/>
      <c r="CJ56" s="105"/>
      <c r="CK56" s="105"/>
      <c r="CL56" s="105"/>
      <c r="CM56" s="105"/>
      <c r="CN56" s="105"/>
      <c r="CO56" s="105"/>
      <c r="CP56" s="105"/>
      <c r="CQ56" s="105"/>
      <c r="CR56" s="105"/>
      <c r="CS56" s="105"/>
      <c r="CT56" s="105"/>
      <c r="CU56" s="105"/>
      <c r="CV56" s="105"/>
      <c r="CW56" s="105"/>
      <c r="CX56" s="105"/>
      <c r="CY56" s="105"/>
      <c r="CZ56" s="105"/>
      <c r="DA56" s="105"/>
      <c r="DB56" s="105"/>
      <c r="DC56" s="105"/>
      <c r="DD56" s="105"/>
      <c r="DE56" s="105"/>
      <c r="DF56" s="105"/>
      <c r="DG56" s="105"/>
      <c r="DH56" s="105"/>
      <c r="DI56" s="105"/>
      <c r="DJ56" s="105"/>
      <c r="DK56" s="105"/>
      <c r="DL56" s="105"/>
      <c r="DM56" s="105"/>
      <c r="DN56" s="105"/>
    </row>
    <row r="57" spans="1:118" s="106" customFormat="1" ht="10.199999999999999" x14ac:dyDescent="0.2">
      <c r="A57" s="18" t="s">
        <v>2</v>
      </c>
      <c r="B57" s="18" t="s">
        <v>40</v>
      </c>
      <c r="C57" s="46">
        <v>400</v>
      </c>
      <c r="D57" s="17" t="s">
        <v>547</v>
      </c>
      <c r="E57" s="17" t="s">
        <v>548</v>
      </c>
      <c r="F57" s="18" t="s">
        <v>40</v>
      </c>
      <c r="G57" s="18" t="s">
        <v>823</v>
      </c>
      <c r="H57" s="18">
        <v>51</v>
      </c>
      <c r="I57" s="18" t="s">
        <v>43</v>
      </c>
      <c r="J57" s="47">
        <f>VLOOKUP($H57,[1]EDA!$H$6:$BH$469,42,FALSE)</f>
        <v>10</v>
      </c>
      <c r="K57" s="46">
        <f>VLOOKUP($H57,[1]EDA!$H$6:$BH$469,43,FALSE)</f>
        <v>7</v>
      </c>
      <c r="L57" s="46">
        <f>VLOOKUP($H57,[1]EDA!$H$6:$BH$469,44,FALSE)</f>
        <v>19</v>
      </c>
      <c r="M57" s="46">
        <f>VLOOKUP($H57,[1]EDA!$H$6:$BH$469,45,FALSE)</f>
        <v>15</v>
      </c>
      <c r="N57" s="46">
        <f>VLOOKUP($H57,[1]EDA!$H$6:$BH$469,46,FALSE)</f>
        <v>0</v>
      </c>
      <c r="O57" s="46">
        <f>VLOOKUP($H57,[1]EDA!$H$6:$BH$469,47,FALSE)</f>
        <v>0</v>
      </c>
      <c r="P57" s="46">
        <f>VLOOKUP($H57,[1]EDA!$H$6:$BH$469,48,FALSE)</f>
        <v>0</v>
      </c>
      <c r="Q57" s="46">
        <f>VLOOKUP($H57,[1]EDA!$H$6:$BH$469,49,FALSE)</f>
        <v>0</v>
      </c>
      <c r="R57" s="46">
        <f>VLOOKUP($H57,[1]EDA!$H$6:$BH$469,50,FALSE)</f>
        <v>0</v>
      </c>
      <c r="S57" s="46">
        <f>VLOOKUP($H57,[1]EDA!$H$6:$BH$469,51,FALSE)</f>
        <v>0</v>
      </c>
      <c r="T57" s="46">
        <f>VLOOKUP($H57,[1]EDA!$H$6:$BH$469,52,FALSE)</f>
        <v>0</v>
      </c>
      <c r="U57" s="46">
        <f>VLOOKUP($H57,[1]EDA!$H$6:$BH$469,53,FALSE)</f>
        <v>0</v>
      </c>
      <c r="V57" s="14"/>
      <c r="W57" s="14">
        <f t="shared" si="4"/>
        <v>51</v>
      </c>
      <c r="X57" s="21">
        <f t="shared" si="5"/>
        <v>0</v>
      </c>
      <c r="Y57" s="46">
        <f>VLOOKUP($H57,[2]EDA!$H$6:$AU$469,29,FALSE)</f>
        <v>0</v>
      </c>
      <c r="Z57" s="46">
        <f>VLOOKUP($H57,[2]EDA!$H$6:$AU$469,30,FALSE)</f>
        <v>2</v>
      </c>
      <c r="AA57" s="46">
        <f>VLOOKUP($H57,[2]EDA!$H$6:$AU$469,31,FALSE)</f>
        <v>2</v>
      </c>
      <c r="AB57" s="46">
        <f>VLOOKUP($H57,[2]EDA!$H$6:$AU$469,32,FALSE)</f>
        <v>0</v>
      </c>
      <c r="AC57" s="46">
        <f>VLOOKUP($H57,[2]EDA!$H$6:$AU$469,33,FALSE)</f>
        <v>0</v>
      </c>
      <c r="AD57" s="46">
        <f>VLOOKUP($H57,[2]EDA!$H$6:$AU$469,34,FALSE)</f>
        <v>0</v>
      </c>
      <c r="AE57" s="46">
        <f>VLOOKUP($H57,[2]EDA!$H$6:$AU$469,35,FALSE)</f>
        <v>0</v>
      </c>
      <c r="AF57" s="46">
        <f>VLOOKUP($H57,[2]EDA!$H$6:$AU$469,36,FALSE)</f>
        <v>0</v>
      </c>
      <c r="AG57" s="46">
        <f>VLOOKUP($H57,[2]EDA!$H$6:$AU$469,37,FALSE)</f>
        <v>0</v>
      </c>
      <c r="AH57" s="46">
        <f>VLOOKUP($H57,[2]EDA!$H$6:$AU$469,38,FALSE)</f>
        <v>0</v>
      </c>
      <c r="AI57" s="46">
        <f>VLOOKUP($H57,[2]EDA!$H$6:$AU$469,39,FALSE)</f>
        <v>0</v>
      </c>
      <c r="AJ57" s="46">
        <f>VLOOKUP($H57,[2]EDA!$H$6:$AU$469,40,FALSE)</f>
        <v>0</v>
      </c>
      <c r="AK57" s="24"/>
      <c r="AL57" s="49">
        <f t="shared" si="6"/>
        <v>4</v>
      </c>
      <c r="AM57" s="21">
        <f t="shared" si="7"/>
        <v>0</v>
      </c>
      <c r="AN57" s="46">
        <f>VLOOKUP($H57,[3]IRA!$H$6:$BH$469,42,FALSE)</f>
        <v>0</v>
      </c>
      <c r="AO57" s="46">
        <f>VLOOKUP($H57,[3]IRA!$H$6:$BH$469,43,FALSE)</f>
        <v>0</v>
      </c>
      <c r="AP57" s="46">
        <f>VLOOKUP($H57,[3]IRA!$H$6:$BH$469,44,FALSE)</f>
        <v>0</v>
      </c>
      <c r="AQ57" s="46">
        <f>VLOOKUP($H57,[3]IRA!$H$6:$BH$469,45,FALSE)</f>
        <v>2</v>
      </c>
      <c r="AR57" s="46">
        <f>VLOOKUP($H57,[3]IRA!$H$6:$BH$469,46,FALSE)</f>
        <v>0</v>
      </c>
      <c r="AS57" s="46">
        <f>VLOOKUP($H57,[3]IRA!$H$6:$BH$469,47,FALSE)</f>
        <v>0</v>
      </c>
      <c r="AT57" s="46">
        <f>VLOOKUP($H57,[3]IRA!$H$6:$BH$469,48,FALSE)</f>
        <v>0</v>
      </c>
      <c r="AU57" s="46">
        <f>VLOOKUP($H57,[3]IRA!$H$6:$BH$469,49,FALSE)</f>
        <v>0</v>
      </c>
      <c r="AV57" s="46">
        <f>VLOOKUP($H57,[3]IRA!$H$6:$BH$469,50,FALSE)</f>
        <v>0</v>
      </c>
      <c r="AW57" s="46">
        <f>VLOOKUP($H57,[3]IRA!$H$6:$BH$469,51,FALSE)</f>
        <v>0</v>
      </c>
      <c r="AX57" s="46">
        <f>VLOOKUP($H57,[3]IRA!$H$6:$BH$469,52,FALSE)</f>
        <v>0</v>
      </c>
      <c r="AY57" s="46">
        <f>VLOOKUP($H57,[3]IRA!$H$6:$BH$469,53,FALSE)</f>
        <v>0</v>
      </c>
      <c r="AZ57" s="24"/>
      <c r="BA57" s="24">
        <f t="shared" si="8"/>
        <v>2</v>
      </c>
      <c r="BB57" s="21">
        <f t="shared" si="9"/>
        <v>0</v>
      </c>
      <c r="BC57" s="46">
        <f>VLOOKUP($H57,[4]IRA!$H$7:$CH$470,68,FALSE)</f>
        <v>25</v>
      </c>
      <c r="BD57" s="46">
        <f>VLOOKUP($H57,[4]IRA!$H$7:$CH$470,69,FALSE)</f>
        <v>11</v>
      </c>
      <c r="BE57" s="46">
        <f>VLOOKUP($H57,[4]IRA!$H$7:$CH$470,70,FALSE)</f>
        <v>31</v>
      </c>
      <c r="BF57" s="46">
        <f>VLOOKUP($H57,[4]IRA!$H$7:$CH$470,71,FALSE)</f>
        <v>42</v>
      </c>
      <c r="BG57" s="46">
        <f>VLOOKUP($H57,[4]IRA!$H$7:$CH$470,72,FALSE)</f>
        <v>0</v>
      </c>
      <c r="BH57" s="46">
        <f>VLOOKUP($H57,[4]IRA!$H$7:$CH$470,73,FALSE)</f>
        <v>0</v>
      </c>
      <c r="BI57" s="46">
        <f>VLOOKUP($H57,[4]IRA!$H$7:$CH$470,74,FALSE)</f>
        <v>0</v>
      </c>
      <c r="BJ57" s="46">
        <f>VLOOKUP($H57,[4]IRA!$H$7:$CH$470,75,FALSE)</f>
        <v>0</v>
      </c>
      <c r="BK57" s="46">
        <f>VLOOKUP($H57,[4]IRA!$H$7:$CH$470,76,FALSE)</f>
        <v>0</v>
      </c>
      <c r="BL57" s="46">
        <f>VLOOKUP($H57,[4]IRA!$H$7:$CH$470,77,FALSE)</f>
        <v>0</v>
      </c>
      <c r="BM57" s="46">
        <f>VLOOKUP($H57,[4]IRA!$H$7:$CH$470,78,FALSE)</f>
        <v>0</v>
      </c>
      <c r="BN57" s="46">
        <f>VLOOKUP($H57,[4]IRA!$H$7:$CH$470,79,FALSE)</f>
        <v>0</v>
      </c>
      <c r="BO57" s="14"/>
      <c r="BP57" s="14">
        <f t="shared" si="10"/>
        <v>109</v>
      </c>
      <c r="BQ57" s="21">
        <f t="shared" si="11"/>
        <v>0</v>
      </c>
      <c r="BR57" s="105"/>
      <c r="BS57" s="105"/>
      <c r="BT57" s="105"/>
      <c r="BU57" s="105"/>
      <c r="BV57" s="105"/>
      <c r="BW57" s="105"/>
      <c r="BX57" s="105"/>
      <c r="BY57" s="105"/>
      <c r="BZ57" s="105"/>
      <c r="CA57" s="105"/>
      <c r="CB57" s="105"/>
      <c r="CC57" s="105"/>
      <c r="CD57" s="105"/>
      <c r="CE57" s="105"/>
      <c r="CF57" s="105"/>
      <c r="CG57" s="105"/>
      <c r="CH57" s="105"/>
      <c r="CI57" s="105"/>
      <c r="CJ57" s="105"/>
      <c r="CK57" s="105"/>
      <c r="CL57" s="105"/>
      <c r="CM57" s="105"/>
      <c r="CN57" s="105"/>
      <c r="CO57" s="105"/>
      <c r="CP57" s="105"/>
      <c r="CQ57" s="105"/>
      <c r="CR57" s="105"/>
      <c r="CS57" s="105"/>
      <c r="CT57" s="105"/>
      <c r="CU57" s="105"/>
      <c r="CV57" s="105"/>
      <c r="CW57" s="105"/>
      <c r="CX57" s="105"/>
      <c r="CY57" s="105"/>
      <c r="CZ57" s="105"/>
      <c r="DA57" s="105"/>
      <c r="DB57" s="105"/>
      <c r="DC57" s="105"/>
      <c r="DD57" s="105"/>
      <c r="DE57" s="105"/>
      <c r="DF57" s="105"/>
      <c r="DG57" s="105"/>
      <c r="DH57" s="105"/>
      <c r="DI57" s="105"/>
      <c r="DJ57" s="105"/>
      <c r="DK57" s="105"/>
      <c r="DL57" s="105"/>
      <c r="DM57" s="105"/>
      <c r="DN57" s="105"/>
    </row>
    <row r="58" spans="1:118" s="106" customFormat="1" ht="10.199999999999999" x14ac:dyDescent="0.2">
      <c r="A58" s="18" t="s">
        <v>2</v>
      </c>
      <c r="B58" s="18" t="s">
        <v>40</v>
      </c>
      <c r="C58" s="46">
        <v>400</v>
      </c>
      <c r="D58" s="17" t="s">
        <v>547</v>
      </c>
      <c r="E58" s="17" t="s">
        <v>548</v>
      </c>
      <c r="F58" s="18" t="s">
        <v>40</v>
      </c>
      <c r="G58" s="18" t="s">
        <v>824</v>
      </c>
      <c r="H58" s="18">
        <v>52</v>
      </c>
      <c r="I58" s="18" t="s">
        <v>831</v>
      </c>
      <c r="J58" s="47">
        <f>VLOOKUP($H58,[1]EDA!$H$6:$BH$469,42,FALSE)</f>
        <v>0</v>
      </c>
      <c r="K58" s="46">
        <f>VLOOKUP($H58,[1]EDA!$H$6:$BH$469,43,FALSE)</f>
        <v>2</v>
      </c>
      <c r="L58" s="46">
        <f>VLOOKUP($H58,[1]EDA!$H$6:$BH$469,44,FALSE)</f>
        <v>1</v>
      </c>
      <c r="M58" s="46">
        <f>VLOOKUP($H58,[1]EDA!$H$6:$BH$469,45,FALSE)</f>
        <v>2</v>
      </c>
      <c r="N58" s="46">
        <f>VLOOKUP($H58,[1]EDA!$H$6:$BH$469,46,FALSE)</f>
        <v>0</v>
      </c>
      <c r="O58" s="46">
        <f>VLOOKUP($H58,[1]EDA!$H$6:$BH$469,47,FALSE)</f>
        <v>0</v>
      </c>
      <c r="P58" s="46">
        <f>VLOOKUP($H58,[1]EDA!$H$6:$BH$469,48,FALSE)</f>
        <v>0</v>
      </c>
      <c r="Q58" s="46">
        <f>VLOOKUP($H58,[1]EDA!$H$6:$BH$469,49,FALSE)</f>
        <v>0</v>
      </c>
      <c r="R58" s="46">
        <f>VLOOKUP($H58,[1]EDA!$H$6:$BH$469,50,FALSE)</f>
        <v>0</v>
      </c>
      <c r="S58" s="46">
        <f>VLOOKUP($H58,[1]EDA!$H$6:$BH$469,51,FALSE)</f>
        <v>0</v>
      </c>
      <c r="T58" s="46">
        <f>VLOOKUP($H58,[1]EDA!$H$6:$BH$469,52,FALSE)</f>
        <v>0</v>
      </c>
      <c r="U58" s="46">
        <f>VLOOKUP($H58,[1]EDA!$H$6:$BH$469,53,FALSE)</f>
        <v>0</v>
      </c>
      <c r="V58" s="14"/>
      <c r="W58" s="14">
        <f t="shared" si="4"/>
        <v>5</v>
      </c>
      <c r="X58" s="21">
        <f t="shared" si="5"/>
        <v>0</v>
      </c>
      <c r="Y58" s="46">
        <f>VLOOKUP($H58,[2]EDA!$H$6:$AU$469,29,FALSE)</f>
        <v>0</v>
      </c>
      <c r="Z58" s="46">
        <f>VLOOKUP($H58,[2]EDA!$H$6:$AU$469,30,FALSE)</f>
        <v>0</v>
      </c>
      <c r="AA58" s="46">
        <f>VLOOKUP($H58,[2]EDA!$H$6:$AU$469,31,FALSE)</f>
        <v>0</v>
      </c>
      <c r="AB58" s="46">
        <f>VLOOKUP($H58,[2]EDA!$H$6:$AU$469,32,FALSE)</f>
        <v>0</v>
      </c>
      <c r="AC58" s="46">
        <f>VLOOKUP($H58,[2]EDA!$H$6:$AU$469,33,FALSE)</f>
        <v>0</v>
      </c>
      <c r="AD58" s="46">
        <f>VLOOKUP($H58,[2]EDA!$H$6:$AU$469,34,FALSE)</f>
        <v>0</v>
      </c>
      <c r="AE58" s="46">
        <f>VLOOKUP($H58,[2]EDA!$H$6:$AU$469,35,FALSE)</f>
        <v>0</v>
      </c>
      <c r="AF58" s="46">
        <f>VLOOKUP($H58,[2]EDA!$H$6:$AU$469,36,FALSE)</f>
        <v>0</v>
      </c>
      <c r="AG58" s="46">
        <f>VLOOKUP($H58,[2]EDA!$H$6:$AU$469,37,FALSE)</f>
        <v>0</v>
      </c>
      <c r="AH58" s="46">
        <f>VLOOKUP($H58,[2]EDA!$H$6:$AU$469,38,FALSE)</f>
        <v>0</v>
      </c>
      <c r="AI58" s="46">
        <f>VLOOKUP($H58,[2]EDA!$H$6:$AU$469,39,FALSE)</f>
        <v>0</v>
      </c>
      <c r="AJ58" s="46">
        <f>VLOOKUP($H58,[2]EDA!$H$6:$AU$469,40,FALSE)</f>
        <v>0</v>
      </c>
      <c r="AK58" s="24"/>
      <c r="AL58" s="49">
        <f t="shared" si="6"/>
        <v>0</v>
      </c>
      <c r="AM58" s="21">
        <f t="shared" si="7"/>
        <v>0</v>
      </c>
      <c r="AN58" s="46">
        <f>VLOOKUP($H58,[3]IRA!$H$6:$BH$469,42,FALSE)</f>
        <v>0</v>
      </c>
      <c r="AO58" s="46">
        <f>VLOOKUP($H58,[3]IRA!$H$6:$BH$469,43,FALSE)</f>
        <v>0</v>
      </c>
      <c r="AP58" s="46">
        <f>VLOOKUP($H58,[3]IRA!$H$6:$BH$469,44,FALSE)</f>
        <v>0</v>
      </c>
      <c r="AQ58" s="46">
        <f>VLOOKUP($H58,[3]IRA!$H$6:$BH$469,45,FALSE)</f>
        <v>0</v>
      </c>
      <c r="AR58" s="46">
        <f>VLOOKUP($H58,[3]IRA!$H$6:$BH$469,46,FALSE)</f>
        <v>0</v>
      </c>
      <c r="AS58" s="46">
        <f>VLOOKUP($H58,[3]IRA!$H$6:$BH$469,47,FALSE)</f>
        <v>0</v>
      </c>
      <c r="AT58" s="46">
        <f>VLOOKUP($H58,[3]IRA!$H$6:$BH$469,48,FALSE)</f>
        <v>0</v>
      </c>
      <c r="AU58" s="46">
        <f>VLOOKUP($H58,[3]IRA!$H$6:$BH$469,49,FALSE)</f>
        <v>0</v>
      </c>
      <c r="AV58" s="46">
        <f>VLOOKUP($H58,[3]IRA!$H$6:$BH$469,50,FALSE)</f>
        <v>0</v>
      </c>
      <c r="AW58" s="46">
        <f>VLOOKUP($H58,[3]IRA!$H$6:$BH$469,51,FALSE)</f>
        <v>0</v>
      </c>
      <c r="AX58" s="46">
        <f>VLOOKUP($H58,[3]IRA!$H$6:$BH$469,52,FALSE)</f>
        <v>0</v>
      </c>
      <c r="AY58" s="46">
        <f>VLOOKUP($H58,[3]IRA!$H$6:$BH$469,53,FALSE)</f>
        <v>0</v>
      </c>
      <c r="AZ58" s="24"/>
      <c r="BA58" s="24">
        <f t="shared" si="8"/>
        <v>0</v>
      </c>
      <c r="BB58" s="21">
        <f t="shared" si="9"/>
        <v>0</v>
      </c>
      <c r="BC58" s="46">
        <f>VLOOKUP($H58,[4]IRA!$H$7:$CH$470,68,FALSE)</f>
        <v>2</v>
      </c>
      <c r="BD58" s="46">
        <f>VLOOKUP($H58,[4]IRA!$H$7:$CH$470,69,FALSE)</f>
        <v>0</v>
      </c>
      <c r="BE58" s="46">
        <f>VLOOKUP($H58,[4]IRA!$H$7:$CH$470,70,FALSE)</f>
        <v>5</v>
      </c>
      <c r="BF58" s="46">
        <f>VLOOKUP($H58,[4]IRA!$H$7:$CH$470,71,FALSE)</f>
        <v>3</v>
      </c>
      <c r="BG58" s="46">
        <f>VLOOKUP($H58,[4]IRA!$H$7:$CH$470,72,FALSE)</f>
        <v>0</v>
      </c>
      <c r="BH58" s="46">
        <f>VLOOKUP($H58,[4]IRA!$H$7:$CH$470,73,FALSE)</f>
        <v>0</v>
      </c>
      <c r="BI58" s="46">
        <f>VLOOKUP($H58,[4]IRA!$H$7:$CH$470,74,FALSE)</f>
        <v>0</v>
      </c>
      <c r="BJ58" s="46">
        <f>VLOOKUP($H58,[4]IRA!$H$7:$CH$470,75,FALSE)</f>
        <v>0</v>
      </c>
      <c r="BK58" s="46">
        <f>VLOOKUP($H58,[4]IRA!$H$7:$CH$470,76,FALSE)</f>
        <v>0</v>
      </c>
      <c r="BL58" s="46">
        <f>VLOOKUP($H58,[4]IRA!$H$7:$CH$470,77,FALSE)</f>
        <v>0</v>
      </c>
      <c r="BM58" s="46">
        <f>VLOOKUP($H58,[4]IRA!$H$7:$CH$470,78,FALSE)</f>
        <v>0</v>
      </c>
      <c r="BN58" s="46">
        <f>VLOOKUP($H58,[4]IRA!$H$7:$CH$470,79,FALSE)</f>
        <v>0</v>
      </c>
      <c r="BO58" s="14"/>
      <c r="BP58" s="14">
        <f t="shared" si="10"/>
        <v>10</v>
      </c>
      <c r="BQ58" s="21">
        <f t="shared" si="11"/>
        <v>0</v>
      </c>
      <c r="BR58" s="105"/>
      <c r="BS58" s="105"/>
      <c r="BT58" s="105"/>
      <c r="BU58" s="105"/>
      <c r="BV58" s="105"/>
      <c r="BW58" s="105"/>
      <c r="BX58" s="105"/>
      <c r="BY58" s="105"/>
      <c r="BZ58" s="105"/>
      <c r="CA58" s="105"/>
      <c r="CB58" s="105"/>
      <c r="CC58" s="105"/>
      <c r="CD58" s="105"/>
      <c r="CE58" s="105"/>
      <c r="CF58" s="105"/>
      <c r="CG58" s="105"/>
      <c r="CH58" s="105"/>
      <c r="CI58" s="105"/>
      <c r="CJ58" s="105"/>
      <c r="CK58" s="105"/>
      <c r="CL58" s="105"/>
      <c r="CM58" s="105"/>
      <c r="CN58" s="105"/>
      <c r="CO58" s="105"/>
      <c r="CP58" s="105"/>
      <c r="CQ58" s="105"/>
      <c r="CR58" s="105"/>
      <c r="CS58" s="105"/>
      <c r="CT58" s="105"/>
      <c r="CU58" s="105"/>
      <c r="CV58" s="105"/>
      <c r="CW58" s="105"/>
      <c r="CX58" s="105"/>
      <c r="CY58" s="105"/>
      <c r="CZ58" s="105"/>
      <c r="DA58" s="105"/>
      <c r="DB58" s="105"/>
      <c r="DC58" s="105"/>
      <c r="DD58" s="105"/>
      <c r="DE58" s="105"/>
      <c r="DF58" s="105"/>
      <c r="DG58" s="105"/>
      <c r="DH58" s="105"/>
      <c r="DI58" s="105"/>
      <c r="DJ58" s="105"/>
      <c r="DK58" s="105"/>
      <c r="DL58" s="105"/>
      <c r="DM58" s="105"/>
      <c r="DN58" s="105"/>
    </row>
    <row r="59" spans="1:118" s="106" customFormat="1" ht="10.199999999999999" x14ac:dyDescent="0.2">
      <c r="A59" s="18" t="s">
        <v>8</v>
      </c>
      <c r="B59" s="18" t="s">
        <v>369</v>
      </c>
      <c r="C59" s="46">
        <v>400</v>
      </c>
      <c r="D59" s="17" t="s">
        <v>547</v>
      </c>
      <c r="E59" s="17" t="s">
        <v>519</v>
      </c>
      <c r="F59" s="18" t="s">
        <v>370</v>
      </c>
      <c r="G59" s="18" t="s">
        <v>823</v>
      </c>
      <c r="H59" s="18">
        <v>53</v>
      </c>
      <c r="I59" s="18" t="s">
        <v>370</v>
      </c>
      <c r="J59" s="47">
        <f>VLOOKUP($H59,[1]EDA!$H$6:$BH$469,42,FALSE)</f>
        <v>5</v>
      </c>
      <c r="K59" s="46">
        <f>VLOOKUP($H59,[1]EDA!$H$6:$BH$469,43,FALSE)</f>
        <v>4</v>
      </c>
      <c r="L59" s="46">
        <f>VLOOKUP($H59,[1]EDA!$H$6:$BH$469,44,FALSE)</f>
        <v>0</v>
      </c>
      <c r="M59" s="46">
        <f>VLOOKUP($H59,[1]EDA!$H$6:$BH$469,45,FALSE)</f>
        <v>0</v>
      </c>
      <c r="N59" s="46">
        <f>VLOOKUP($H59,[1]EDA!$H$6:$BH$469,46,FALSE)</f>
        <v>0</v>
      </c>
      <c r="O59" s="46">
        <f>VLOOKUP($H59,[1]EDA!$H$6:$BH$469,47,FALSE)</f>
        <v>0</v>
      </c>
      <c r="P59" s="46">
        <f>VLOOKUP($H59,[1]EDA!$H$6:$BH$469,48,FALSE)</f>
        <v>0</v>
      </c>
      <c r="Q59" s="46">
        <f>VLOOKUP($H59,[1]EDA!$H$6:$BH$469,49,FALSE)</f>
        <v>0</v>
      </c>
      <c r="R59" s="46">
        <f>VLOOKUP($H59,[1]EDA!$H$6:$BH$469,50,FALSE)</f>
        <v>0</v>
      </c>
      <c r="S59" s="46">
        <f>VLOOKUP($H59,[1]EDA!$H$6:$BH$469,51,FALSE)</f>
        <v>0</v>
      </c>
      <c r="T59" s="46">
        <f>VLOOKUP($H59,[1]EDA!$H$6:$BH$469,52,FALSE)</f>
        <v>0</v>
      </c>
      <c r="U59" s="46">
        <f>VLOOKUP($H59,[1]EDA!$H$6:$BH$469,53,FALSE)</f>
        <v>0</v>
      </c>
      <c r="V59" s="14"/>
      <c r="W59" s="14">
        <f t="shared" si="4"/>
        <v>9</v>
      </c>
      <c r="X59" s="21">
        <f t="shared" si="5"/>
        <v>0</v>
      </c>
      <c r="Y59" s="46">
        <f>VLOOKUP($H59,[2]EDA!$H$6:$AU$469,29,FALSE)</f>
        <v>0</v>
      </c>
      <c r="Z59" s="46">
        <f>VLOOKUP($H59,[2]EDA!$H$6:$AU$469,30,FALSE)</f>
        <v>0</v>
      </c>
      <c r="AA59" s="46">
        <f>VLOOKUP($H59,[2]EDA!$H$6:$AU$469,31,FALSE)</f>
        <v>0</v>
      </c>
      <c r="AB59" s="46">
        <f>VLOOKUP($H59,[2]EDA!$H$6:$AU$469,32,FALSE)</f>
        <v>0</v>
      </c>
      <c r="AC59" s="46">
        <f>VLOOKUP($H59,[2]EDA!$H$6:$AU$469,33,FALSE)</f>
        <v>0</v>
      </c>
      <c r="AD59" s="46">
        <f>VLOOKUP($H59,[2]EDA!$H$6:$AU$469,34,FALSE)</f>
        <v>0</v>
      </c>
      <c r="AE59" s="46">
        <f>VLOOKUP($H59,[2]EDA!$H$6:$AU$469,35,FALSE)</f>
        <v>0</v>
      </c>
      <c r="AF59" s="46">
        <f>VLOOKUP($H59,[2]EDA!$H$6:$AU$469,36,FALSE)</f>
        <v>0</v>
      </c>
      <c r="AG59" s="46">
        <f>VLOOKUP($H59,[2]EDA!$H$6:$AU$469,37,FALSE)</f>
        <v>0</v>
      </c>
      <c r="AH59" s="46">
        <f>VLOOKUP($H59,[2]EDA!$H$6:$AU$469,38,FALSE)</f>
        <v>0</v>
      </c>
      <c r="AI59" s="46">
        <f>VLOOKUP($H59,[2]EDA!$H$6:$AU$469,39,FALSE)</f>
        <v>0</v>
      </c>
      <c r="AJ59" s="46">
        <f>VLOOKUP($H59,[2]EDA!$H$6:$AU$469,40,FALSE)</f>
        <v>0</v>
      </c>
      <c r="AK59" s="24"/>
      <c r="AL59" s="49">
        <f t="shared" si="6"/>
        <v>0</v>
      </c>
      <c r="AM59" s="21">
        <f t="shared" si="7"/>
        <v>0</v>
      </c>
      <c r="AN59" s="46">
        <f>VLOOKUP($H59,[3]IRA!$H$6:$BH$469,42,FALSE)</f>
        <v>5</v>
      </c>
      <c r="AO59" s="46">
        <f>VLOOKUP($H59,[3]IRA!$H$6:$BH$469,43,FALSE)</f>
        <v>15</v>
      </c>
      <c r="AP59" s="46">
        <f>VLOOKUP($H59,[3]IRA!$H$6:$BH$469,44,FALSE)</f>
        <v>0</v>
      </c>
      <c r="AQ59" s="46">
        <f>VLOOKUP($H59,[3]IRA!$H$6:$BH$469,45,FALSE)</f>
        <v>0</v>
      </c>
      <c r="AR59" s="46">
        <f>VLOOKUP($H59,[3]IRA!$H$6:$BH$469,46,FALSE)</f>
        <v>0</v>
      </c>
      <c r="AS59" s="46">
        <f>VLOOKUP($H59,[3]IRA!$H$6:$BH$469,47,FALSE)</f>
        <v>0</v>
      </c>
      <c r="AT59" s="46">
        <f>VLOOKUP($H59,[3]IRA!$H$6:$BH$469,48,FALSE)</f>
        <v>0</v>
      </c>
      <c r="AU59" s="46">
        <f>VLOOKUP($H59,[3]IRA!$H$6:$BH$469,49,FALSE)</f>
        <v>0</v>
      </c>
      <c r="AV59" s="46">
        <f>VLOOKUP($H59,[3]IRA!$H$6:$BH$469,50,FALSE)</f>
        <v>0</v>
      </c>
      <c r="AW59" s="46">
        <f>VLOOKUP($H59,[3]IRA!$H$6:$BH$469,51,FALSE)</f>
        <v>0</v>
      </c>
      <c r="AX59" s="46">
        <f>VLOOKUP($H59,[3]IRA!$H$6:$BH$469,52,FALSE)</f>
        <v>0</v>
      </c>
      <c r="AY59" s="46">
        <f>VLOOKUP($H59,[3]IRA!$H$6:$BH$469,53,FALSE)</f>
        <v>0</v>
      </c>
      <c r="AZ59" s="24"/>
      <c r="BA59" s="24">
        <f t="shared" si="8"/>
        <v>20</v>
      </c>
      <c r="BB59" s="21">
        <f t="shared" si="9"/>
        <v>0</v>
      </c>
      <c r="BC59" s="46">
        <f>VLOOKUP($H59,[4]IRA!$H$7:$CH$470,68,FALSE)</f>
        <v>38</v>
      </c>
      <c r="BD59" s="46">
        <f>VLOOKUP($H59,[4]IRA!$H$7:$CH$470,69,FALSE)</f>
        <v>68</v>
      </c>
      <c r="BE59" s="46">
        <f>VLOOKUP($H59,[4]IRA!$H$7:$CH$470,70,FALSE)</f>
        <v>32</v>
      </c>
      <c r="BF59" s="46">
        <f>VLOOKUP($H59,[4]IRA!$H$7:$CH$470,71,FALSE)</f>
        <v>0</v>
      </c>
      <c r="BG59" s="46">
        <f>VLOOKUP($H59,[4]IRA!$H$7:$CH$470,72,FALSE)</f>
        <v>0</v>
      </c>
      <c r="BH59" s="46">
        <f>VLOOKUP($H59,[4]IRA!$H$7:$CH$470,73,FALSE)</f>
        <v>0</v>
      </c>
      <c r="BI59" s="46">
        <f>VLOOKUP($H59,[4]IRA!$H$7:$CH$470,74,FALSE)</f>
        <v>0</v>
      </c>
      <c r="BJ59" s="46">
        <f>VLOOKUP($H59,[4]IRA!$H$7:$CH$470,75,FALSE)</f>
        <v>0</v>
      </c>
      <c r="BK59" s="46">
        <f>VLOOKUP($H59,[4]IRA!$H$7:$CH$470,76,FALSE)</f>
        <v>0</v>
      </c>
      <c r="BL59" s="46">
        <f>VLOOKUP($H59,[4]IRA!$H$7:$CH$470,77,FALSE)</f>
        <v>0</v>
      </c>
      <c r="BM59" s="46">
        <f>VLOOKUP($H59,[4]IRA!$H$7:$CH$470,78,FALSE)</f>
        <v>0</v>
      </c>
      <c r="BN59" s="46">
        <f>VLOOKUP($H59,[4]IRA!$H$7:$CH$470,79,FALSE)</f>
        <v>0</v>
      </c>
      <c r="BO59" s="14"/>
      <c r="BP59" s="14">
        <f t="shared" si="10"/>
        <v>138</v>
      </c>
      <c r="BQ59" s="21">
        <f t="shared" si="11"/>
        <v>0</v>
      </c>
      <c r="BR59" s="105"/>
      <c r="BS59" s="105"/>
      <c r="BT59" s="105"/>
      <c r="BU59" s="105"/>
      <c r="BV59" s="105"/>
      <c r="BW59" s="105"/>
      <c r="BX59" s="105"/>
      <c r="BY59" s="105"/>
      <c r="BZ59" s="105"/>
      <c r="CA59" s="105"/>
      <c r="CB59" s="105"/>
      <c r="CC59" s="105"/>
      <c r="CD59" s="105"/>
      <c r="CE59" s="105"/>
      <c r="CF59" s="105"/>
      <c r="CG59" s="105"/>
      <c r="CH59" s="105"/>
      <c r="CI59" s="105"/>
      <c r="CJ59" s="105"/>
      <c r="CK59" s="105"/>
      <c r="CL59" s="105"/>
      <c r="CM59" s="105"/>
      <c r="CN59" s="105"/>
      <c r="CO59" s="105"/>
      <c r="CP59" s="105"/>
      <c r="CQ59" s="105"/>
      <c r="CR59" s="105"/>
      <c r="CS59" s="105"/>
      <c r="CT59" s="105"/>
      <c r="CU59" s="105"/>
      <c r="CV59" s="105"/>
      <c r="CW59" s="105"/>
      <c r="CX59" s="105"/>
      <c r="CY59" s="105"/>
      <c r="CZ59" s="105"/>
      <c r="DA59" s="105"/>
      <c r="DB59" s="105"/>
      <c r="DC59" s="105"/>
      <c r="DD59" s="105"/>
      <c r="DE59" s="105"/>
      <c r="DF59" s="105"/>
      <c r="DG59" s="105"/>
      <c r="DH59" s="105"/>
      <c r="DI59" s="105"/>
      <c r="DJ59" s="105"/>
      <c r="DK59" s="105"/>
      <c r="DL59" s="105"/>
      <c r="DM59" s="105"/>
      <c r="DN59" s="105"/>
    </row>
    <row r="60" spans="1:118" s="106" customFormat="1" ht="10.199999999999999" x14ac:dyDescent="0.2">
      <c r="A60" s="18" t="s">
        <v>2</v>
      </c>
      <c r="B60" s="18" t="s">
        <v>86</v>
      </c>
      <c r="C60" s="46">
        <v>400</v>
      </c>
      <c r="D60" s="17" t="s">
        <v>547</v>
      </c>
      <c r="E60" s="17" t="s">
        <v>519</v>
      </c>
      <c r="F60" s="18" t="s">
        <v>152</v>
      </c>
      <c r="G60" s="18" t="s">
        <v>823</v>
      </c>
      <c r="H60" s="18">
        <v>54</v>
      </c>
      <c r="I60" s="18" t="s">
        <v>86</v>
      </c>
      <c r="J60" s="47">
        <f>VLOOKUP($H60,[1]EDA!$H$6:$BH$469,42,FALSE)</f>
        <v>4</v>
      </c>
      <c r="K60" s="46">
        <f>VLOOKUP($H60,[1]EDA!$H$6:$BH$469,43,FALSE)</f>
        <v>3</v>
      </c>
      <c r="L60" s="46">
        <f>VLOOKUP($H60,[1]EDA!$H$6:$BH$469,44,FALSE)</f>
        <v>3</v>
      </c>
      <c r="M60" s="46">
        <f>VLOOKUP($H60,[1]EDA!$H$6:$BH$469,45,FALSE)</f>
        <v>3</v>
      </c>
      <c r="N60" s="46">
        <f>VLOOKUP($H60,[1]EDA!$H$6:$BH$469,46,FALSE)</f>
        <v>0</v>
      </c>
      <c r="O60" s="46">
        <f>VLOOKUP($H60,[1]EDA!$H$6:$BH$469,47,FALSE)</f>
        <v>0</v>
      </c>
      <c r="P60" s="46">
        <f>VLOOKUP($H60,[1]EDA!$H$6:$BH$469,48,FALSE)</f>
        <v>0</v>
      </c>
      <c r="Q60" s="46">
        <f>VLOOKUP($H60,[1]EDA!$H$6:$BH$469,49,FALSE)</f>
        <v>0</v>
      </c>
      <c r="R60" s="46">
        <f>VLOOKUP($H60,[1]EDA!$H$6:$BH$469,50,FALSE)</f>
        <v>0</v>
      </c>
      <c r="S60" s="46">
        <f>VLOOKUP($H60,[1]EDA!$H$6:$BH$469,51,FALSE)</f>
        <v>0</v>
      </c>
      <c r="T60" s="46">
        <f>VLOOKUP($H60,[1]EDA!$H$6:$BH$469,52,FALSE)</f>
        <v>0</v>
      </c>
      <c r="U60" s="46">
        <f>VLOOKUP($H60,[1]EDA!$H$6:$BH$469,53,FALSE)</f>
        <v>0</v>
      </c>
      <c r="V60" s="14"/>
      <c r="W60" s="14">
        <f t="shared" si="4"/>
        <v>13</v>
      </c>
      <c r="X60" s="21">
        <f t="shared" si="5"/>
        <v>0</v>
      </c>
      <c r="Y60" s="46">
        <f>VLOOKUP($H60,[2]EDA!$H$6:$AU$469,29,FALSE)</f>
        <v>0</v>
      </c>
      <c r="Z60" s="46">
        <f>VLOOKUP($H60,[2]EDA!$H$6:$AU$469,30,FALSE)</f>
        <v>0</v>
      </c>
      <c r="AA60" s="46">
        <f>VLOOKUP($H60,[2]EDA!$H$6:$AU$469,31,FALSE)</f>
        <v>0</v>
      </c>
      <c r="AB60" s="46">
        <f>VLOOKUP($H60,[2]EDA!$H$6:$AU$469,32,FALSE)</f>
        <v>0</v>
      </c>
      <c r="AC60" s="46">
        <f>VLOOKUP($H60,[2]EDA!$H$6:$AU$469,33,FALSE)</f>
        <v>0</v>
      </c>
      <c r="AD60" s="46">
        <f>VLOOKUP($H60,[2]EDA!$H$6:$AU$469,34,FALSE)</f>
        <v>0</v>
      </c>
      <c r="AE60" s="46">
        <f>VLOOKUP($H60,[2]EDA!$H$6:$AU$469,35,FALSE)</f>
        <v>0</v>
      </c>
      <c r="AF60" s="46">
        <f>VLOOKUP($H60,[2]EDA!$H$6:$AU$469,36,FALSE)</f>
        <v>0</v>
      </c>
      <c r="AG60" s="46">
        <f>VLOOKUP($H60,[2]EDA!$H$6:$AU$469,37,FALSE)</f>
        <v>0</v>
      </c>
      <c r="AH60" s="46">
        <f>VLOOKUP($H60,[2]EDA!$H$6:$AU$469,38,FALSE)</f>
        <v>0</v>
      </c>
      <c r="AI60" s="46">
        <f>VLOOKUP($H60,[2]EDA!$H$6:$AU$469,39,FALSE)</f>
        <v>0</v>
      </c>
      <c r="AJ60" s="46">
        <f>VLOOKUP($H60,[2]EDA!$H$6:$AU$469,40,FALSE)</f>
        <v>0</v>
      </c>
      <c r="AK60" s="24"/>
      <c r="AL60" s="49">
        <f t="shared" si="6"/>
        <v>0</v>
      </c>
      <c r="AM60" s="21">
        <f t="shared" si="7"/>
        <v>0</v>
      </c>
      <c r="AN60" s="46">
        <f>VLOOKUP($H60,[3]IRA!$H$6:$BH$469,42,FALSE)</f>
        <v>2</v>
      </c>
      <c r="AO60" s="46">
        <f>VLOOKUP($H60,[3]IRA!$H$6:$BH$469,43,FALSE)</f>
        <v>0</v>
      </c>
      <c r="AP60" s="46">
        <f>VLOOKUP($H60,[3]IRA!$H$6:$BH$469,44,FALSE)</f>
        <v>0</v>
      </c>
      <c r="AQ60" s="46">
        <f>VLOOKUP($H60,[3]IRA!$H$6:$BH$469,45,FALSE)</f>
        <v>0</v>
      </c>
      <c r="AR60" s="46">
        <f>VLOOKUP($H60,[3]IRA!$H$6:$BH$469,46,FALSE)</f>
        <v>0</v>
      </c>
      <c r="AS60" s="46">
        <f>VLOOKUP($H60,[3]IRA!$H$6:$BH$469,47,FALSE)</f>
        <v>0</v>
      </c>
      <c r="AT60" s="46">
        <f>VLOOKUP($H60,[3]IRA!$H$6:$BH$469,48,FALSE)</f>
        <v>0</v>
      </c>
      <c r="AU60" s="46">
        <f>VLOOKUP($H60,[3]IRA!$H$6:$BH$469,49,FALSE)</f>
        <v>0</v>
      </c>
      <c r="AV60" s="46">
        <f>VLOOKUP($H60,[3]IRA!$H$6:$BH$469,50,FALSE)</f>
        <v>0</v>
      </c>
      <c r="AW60" s="46">
        <f>VLOOKUP($H60,[3]IRA!$H$6:$BH$469,51,FALSE)</f>
        <v>0</v>
      </c>
      <c r="AX60" s="46">
        <f>VLOOKUP($H60,[3]IRA!$H$6:$BH$469,52,FALSE)</f>
        <v>0</v>
      </c>
      <c r="AY60" s="46">
        <f>VLOOKUP($H60,[3]IRA!$H$6:$BH$469,53,FALSE)</f>
        <v>0</v>
      </c>
      <c r="AZ60" s="24"/>
      <c r="BA60" s="24">
        <f t="shared" si="8"/>
        <v>2</v>
      </c>
      <c r="BB60" s="21">
        <f t="shared" si="9"/>
        <v>0</v>
      </c>
      <c r="BC60" s="46">
        <f>VLOOKUP($H60,[4]IRA!$H$7:$CH$470,68,FALSE)</f>
        <v>26</v>
      </c>
      <c r="BD60" s="46">
        <f>VLOOKUP($H60,[4]IRA!$H$7:$CH$470,69,FALSE)</f>
        <v>8</v>
      </c>
      <c r="BE60" s="46">
        <f>VLOOKUP($H60,[4]IRA!$H$7:$CH$470,70,FALSE)</f>
        <v>17</v>
      </c>
      <c r="BF60" s="46">
        <f>VLOOKUP($H60,[4]IRA!$H$7:$CH$470,71,FALSE)</f>
        <v>13</v>
      </c>
      <c r="BG60" s="46">
        <f>VLOOKUP($H60,[4]IRA!$H$7:$CH$470,72,FALSE)</f>
        <v>0</v>
      </c>
      <c r="BH60" s="46">
        <f>VLOOKUP($H60,[4]IRA!$H$7:$CH$470,73,FALSE)</f>
        <v>0</v>
      </c>
      <c r="BI60" s="46">
        <f>VLOOKUP($H60,[4]IRA!$H$7:$CH$470,74,FALSE)</f>
        <v>0</v>
      </c>
      <c r="BJ60" s="46">
        <f>VLOOKUP($H60,[4]IRA!$H$7:$CH$470,75,FALSE)</f>
        <v>0</v>
      </c>
      <c r="BK60" s="46">
        <f>VLOOKUP($H60,[4]IRA!$H$7:$CH$470,76,FALSE)</f>
        <v>0</v>
      </c>
      <c r="BL60" s="46">
        <f>VLOOKUP($H60,[4]IRA!$H$7:$CH$470,77,FALSE)</f>
        <v>0</v>
      </c>
      <c r="BM60" s="46">
        <f>VLOOKUP($H60,[4]IRA!$H$7:$CH$470,78,FALSE)</f>
        <v>0</v>
      </c>
      <c r="BN60" s="46">
        <f>VLOOKUP($H60,[4]IRA!$H$7:$CH$470,79,FALSE)</f>
        <v>0</v>
      </c>
      <c r="BO60" s="14"/>
      <c r="BP60" s="14">
        <f t="shared" si="10"/>
        <v>64</v>
      </c>
      <c r="BQ60" s="21">
        <f t="shared" si="11"/>
        <v>0</v>
      </c>
      <c r="BR60" s="105"/>
      <c r="BS60" s="105"/>
      <c r="BT60" s="105"/>
      <c r="BU60" s="105"/>
      <c r="BV60" s="105"/>
      <c r="BW60" s="105"/>
      <c r="BX60" s="105"/>
      <c r="BY60" s="105"/>
      <c r="BZ60" s="105"/>
      <c r="CA60" s="105"/>
      <c r="CB60" s="105"/>
      <c r="CC60" s="105"/>
      <c r="CD60" s="105"/>
      <c r="CE60" s="105"/>
      <c r="CF60" s="105"/>
      <c r="CG60" s="105"/>
      <c r="CH60" s="105"/>
      <c r="CI60" s="105"/>
      <c r="CJ60" s="105"/>
      <c r="CK60" s="105"/>
      <c r="CL60" s="105"/>
      <c r="CM60" s="105"/>
      <c r="CN60" s="105"/>
      <c r="CO60" s="105"/>
      <c r="CP60" s="105"/>
      <c r="CQ60" s="105"/>
      <c r="CR60" s="105"/>
      <c r="CS60" s="105"/>
      <c r="CT60" s="105"/>
      <c r="CU60" s="105"/>
      <c r="CV60" s="105"/>
      <c r="CW60" s="105"/>
      <c r="CX60" s="105"/>
      <c r="CY60" s="105"/>
      <c r="CZ60" s="105"/>
      <c r="DA60" s="105"/>
      <c r="DB60" s="105"/>
      <c r="DC60" s="105"/>
      <c r="DD60" s="105"/>
      <c r="DE60" s="105"/>
      <c r="DF60" s="105"/>
      <c r="DG60" s="105"/>
      <c r="DH60" s="105"/>
      <c r="DI60" s="105"/>
      <c r="DJ60" s="105"/>
      <c r="DK60" s="105"/>
      <c r="DL60" s="105"/>
      <c r="DM60" s="105"/>
      <c r="DN60" s="105"/>
    </row>
    <row r="61" spans="1:118" s="106" customFormat="1" ht="10.199999999999999" x14ac:dyDescent="0.2">
      <c r="A61" s="18" t="s">
        <v>2</v>
      </c>
      <c r="B61" s="18" t="s">
        <v>86</v>
      </c>
      <c r="C61" s="46">
        <v>400</v>
      </c>
      <c r="D61" s="17" t="s">
        <v>547</v>
      </c>
      <c r="E61" s="17" t="s">
        <v>519</v>
      </c>
      <c r="F61" s="18" t="s">
        <v>152</v>
      </c>
      <c r="G61" s="18" t="s">
        <v>824</v>
      </c>
      <c r="H61" s="18">
        <v>55</v>
      </c>
      <c r="I61" s="18" t="s">
        <v>90</v>
      </c>
      <c r="J61" s="47">
        <f>VLOOKUP($H61,[1]EDA!$H$6:$BH$469,42,FALSE)</f>
        <v>0</v>
      </c>
      <c r="K61" s="46">
        <f>VLOOKUP($H61,[1]EDA!$H$6:$BH$469,43,FALSE)</f>
        <v>3</v>
      </c>
      <c r="L61" s="46">
        <f>VLOOKUP($H61,[1]EDA!$H$6:$BH$469,44,FALSE)</f>
        <v>1</v>
      </c>
      <c r="M61" s="46">
        <f>VLOOKUP($H61,[1]EDA!$H$6:$BH$469,45,FALSE)</f>
        <v>5</v>
      </c>
      <c r="N61" s="46">
        <f>VLOOKUP($H61,[1]EDA!$H$6:$BH$469,46,FALSE)</f>
        <v>0</v>
      </c>
      <c r="O61" s="46">
        <f>VLOOKUP($H61,[1]EDA!$H$6:$BH$469,47,FALSE)</f>
        <v>0</v>
      </c>
      <c r="P61" s="46">
        <f>VLOOKUP($H61,[1]EDA!$H$6:$BH$469,48,FALSE)</f>
        <v>0</v>
      </c>
      <c r="Q61" s="46">
        <f>VLOOKUP($H61,[1]EDA!$H$6:$BH$469,49,FALSE)</f>
        <v>0</v>
      </c>
      <c r="R61" s="46">
        <f>VLOOKUP($H61,[1]EDA!$H$6:$BH$469,50,FALSE)</f>
        <v>0</v>
      </c>
      <c r="S61" s="46">
        <f>VLOOKUP($H61,[1]EDA!$H$6:$BH$469,51,FALSE)</f>
        <v>0</v>
      </c>
      <c r="T61" s="46">
        <f>VLOOKUP($H61,[1]EDA!$H$6:$BH$469,52,FALSE)</f>
        <v>0</v>
      </c>
      <c r="U61" s="46">
        <f>VLOOKUP($H61,[1]EDA!$H$6:$BH$469,53,FALSE)</f>
        <v>0</v>
      </c>
      <c r="V61" s="14"/>
      <c r="W61" s="14">
        <f t="shared" si="4"/>
        <v>9</v>
      </c>
      <c r="X61" s="21">
        <f t="shared" si="5"/>
        <v>0</v>
      </c>
      <c r="Y61" s="46">
        <f>VLOOKUP($H61,[2]EDA!$H$6:$AU$469,29,FALSE)</f>
        <v>0</v>
      </c>
      <c r="Z61" s="46">
        <f>VLOOKUP($H61,[2]EDA!$H$6:$AU$469,30,FALSE)</f>
        <v>0</v>
      </c>
      <c r="AA61" s="46">
        <f>VLOOKUP($H61,[2]EDA!$H$6:$AU$469,31,FALSE)</f>
        <v>0</v>
      </c>
      <c r="AB61" s="46">
        <f>VLOOKUP($H61,[2]EDA!$H$6:$AU$469,32,FALSE)</f>
        <v>0</v>
      </c>
      <c r="AC61" s="46">
        <f>VLOOKUP($H61,[2]EDA!$H$6:$AU$469,33,FALSE)</f>
        <v>0</v>
      </c>
      <c r="AD61" s="46">
        <f>VLOOKUP($H61,[2]EDA!$H$6:$AU$469,34,FALSE)</f>
        <v>0</v>
      </c>
      <c r="AE61" s="46">
        <f>VLOOKUP($H61,[2]EDA!$H$6:$AU$469,35,FALSE)</f>
        <v>0</v>
      </c>
      <c r="AF61" s="46">
        <f>VLOOKUP($H61,[2]EDA!$H$6:$AU$469,36,FALSE)</f>
        <v>0</v>
      </c>
      <c r="AG61" s="46">
        <f>VLOOKUP($H61,[2]EDA!$H$6:$AU$469,37,FALSE)</f>
        <v>0</v>
      </c>
      <c r="AH61" s="46">
        <f>VLOOKUP($H61,[2]EDA!$H$6:$AU$469,38,FALSE)</f>
        <v>0</v>
      </c>
      <c r="AI61" s="46">
        <f>VLOOKUP($H61,[2]EDA!$H$6:$AU$469,39,FALSE)</f>
        <v>0</v>
      </c>
      <c r="AJ61" s="46">
        <f>VLOOKUP($H61,[2]EDA!$H$6:$AU$469,40,FALSE)</f>
        <v>0</v>
      </c>
      <c r="AK61" s="24"/>
      <c r="AL61" s="49">
        <f t="shared" si="6"/>
        <v>0</v>
      </c>
      <c r="AM61" s="21">
        <f t="shared" si="7"/>
        <v>0</v>
      </c>
      <c r="AN61" s="46">
        <f>VLOOKUP($H61,[3]IRA!$H$6:$BH$469,42,FALSE)</f>
        <v>1</v>
      </c>
      <c r="AO61" s="46">
        <f>VLOOKUP($H61,[3]IRA!$H$6:$BH$469,43,FALSE)</f>
        <v>0</v>
      </c>
      <c r="AP61" s="46">
        <f>VLOOKUP($H61,[3]IRA!$H$6:$BH$469,44,FALSE)</f>
        <v>0</v>
      </c>
      <c r="AQ61" s="46">
        <f>VLOOKUP($H61,[3]IRA!$H$6:$BH$469,45,FALSE)</f>
        <v>0</v>
      </c>
      <c r="AR61" s="46">
        <f>VLOOKUP($H61,[3]IRA!$H$6:$BH$469,46,FALSE)</f>
        <v>0</v>
      </c>
      <c r="AS61" s="46">
        <f>VLOOKUP($H61,[3]IRA!$H$6:$BH$469,47,FALSE)</f>
        <v>0</v>
      </c>
      <c r="AT61" s="46">
        <f>VLOOKUP($H61,[3]IRA!$H$6:$BH$469,48,FALSE)</f>
        <v>0</v>
      </c>
      <c r="AU61" s="46">
        <f>VLOOKUP($H61,[3]IRA!$H$6:$BH$469,49,FALSE)</f>
        <v>0</v>
      </c>
      <c r="AV61" s="46">
        <f>VLOOKUP($H61,[3]IRA!$H$6:$BH$469,50,FALSE)</f>
        <v>0</v>
      </c>
      <c r="AW61" s="46">
        <f>VLOOKUP($H61,[3]IRA!$H$6:$BH$469,51,FALSE)</f>
        <v>0</v>
      </c>
      <c r="AX61" s="46">
        <f>VLOOKUP($H61,[3]IRA!$H$6:$BH$469,52,FALSE)</f>
        <v>0</v>
      </c>
      <c r="AY61" s="46">
        <f>VLOOKUP($H61,[3]IRA!$H$6:$BH$469,53,FALSE)</f>
        <v>0</v>
      </c>
      <c r="AZ61" s="24"/>
      <c r="BA61" s="24">
        <f t="shared" si="8"/>
        <v>1</v>
      </c>
      <c r="BB61" s="21">
        <f t="shared" si="9"/>
        <v>0</v>
      </c>
      <c r="BC61" s="46">
        <f>VLOOKUP($H61,[4]IRA!$H$7:$CH$470,68,FALSE)</f>
        <v>16</v>
      </c>
      <c r="BD61" s="46">
        <f>VLOOKUP($H61,[4]IRA!$H$7:$CH$470,69,FALSE)</f>
        <v>13</v>
      </c>
      <c r="BE61" s="46">
        <f>VLOOKUP($H61,[4]IRA!$H$7:$CH$470,70,FALSE)</f>
        <v>11</v>
      </c>
      <c r="BF61" s="46">
        <f>VLOOKUP($H61,[4]IRA!$H$7:$CH$470,71,FALSE)</f>
        <v>20</v>
      </c>
      <c r="BG61" s="46">
        <f>VLOOKUP($H61,[4]IRA!$H$7:$CH$470,72,FALSE)</f>
        <v>0</v>
      </c>
      <c r="BH61" s="46">
        <f>VLOOKUP($H61,[4]IRA!$H$7:$CH$470,73,FALSE)</f>
        <v>0</v>
      </c>
      <c r="BI61" s="46">
        <f>VLOOKUP($H61,[4]IRA!$H$7:$CH$470,74,FALSE)</f>
        <v>0</v>
      </c>
      <c r="BJ61" s="46">
        <f>VLOOKUP($H61,[4]IRA!$H$7:$CH$470,75,FALSE)</f>
        <v>0</v>
      </c>
      <c r="BK61" s="46">
        <f>VLOOKUP($H61,[4]IRA!$H$7:$CH$470,76,FALSE)</f>
        <v>0</v>
      </c>
      <c r="BL61" s="46">
        <f>VLOOKUP($H61,[4]IRA!$H$7:$CH$470,77,FALSE)</f>
        <v>0</v>
      </c>
      <c r="BM61" s="46">
        <f>VLOOKUP($H61,[4]IRA!$H$7:$CH$470,78,FALSE)</f>
        <v>0</v>
      </c>
      <c r="BN61" s="46">
        <f>VLOOKUP($H61,[4]IRA!$H$7:$CH$470,79,FALSE)</f>
        <v>0</v>
      </c>
      <c r="BO61" s="14"/>
      <c r="BP61" s="14">
        <f t="shared" si="10"/>
        <v>60</v>
      </c>
      <c r="BQ61" s="21">
        <f t="shared" si="11"/>
        <v>0</v>
      </c>
      <c r="BR61" s="105"/>
      <c r="BS61" s="105"/>
      <c r="BT61" s="105"/>
      <c r="BU61" s="105"/>
      <c r="BV61" s="105"/>
      <c r="BW61" s="105"/>
      <c r="BX61" s="105"/>
      <c r="BY61" s="105"/>
      <c r="BZ61" s="105"/>
      <c r="CA61" s="105"/>
      <c r="CB61" s="105"/>
      <c r="CC61" s="105"/>
      <c r="CD61" s="105"/>
      <c r="CE61" s="105"/>
      <c r="CF61" s="105"/>
      <c r="CG61" s="105"/>
      <c r="CH61" s="105"/>
      <c r="CI61" s="105"/>
      <c r="CJ61" s="105"/>
      <c r="CK61" s="105"/>
      <c r="CL61" s="105"/>
      <c r="CM61" s="105"/>
      <c r="CN61" s="105"/>
      <c r="CO61" s="105"/>
      <c r="CP61" s="105"/>
      <c r="CQ61" s="105"/>
      <c r="CR61" s="105"/>
      <c r="CS61" s="105"/>
      <c r="CT61" s="105"/>
      <c r="CU61" s="105"/>
      <c r="CV61" s="105"/>
      <c r="CW61" s="105"/>
      <c r="CX61" s="105"/>
      <c r="CY61" s="105"/>
      <c r="CZ61" s="105"/>
      <c r="DA61" s="105"/>
      <c r="DB61" s="105"/>
      <c r="DC61" s="105"/>
      <c r="DD61" s="105"/>
      <c r="DE61" s="105"/>
      <c r="DF61" s="105"/>
      <c r="DG61" s="105"/>
      <c r="DH61" s="105"/>
      <c r="DI61" s="105"/>
      <c r="DJ61" s="105"/>
      <c r="DK61" s="105"/>
      <c r="DL61" s="105"/>
      <c r="DM61" s="105"/>
      <c r="DN61" s="105"/>
    </row>
    <row r="62" spans="1:118" s="106" customFormat="1" ht="10.199999999999999" x14ac:dyDescent="0.2">
      <c r="A62" s="18" t="s">
        <v>2</v>
      </c>
      <c r="B62" s="18" t="s">
        <v>86</v>
      </c>
      <c r="C62" s="46">
        <v>400</v>
      </c>
      <c r="D62" s="17" t="s">
        <v>547</v>
      </c>
      <c r="E62" s="17" t="s">
        <v>519</v>
      </c>
      <c r="F62" s="18" t="s">
        <v>152</v>
      </c>
      <c r="G62" s="18" t="s">
        <v>824</v>
      </c>
      <c r="H62" s="18">
        <v>56</v>
      </c>
      <c r="I62" s="18" t="s">
        <v>88</v>
      </c>
      <c r="J62" s="47">
        <f>VLOOKUP($H62,[1]EDA!$H$6:$BH$469,42,FALSE)</f>
        <v>1</v>
      </c>
      <c r="K62" s="46">
        <f>VLOOKUP($H62,[1]EDA!$H$6:$BH$469,43,FALSE)</f>
        <v>3</v>
      </c>
      <c r="L62" s="46">
        <f>VLOOKUP($H62,[1]EDA!$H$6:$BH$469,44,FALSE)</f>
        <v>2</v>
      </c>
      <c r="M62" s="46">
        <f>VLOOKUP($H62,[1]EDA!$H$6:$BH$469,45,FALSE)</f>
        <v>2</v>
      </c>
      <c r="N62" s="46">
        <f>VLOOKUP($H62,[1]EDA!$H$6:$BH$469,46,FALSE)</f>
        <v>0</v>
      </c>
      <c r="O62" s="46">
        <f>VLOOKUP($H62,[1]EDA!$H$6:$BH$469,47,FALSE)</f>
        <v>0</v>
      </c>
      <c r="P62" s="46">
        <f>VLOOKUP($H62,[1]EDA!$H$6:$BH$469,48,FALSE)</f>
        <v>0</v>
      </c>
      <c r="Q62" s="46">
        <f>VLOOKUP($H62,[1]EDA!$H$6:$BH$469,49,FALSE)</f>
        <v>0</v>
      </c>
      <c r="R62" s="46">
        <f>VLOOKUP($H62,[1]EDA!$H$6:$BH$469,50,FALSE)</f>
        <v>0</v>
      </c>
      <c r="S62" s="46">
        <f>VLOOKUP($H62,[1]EDA!$H$6:$BH$469,51,FALSE)</f>
        <v>0</v>
      </c>
      <c r="T62" s="46">
        <f>VLOOKUP($H62,[1]EDA!$H$6:$BH$469,52,FALSE)</f>
        <v>0</v>
      </c>
      <c r="U62" s="46">
        <f>VLOOKUP($H62,[1]EDA!$H$6:$BH$469,53,FALSE)</f>
        <v>0</v>
      </c>
      <c r="V62" s="14"/>
      <c r="W62" s="14">
        <f t="shared" si="4"/>
        <v>8</v>
      </c>
      <c r="X62" s="21">
        <f t="shared" si="5"/>
        <v>0</v>
      </c>
      <c r="Y62" s="46">
        <f>VLOOKUP($H62,[2]EDA!$H$6:$AU$469,29,FALSE)</f>
        <v>0</v>
      </c>
      <c r="Z62" s="46">
        <f>VLOOKUP($H62,[2]EDA!$H$6:$AU$469,30,FALSE)</f>
        <v>0</v>
      </c>
      <c r="AA62" s="46">
        <f>VLOOKUP($H62,[2]EDA!$H$6:$AU$469,31,FALSE)</f>
        <v>0</v>
      </c>
      <c r="AB62" s="46">
        <f>VLOOKUP($H62,[2]EDA!$H$6:$AU$469,32,FALSE)</f>
        <v>0</v>
      </c>
      <c r="AC62" s="46">
        <f>VLOOKUP($H62,[2]EDA!$H$6:$AU$469,33,FALSE)</f>
        <v>0</v>
      </c>
      <c r="AD62" s="46">
        <f>VLOOKUP($H62,[2]EDA!$H$6:$AU$469,34,FALSE)</f>
        <v>0</v>
      </c>
      <c r="AE62" s="46">
        <f>VLOOKUP($H62,[2]EDA!$H$6:$AU$469,35,FALSE)</f>
        <v>0</v>
      </c>
      <c r="AF62" s="46">
        <f>VLOOKUP($H62,[2]EDA!$H$6:$AU$469,36,FALSE)</f>
        <v>0</v>
      </c>
      <c r="AG62" s="46">
        <f>VLOOKUP($H62,[2]EDA!$H$6:$AU$469,37,FALSE)</f>
        <v>0</v>
      </c>
      <c r="AH62" s="46">
        <f>VLOOKUP($H62,[2]EDA!$H$6:$AU$469,38,FALSE)</f>
        <v>0</v>
      </c>
      <c r="AI62" s="46">
        <f>VLOOKUP($H62,[2]EDA!$H$6:$AU$469,39,FALSE)</f>
        <v>0</v>
      </c>
      <c r="AJ62" s="46">
        <f>VLOOKUP($H62,[2]EDA!$H$6:$AU$469,40,FALSE)</f>
        <v>0</v>
      </c>
      <c r="AK62" s="24"/>
      <c r="AL62" s="49">
        <f t="shared" si="6"/>
        <v>0</v>
      </c>
      <c r="AM62" s="21">
        <f t="shared" si="7"/>
        <v>0</v>
      </c>
      <c r="AN62" s="46">
        <f>VLOOKUP($H62,[3]IRA!$H$6:$BH$469,42,FALSE)</f>
        <v>0</v>
      </c>
      <c r="AO62" s="46">
        <f>VLOOKUP($H62,[3]IRA!$H$6:$BH$469,43,FALSE)</f>
        <v>0</v>
      </c>
      <c r="AP62" s="46">
        <f>VLOOKUP($H62,[3]IRA!$H$6:$BH$469,44,FALSE)</f>
        <v>0</v>
      </c>
      <c r="AQ62" s="46">
        <f>VLOOKUP($H62,[3]IRA!$H$6:$BH$469,45,FALSE)</f>
        <v>0</v>
      </c>
      <c r="AR62" s="46">
        <f>VLOOKUP($H62,[3]IRA!$H$6:$BH$469,46,FALSE)</f>
        <v>0</v>
      </c>
      <c r="AS62" s="46">
        <f>VLOOKUP($H62,[3]IRA!$H$6:$BH$469,47,FALSE)</f>
        <v>0</v>
      </c>
      <c r="AT62" s="46">
        <f>VLOOKUP($H62,[3]IRA!$H$6:$BH$469,48,FALSE)</f>
        <v>0</v>
      </c>
      <c r="AU62" s="46">
        <f>VLOOKUP($H62,[3]IRA!$H$6:$BH$469,49,FALSE)</f>
        <v>0</v>
      </c>
      <c r="AV62" s="46">
        <f>VLOOKUP($H62,[3]IRA!$H$6:$BH$469,50,FALSE)</f>
        <v>0</v>
      </c>
      <c r="AW62" s="46">
        <f>VLOOKUP($H62,[3]IRA!$H$6:$BH$469,51,FALSE)</f>
        <v>0</v>
      </c>
      <c r="AX62" s="46">
        <f>VLOOKUP($H62,[3]IRA!$H$6:$BH$469,52,FALSE)</f>
        <v>0</v>
      </c>
      <c r="AY62" s="46">
        <f>VLOOKUP($H62,[3]IRA!$H$6:$BH$469,53,FALSE)</f>
        <v>0</v>
      </c>
      <c r="AZ62" s="24"/>
      <c r="BA62" s="24">
        <f t="shared" si="8"/>
        <v>0</v>
      </c>
      <c r="BB62" s="21">
        <f t="shared" si="9"/>
        <v>0</v>
      </c>
      <c r="BC62" s="46">
        <f>VLOOKUP($H62,[4]IRA!$H$7:$CH$470,68,FALSE)</f>
        <v>5</v>
      </c>
      <c r="BD62" s="46">
        <f>VLOOKUP($H62,[4]IRA!$H$7:$CH$470,69,FALSE)</f>
        <v>3</v>
      </c>
      <c r="BE62" s="46">
        <f>VLOOKUP($H62,[4]IRA!$H$7:$CH$470,70,FALSE)</f>
        <v>7</v>
      </c>
      <c r="BF62" s="46">
        <f>VLOOKUP($H62,[4]IRA!$H$7:$CH$470,71,FALSE)</f>
        <v>6</v>
      </c>
      <c r="BG62" s="46">
        <f>VLOOKUP($H62,[4]IRA!$H$7:$CH$470,72,FALSE)</f>
        <v>0</v>
      </c>
      <c r="BH62" s="46">
        <f>VLOOKUP($H62,[4]IRA!$H$7:$CH$470,73,FALSE)</f>
        <v>0</v>
      </c>
      <c r="BI62" s="46">
        <f>VLOOKUP($H62,[4]IRA!$H$7:$CH$470,74,FALSE)</f>
        <v>0</v>
      </c>
      <c r="BJ62" s="46">
        <f>VLOOKUP($H62,[4]IRA!$H$7:$CH$470,75,FALSE)</f>
        <v>0</v>
      </c>
      <c r="BK62" s="46">
        <f>VLOOKUP($H62,[4]IRA!$H$7:$CH$470,76,FALSE)</f>
        <v>0</v>
      </c>
      <c r="BL62" s="46">
        <f>VLOOKUP($H62,[4]IRA!$H$7:$CH$470,77,FALSE)</f>
        <v>0</v>
      </c>
      <c r="BM62" s="46">
        <f>VLOOKUP($H62,[4]IRA!$H$7:$CH$470,78,FALSE)</f>
        <v>0</v>
      </c>
      <c r="BN62" s="46">
        <f>VLOOKUP($H62,[4]IRA!$H$7:$CH$470,79,FALSE)</f>
        <v>0</v>
      </c>
      <c r="BO62" s="14"/>
      <c r="BP62" s="14">
        <f t="shared" si="10"/>
        <v>21</v>
      </c>
      <c r="BQ62" s="21">
        <f t="shared" si="11"/>
        <v>0</v>
      </c>
      <c r="BR62" s="105"/>
      <c r="BS62" s="105"/>
      <c r="BT62" s="105"/>
      <c r="BU62" s="105"/>
      <c r="BV62" s="105"/>
      <c r="BW62" s="105"/>
      <c r="BX62" s="105"/>
      <c r="BY62" s="105"/>
      <c r="BZ62" s="105"/>
      <c r="CA62" s="105"/>
      <c r="CB62" s="105"/>
      <c r="CC62" s="105"/>
      <c r="CD62" s="105"/>
      <c r="CE62" s="105"/>
      <c r="CF62" s="105"/>
      <c r="CG62" s="105"/>
      <c r="CH62" s="105"/>
      <c r="CI62" s="105"/>
      <c r="CJ62" s="105"/>
      <c r="CK62" s="105"/>
      <c r="CL62" s="105"/>
      <c r="CM62" s="105"/>
      <c r="CN62" s="105"/>
      <c r="CO62" s="105"/>
      <c r="CP62" s="105"/>
      <c r="CQ62" s="105"/>
      <c r="CR62" s="105"/>
      <c r="CS62" s="105"/>
      <c r="CT62" s="105"/>
      <c r="CU62" s="105"/>
      <c r="CV62" s="105"/>
      <c r="CW62" s="105"/>
      <c r="CX62" s="105"/>
      <c r="CY62" s="105"/>
      <c r="CZ62" s="105"/>
      <c r="DA62" s="105"/>
      <c r="DB62" s="105"/>
      <c r="DC62" s="105"/>
      <c r="DD62" s="105"/>
      <c r="DE62" s="105"/>
      <c r="DF62" s="105"/>
      <c r="DG62" s="105"/>
      <c r="DH62" s="105"/>
      <c r="DI62" s="105"/>
      <c r="DJ62" s="105"/>
      <c r="DK62" s="105"/>
      <c r="DL62" s="105"/>
      <c r="DM62" s="105"/>
      <c r="DN62" s="105"/>
    </row>
    <row r="63" spans="1:118" s="106" customFormat="1" ht="10.199999999999999" x14ac:dyDescent="0.2">
      <c r="A63" s="18" t="s">
        <v>2</v>
      </c>
      <c r="B63" s="18" t="s">
        <v>86</v>
      </c>
      <c r="C63" s="46">
        <v>400</v>
      </c>
      <c r="D63" s="17" t="s">
        <v>547</v>
      </c>
      <c r="E63" s="17" t="s">
        <v>519</v>
      </c>
      <c r="F63" s="18" t="s">
        <v>152</v>
      </c>
      <c r="G63" s="18" t="s">
        <v>824</v>
      </c>
      <c r="H63" s="18">
        <v>57</v>
      </c>
      <c r="I63" s="18" t="s">
        <v>89</v>
      </c>
      <c r="J63" s="47">
        <f>VLOOKUP($H63,[1]EDA!$H$6:$BH$469,42,FALSE)</f>
        <v>5</v>
      </c>
      <c r="K63" s="46">
        <f>VLOOKUP($H63,[1]EDA!$H$6:$BH$469,43,FALSE)</f>
        <v>6</v>
      </c>
      <c r="L63" s="46">
        <f>VLOOKUP($H63,[1]EDA!$H$6:$BH$469,44,FALSE)</f>
        <v>8</v>
      </c>
      <c r="M63" s="46">
        <f>VLOOKUP($H63,[1]EDA!$H$6:$BH$469,45,FALSE)</f>
        <v>2</v>
      </c>
      <c r="N63" s="46">
        <f>VLOOKUP($H63,[1]EDA!$H$6:$BH$469,46,FALSE)</f>
        <v>0</v>
      </c>
      <c r="O63" s="46">
        <f>VLOOKUP($H63,[1]EDA!$H$6:$BH$469,47,FALSE)</f>
        <v>0</v>
      </c>
      <c r="P63" s="46">
        <f>VLOOKUP($H63,[1]EDA!$H$6:$BH$469,48,FALSE)</f>
        <v>0</v>
      </c>
      <c r="Q63" s="46">
        <f>VLOOKUP($H63,[1]EDA!$H$6:$BH$469,49,FALSE)</f>
        <v>0</v>
      </c>
      <c r="R63" s="46">
        <f>VLOOKUP($H63,[1]EDA!$H$6:$BH$469,50,FALSE)</f>
        <v>0</v>
      </c>
      <c r="S63" s="46">
        <f>VLOOKUP($H63,[1]EDA!$H$6:$BH$469,51,FALSE)</f>
        <v>0</v>
      </c>
      <c r="T63" s="46">
        <f>VLOOKUP($H63,[1]EDA!$H$6:$BH$469,52,FALSE)</f>
        <v>0</v>
      </c>
      <c r="U63" s="46">
        <f>VLOOKUP($H63,[1]EDA!$H$6:$BH$469,53,FALSE)</f>
        <v>0</v>
      </c>
      <c r="V63" s="14"/>
      <c r="W63" s="14">
        <f t="shared" si="4"/>
        <v>21</v>
      </c>
      <c r="X63" s="21">
        <f t="shared" si="5"/>
        <v>0</v>
      </c>
      <c r="Y63" s="46">
        <f>VLOOKUP($H63,[2]EDA!$H$6:$AU$469,29,FALSE)</f>
        <v>0</v>
      </c>
      <c r="Z63" s="46">
        <f>VLOOKUP($H63,[2]EDA!$H$6:$AU$469,30,FALSE)</f>
        <v>0</v>
      </c>
      <c r="AA63" s="46">
        <f>VLOOKUP($H63,[2]EDA!$H$6:$AU$469,31,FALSE)</f>
        <v>0</v>
      </c>
      <c r="AB63" s="46">
        <f>VLOOKUP($H63,[2]EDA!$H$6:$AU$469,32,FALSE)</f>
        <v>0</v>
      </c>
      <c r="AC63" s="46">
        <f>VLOOKUP($H63,[2]EDA!$H$6:$AU$469,33,FALSE)</f>
        <v>0</v>
      </c>
      <c r="AD63" s="46">
        <f>VLOOKUP($H63,[2]EDA!$H$6:$AU$469,34,FALSE)</f>
        <v>0</v>
      </c>
      <c r="AE63" s="46">
        <f>VLOOKUP($H63,[2]EDA!$H$6:$AU$469,35,FALSE)</f>
        <v>0</v>
      </c>
      <c r="AF63" s="46">
        <f>VLOOKUP($H63,[2]EDA!$H$6:$AU$469,36,FALSE)</f>
        <v>0</v>
      </c>
      <c r="AG63" s="46">
        <f>VLOOKUP($H63,[2]EDA!$H$6:$AU$469,37,FALSE)</f>
        <v>0</v>
      </c>
      <c r="AH63" s="46">
        <f>VLOOKUP($H63,[2]EDA!$H$6:$AU$469,38,FALSE)</f>
        <v>0</v>
      </c>
      <c r="AI63" s="46">
        <f>VLOOKUP($H63,[2]EDA!$H$6:$AU$469,39,FALSE)</f>
        <v>0</v>
      </c>
      <c r="AJ63" s="46">
        <f>VLOOKUP($H63,[2]EDA!$H$6:$AU$469,40,FALSE)</f>
        <v>0</v>
      </c>
      <c r="AK63" s="24"/>
      <c r="AL63" s="49">
        <f t="shared" si="6"/>
        <v>0</v>
      </c>
      <c r="AM63" s="21">
        <f t="shared" si="7"/>
        <v>0</v>
      </c>
      <c r="AN63" s="46">
        <f>VLOOKUP($H63,[3]IRA!$H$6:$BH$469,42,FALSE)</f>
        <v>0</v>
      </c>
      <c r="AO63" s="46">
        <f>VLOOKUP($H63,[3]IRA!$H$6:$BH$469,43,FALSE)</f>
        <v>0</v>
      </c>
      <c r="AP63" s="46">
        <f>VLOOKUP($H63,[3]IRA!$H$6:$BH$469,44,FALSE)</f>
        <v>0</v>
      </c>
      <c r="AQ63" s="46">
        <f>VLOOKUP($H63,[3]IRA!$H$6:$BH$469,45,FALSE)</f>
        <v>0</v>
      </c>
      <c r="AR63" s="46">
        <f>VLOOKUP($H63,[3]IRA!$H$6:$BH$469,46,FALSE)</f>
        <v>0</v>
      </c>
      <c r="AS63" s="46">
        <f>VLOOKUP($H63,[3]IRA!$H$6:$BH$469,47,FALSE)</f>
        <v>0</v>
      </c>
      <c r="AT63" s="46">
        <f>VLOOKUP($H63,[3]IRA!$H$6:$BH$469,48,FALSE)</f>
        <v>0</v>
      </c>
      <c r="AU63" s="46">
        <f>VLOOKUP($H63,[3]IRA!$H$6:$BH$469,49,FALSE)</f>
        <v>0</v>
      </c>
      <c r="AV63" s="46">
        <f>VLOOKUP($H63,[3]IRA!$H$6:$BH$469,50,FALSE)</f>
        <v>0</v>
      </c>
      <c r="AW63" s="46">
        <f>VLOOKUP($H63,[3]IRA!$H$6:$BH$469,51,FALSE)</f>
        <v>0</v>
      </c>
      <c r="AX63" s="46">
        <f>VLOOKUP($H63,[3]IRA!$H$6:$BH$469,52,FALSE)</f>
        <v>0</v>
      </c>
      <c r="AY63" s="46">
        <f>VLOOKUP($H63,[3]IRA!$H$6:$BH$469,53,FALSE)</f>
        <v>0</v>
      </c>
      <c r="AZ63" s="24"/>
      <c r="BA63" s="24">
        <f t="shared" si="8"/>
        <v>0</v>
      </c>
      <c r="BB63" s="21">
        <f t="shared" si="9"/>
        <v>0</v>
      </c>
      <c r="BC63" s="46">
        <f>VLOOKUP($H63,[4]IRA!$H$7:$CH$470,68,FALSE)</f>
        <v>8</v>
      </c>
      <c r="BD63" s="46">
        <f>VLOOKUP($H63,[4]IRA!$H$7:$CH$470,69,FALSE)</f>
        <v>9</v>
      </c>
      <c r="BE63" s="46">
        <f>VLOOKUP($H63,[4]IRA!$H$7:$CH$470,70,FALSE)</f>
        <v>19</v>
      </c>
      <c r="BF63" s="46">
        <f>VLOOKUP($H63,[4]IRA!$H$7:$CH$470,71,FALSE)</f>
        <v>2</v>
      </c>
      <c r="BG63" s="46">
        <f>VLOOKUP($H63,[4]IRA!$H$7:$CH$470,72,FALSE)</f>
        <v>0</v>
      </c>
      <c r="BH63" s="46">
        <f>VLOOKUP($H63,[4]IRA!$H$7:$CH$470,73,FALSE)</f>
        <v>0</v>
      </c>
      <c r="BI63" s="46">
        <f>VLOOKUP($H63,[4]IRA!$H$7:$CH$470,74,FALSE)</f>
        <v>0</v>
      </c>
      <c r="BJ63" s="46">
        <f>VLOOKUP($H63,[4]IRA!$H$7:$CH$470,75,FALSE)</f>
        <v>0</v>
      </c>
      <c r="BK63" s="46">
        <f>VLOOKUP($H63,[4]IRA!$H$7:$CH$470,76,FALSE)</f>
        <v>0</v>
      </c>
      <c r="BL63" s="46">
        <f>VLOOKUP($H63,[4]IRA!$H$7:$CH$470,77,FALSE)</f>
        <v>0</v>
      </c>
      <c r="BM63" s="46">
        <f>VLOOKUP($H63,[4]IRA!$H$7:$CH$470,78,FALSE)</f>
        <v>0</v>
      </c>
      <c r="BN63" s="46">
        <f>VLOOKUP($H63,[4]IRA!$H$7:$CH$470,79,FALSE)</f>
        <v>0</v>
      </c>
      <c r="BO63" s="14"/>
      <c r="BP63" s="14">
        <f t="shared" si="10"/>
        <v>38</v>
      </c>
      <c r="BQ63" s="21">
        <f t="shared" si="11"/>
        <v>0</v>
      </c>
      <c r="BR63" s="105"/>
      <c r="BS63" s="105"/>
      <c r="BT63" s="105"/>
      <c r="BU63" s="105"/>
      <c r="BV63" s="105"/>
      <c r="BW63" s="105"/>
      <c r="BX63" s="105"/>
      <c r="BY63" s="105"/>
      <c r="BZ63" s="105"/>
      <c r="CA63" s="105"/>
      <c r="CB63" s="105"/>
      <c r="CC63" s="105"/>
      <c r="CD63" s="105"/>
      <c r="CE63" s="105"/>
      <c r="CF63" s="105"/>
      <c r="CG63" s="105"/>
      <c r="CH63" s="105"/>
      <c r="CI63" s="105"/>
      <c r="CJ63" s="105"/>
      <c r="CK63" s="105"/>
      <c r="CL63" s="105"/>
      <c r="CM63" s="105"/>
      <c r="CN63" s="105"/>
      <c r="CO63" s="105"/>
      <c r="CP63" s="105"/>
      <c r="CQ63" s="105"/>
      <c r="CR63" s="105"/>
      <c r="CS63" s="105"/>
      <c r="CT63" s="105"/>
      <c r="CU63" s="105"/>
      <c r="CV63" s="105"/>
      <c r="CW63" s="105"/>
      <c r="CX63" s="105"/>
      <c r="CY63" s="105"/>
      <c r="CZ63" s="105"/>
      <c r="DA63" s="105"/>
      <c r="DB63" s="105"/>
      <c r="DC63" s="105"/>
      <c r="DD63" s="105"/>
      <c r="DE63" s="105"/>
      <c r="DF63" s="105"/>
      <c r="DG63" s="105"/>
      <c r="DH63" s="105"/>
      <c r="DI63" s="105"/>
      <c r="DJ63" s="105"/>
      <c r="DK63" s="105"/>
      <c r="DL63" s="105"/>
      <c r="DM63" s="105"/>
      <c r="DN63" s="105"/>
    </row>
    <row r="64" spans="1:118" s="106" customFormat="1" ht="10.199999999999999" x14ac:dyDescent="0.2">
      <c r="A64" s="18" t="s">
        <v>2</v>
      </c>
      <c r="B64" s="18" t="s">
        <v>86</v>
      </c>
      <c r="C64" s="46">
        <v>400</v>
      </c>
      <c r="D64" s="17" t="s">
        <v>547</v>
      </c>
      <c r="E64" s="17" t="s">
        <v>519</v>
      </c>
      <c r="F64" s="18" t="s">
        <v>152</v>
      </c>
      <c r="G64" s="18" t="s">
        <v>824</v>
      </c>
      <c r="H64" s="18">
        <v>58</v>
      </c>
      <c r="I64" s="18" t="s">
        <v>91</v>
      </c>
      <c r="J64" s="47">
        <f>VLOOKUP($H64,[1]EDA!$H$6:$BH$469,42,FALSE)</f>
        <v>1</v>
      </c>
      <c r="K64" s="46">
        <f>VLOOKUP($H64,[1]EDA!$H$6:$BH$469,43,FALSE)</f>
        <v>2</v>
      </c>
      <c r="L64" s="46">
        <f>VLOOKUP($H64,[1]EDA!$H$6:$BH$469,44,FALSE)</f>
        <v>4</v>
      </c>
      <c r="M64" s="46">
        <f>VLOOKUP($H64,[1]EDA!$H$6:$BH$469,45,FALSE)</f>
        <v>4</v>
      </c>
      <c r="N64" s="46">
        <f>VLOOKUP($H64,[1]EDA!$H$6:$BH$469,46,FALSE)</f>
        <v>0</v>
      </c>
      <c r="O64" s="46">
        <f>VLOOKUP($H64,[1]EDA!$H$6:$BH$469,47,FALSE)</f>
        <v>0</v>
      </c>
      <c r="P64" s="46">
        <f>VLOOKUP($H64,[1]EDA!$H$6:$BH$469,48,FALSE)</f>
        <v>0</v>
      </c>
      <c r="Q64" s="46">
        <f>VLOOKUP($H64,[1]EDA!$H$6:$BH$469,49,FALSE)</f>
        <v>0</v>
      </c>
      <c r="R64" s="46">
        <f>VLOOKUP($H64,[1]EDA!$H$6:$BH$469,50,FALSE)</f>
        <v>0</v>
      </c>
      <c r="S64" s="46">
        <f>VLOOKUP($H64,[1]EDA!$H$6:$BH$469,51,FALSE)</f>
        <v>0</v>
      </c>
      <c r="T64" s="46">
        <f>VLOOKUP($H64,[1]EDA!$H$6:$BH$469,52,FALSE)</f>
        <v>0</v>
      </c>
      <c r="U64" s="46">
        <f>VLOOKUP($H64,[1]EDA!$H$6:$BH$469,53,FALSE)</f>
        <v>0</v>
      </c>
      <c r="V64" s="14"/>
      <c r="W64" s="14">
        <f t="shared" si="4"/>
        <v>11</v>
      </c>
      <c r="X64" s="21">
        <f t="shared" si="5"/>
        <v>0</v>
      </c>
      <c r="Y64" s="46">
        <f>VLOOKUP($H64,[2]EDA!$H$6:$AU$469,29,FALSE)</f>
        <v>0</v>
      </c>
      <c r="Z64" s="46">
        <f>VLOOKUP($H64,[2]EDA!$H$6:$AU$469,30,FALSE)</f>
        <v>0</v>
      </c>
      <c r="AA64" s="46">
        <f>VLOOKUP($H64,[2]EDA!$H$6:$AU$469,31,FALSE)</f>
        <v>0</v>
      </c>
      <c r="AB64" s="46">
        <f>VLOOKUP($H64,[2]EDA!$H$6:$AU$469,32,FALSE)</f>
        <v>0</v>
      </c>
      <c r="AC64" s="46">
        <f>VLOOKUP($H64,[2]EDA!$H$6:$AU$469,33,FALSE)</f>
        <v>0</v>
      </c>
      <c r="AD64" s="46">
        <f>VLOOKUP($H64,[2]EDA!$H$6:$AU$469,34,FALSE)</f>
        <v>0</v>
      </c>
      <c r="AE64" s="46">
        <f>VLOOKUP($H64,[2]EDA!$H$6:$AU$469,35,FALSE)</f>
        <v>0</v>
      </c>
      <c r="AF64" s="46">
        <f>VLOOKUP($H64,[2]EDA!$H$6:$AU$469,36,FALSE)</f>
        <v>0</v>
      </c>
      <c r="AG64" s="46">
        <f>VLOOKUP($H64,[2]EDA!$H$6:$AU$469,37,FALSE)</f>
        <v>0</v>
      </c>
      <c r="AH64" s="46">
        <f>VLOOKUP($H64,[2]EDA!$H$6:$AU$469,38,FALSE)</f>
        <v>0</v>
      </c>
      <c r="AI64" s="46">
        <f>VLOOKUP($H64,[2]EDA!$H$6:$AU$469,39,FALSE)</f>
        <v>0</v>
      </c>
      <c r="AJ64" s="46">
        <f>VLOOKUP($H64,[2]EDA!$H$6:$AU$469,40,FALSE)</f>
        <v>0</v>
      </c>
      <c r="AK64" s="24"/>
      <c r="AL64" s="49">
        <f t="shared" si="6"/>
        <v>0</v>
      </c>
      <c r="AM64" s="21">
        <f t="shared" si="7"/>
        <v>0</v>
      </c>
      <c r="AN64" s="46">
        <f>VLOOKUP($H64,[3]IRA!$H$6:$BH$469,42,FALSE)</f>
        <v>0</v>
      </c>
      <c r="AO64" s="46">
        <f>VLOOKUP($H64,[3]IRA!$H$6:$BH$469,43,FALSE)</f>
        <v>0</v>
      </c>
      <c r="AP64" s="46">
        <f>VLOOKUP($H64,[3]IRA!$H$6:$BH$469,44,FALSE)</f>
        <v>0</v>
      </c>
      <c r="AQ64" s="46">
        <f>VLOOKUP($H64,[3]IRA!$H$6:$BH$469,45,FALSE)</f>
        <v>0</v>
      </c>
      <c r="AR64" s="46">
        <f>VLOOKUP($H64,[3]IRA!$H$6:$BH$469,46,FALSE)</f>
        <v>0</v>
      </c>
      <c r="AS64" s="46">
        <f>VLOOKUP($H64,[3]IRA!$H$6:$BH$469,47,FALSE)</f>
        <v>0</v>
      </c>
      <c r="AT64" s="46">
        <f>VLOOKUP($H64,[3]IRA!$H$6:$BH$469,48,FALSE)</f>
        <v>0</v>
      </c>
      <c r="AU64" s="46">
        <f>VLOOKUP($H64,[3]IRA!$H$6:$BH$469,49,FALSE)</f>
        <v>0</v>
      </c>
      <c r="AV64" s="46">
        <f>VLOOKUP($H64,[3]IRA!$H$6:$BH$469,50,FALSE)</f>
        <v>0</v>
      </c>
      <c r="AW64" s="46">
        <f>VLOOKUP($H64,[3]IRA!$H$6:$BH$469,51,FALSE)</f>
        <v>0</v>
      </c>
      <c r="AX64" s="46">
        <f>VLOOKUP($H64,[3]IRA!$H$6:$BH$469,52,FALSE)</f>
        <v>0</v>
      </c>
      <c r="AY64" s="46">
        <f>VLOOKUP($H64,[3]IRA!$H$6:$BH$469,53,FALSE)</f>
        <v>0</v>
      </c>
      <c r="AZ64" s="24"/>
      <c r="BA64" s="24">
        <f t="shared" si="8"/>
        <v>0</v>
      </c>
      <c r="BB64" s="21">
        <f t="shared" si="9"/>
        <v>0</v>
      </c>
      <c r="BC64" s="46">
        <f>VLOOKUP($H64,[4]IRA!$H$7:$CH$470,68,FALSE)</f>
        <v>11</v>
      </c>
      <c r="BD64" s="46">
        <f>VLOOKUP($H64,[4]IRA!$H$7:$CH$470,69,FALSE)</f>
        <v>1</v>
      </c>
      <c r="BE64" s="46">
        <f>VLOOKUP($H64,[4]IRA!$H$7:$CH$470,70,FALSE)</f>
        <v>5</v>
      </c>
      <c r="BF64" s="46">
        <f>VLOOKUP($H64,[4]IRA!$H$7:$CH$470,71,FALSE)</f>
        <v>16</v>
      </c>
      <c r="BG64" s="46">
        <f>VLOOKUP($H64,[4]IRA!$H$7:$CH$470,72,FALSE)</f>
        <v>0</v>
      </c>
      <c r="BH64" s="46">
        <f>VLOOKUP($H64,[4]IRA!$H$7:$CH$470,73,FALSE)</f>
        <v>0</v>
      </c>
      <c r="BI64" s="46">
        <f>VLOOKUP($H64,[4]IRA!$H$7:$CH$470,74,FALSE)</f>
        <v>0</v>
      </c>
      <c r="BJ64" s="46">
        <f>VLOOKUP($H64,[4]IRA!$H$7:$CH$470,75,FALSE)</f>
        <v>0</v>
      </c>
      <c r="BK64" s="46">
        <f>VLOOKUP($H64,[4]IRA!$H$7:$CH$470,76,FALSE)</f>
        <v>0</v>
      </c>
      <c r="BL64" s="46">
        <f>VLOOKUP($H64,[4]IRA!$H$7:$CH$470,77,FALSE)</f>
        <v>0</v>
      </c>
      <c r="BM64" s="46">
        <f>VLOOKUP($H64,[4]IRA!$H$7:$CH$470,78,FALSE)</f>
        <v>0</v>
      </c>
      <c r="BN64" s="46">
        <f>VLOOKUP($H64,[4]IRA!$H$7:$CH$470,79,FALSE)</f>
        <v>0</v>
      </c>
      <c r="BO64" s="14"/>
      <c r="BP64" s="14">
        <f t="shared" si="10"/>
        <v>33</v>
      </c>
      <c r="BQ64" s="21">
        <f t="shared" si="11"/>
        <v>0</v>
      </c>
      <c r="BR64" s="105"/>
      <c r="BS64" s="105"/>
      <c r="BT64" s="105"/>
      <c r="BU64" s="105"/>
      <c r="BV64" s="105"/>
      <c r="BW64" s="105"/>
      <c r="BX64" s="105"/>
      <c r="BY64" s="105"/>
      <c r="BZ64" s="105"/>
      <c r="CA64" s="105"/>
      <c r="CB64" s="105"/>
      <c r="CC64" s="105"/>
      <c r="CD64" s="105"/>
      <c r="CE64" s="105"/>
      <c r="CF64" s="105"/>
      <c r="CG64" s="105"/>
      <c r="CH64" s="105"/>
      <c r="CI64" s="105"/>
      <c r="CJ64" s="105"/>
      <c r="CK64" s="105"/>
      <c r="CL64" s="105"/>
      <c r="CM64" s="105"/>
      <c r="CN64" s="105"/>
      <c r="CO64" s="105"/>
      <c r="CP64" s="105"/>
      <c r="CQ64" s="105"/>
      <c r="CR64" s="105"/>
      <c r="CS64" s="105"/>
      <c r="CT64" s="105"/>
      <c r="CU64" s="105"/>
      <c r="CV64" s="105"/>
      <c r="CW64" s="105"/>
      <c r="CX64" s="105"/>
      <c r="CY64" s="105"/>
      <c r="CZ64" s="105"/>
      <c r="DA64" s="105"/>
      <c r="DB64" s="105"/>
      <c r="DC64" s="105"/>
      <c r="DD64" s="105"/>
      <c r="DE64" s="105"/>
      <c r="DF64" s="105"/>
      <c r="DG64" s="105"/>
      <c r="DH64" s="105"/>
      <c r="DI64" s="105"/>
      <c r="DJ64" s="105"/>
      <c r="DK64" s="105"/>
      <c r="DL64" s="105"/>
      <c r="DM64" s="105"/>
      <c r="DN64" s="105"/>
    </row>
    <row r="65" spans="1:118" s="106" customFormat="1" ht="10.199999999999999" x14ac:dyDescent="0.2">
      <c r="A65" s="18" t="s">
        <v>2</v>
      </c>
      <c r="B65" s="18" t="s">
        <v>86</v>
      </c>
      <c r="C65" s="46">
        <v>400</v>
      </c>
      <c r="D65" s="17" t="s">
        <v>547</v>
      </c>
      <c r="E65" s="17" t="s">
        <v>519</v>
      </c>
      <c r="F65" s="18" t="s">
        <v>152</v>
      </c>
      <c r="G65" s="18" t="s">
        <v>824</v>
      </c>
      <c r="H65" s="18">
        <v>59</v>
      </c>
      <c r="I65" s="18" t="s">
        <v>87</v>
      </c>
      <c r="J65" s="47">
        <f>VLOOKUP($H65,[1]EDA!$H$6:$BH$469,42,FALSE)</f>
        <v>0</v>
      </c>
      <c r="K65" s="46">
        <f>VLOOKUP($H65,[1]EDA!$H$6:$BH$469,43,FALSE)</f>
        <v>0</v>
      </c>
      <c r="L65" s="46">
        <f>VLOOKUP($H65,[1]EDA!$H$6:$BH$469,44,FALSE)</f>
        <v>2</v>
      </c>
      <c r="M65" s="46">
        <f>VLOOKUP($H65,[1]EDA!$H$6:$BH$469,45,FALSE)</f>
        <v>1</v>
      </c>
      <c r="N65" s="46">
        <f>VLOOKUP($H65,[1]EDA!$H$6:$BH$469,46,FALSE)</f>
        <v>0</v>
      </c>
      <c r="O65" s="46">
        <f>VLOOKUP($H65,[1]EDA!$H$6:$BH$469,47,FALSE)</f>
        <v>0</v>
      </c>
      <c r="P65" s="46">
        <f>VLOOKUP($H65,[1]EDA!$H$6:$BH$469,48,FALSE)</f>
        <v>0</v>
      </c>
      <c r="Q65" s="46">
        <f>VLOOKUP($H65,[1]EDA!$H$6:$BH$469,49,FALSE)</f>
        <v>0</v>
      </c>
      <c r="R65" s="46">
        <f>VLOOKUP($H65,[1]EDA!$H$6:$BH$469,50,FALSE)</f>
        <v>0</v>
      </c>
      <c r="S65" s="46">
        <f>VLOOKUP($H65,[1]EDA!$H$6:$BH$469,51,FALSE)</f>
        <v>0</v>
      </c>
      <c r="T65" s="46">
        <f>VLOOKUP($H65,[1]EDA!$H$6:$BH$469,52,FALSE)</f>
        <v>0</v>
      </c>
      <c r="U65" s="46">
        <f>VLOOKUP($H65,[1]EDA!$H$6:$BH$469,53,FALSE)</f>
        <v>0</v>
      </c>
      <c r="V65" s="14"/>
      <c r="W65" s="14">
        <f t="shared" si="4"/>
        <v>3</v>
      </c>
      <c r="X65" s="21">
        <f t="shared" si="5"/>
        <v>0</v>
      </c>
      <c r="Y65" s="46">
        <f>VLOOKUP($H65,[2]EDA!$H$6:$AU$469,29,FALSE)</f>
        <v>0</v>
      </c>
      <c r="Z65" s="46">
        <f>VLOOKUP($H65,[2]EDA!$H$6:$AU$469,30,FALSE)</f>
        <v>0</v>
      </c>
      <c r="AA65" s="46">
        <f>VLOOKUP($H65,[2]EDA!$H$6:$AU$469,31,FALSE)</f>
        <v>0</v>
      </c>
      <c r="AB65" s="46">
        <f>VLOOKUP($H65,[2]EDA!$H$6:$AU$469,32,FALSE)</f>
        <v>0</v>
      </c>
      <c r="AC65" s="46">
        <f>VLOOKUP($H65,[2]EDA!$H$6:$AU$469,33,FALSE)</f>
        <v>0</v>
      </c>
      <c r="AD65" s="46">
        <f>VLOOKUP($H65,[2]EDA!$H$6:$AU$469,34,FALSE)</f>
        <v>0</v>
      </c>
      <c r="AE65" s="46">
        <f>VLOOKUP($H65,[2]EDA!$H$6:$AU$469,35,FALSE)</f>
        <v>0</v>
      </c>
      <c r="AF65" s="46">
        <f>VLOOKUP($H65,[2]EDA!$H$6:$AU$469,36,FALSE)</f>
        <v>0</v>
      </c>
      <c r="AG65" s="46">
        <f>VLOOKUP($H65,[2]EDA!$H$6:$AU$469,37,FALSE)</f>
        <v>0</v>
      </c>
      <c r="AH65" s="46">
        <f>VLOOKUP($H65,[2]EDA!$H$6:$AU$469,38,FALSE)</f>
        <v>0</v>
      </c>
      <c r="AI65" s="46">
        <f>VLOOKUP($H65,[2]EDA!$H$6:$AU$469,39,FALSE)</f>
        <v>0</v>
      </c>
      <c r="AJ65" s="46">
        <f>VLOOKUP($H65,[2]EDA!$H$6:$AU$469,40,FALSE)</f>
        <v>0</v>
      </c>
      <c r="AK65" s="24"/>
      <c r="AL65" s="49">
        <f t="shared" si="6"/>
        <v>0</v>
      </c>
      <c r="AM65" s="21">
        <f t="shared" si="7"/>
        <v>0</v>
      </c>
      <c r="AN65" s="46">
        <f>VLOOKUP($H65,[3]IRA!$H$6:$BH$469,42,FALSE)</f>
        <v>0</v>
      </c>
      <c r="AO65" s="46">
        <f>VLOOKUP($H65,[3]IRA!$H$6:$BH$469,43,FALSE)</f>
        <v>0</v>
      </c>
      <c r="AP65" s="46">
        <f>VLOOKUP($H65,[3]IRA!$H$6:$BH$469,44,FALSE)</f>
        <v>0</v>
      </c>
      <c r="AQ65" s="46">
        <f>VLOOKUP($H65,[3]IRA!$H$6:$BH$469,45,FALSE)</f>
        <v>0</v>
      </c>
      <c r="AR65" s="46">
        <f>VLOOKUP($H65,[3]IRA!$H$6:$BH$469,46,FALSE)</f>
        <v>0</v>
      </c>
      <c r="AS65" s="46">
        <f>VLOOKUP($H65,[3]IRA!$H$6:$BH$469,47,FALSE)</f>
        <v>0</v>
      </c>
      <c r="AT65" s="46">
        <f>VLOOKUP($H65,[3]IRA!$H$6:$BH$469,48,FALSE)</f>
        <v>0</v>
      </c>
      <c r="AU65" s="46">
        <f>VLOOKUP($H65,[3]IRA!$H$6:$BH$469,49,FALSE)</f>
        <v>0</v>
      </c>
      <c r="AV65" s="46">
        <f>VLOOKUP($H65,[3]IRA!$H$6:$BH$469,50,FALSE)</f>
        <v>0</v>
      </c>
      <c r="AW65" s="46">
        <f>VLOOKUP($H65,[3]IRA!$H$6:$BH$469,51,FALSE)</f>
        <v>0</v>
      </c>
      <c r="AX65" s="46">
        <f>VLOOKUP($H65,[3]IRA!$H$6:$BH$469,52,FALSE)</f>
        <v>0</v>
      </c>
      <c r="AY65" s="46">
        <f>VLOOKUP($H65,[3]IRA!$H$6:$BH$469,53,FALSE)</f>
        <v>0</v>
      </c>
      <c r="AZ65" s="24"/>
      <c r="BA65" s="24">
        <f t="shared" si="8"/>
        <v>0</v>
      </c>
      <c r="BB65" s="21">
        <f t="shared" si="9"/>
        <v>0</v>
      </c>
      <c r="BC65" s="46">
        <f>VLOOKUP($H65,[4]IRA!$H$7:$CH$470,68,FALSE)</f>
        <v>2</v>
      </c>
      <c r="BD65" s="46">
        <f>VLOOKUP($H65,[4]IRA!$H$7:$CH$470,69,FALSE)</f>
        <v>3</v>
      </c>
      <c r="BE65" s="46">
        <f>VLOOKUP($H65,[4]IRA!$H$7:$CH$470,70,FALSE)</f>
        <v>1</v>
      </c>
      <c r="BF65" s="46">
        <f>VLOOKUP($H65,[4]IRA!$H$7:$CH$470,71,FALSE)</f>
        <v>2</v>
      </c>
      <c r="BG65" s="46">
        <f>VLOOKUP($H65,[4]IRA!$H$7:$CH$470,72,FALSE)</f>
        <v>0</v>
      </c>
      <c r="BH65" s="46">
        <f>VLOOKUP($H65,[4]IRA!$H$7:$CH$470,73,FALSE)</f>
        <v>0</v>
      </c>
      <c r="BI65" s="46">
        <f>VLOOKUP($H65,[4]IRA!$H$7:$CH$470,74,FALSE)</f>
        <v>0</v>
      </c>
      <c r="BJ65" s="46">
        <f>VLOOKUP($H65,[4]IRA!$H$7:$CH$470,75,FALSE)</f>
        <v>0</v>
      </c>
      <c r="BK65" s="46">
        <f>VLOOKUP($H65,[4]IRA!$H$7:$CH$470,76,FALSE)</f>
        <v>0</v>
      </c>
      <c r="BL65" s="46">
        <f>VLOOKUP($H65,[4]IRA!$H$7:$CH$470,77,FALSE)</f>
        <v>0</v>
      </c>
      <c r="BM65" s="46">
        <f>VLOOKUP($H65,[4]IRA!$H$7:$CH$470,78,FALSE)</f>
        <v>0</v>
      </c>
      <c r="BN65" s="46">
        <f>VLOOKUP($H65,[4]IRA!$H$7:$CH$470,79,FALSE)</f>
        <v>0</v>
      </c>
      <c r="BO65" s="14"/>
      <c r="BP65" s="14">
        <f t="shared" si="10"/>
        <v>8</v>
      </c>
      <c r="BQ65" s="21">
        <f t="shared" si="11"/>
        <v>0</v>
      </c>
      <c r="BR65" s="105"/>
      <c r="BS65" s="105"/>
      <c r="BT65" s="105"/>
      <c r="BU65" s="105"/>
      <c r="BV65" s="105"/>
      <c r="BW65" s="105"/>
      <c r="BX65" s="105"/>
      <c r="BY65" s="105"/>
      <c r="BZ65" s="105"/>
      <c r="CA65" s="105"/>
      <c r="CB65" s="105"/>
      <c r="CC65" s="105"/>
      <c r="CD65" s="105"/>
      <c r="CE65" s="105"/>
      <c r="CF65" s="105"/>
      <c r="CG65" s="105"/>
      <c r="CH65" s="105"/>
      <c r="CI65" s="105"/>
      <c r="CJ65" s="105"/>
      <c r="CK65" s="105"/>
      <c r="CL65" s="105"/>
      <c r="CM65" s="105"/>
      <c r="CN65" s="105"/>
      <c r="CO65" s="105"/>
      <c r="CP65" s="105"/>
      <c r="CQ65" s="105"/>
      <c r="CR65" s="105"/>
      <c r="CS65" s="105"/>
      <c r="CT65" s="105"/>
      <c r="CU65" s="105"/>
      <c r="CV65" s="105"/>
      <c r="CW65" s="105"/>
      <c r="CX65" s="105"/>
      <c r="CY65" s="105"/>
      <c r="CZ65" s="105"/>
      <c r="DA65" s="105"/>
      <c r="DB65" s="105"/>
      <c r="DC65" s="105"/>
      <c r="DD65" s="105"/>
      <c r="DE65" s="105"/>
      <c r="DF65" s="105"/>
      <c r="DG65" s="105"/>
      <c r="DH65" s="105"/>
      <c r="DI65" s="105"/>
      <c r="DJ65" s="105"/>
      <c r="DK65" s="105"/>
      <c r="DL65" s="105"/>
      <c r="DM65" s="105"/>
      <c r="DN65" s="105"/>
    </row>
    <row r="66" spans="1:118" s="106" customFormat="1" ht="10.199999999999999" x14ac:dyDescent="0.2">
      <c r="A66" s="18" t="s">
        <v>2</v>
      </c>
      <c r="B66" s="18" t="s">
        <v>127</v>
      </c>
      <c r="C66" s="46">
        <v>400</v>
      </c>
      <c r="D66" s="17" t="s">
        <v>547</v>
      </c>
      <c r="E66" s="17" t="s">
        <v>519</v>
      </c>
      <c r="F66" s="18" t="s">
        <v>152</v>
      </c>
      <c r="G66" s="18" t="s">
        <v>823</v>
      </c>
      <c r="H66" s="18">
        <v>60</v>
      </c>
      <c r="I66" s="18" t="s">
        <v>129</v>
      </c>
      <c r="J66" s="47">
        <f>VLOOKUP($H66,[1]EDA!$H$6:$BH$469,42,FALSE)</f>
        <v>1</v>
      </c>
      <c r="K66" s="46">
        <f>VLOOKUP($H66,[1]EDA!$H$6:$BH$469,43,FALSE)</f>
        <v>4</v>
      </c>
      <c r="L66" s="46">
        <f>VLOOKUP($H66,[1]EDA!$H$6:$BH$469,44,FALSE)</f>
        <v>11</v>
      </c>
      <c r="M66" s="46">
        <f>VLOOKUP($H66,[1]EDA!$H$6:$BH$469,45,FALSE)</f>
        <v>6</v>
      </c>
      <c r="N66" s="46">
        <f>VLOOKUP($H66,[1]EDA!$H$6:$BH$469,46,FALSE)</f>
        <v>0</v>
      </c>
      <c r="O66" s="46">
        <f>VLOOKUP($H66,[1]EDA!$H$6:$BH$469,47,FALSE)</f>
        <v>0</v>
      </c>
      <c r="P66" s="46">
        <f>VLOOKUP($H66,[1]EDA!$H$6:$BH$469,48,FALSE)</f>
        <v>0</v>
      </c>
      <c r="Q66" s="46">
        <f>VLOOKUP($H66,[1]EDA!$H$6:$BH$469,49,FALSE)</f>
        <v>0</v>
      </c>
      <c r="R66" s="46">
        <f>VLOOKUP($H66,[1]EDA!$H$6:$BH$469,50,FALSE)</f>
        <v>0</v>
      </c>
      <c r="S66" s="46">
        <f>VLOOKUP($H66,[1]EDA!$H$6:$BH$469,51,FALSE)</f>
        <v>0</v>
      </c>
      <c r="T66" s="46">
        <f>VLOOKUP($H66,[1]EDA!$H$6:$BH$469,52,FALSE)</f>
        <v>0</v>
      </c>
      <c r="U66" s="46">
        <f>VLOOKUP($H66,[1]EDA!$H$6:$BH$469,53,FALSE)</f>
        <v>0</v>
      </c>
      <c r="V66" s="14"/>
      <c r="W66" s="14">
        <f t="shared" si="4"/>
        <v>22</v>
      </c>
      <c r="X66" s="21">
        <f t="shared" si="5"/>
        <v>0</v>
      </c>
      <c r="Y66" s="46">
        <f>VLOOKUP($H66,[2]EDA!$H$6:$AU$469,29,FALSE)</f>
        <v>0</v>
      </c>
      <c r="Z66" s="46">
        <f>VLOOKUP($H66,[2]EDA!$H$6:$AU$469,30,FALSE)</f>
        <v>0</v>
      </c>
      <c r="AA66" s="46">
        <f>VLOOKUP($H66,[2]EDA!$H$6:$AU$469,31,FALSE)</f>
        <v>0</v>
      </c>
      <c r="AB66" s="46">
        <f>VLOOKUP($H66,[2]EDA!$H$6:$AU$469,32,FALSE)</f>
        <v>1</v>
      </c>
      <c r="AC66" s="46">
        <f>VLOOKUP($H66,[2]EDA!$H$6:$AU$469,33,FALSE)</f>
        <v>0</v>
      </c>
      <c r="AD66" s="46">
        <f>VLOOKUP($H66,[2]EDA!$H$6:$AU$469,34,FALSE)</f>
        <v>0</v>
      </c>
      <c r="AE66" s="46">
        <f>VLOOKUP($H66,[2]EDA!$H$6:$AU$469,35,FALSE)</f>
        <v>0</v>
      </c>
      <c r="AF66" s="46">
        <f>VLOOKUP($H66,[2]EDA!$H$6:$AU$469,36,FALSE)</f>
        <v>0</v>
      </c>
      <c r="AG66" s="46">
        <f>VLOOKUP($H66,[2]EDA!$H$6:$AU$469,37,FALSE)</f>
        <v>0</v>
      </c>
      <c r="AH66" s="46">
        <f>VLOOKUP($H66,[2]EDA!$H$6:$AU$469,38,FALSE)</f>
        <v>0</v>
      </c>
      <c r="AI66" s="46">
        <f>VLOOKUP($H66,[2]EDA!$H$6:$AU$469,39,FALSE)</f>
        <v>0</v>
      </c>
      <c r="AJ66" s="46">
        <f>VLOOKUP($H66,[2]EDA!$H$6:$AU$469,40,FALSE)</f>
        <v>0</v>
      </c>
      <c r="AK66" s="24"/>
      <c r="AL66" s="49">
        <f t="shared" si="6"/>
        <v>1</v>
      </c>
      <c r="AM66" s="21">
        <f t="shared" si="7"/>
        <v>0</v>
      </c>
      <c r="AN66" s="46">
        <f>VLOOKUP($H66,[3]IRA!$H$6:$BH$469,42,FALSE)</f>
        <v>0</v>
      </c>
      <c r="AO66" s="46">
        <f>VLOOKUP($H66,[3]IRA!$H$6:$BH$469,43,FALSE)</f>
        <v>0</v>
      </c>
      <c r="AP66" s="46">
        <f>VLOOKUP($H66,[3]IRA!$H$6:$BH$469,44,FALSE)</f>
        <v>7</v>
      </c>
      <c r="AQ66" s="46">
        <f>VLOOKUP($H66,[3]IRA!$H$6:$BH$469,45,FALSE)</f>
        <v>5</v>
      </c>
      <c r="AR66" s="46">
        <f>VLOOKUP($H66,[3]IRA!$H$6:$BH$469,46,FALSE)</f>
        <v>0</v>
      </c>
      <c r="AS66" s="46">
        <f>VLOOKUP($H66,[3]IRA!$H$6:$BH$469,47,FALSE)</f>
        <v>0</v>
      </c>
      <c r="AT66" s="46">
        <f>VLOOKUP($H66,[3]IRA!$H$6:$BH$469,48,FALSE)</f>
        <v>0</v>
      </c>
      <c r="AU66" s="46">
        <f>VLOOKUP($H66,[3]IRA!$H$6:$BH$469,49,FALSE)</f>
        <v>0</v>
      </c>
      <c r="AV66" s="46">
        <f>VLOOKUP($H66,[3]IRA!$H$6:$BH$469,50,FALSE)</f>
        <v>0</v>
      </c>
      <c r="AW66" s="46">
        <f>VLOOKUP($H66,[3]IRA!$H$6:$BH$469,51,FALSE)</f>
        <v>0</v>
      </c>
      <c r="AX66" s="46">
        <f>VLOOKUP($H66,[3]IRA!$H$6:$BH$469,52,FALSE)</f>
        <v>0</v>
      </c>
      <c r="AY66" s="46">
        <f>VLOOKUP($H66,[3]IRA!$H$6:$BH$469,53,FALSE)</f>
        <v>0</v>
      </c>
      <c r="AZ66" s="24"/>
      <c r="BA66" s="24">
        <f t="shared" si="8"/>
        <v>12</v>
      </c>
      <c r="BB66" s="21">
        <f t="shared" si="9"/>
        <v>0</v>
      </c>
      <c r="BC66" s="46">
        <f>VLOOKUP($H66,[4]IRA!$H$7:$CH$470,68,FALSE)</f>
        <v>18</v>
      </c>
      <c r="BD66" s="46">
        <f>VLOOKUP($H66,[4]IRA!$H$7:$CH$470,69,FALSE)</f>
        <v>8</v>
      </c>
      <c r="BE66" s="46">
        <f>VLOOKUP($H66,[4]IRA!$H$7:$CH$470,70,FALSE)</f>
        <v>27</v>
      </c>
      <c r="BF66" s="46">
        <f>VLOOKUP($H66,[4]IRA!$H$7:$CH$470,71,FALSE)</f>
        <v>10</v>
      </c>
      <c r="BG66" s="46">
        <f>VLOOKUP($H66,[4]IRA!$H$7:$CH$470,72,FALSE)</f>
        <v>0</v>
      </c>
      <c r="BH66" s="46">
        <f>VLOOKUP($H66,[4]IRA!$H$7:$CH$470,73,FALSE)</f>
        <v>0</v>
      </c>
      <c r="BI66" s="46">
        <f>VLOOKUP($H66,[4]IRA!$H$7:$CH$470,74,FALSE)</f>
        <v>0</v>
      </c>
      <c r="BJ66" s="46">
        <f>VLOOKUP($H66,[4]IRA!$H$7:$CH$470,75,FALSE)</f>
        <v>0</v>
      </c>
      <c r="BK66" s="46">
        <f>VLOOKUP($H66,[4]IRA!$H$7:$CH$470,76,FALSE)</f>
        <v>0</v>
      </c>
      <c r="BL66" s="46">
        <f>VLOOKUP($H66,[4]IRA!$H$7:$CH$470,77,FALSE)</f>
        <v>0</v>
      </c>
      <c r="BM66" s="46">
        <f>VLOOKUP($H66,[4]IRA!$H$7:$CH$470,78,FALSE)</f>
        <v>0</v>
      </c>
      <c r="BN66" s="46">
        <f>VLOOKUP($H66,[4]IRA!$H$7:$CH$470,79,FALSE)</f>
        <v>0</v>
      </c>
      <c r="BO66" s="14"/>
      <c r="BP66" s="14">
        <f t="shared" si="10"/>
        <v>63</v>
      </c>
      <c r="BQ66" s="21">
        <f t="shared" si="11"/>
        <v>0</v>
      </c>
      <c r="BR66" s="105"/>
      <c r="BS66" s="105"/>
      <c r="BT66" s="105"/>
      <c r="BU66" s="105"/>
      <c r="BV66" s="105"/>
      <c r="BW66" s="105"/>
      <c r="BX66" s="105"/>
      <c r="BY66" s="105"/>
      <c r="BZ66" s="105"/>
      <c r="CA66" s="105"/>
      <c r="CB66" s="105"/>
      <c r="CC66" s="105"/>
      <c r="CD66" s="105"/>
      <c r="CE66" s="105"/>
      <c r="CF66" s="105"/>
      <c r="CG66" s="105"/>
      <c r="CH66" s="105"/>
      <c r="CI66" s="105"/>
      <c r="CJ66" s="105"/>
      <c r="CK66" s="105"/>
      <c r="CL66" s="105"/>
      <c r="CM66" s="105"/>
      <c r="CN66" s="105"/>
      <c r="CO66" s="105"/>
      <c r="CP66" s="105"/>
      <c r="CQ66" s="105"/>
      <c r="CR66" s="105"/>
      <c r="CS66" s="105"/>
      <c r="CT66" s="105"/>
      <c r="CU66" s="105"/>
      <c r="CV66" s="105"/>
      <c r="CW66" s="105"/>
      <c r="CX66" s="105"/>
      <c r="CY66" s="105"/>
      <c r="CZ66" s="105"/>
      <c r="DA66" s="105"/>
      <c r="DB66" s="105"/>
      <c r="DC66" s="105"/>
      <c r="DD66" s="105"/>
      <c r="DE66" s="105"/>
      <c r="DF66" s="105"/>
      <c r="DG66" s="105"/>
      <c r="DH66" s="105"/>
      <c r="DI66" s="105"/>
      <c r="DJ66" s="105"/>
      <c r="DK66" s="105"/>
      <c r="DL66" s="105"/>
      <c r="DM66" s="105"/>
      <c r="DN66" s="105"/>
    </row>
    <row r="67" spans="1:118" s="106" customFormat="1" ht="10.199999999999999" x14ac:dyDescent="0.2">
      <c r="A67" s="18" t="s">
        <v>2</v>
      </c>
      <c r="B67" s="18" t="s">
        <v>127</v>
      </c>
      <c r="C67" s="46">
        <v>400</v>
      </c>
      <c r="D67" s="17" t="s">
        <v>547</v>
      </c>
      <c r="E67" s="17" t="s">
        <v>519</v>
      </c>
      <c r="F67" s="18" t="s">
        <v>152</v>
      </c>
      <c r="G67" s="18" t="s">
        <v>824</v>
      </c>
      <c r="H67" s="18">
        <v>61</v>
      </c>
      <c r="I67" s="18" t="s">
        <v>130</v>
      </c>
      <c r="J67" s="47">
        <f>VLOOKUP($H67,[1]EDA!$H$6:$BH$469,42,FALSE)</f>
        <v>0</v>
      </c>
      <c r="K67" s="46">
        <f>VLOOKUP($H67,[1]EDA!$H$6:$BH$469,43,FALSE)</f>
        <v>0</v>
      </c>
      <c r="L67" s="46">
        <f>VLOOKUP($H67,[1]EDA!$H$6:$BH$469,44,FALSE)</f>
        <v>3</v>
      </c>
      <c r="M67" s="46">
        <f>VLOOKUP($H67,[1]EDA!$H$6:$BH$469,45,FALSE)</f>
        <v>0</v>
      </c>
      <c r="N67" s="46">
        <f>VLOOKUP($H67,[1]EDA!$H$6:$BH$469,46,FALSE)</f>
        <v>0</v>
      </c>
      <c r="O67" s="46">
        <f>VLOOKUP($H67,[1]EDA!$H$6:$BH$469,47,FALSE)</f>
        <v>0</v>
      </c>
      <c r="P67" s="46">
        <f>VLOOKUP($H67,[1]EDA!$H$6:$BH$469,48,FALSE)</f>
        <v>0</v>
      </c>
      <c r="Q67" s="46">
        <f>VLOOKUP($H67,[1]EDA!$H$6:$BH$469,49,FALSE)</f>
        <v>0</v>
      </c>
      <c r="R67" s="46">
        <f>VLOOKUP($H67,[1]EDA!$H$6:$BH$469,50,FALSE)</f>
        <v>0</v>
      </c>
      <c r="S67" s="46">
        <f>VLOOKUP($H67,[1]EDA!$H$6:$BH$469,51,FALSE)</f>
        <v>0</v>
      </c>
      <c r="T67" s="46">
        <f>VLOOKUP($H67,[1]EDA!$H$6:$BH$469,52,FALSE)</f>
        <v>0</v>
      </c>
      <c r="U67" s="46">
        <f>VLOOKUP($H67,[1]EDA!$H$6:$BH$469,53,FALSE)</f>
        <v>0</v>
      </c>
      <c r="V67" s="14"/>
      <c r="W67" s="14">
        <f t="shared" si="4"/>
        <v>3</v>
      </c>
      <c r="X67" s="21">
        <f t="shared" si="5"/>
        <v>0</v>
      </c>
      <c r="Y67" s="46">
        <f>VLOOKUP($H67,[2]EDA!$H$6:$AU$469,29,FALSE)</f>
        <v>0</v>
      </c>
      <c r="Z67" s="46">
        <f>VLOOKUP($H67,[2]EDA!$H$6:$AU$469,30,FALSE)</f>
        <v>0</v>
      </c>
      <c r="AA67" s="46">
        <f>VLOOKUP($H67,[2]EDA!$H$6:$AU$469,31,FALSE)</f>
        <v>0</v>
      </c>
      <c r="AB67" s="46">
        <f>VLOOKUP($H67,[2]EDA!$H$6:$AU$469,32,FALSE)</f>
        <v>0</v>
      </c>
      <c r="AC67" s="46">
        <f>VLOOKUP($H67,[2]EDA!$H$6:$AU$469,33,FALSE)</f>
        <v>0</v>
      </c>
      <c r="AD67" s="46">
        <f>VLOOKUP($H67,[2]EDA!$H$6:$AU$469,34,FALSE)</f>
        <v>0</v>
      </c>
      <c r="AE67" s="46">
        <f>VLOOKUP($H67,[2]EDA!$H$6:$AU$469,35,FALSE)</f>
        <v>0</v>
      </c>
      <c r="AF67" s="46">
        <f>VLOOKUP($H67,[2]EDA!$H$6:$AU$469,36,FALSE)</f>
        <v>0</v>
      </c>
      <c r="AG67" s="46">
        <f>VLOOKUP($H67,[2]EDA!$H$6:$AU$469,37,FALSE)</f>
        <v>0</v>
      </c>
      <c r="AH67" s="46">
        <f>VLOOKUP($H67,[2]EDA!$H$6:$AU$469,38,FALSE)</f>
        <v>0</v>
      </c>
      <c r="AI67" s="46">
        <f>VLOOKUP($H67,[2]EDA!$H$6:$AU$469,39,FALSE)</f>
        <v>0</v>
      </c>
      <c r="AJ67" s="46">
        <f>VLOOKUP($H67,[2]EDA!$H$6:$AU$469,40,FALSE)</f>
        <v>0</v>
      </c>
      <c r="AK67" s="24"/>
      <c r="AL67" s="49">
        <f t="shared" si="6"/>
        <v>0</v>
      </c>
      <c r="AM67" s="21">
        <f t="shared" si="7"/>
        <v>0</v>
      </c>
      <c r="AN67" s="46">
        <f>VLOOKUP($H67,[3]IRA!$H$6:$BH$469,42,FALSE)</f>
        <v>0</v>
      </c>
      <c r="AO67" s="46">
        <f>VLOOKUP($H67,[3]IRA!$H$6:$BH$469,43,FALSE)</f>
        <v>0</v>
      </c>
      <c r="AP67" s="46">
        <f>VLOOKUP($H67,[3]IRA!$H$6:$BH$469,44,FALSE)</f>
        <v>0</v>
      </c>
      <c r="AQ67" s="46">
        <f>VLOOKUP($H67,[3]IRA!$H$6:$BH$469,45,FALSE)</f>
        <v>0</v>
      </c>
      <c r="AR67" s="46">
        <f>VLOOKUP($H67,[3]IRA!$H$6:$BH$469,46,FALSE)</f>
        <v>0</v>
      </c>
      <c r="AS67" s="46">
        <f>VLOOKUP($H67,[3]IRA!$H$6:$BH$469,47,FALSE)</f>
        <v>0</v>
      </c>
      <c r="AT67" s="46">
        <f>VLOOKUP($H67,[3]IRA!$H$6:$BH$469,48,FALSE)</f>
        <v>0</v>
      </c>
      <c r="AU67" s="46">
        <f>VLOOKUP($H67,[3]IRA!$H$6:$BH$469,49,FALSE)</f>
        <v>0</v>
      </c>
      <c r="AV67" s="46">
        <f>VLOOKUP($H67,[3]IRA!$H$6:$BH$469,50,FALSE)</f>
        <v>0</v>
      </c>
      <c r="AW67" s="46">
        <f>VLOOKUP($H67,[3]IRA!$H$6:$BH$469,51,FALSE)</f>
        <v>0</v>
      </c>
      <c r="AX67" s="46">
        <f>VLOOKUP($H67,[3]IRA!$H$6:$BH$469,52,FALSE)</f>
        <v>0</v>
      </c>
      <c r="AY67" s="46">
        <f>VLOOKUP($H67,[3]IRA!$H$6:$BH$469,53,FALSE)</f>
        <v>0</v>
      </c>
      <c r="AZ67" s="24"/>
      <c r="BA67" s="24">
        <f t="shared" si="8"/>
        <v>0</v>
      </c>
      <c r="BB67" s="21">
        <f t="shared" si="9"/>
        <v>0</v>
      </c>
      <c r="BC67" s="46">
        <f>VLOOKUP($H67,[4]IRA!$H$7:$CH$470,68,FALSE)</f>
        <v>0</v>
      </c>
      <c r="BD67" s="46">
        <f>VLOOKUP($H67,[4]IRA!$H$7:$CH$470,69,FALSE)</f>
        <v>0</v>
      </c>
      <c r="BE67" s="46">
        <f>VLOOKUP($H67,[4]IRA!$H$7:$CH$470,70,FALSE)</f>
        <v>12</v>
      </c>
      <c r="BF67" s="46">
        <f>VLOOKUP($H67,[4]IRA!$H$7:$CH$470,71,FALSE)</f>
        <v>0</v>
      </c>
      <c r="BG67" s="46">
        <f>VLOOKUP($H67,[4]IRA!$H$7:$CH$470,72,FALSE)</f>
        <v>0</v>
      </c>
      <c r="BH67" s="46">
        <f>VLOOKUP($H67,[4]IRA!$H$7:$CH$470,73,FALSE)</f>
        <v>0</v>
      </c>
      <c r="BI67" s="46">
        <f>VLOOKUP($H67,[4]IRA!$H$7:$CH$470,74,FALSE)</f>
        <v>0</v>
      </c>
      <c r="BJ67" s="46">
        <f>VLOOKUP($H67,[4]IRA!$H$7:$CH$470,75,FALSE)</f>
        <v>0</v>
      </c>
      <c r="BK67" s="46">
        <f>VLOOKUP($H67,[4]IRA!$H$7:$CH$470,76,FALSE)</f>
        <v>0</v>
      </c>
      <c r="BL67" s="46">
        <f>VLOOKUP($H67,[4]IRA!$H$7:$CH$470,77,FALSE)</f>
        <v>0</v>
      </c>
      <c r="BM67" s="46">
        <f>VLOOKUP($H67,[4]IRA!$H$7:$CH$470,78,FALSE)</f>
        <v>0</v>
      </c>
      <c r="BN67" s="46">
        <f>VLOOKUP($H67,[4]IRA!$H$7:$CH$470,79,FALSE)</f>
        <v>0</v>
      </c>
      <c r="BO67" s="14"/>
      <c r="BP67" s="14">
        <f t="shared" si="10"/>
        <v>12</v>
      </c>
      <c r="BQ67" s="21">
        <f t="shared" si="11"/>
        <v>0</v>
      </c>
      <c r="BR67" s="105"/>
      <c r="BS67" s="105"/>
      <c r="BT67" s="105"/>
      <c r="BU67" s="105"/>
      <c r="BV67" s="105"/>
      <c r="BW67" s="105"/>
      <c r="BX67" s="105"/>
      <c r="BY67" s="105"/>
      <c r="BZ67" s="105"/>
      <c r="CA67" s="105"/>
      <c r="CB67" s="105"/>
      <c r="CC67" s="105"/>
      <c r="CD67" s="105"/>
      <c r="CE67" s="105"/>
      <c r="CF67" s="105"/>
      <c r="CG67" s="105"/>
      <c r="CH67" s="105"/>
      <c r="CI67" s="105"/>
      <c r="CJ67" s="105"/>
      <c r="CK67" s="105"/>
      <c r="CL67" s="105"/>
      <c r="CM67" s="105"/>
      <c r="CN67" s="105"/>
      <c r="CO67" s="105"/>
      <c r="CP67" s="105"/>
      <c r="CQ67" s="105"/>
      <c r="CR67" s="105"/>
      <c r="CS67" s="105"/>
      <c r="CT67" s="105"/>
      <c r="CU67" s="105"/>
      <c r="CV67" s="105"/>
      <c r="CW67" s="105"/>
      <c r="CX67" s="105"/>
      <c r="CY67" s="105"/>
      <c r="CZ67" s="105"/>
      <c r="DA67" s="105"/>
      <c r="DB67" s="105"/>
      <c r="DC67" s="105"/>
      <c r="DD67" s="105"/>
      <c r="DE67" s="105"/>
      <c r="DF67" s="105"/>
      <c r="DG67" s="105"/>
      <c r="DH67" s="105"/>
      <c r="DI67" s="105"/>
      <c r="DJ67" s="105"/>
      <c r="DK67" s="105"/>
      <c r="DL67" s="105"/>
      <c r="DM67" s="105"/>
      <c r="DN67" s="105"/>
    </row>
    <row r="68" spans="1:118" s="106" customFormat="1" ht="10.199999999999999" x14ac:dyDescent="0.2">
      <c r="A68" s="18" t="s">
        <v>2</v>
      </c>
      <c r="B68" s="18" t="s">
        <v>127</v>
      </c>
      <c r="C68" s="46">
        <v>400</v>
      </c>
      <c r="D68" s="17" t="s">
        <v>547</v>
      </c>
      <c r="E68" s="17" t="s">
        <v>519</v>
      </c>
      <c r="F68" s="18" t="s">
        <v>152</v>
      </c>
      <c r="G68" s="18" t="s">
        <v>824</v>
      </c>
      <c r="H68" s="18">
        <v>62</v>
      </c>
      <c r="I68" s="18" t="s">
        <v>128</v>
      </c>
      <c r="J68" s="47">
        <f>VLOOKUP($H68,[1]EDA!$H$6:$BH$469,42,FALSE)</f>
        <v>2</v>
      </c>
      <c r="K68" s="46">
        <f>VLOOKUP($H68,[1]EDA!$H$6:$BH$469,43,FALSE)</f>
        <v>5</v>
      </c>
      <c r="L68" s="46">
        <f>VLOOKUP($H68,[1]EDA!$H$6:$BH$469,44,FALSE)</f>
        <v>0</v>
      </c>
      <c r="M68" s="46">
        <f>VLOOKUP($H68,[1]EDA!$H$6:$BH$469,45,FALSE)</f>
        <v>0</v>
      </c>
      <c r="N68" s="46">
        <f>VLOOKUP($H68,[1]EDA!$H$6:$BH$469,46,FALSE)</f>
        <v>0</v>
      </c>
      <c r="O68" s="46">
        <f>VLOOKUP($H68,[1]EDA!$H$6:$BH$469,47,FALSE)</f>
        <v>0</v>
      </c>
      <c r="P68" s="46">
        <f>VLOOKUP($H68,[1]EDA!$H$6:$BH$469,48,FALSE)</f>
        <v>0</v>
      </c>
      <c r="Q68" s="46">
        <f>VLOOKUP($H68,[1]EDA!$H$6:$BH$469,49,FALSE)</f>
        <v>0</v>
      </c>
      <c r="R68" s="46">
        <f>VLOOKUP($H68,[1]EDA!$H$6:$BH$469,50,FALSE)</f>
        <v>0</v>
      </c>
      <c r="S68" s="46">
        <f>VLOOKUP($H68,[1]EDA!$H$6:$BH$469,51,FALSE)</f>
        <v>0</v>
      </c>
      <c r="T68" s="46">
        <f>VLOOKUP($H68,[1]EDA!$H$6:$BH$469,52,FALSE)</f>
        <v>0</v>
      </c>
      <c r="U68" s="46">
        <f>VLOOKUP($H68,[1]EDA!$H$6:$BH$469,53,FALSE)</f>
        <v>0</v>
      </c>
      <c r="V68" s="14"/>
      <c r="W68" s="14">
        <f t="shared" si="4"/>
        <v>7</v>
      </c>
      <c r="X68" s="21">
        <f t="shared" si="5"/>
        <v>0</v>
      </c>
      <c r="Y68" s="46">
        <f>VLOOKUP($H68,[2]EDA!$H$6:$AU$469,29,FALSE)</f>
        <v>0</v>
      </c>
      <c r="Z68" s="46">
        <f>VLOOKUP($H68,[2]EDA!$H$6:$AU$469,30,FALSE)</f>
        <v>0</v>
      </c>
      <c r="AA68" s="46">
        <f>VLOOKUP($H68,[2]EDA!$H$6:$AU$469,31,FALSE)</f>
        <v>0</v>
      </c>
      <c r="AB68" s="46">
        <f>VLOOKUP($H68,[2]EDA!$H$6:$AU$469,32,FALSE)</f>
        <v>0</v>
      </c>
      <c r="AC68" s="46">
        <f>VLOOKUP($H68,[2]EDA!$H$6:$AU$469,33,FALSE)</f>
        <v>0</v>
      </c>
      <c r="AD68" s="46">
        <f>VLOOKUP($H68,[2]EDA!$H$6:$AU$469,34,FALSE)</f>
        <v>0</v>
      </c>
      <c r="AE68" s="46">
        <f>VLOOKUP($H68,[2]EDA!$H$6:$AU$469,35,FALSE)</f>
        <v>0</v>
      </c>
      <c r="AF68" s="46">
        <f>VLOOKUP($H68,[2]EDA!$H$6:$AU$469,36,FALSE)</f>
        <v>0</v>
      </c>
      <c r="AG68" s="46">
        <f>VLOOKUP($H68,[2]EDA!$H$6:$AU$469,37,FALSE)</f>
        <v>0</v>
      </c>
      <c r="AH68" s="46">
        <f>VLOOKUP($H68,[2]EDA!$H$6:$AU$469,38,FALSE)</f>
        <v>0</v>
      </c>
      <c r="AI68" s="46">
        <f>VLOOKUP($H68,[2]EDA!$H$6:$AU$469,39,FALSE)</f>
        <v>0</v>
      </c>
      <c r="AJ68" s="46">
        <f>VLOOKUP($H68,[2]EDA!$H$6:$AU$469,40,FALSE)</f>
        <v>0</v>
      </c>
      <c r="AK68" s="24"/>
      <c r="AL68" s="49">
        <f t="shared" si="6"/>
        <v>0</v>
      </c>
      <c r="AM68" s="21">
        <f t="shared" si="7"/>
        <v>0</v>
      </c>
      <c r="AN68" s="46">
        <f>VLOOKUP($H68,[3]IRA!$H$6:$BH$469,42,FALSE)</f>
        <v>0</v>
      </c>
      <c r="AO68" s="46">
        <f>VLOOKUP($H68,[3]IRA!$H$6:$BH$469,43,FALSE)</f>
        <v>0</v>
      </c>
      <c r="AP68" s="46">
        <f>VLOOKUP($H68,[3]IRA!$H$6:$BH$469,44,FALSE)</f>
        <v>0</v>
      </c>
      <c r="AQ68" s="46">
        <f>VLOOKUP($H68,[3]IRA!$H$6:$BH$469,45,FALSE)</f>
        <v>0</v>
      </c>
      <c r="AR68" s="46">
        <f>VLOOKUP($H68,[3]IRA!$H$6:$BH$469,46,FALSE)</f>
        <v>0</v>
      </c>
      <c r="AS68" s="46">
        <f>VLOOKUP($H68,[3]IRA!$H$6:$BH$469,47,FALSE)</f>
        <v>0</v>
      </c>
      <c r="AT68" s="46">
        <f>VLOOKUP($H68,[3]IRA!$H$6:$BH$469,48,FALSE)</f>
        <v>0</v>
      </c>
      <c r="AU68" s="46">
        <f>VLOOKUP($H68,[3]IRA!$H$6:$BH$469,49,FALSE)</f>
        <v>0</v>
      </c>
      <c r="AV68" s="46">
        <f>VLOOKUP($H68,[3]IRA!$H$6:$BH$469,50,FALSE)</f>
        <v>0</v>
      </c>
      <c r="AW68" s="46">
        <f>VLOOKUP($H68,[3]IRA!$H$6:$BH$469,51,FALSE)</f>
        <v>0</v>
      </c>
      <c r="AX68" s="46">
        <f>VLOOKUP($H68,[3]IRA!$H$6:$BH$469,52,FALSE)</f>
        <v>0</v>
      </c>
      <c r="AY68" s="46">
        <f>VLOOKUP($H68,[3]IRA!$H$6:$BH$469,53,FALSE)</f>
        <v>0</v>
      </c>
      <c r="AZ68" s="24"/>
      <c r="BA68" s="24">
        <f t="shared" si="8"/>
        <v>0</v>
      </c>
      <c r="BB68" s="21">
        <f t="shared" si="9"/>
        <v>0</v>
      </c>
      <c r="BC68" s="46">
        <f>VLOOKUP($H68,[4]IRA!$H$7:$CH$470,68,FALSE)</f>
        <v>9</v>
      </c>
      <c r="BD68" s="46">
        <f>VLOOKUP($H68,[4]IRA!$H$7:$CH$470,69,FALSE)</f>
        <v>2</v>
      </c>
      <c r="BE68" s="46">
        <f>VLOOKUP($H68,[4]IRA!$H$7:$CH$470,70,FALSE)</f>
        <v>1</v>
      </c>
      <c r="BF68" s="46">
        <f>VLOOKUP($H68,[4]IRA!$H$7:$CH$470,71,FALSE)</f>
        <v>0</v>
      </c>
      <c r="BG68" s="46">
        <f>VLOOKUP($H68,[4]IRA!$H$7:$CH$470,72,FALSE)</f>
        <v>0</v>
      </c>
      <c r="BH68" s="46">
        <f>VLOOKUP($H68,[4]IRA!$H$7:$CH$470,73,FALSE)</f>
        <v>0</v>
      </c>
      <c r="BI68" s="46">
        <f>VLOOKUP($H68,[4]IRA!$H$7:$CH$470,74,FALSE)</f>
        <v>0</v>
      </c>
      <c r="BJ68" s="46">
        <f>VLOOKUP($H68,[4]IRA!$H$7:$CH$470,75,FALSE)</f>
        <v>0</v>
      </c>
      <c r="BK68" s="46">
        <f>VLOOKUP($H68,[4]IRA!$H$7:$CH$470,76,FALSE)</f>
        <v>0</v>
      </c>
      <c r="BL68" s="46">
        <f>VLOOKUP($H68,[4]IRA!$H$7:$CH$470,77,FALSE)</f>
        <v>0</v>
      </c>
      <c r="BM68" s="46">
        <f>VLOOKUP($H68,[4]IRA!$H$7:$CH$470,78,FALSE)</f>
        <v>0</v>
      </c>
      <c r="BN68" s="46">
        <f>VLOOKUP($H68,[4]IRA!$H$7:$CH$470,79,FALSE)</f>
        <v>0</v>
      </c>
      <c r="BO68" s="14"/>
      <c r="BP68" s="14">
        <f t="shared" si="10"/>
        <v>12</v>
      </c>
      <c r="BQ68" s="21">
        <f t="shared" si="11"/>
        <v>0</v>
      </c>
      <c r="BR68" s="105"/>
      <c r="BS68" s="105"/>
      <c r="BT68" s="105"/>
      <c r="BU68" s="105"/>
      <c r="BV68" s="105"/>
      <c r="BW68" s="105"/>
      <c r="BX68" s="105"/>
      <c r="BY68" s="105"/>
      <c r="BZ68" s="105"/>
      <c r="CA68" s="105"/>
      <c r="CB68" s="105"/>
      <c r="CC68" s="105"/>
      <c r="CD68" s="105"/>
      <c r="CE68" s="105"/>
      <c r="CF68" s="105"/>
      <c r="CG68" s="105"/>
      <c r="CH68" s="105"/>
      <c r="CI68" s="105"/>
      <c r="CJ68" s="105"/>
      <c r="CK68" s="105"/>
      <c r="CL68" s="105"/>
      <c r="CM68" s="105"/>
      <c r="CN68" s="105"/>
      <c r="CO68" s="105"/>
      <c r="CP68" s="105"/>
      <c r="CQ68" s="105"/>
      <c r="CR68" s="105"/>
      <c r="CS68" s="105"/>
      <c r="CT68" s="105"/>
      <c r="CU68" s="105"/>
      <c r="CV68" s="105"/>
      <c r="CW68" s="105"/>
      <c r="CX68" s="105"/>
      <c r="CY68" s="105"/>
      <c r="CZ68" s="105"/>
      <c r="DA68" s="105"/>
      <c r="DB68" s="105"/>
      <c r="DC68" s="105"/>
      <c r="DD68" s="105"/>
      <c r="DE68" s="105"/>
      <c r="DF68" s="105"/>
      <c r="DG68" s="105"/>
      <c r="DH68" s="105"/>
      <c r="DI68" s="105"/>
      <c r="DJ68" s="105"/>
      <c r="DK68" s="105"/>
      <c r="DL68" s="105"/>
      <c r="DM68" s="105"/>
      <c r="DN68" s="105"/>
    </row>
    <row r="69" spans="1:118" s="106" customFormat="1" ht="10.199999999999999" x14ac:dyDescent="0.2">
      <c r="A69" s="18" t="s">
        <v>2</v>
      </c>
      <c r="B69" s="18" t="s">
        <v>127</v>
      </c>
      <c r="C69" s="46">
        <v>400</v>
      </c>
      <c r="D69" s="17" t="s">
        <v>547</v>
      </c>
      <c r="E69" s="17" t="s">
        <v>519</v>
      </c>
      <c r="F69" s="18" t="s">
        <v>152</v>
      </c>
      <c r="G69" s="18" t="s">
        <v>823</v>
      </c>
      <c r="H69" s="18">
        <v>63</v>
      </c>
      <c r="I69" s="18" t="s">
        <v>126</v>
      </c>
      <c r="J69" s="47">
        <f>VLOOKUP($H69,[1]EDA!$H$6:$BH$469,42,FALSE)</f>
        <v>10</v>
      </c>
      <c r="K69" s="46">
        <f>VLOOKUP($H69,[1]EDA!$H$6:$BH$469,43,FALSE)</f>
        <v>9</v>
      </c>
      <c r="L69" s="46">
        <f>VLOOKUP($H69,[1]EDA!$H$6:$BH$469,44,FALSE)</f>
        <v>0</v>
      </c>
      <c r="M69" s="46">
        <f>VLOOKUP($H69,[1]EDA!$H$6:$BH$469,45,FALSE)</f>
        <v>0</v>
      </c>
      <c r="N69" s="46">
        <f>VLOOKUP($H69,[1]EDA!$H$6:$BH$469,46,FALSE)</f>
        <v>0</v>
      </c>
      <c r="O69" s="46">
        <f>VLOOKUP($H69,[1]EDA!$H$6:$BH$469,47,FALSE)</f>
        <v>0</v>
      </c>
      <c r="P69" s="46">
        <f>VLOOKUP($H69,[1]EDA!$H$6:$BH$469,48,FALSE)</f>
        <v>0</v>
      </c>
      <c r="Q69" s="46">
        <f>VLOOKUP($H69,[1]EDA!$H$6:$BH$469,49,FALSE)</f>
        <v>0</v>
      </c>
      <c r="R69" s="46">
        <f>VLOOKUP($H69,[1]EDA!$H$6:$BH$469,50,FALSE)</f>
        <v>0</v>
      </c>
      <c r="S69" s="46">
        <f>VLOOKUP($H69,[1]EDA!$H$6:$BH$469,51,FALSE)</f>
        <v>0</v>
      </c>
      <c r="T69" s="46">
        <f>VLOOKUP($H69,[1]EDA!$H$6:$BH$469,52,FALSE)</f>
        <v>0</v>
      </c>
      <c r="U69" s="46">
        <f>VLOOKUP($H69,[1]EDA!$H$6:$BH$469,53,FALSE)</f>
        <v>0</v>
      </c>
      <c r="V69" s="14"/>
      <c r="W69" s="14">
        <f t="shared" si="4"/>
        <v>19</v>
      </c>
      <c r="X69" s="21">
        <f t="shared" si="5"/>
        <v>0</v>
      </c>
      <c r="Y69" s="46">
        <f>VLOOKUP($H69,[2]EDA!$H$6:$AU$469,29,FALSE)</f>
        <v>0</v>
      </c>
      <c r="Z69" s="46">
        <f>VLOOKUP($H69,[2]EDA!$H$6:$AU$469,30,FALSE)</f>
        <v>0</v>
      </c>
      <c r="AA69" s="46">
        <f>VLOOKUP($H69,[2]EDA!$H$6:$AU$469,31,FALSE)</f>
        <v>0</v>
      </c>
      <c r="AB69" s="46">
        <f>VLOOKUP($H69,[2]EDA!$H$6:$AU$469,32,FALSE)</f>
        <v>0</v>
      </c>
      <c r="AC69" s="46">
        <f>VLOOKUP($H69,[2]EDA!$H$6:$AU$469,33,FALSE)</f>
        <v>0</v>
      </c>
      <c r="AD69" s="46">
        <f>VLOOKUP($H69,[2]EDA!$H$6:$AU$469,34,FALSE)</f>
        <v>0</v>
      </c>
      <c r="AE69" s="46">
        <f>VLOOKUP($H69,[2]EDA!$H$6:$AU$469,35,FALSE)</f>
        <v>0</v>
      </c>
      <c r="AF69" s="46">
        <f>VLOOKUP($H69,[2]EDA!$H$6:$AU$469,36,FALSE)</f>
        <v>0</v>
      </c>
      <c r="AG69" s="46">
        <f>VLOOKUP($H69,[2]EDA!$H$6:$AU$469,37,FALSE)</f>
        <v>0</v>
      </c>
      <c r="AH69" s="46">
        <f>VLOOKUP($H69,[2]EDA!$H$6:$AU$469,38,FALSE)</f>
        <v>0</v>
      </c>
      <c r="AI69" s="46">
        <f>VLOOKUP($H69,[2]EDA!$H$6:$AU$469,39,FALSE)</f>
        <v>0</v>
      </c>
      <c r="AJ69" s="46">
        <f>VLOOKUP($H69,[2]EDA!$H$6:$AU$469,40,FALSE)</f>
        <v>0</v>
      </c>
      <c r="AK69" s="24"/>
      <c r="AL69" s="49">
        <f t="shared" si="6"/>
        <v>0</v>
      </c>
      <c r="AM69" s="21">
        <f t="shared" si="7"/>
        <v>0</v>
      </c>
      <c r="AN69" s="46">
        <f>VLOOKUP($H69,[3]IRA!$H$6:$BH$469,42,FALSE)</f>
        <v>0</v>
      </c>
      <c r="AO69" s="46">
        <f>VLOOKUP($H69,[3]IRA!$H$6:$BH$469,43,FALSE)</f>
        <v>0</v>
      </c>
      <c r="AP69" s="46">
        <f>VLOOKUP($H69,[3]IRA!$H$6:$BH$469,44,FALSE)</f>
        <v>0</v>
      </c>
      <c r="AQ69" s="46">
        <f>VLOOKUP($H69,[3]IRA!$H$6:$BH$469,45,FALSE)</f>
        <v>0</v>
      </c>
      <c r="AR69" s="46">
        <f>VLOOKUP($H69,[3]IRA!$H$6:$BH$469,46,FALSE)</f>
        <v>0</v>
      </c>
      <c r="AS69" s="46">
        <f>VLOOKUP($H69,[3]IRA!$H$6:$BH$469,47,FALSE)</f>
        <v>0</v>
      </c>
      <c r="AT69" s="46">
        <f>VLOOKUP($H69,[3]IRA!$H$6:$BH$469,48,FALSE)</f>
        <v>0</v>
      </c>
      <c r="AU69" s="46">
        <f>VLOOKUP($H69,[3]IRA!$H$6:$BH$469,49,FALSE)</f>
        <v>0</v>
      </c>
      <c r="AV69" s="46">
        <f>VLOOKUP($H69,[3]IRA!$H$6:$BH$469,50,FALSE)</f>
        <v>0</v>
      </c>
      <c r="AW69" s="46">
        <f>VLOOKUP($H69,[3]IRA!$H$6:$BH$469,51,FALSE)</f>
        <v>0</v>
      </c>
      <c r="AX69" s="46">
        <f>VLOOKUP($H69,[3]IRA!$H$6:$BH$469,52,FALSE)</f>
        <v>0</v>
      </c>
      <c r="AY69" s="46">
        <f>VLOOKUP($H69,[3]IRA!$H$6:$BH$469,53,FALSE)</f>
        <v>0</v>
      </c>
      <c r="AZ69" s="24"/>
      <c r="BA69" s="24">
        <f t="shared" si="8"/>
        <v>0</v>
      </c>
      <c r="BB69" s="21">
        <f t="shared" si="9"/>
        <v>0</v>
      </c>
      <c r="BC69" s="46">
        <f>VLOOKUP($H69,[4]IRA!$H$7:$CH$470,68,FALSE)</f>
        <v>4</v>
      </c>
      <c r="BD69" s="46">
        <f>VLOOKUP($H69,[4]IRA!$H$7:$CH$470,69,FALSE)</f>
        <v>1</v>
      </c>
      <c r="BE69" s="46">
        <f>VLOOKUP($H69,[4]IRA!$H$7:$CH$470,70,FALSE)</f>
        <v>0</v>
      </c>
      <c r="BF69" s="46">
        <f>VLOOKUP($H69,[4]IRA!$H$7:$CH$470,71,FALSE)</f>
        <v>0</v>
      </c>
      <c r="BG69" s="46">
        <f>VLOOKUP($H69,[4]IRA!$H$7:$CH$470,72,FALSE)</f>
        <v>0</v>
      </c>
      <c r="BH69" s="46">
        <f>VLOOKUP($H69,[4]IRA!$H$7:$CH$470,73,FALSE)</f>
        <v>0</v>
      </c>
      <c r="BI69" s="46">
        <f>VLOOKUP($H69,[4]IRA!$H$7:$CH$470,74,FALSE)</f>
        <v>0</v>
      </c>
      <c r="BJ69" s="46">
        <f>VLOOKUP($H69,[4]IRA!$H$7:$CH$470,75,FALSE)</f>
        <v>0</v>
      </c>
      <c r="BK69" s="46">
        <f>VLOOKUP($H69,[4]IRA!$H$7:$CH$470,76,FALSE)</f>
        <v>0</v>
      </c>
      <c r="BL69" s="46">
        <f>VLOOKUP($H69,[4]IRA!$H$7:$CH$470,77,FALSE)</f>
        <v>0</v>
      </c>
      <c r="BM69" s="46">
        <f>VLOOKUP($H69,[4]IRA!$H$7:$CH$470,78,FALSE)</f>
        <v>0</v>
      </c>
      <c r="BN69" s="46">
        <f>VLOOKUP($H69,[4]IRA!$H$7:$CH$470,79,FALSE)</f>
        <v>0</v>
      </c>
      <c r="BO69" s="14"/>
      <c r="BP69" s="14">
        <f t="shared" si="10"/>
        <v>5</v>
      </c>
      <c r="BQ69" s="21">
        <f t="shared" si="11"/>
        <v>0</v>
      </c>
      <c r="BR69" s="105"/>
      <c r="BS69" s="105"/>
      <c r="BT69" s="105"/>
      <c r="BU69" s="105"/>
      <c r="BV69" s="105"/>
      <c r="BW69" s="105"/>
      <c r="BX69" s="105"/>
      <c r="BY69" s="105"/>
      <c r="BZ69" s="105"/>
      <c r="CA69" s="105"/>
      <c r="CB69" s="105"/>
      <c r="CC69" s="105"/>
      <c r="CD69" s="105"/>
      <c r="CE69" s="105"/>
      <c r="CF69" s="105"/>
      <c r="CG69" s="105"/>
      <c r="CH69" s="105"/>
      <c r="CI69" s="105"/>
      <c r="CJ69" s="105"/>
      <c r="CK69" s="105"/>
      <c r="CL69" s="105"/>
      <c r="CM69" s="105"/>
      <c r="CN69" s="105"/>
      <c r="CO69" s="105"/>
      <c r="CP69" s="105"/>
      <c r="CQ69" s="105"/>
      <c r="CR69" s="105"/>
      <c r="CS69" s="105"/>
      <c r="CT69" s="105"/>
      <c r="CU69" s="105"/>
      <c r="CV69" s="105"/>
      <c r="CW69" s="105"/>
      <c r="CX69" s="105"/>
      <c r="CY69" s="105"/>
      <c r="CZ69" s="105"/>
      <c r="DA69" s="105"/>
      <c r="DB69" s="105"/>
      <c r="DC69" s="105"/>
      <c r="DD69" s="105"/>
      <c r="DE69" s="105"/>
      <c r="DF69" s="105"/>
      <c r="DG69" s="105"/>
      <c r="DH69" s="105"/>
      <c r="DI69" s="105"/>
      <c r="DJ69" s="105"/>
      <c r="DK69" s="105"/>
      <c r="DL69" s="105"/>
      <c r="DM69" s="105"/>
      <c r="DN69" s="105"/>
    </row>
    <row r="70" spans="1:118" s="106" customFormat="1" ht="10.199999999999999" x14ac:dyDescent="0.2">
      <c r="A70" s="18" t="s">
        <v>2</v>
      </c>
      <c r="B70" s="18" t="s">
        <v>152</v>
      </c>
      <c r="C70" s="46">
        <v>400</v>
      </c>
      <c r="D70" s="17" t="s">
        <v>547</v>
      </c>
      <c r="E70" s="17" t="s">
        <v>519</v>
      </c>
      <c r="F70" s="18" t="s">
        <v>152</v>
      </c>
      <c r="G70" s="18" t="s">
        <v>832</v>
      </c>
      <c r="H70" s="18">
        <v>64</v>
      </c>
      <c r="I70" s="18" t="s">
        <v>152</v>
      </c>
      <c r="J70" s="47">
        <f>VLOOKUP($H70,[1]EDA!$H$6:$BH$469,42,FALSE)</f>
        <v>13</v>
      </c>
      <c r="K70" s="46">
        <f>VLOOKUP($H70,[1]EDA!$H$6:$BH$469,43,FALSE)</f>
        <v>5</v>
      </c>
      <c r="L70" s="46">
        <f>VLOOKUP($H70,[1]EDA!$H$6:$BH$469,44,FALSE)</f>
        <v>4</v>
      </c>
      <c r="M70" s="46">
        <f>VLOOKUP($H70,[1]EDA!$H$6:$BH$469,45,FALSE)</f>
        <v>8</v>
      </c>
      <c r="N70" s="46">
        <f>VLOOKUP($H70,[1]EDA!$H$6:$BH$469,46,FALSE)</f>
        <v>0</v>
      </c>
      <c r="O70" s="46">
        <f>VLOOKUP($H70,[1]EDA!$H$6:$BH$469,47,FALSE)</f>
        <v>0</v>
      </c>
      <c r="P70" s="46">
        <f>VLOOKUP($H70,[1]EDA!$H$6:$BH$469,48,FALSE)</f>
        <v>0</v>
      </c>
      <c r="Q70" s="46">
        <f>VLOOKUP($H70,[1]EDA!$H$6:$BH$469,49,FALSE)</f>
        <v>0</v>
      </c>
      <c r="R70" s="46">
        <f>VLOOKUP($H70,[1]EDA!$H$6:$BH$469,50,FALSE)</f>
        <v>0</v>
      </c>
      <c r="S70" s="46">
        <f>VLOOKUP($H70,[1]EDA!$H$6:$BH$469,51,FALSE)</f>
        <v>0</v>
      </c>
      <c r="T70" s="46">
        <f>VLOOKUP($H70,[1]EDA!$H$6:$BH$469,52,FALSE)</f>
        <v>0</v>
      </c>
      <c r="U70" s="46">
        <f>VLOOKUP($H70,[1]EDA!$H$6:$BH$469,53,FALSE)</f>
        <v>0</v>
      </c>
      <c r="V70" s="14"/>
      <c r="W70" s="14">
        <f t="shared" si="4"/>
        <v>30</v>
      </c>
      <c r="X70" s="21">
        <f t="shared" si="5"/>
        <v>0</v>
      </c>
      <c r="Y70" s="46">
        <f>VLOOKUP($H70,[2]EDA!$H$6:$AU$469,29,FALSE)</f>
        <v>0</v>
      </c>
      <c r="Z70" s="46">
        <f>VLOOKUP($H70,[2]EDA!$H$6:$AU$469,30,FALSE)</f>
        <v>0</v>
      </c>
      <c r="AA70" s="46">
        <f>VLOOKUP($H70,[2]EDA!$H$6:$AU$469,31,FALSE)</f>
        <v>0</v>
      </c>
      <c r="AB70" s="46">
        <f>VLOOKUP($H70,[2]EDA!$H$6:$AU$469,32,FALSE)</f>
        <v>0</v>
      </c>
      <c r="AC70" s="46">
        <f>VLOOKUP($H70,[2]EDA!$H$6:$AU$469,33,FALSE)</f>
        <v>0</v>
      </c>
      <c r="AD70" s="46">
        <f>VLOOKUP($H70,[2]EDA!$H$6:$AU$469,34,FALSE)</f>
        <v>0</v>
      </c>
      <c r="AE70" s="46">
        <f>VLOOKUP($H70,[2]EDA!$H$6:$AU$469,35,FALSE)</f>
        <v>0</v>
      </c>
      <c r="AF70" s="46">
        <f>VLOOKUP($H70,[2]EDA!$H$6:$AU$469,36,FALSE)</f>
        <v>0</v>
      </c>
      <c r="AG70" s="46">
        <f>VLOOKUP($H70,[2]EDA!$H$6:$AU$469,37,FALSE)</f>
        <v>0</v>
      </c>
      <c r="AH70" s="46">
        <f>VLOOKUP($H70,[2]EDA!$H$6:$AU$469,38,FALSE)</f>
        <v>0</v>
      </c>
      <c r="AI70" s="46">
        <f>VLOOKUP($H70,[2]EDA!$H$6:$AU$469,39,FALSE)</f>
        <v>0</v>
      </c>
      <c r="AJ70" s="46">
        <f>VLOOKUP($H70,[2]EDA!$H$6:$AU$469,40,FALSE)</f>
        <v>0</v>
      </c>
      <c r="AK70" s="24"/>
      <c r="AL70" s="49">
        <f t="shared" si="6"/>
        <v>0</v>
      </c>
      <c r="AM70" s="21">
        <f t="shared" si="7"/>
        <v>0</v>
      </c>
      <c r="AN70" s="46">
        <f>VLOOKUP($H70,[3]IRA!$H$6:$BH$469,42,FALSE)</f>
        <v>3</v>
      </c>
      <c r="AO70" s="46">
        <f>VLOOKUP($H70,[3]IRA!$H$6:$BH$469,43,FALSE)</f>
        <v>4</v>
      </c>
      <c r="AP70" s="46">
        <f>VLOOKUP($H70,[3]IRA!$H$6:$BH$469,44,FALSE)</f>
        <v>3</v>
      </c>
      <c r="AQ70" s="46">
        <f>VLOOKUP($H70,[3]IRA!$H$6:$BH$469,45,FALSE)</f>
        <v>2</v>
      </c>
      <c r="AR70" s="46">
        <f>VLOOKUP($H70,[3]IRA!$H$6:$BH$469,46,FALSE)</f>
        <v>0</v>
      </c>
      <c r="AS70" s="46">
        <f>VLOOKUP($H70,[3]IRA!$H$6:$BH$469,47,FALSE)</f>
        <v>0</v>
      </c>
      <c r="AT70" s="46">
        <f>VLOOKUP($H70,[3]IRA!$H$6:$BH$469,48,FALSE)</f>
        <v>0</v>
      </c>
      <c r="AU70" s="46">
        <f>VLOOKUP($H70,[3]IRA!$H$6:$BH$469,49,FALSE)</f>
        <v>0</v>
      </c>
      <c r="AV70" s="46">
        <f>VLOOKUP($H70,[3]IRA!$H$6:$BH$469,50,FALSE)</f>
        <v>0</v>
      </c>
      <c r="AW70" s="46">
        <f>VLOOKUP($H70,[3]IRA!$H$6:$BH$469,51,FALSE)</f>
        <v>0</v>
      </c>
      <c r="AX70" s="46">
        <f>VLOOKUP($H70,[3]IRA!$H$6:$BH$469,52,FALSE)</f>
        <v>0</v>
      </c>
      <c r="AY70" s="46">
        <f>VLOOKUP($H70,[3]IRA!$H$6:$BH$469,53,FALSE)</f>
        <v>0</v>
      </c>
      <c r="AZ70" s="24"/>
      <c r="BA70" s="24">
        <f t="shared" si="8"/>
        <v>12</v>
      </c>
      <c r="BB70" s="21">
        <f t="shared" si="9"/>
        <v>0</v>
      </c>
      <c r="BC70" s="46">
        <f>VLOOKUP($H70,[4]IRA!$H$7:$CH$470,68,FALSE)</f>
        <v>37</v>
      </c>
      <c r="BD70" s="46">
        <f>VLOOKUP($H70,[4]IRA!$H$7:$CH$470,69,FALSE)</f>
        <v>23</v>
      </c>
      <c r="BE70" s="46">
        <f>VLOOKUP($H70,[4]IRA!$H$7:$CH$470,70,FALSE)</f>
        <v>25</v>
      </c>
      <c r="BF70" s="46">
        <f>VLOOKUP($H70,[4]IRA!$H$7:$CH$470,71,FALSE)</f>
        <v>27</v>
      </c>
      <c r="BG70" s="46">
        <f>VLOOKUP($H70,[4]IRA!$H$7:$CH$470,72,FALSE)</f>
        <v>0</v>
      </c>
      <c r="BH70" s="46">
        <f>VLOOKUP($H70,[4]IRA!$H$7:$CH$470,73,FALSE)</f>
        <v>0</v>
      </c>
      <c r="BI70" s="46">
        <f>VLOOKUP($H70,[4]IRA!$H$7:$CH$470,74,FALSE)</f>
        <v>0</v>
      </c>
      <c r="BJ70" s="46">
        <f>VLOOKUP($H70,[4]IRA!$H$7:$CH$470,75,FALSE)</f>
        <v>0</v>
      </c>
      <c r="BK70" s="46">
        <f>VLOOKUP($H70,[4]IRA!$H$7:$CH$470,76,FALSE)</f>
        <v>0</v>
      </c>
      <c r="BL70" s="46">
        <f>VLOOKUP($H70,[4]IRA!$H$7:$CH$470,77,FALSE)</f>
        <v>0</v>
      </c>
      <c r="BM70" s="46">
        <f>VLOOKUP($H70,[4]IRA!$H$7:$CH$470,78,FALSE)</f>
        <v>0</v>
      </c>
      <c r="BN70" s="46">
        <f>VLOOKUP($H70,[4]IRA!$H$7:$CH$470,79,FALSE)</f>
        <v>0</v>
      </c>
      <c r="BO70" s="14"/>
      <c r="BP70" s="14">
        <f t="shared" si="10"/>
        <v>112</v>
      </c>
      <c r="BQ70" s="21">
        <f t="shared" si="11"/>
        <v>0</v>
      </c>
      <c r="BR70" s="105"/>
      <c r="BS70" s="105"/>
      <c r="BT70" s="105"/>
      <c r="BU70" s="105"/>
      <c r="BV70" s="105"/>
      <c r="BW70" s="105"/>
      <c r="BX70" s="105"/>
      <c r="BY70" s="105"/>
      <c r="BZ70" s="105"/>
      <c r="CA70" s="105"/>
      <c r="CB70" s="105"/>
      <c r="CC70" s="105"/>
      <c r="CD70" s="105"/>
      <c r="CE70" s="105"/>
      <c r="CF70" s="105"/>
      <c r="CG70" s="105"/>
      <c r="CH70" s="105"/>
      <c r="CI70" s="105"/>
      <c r="CJ70" s="105"/>
      <c r="CK70" s="105"/>
      <c r="CL70" s="105"/>
      <c r="CM70" s="105"/>
      <c r="CN70" s="105"/>
      <c r="CO70" s="105"/>
      <c r="CP70" s="105"/>
      <c r="CQ70" s="105"/>
      <c r="CR70" s="105"/>
      <c r="CS70" s="105"/>
      <c r="CT70" s="105"/>
      <c r="CU70" s="105"/>
      <c r="CV70" s="105"/>
      <c r="CW70" s="105"/>
      <c r="CX70" s="105"/>
      <c r="CY70" s="105"/>
      <c r="CZ70" s="105"/>
      <c r="DA70" s="105"/>
      <c r="DB70" s="105"/>
      <c r="DC70" s="105"/>
      <c r="DD70" s="105"/>
      <c r="DE70" s="105"/>
      <c r="DF70" s="105"/>
      <c r="DG70" s="105"/>
      <c r="DH70" s="105"/>
      <c r="DI70" s="105"/>
      <c r="DJ70" s="105"/>
      <c r="DK70" s="105"/>
      <c r="DL70" s="105"/>
      <c r="DM70" s="105"/>
      <c r="DN70" s="105"/>
    </row>
    <row r="71" spans="1:118" s="106" customFormat="1" ht="10.199999999999999" x14ac:dyDescent="0.2">
      <c r="A71" s="18" t="s">
        <v>2</v>
      </c>
      <c r="B71" s="18" t="s">
        <v>152</v>
      </c>
      <c r="C71" s="46">
        <v>400</v>
      </c>
      <c r="D71" s="17" t="s">
        <v>547</v>
      </c>
      <c r="E71" s="17" t="s">
        <v>519</v>
      </c>
      <c r="F71" s="18" t="s">
        <v>152</v>
      </c>
      <c r="G71" s="18" t="s">
        <v>824</v>
      </c>
      <c r="H71" s="18">
        <v>65</v>
      </c>
      <c r="I71" s="18" t="s">
        <v>156</v>
      </c>
      <c r="J71" s="47">
        <f>VLOOKUP($H71,[1]EDA!$H$6:$BH$469,42,FALSE)</f>
        <v>0</v>
      </c>
      <c r="K71" s="46">
        <f>VLOOKUP($H71,[1]EDA!$H$6:$BH$469,43,FALSE)</f>
        <v>2</v>
      </c>
      <c r="L71" s="46">
        <f>VLOOKUP($H71,[1]EDA!$H$6:$BH$469,44,FALSE)</f>
        <v>0</v>
      </c>
      <c r="M71" s="46">
        <f>VLOOKUP($H71,[1]EDA!$H$6:$BH$469,45,FALSE)</f>
        <v>4</v>
      </c>
      <c r="N71" s="46">
        <f>VLOOKUP($H71,[1]EDA!$H$6:$BH$469,46,FALSE)</f>
        <v>0</v>
      </c>
      <c r="O71" s="46">
        <f>VLOOKUP($H71,[1]EDA!$H$6:$BH$469,47,FALSE)</f>
        <v>0</v>
      </c>
      <c r="P71" s="46">
        <f>VLOOKUP($H71,[1]EDA!$H$6:$BH$469,48,FALSE)</f>
        <v>0</v>
      </c>
      <c r="Q71" s="46">
        <f>VLOOKUP($H71,[1]EDA!$H$6:$BH$469,49,FALSE)</f>
        <v>0</v>
      </c>
      <c r="R71" s="46">
        <f>VLOOKUP($H71,[1]EDA!$H$6:$BH$469,50,FALSE)</f>
        <v>0</v>
      </c>
      <c r="S71" s="46">
        <f>VLOOKUP($H71,[1]EDA!$H$6:$BH$469,51,FALSE)</f>
        <v>0</v>
      </c>
      <c r="T71" s="46">
        <f>VLOOKUP($H71,[1]EDA!$H$6:$BH$469,52,FALSE)</f>
        <v>0</v>
      </c>
      <c r="U71" s="46">
        <f>VLOOKUP($H71,[1]EDA!$H$6:$BH$469,53,FALSE)</f>
        <v>0</v>
      </c>
      <c r="V71" s="14"/>
      <c r="W71" s="14">
        <f t="shared" ref="W71:W134" si="12">SUM(J71:U71)</f>
        <v>6</v>
      </c>
      <c r="X71" s="21">
        <f t="shared" ref="X71:X134" si="13">IFERROR(W71/V71,0)</f>
        <v>0</v>
      </c>
      <c r="Y71" s="46">
        <f>VLOOKUP($H71,[2]EDA!$H$6:$AU$469,29,FALSE)</f>
        <v>0</v>
      </c>
      <c r="Z71" s="46">
        <f>VLOOKUP($H71,[2]EDA!$H$6:$AU$469,30,FALSE)</f>
        <v>0</v>
      </c>
      <c r="AA71" s="46">
        <f>VLOOKUP($H71,[2]EDA!$H$6:$AU$469,31,FALSE)</f>
        <v>0</v>
      </c>
      <c r="AB71" s="46">
        <f>VLOOKUP($H71,[2]EDA!$H$6:$AU$469,32,FALSE)</f>
        <v>0</v>
      </c>
      <c r="AC71" s="46">
        <f>VLOOKUP($H71,[2]EDA!$H$6:$AU$469,33,FALSE)</f>
        <v>0</v>
      </c>
      <c r="AD71" s="46">
        <f>VLOOKUP($H71,[2]EDA!$H$6:$AU$469,34,FALSE)</f>
        <v>0</v>
      </c>
      <c r="AE71" s="46">
        <f>VLOOKUP($H71,[2]EDA!$H$6:$AU$469,35,FALSE)</f>
        <v>0</v>
      </c>
      <c r="AF71" s="46">
        <f>VLOOKUP($H71,[2]EDA!$H$6:$AU$469,36,FALSE)</f>
        <v>0</v>
      </c>
      <c r="AG71" s="46">
        <f>VLOOKUP($H71,[2]EDA!$H$6:$AU$469,37,FALSE)</f>
        <v>0</v>
      </c>
      <c r="AH71" s="46">
        <f>VLOOKUP($H71,[2]EDA!$H$6:$AU$469,38,FALSE)</f>
        <v>0</v>
      </c>
      <c r="AI71" s="46">
        <f>VLOOKUP($H71,[2]EDA!$H$6:$AU$469,39,FALSE)</f>
        <v>0</v>
      </c>
      <c r="AJ71" s="46">
        <f>VLOOKUP($H71,[2]EDA!$H$6:$AU$469,40,FALSE)</f>
        <v>0</v>
      </c>
      <c r="AK71" s="24"/>
      <c r="AL71" s="49">
        <f t="shared" ref="AL71:AL134" si="14">SUM(Y71:AJ71)</f>
        <v>0</v>
      </c>
      <c r="AM71" s="21">
        <f t="shared" ref="AM71:AM134" si="15">IFERROR(AL71/AK71,0)</f>
        <v>0</v>
      </c>
      <c r="AN71" s="46">
        <f>VLOOKUP($H71,[3]IRA!$H$6:$BH$469,42,FALSE)</f>
        <v>0</v>
      </c>
      <c r="AO71" s="46">
        <f>VLOOKUP($H71,[3]IRA!$H$6:$BH$469,43,FALSE)</f>
        <v>0</v>
      </c>
      <c r="AP71" s="46">
        <f>VLOOKUP($H71,[3]IRA!$H$6:$BH$469,44,FALSE)</f>
        <v>0</v>
      </c>
      <c r="AQ71" s="46">
        <f>VLOOKUP($H71,[3]IRA!$H$6:$BH$469,45,FALSE)</f>
        <v>0</v>
      </c>
      <c r="AR71" s="46">
        <f>VLOOKUP($H71,[3]IRA!$H$6:$BH$469,46,FALSE)</f>
        <v>0</v>
      </c>
      <c r="AS71" s="46">
        <f>VLOOKUP($H71,[3]IRA!$H$6:$BH$469,47,FALSE)</f>
        <v>0</v>
      </c>
      <c r="AT71" s="46">
        <f>VLOOKUP($H71,[3]IRA!$H$6:$BH$469,48,FALSE)</f>
        <v>0</v>
      </c>
      <c r="AU71" s="46">
        <f>VLOOKUP($H71,[3]IRA!$H$6:$BH$469,49,FALSE)</f>
        <v>0</v>
      </c>
      <c r="AV71" s="46">
        <f>VLOOKUP($H71,[3]IRA!$H$6:$BH$469,50,FALSE)</f>
        <v>0</v>
      </c>
      <c r="AW71" s="46">
        <f>VLOOKUP($H71,[3]IRA!$H$6:$BH$469,51,FALSE)</f>
        <v>0</v>
      </c>
      <c r="AX71" s="46">
        <f>VLOOKUP($H71,[3]IRA!$H$6:$BH$469,52,FALSE)</f>
        <v>0</v>
      </c>
      <c r="AY71" s="46">
        <f>VLOOKUP($H71,[3]IRA!$H$6:$BH$469,53,FALSE)</f>
        <v>0</v>
      </c>
      <c r="AZ71" s="24"/>
      <c r="BA71" s="24">
        <f t="shared" ref="BA71:BA134" si="16">SUM(AN71:AY71)</f>
        <v>0</v>
      </c>
      <c r="BB71" s="21">
        <f t="shared" ref="BB71:BB134" si="17">IFERROR(BA71/AZ71,0)</f>
        <v>0</v>
      </c>
      <c r="BC71" s="46">
        <f>VLOOKUP($H71,[4]IRA!$H$7:$CH$470,68,FALSE)</f>
        <v>15</v>
      </c>
      <c r="BD71" s="46">
        <f>VLOOKUP($H71,[4]IRA!$H$7:$CH$470,69,FALSE)</f>
        <v>10</v>
      </c>
      <c r="BE71" s="46">
        <f>VLOOKUP($H71,[4]IRA!$H$7:$CH$470,70,FALSE)</f>
        <v>17</v>
      </c>
      <c r="BF71" s="46">
        <f>VLOOKUP($H71,[4]IRA!$H$7:$CH$470,71,FALSE)</f>
        <v>9</v>
      </c>
      <c r="BG71" s="46">
        <f>VLOOKUP($H71,[4]IRA!$H$7:$CH$470,72,FALSE)</f>
        <v>0</v>
      </c>
      <c r="BH71" s="46">
        <f>VLOOKUP($H71,[4]IRA!$H$7:$CH$470,73,FALSE)</f>
        <v>0</v>
      </c>
      <c r="BI71" s="46">
        <f>VLOOKUP($H71,[4]IRA!$H$7:$CH$470,74,FALSE)</f>
        <v>0</v>
      </c>
      <c r="BJ71" s="46">
        <f>VLOOKUP($H71,[4]IRA!$H$7:$CH$470,75,FALSE)</f>
        <v>0</v>
      </c>
      <c r="BK71" s="46">
        <f>VLOOKUP($H71,[4]IRA!$H$7:$CH$470,76,FALSE)</f>
        <v>0</v>
      </c>
      <c r="BL71" s="46">
        <f>VLOOKUP($H71,[4]IRA!$H$7:$CH$470,77,FALSE)</f>
        <v>0</v>
      </c>
      <c r="BM71" s="46">
        <f>VLOOKUP($H71,[4]IRA!$H$7:$CH$470,78,FALSE)</f>
        <v>0</v>
      </c>
      <c r="BN71" s="46">
        <f>VLOOKUP($H71,[4]IRA!$H$7:$CH$470,79,FALSE)</f>
        <v>0</v>
      </c>
      <c r="BO71" s="14"/>
      <c r="BP71" s="14">
        <f t="shared" ref="BP71:BP134" si="18">SUM(BC71:BN71)</f>
        <v>51</v>
      </c>
      <c r="BQ71" s="21">
        <f t="shared" ref="BQ71:BQ134" si="19">IFERROR(BP71/BO71,0)</f>
        <v>0</v>
      </c>
      <c r="BR71" s="105"/>
      <c r="BS71" s="105"/>
      <c r="BT71" s="105"/>
      <c r="BU71" s="105"/>
      <c r="BV71" s="105"/>
      <c r="BW71" s="105"/>
      <c r="BX71" s="105"/>
      <c r="BY71" s="105"/>
      <c r="BZ71" s="105"/>
      <c r="CA71" s="105"/>
      <c r="CB71" s="105"/>
      <c r="CC71" s="105"/>
      <c r="CD71" s="105"/>
      <c r="CE71" s="105"/>
      <c r="CF71" s="105"/>
      <c r="CG71" s="105"/>
      <c r="CH71" s="105"/>
      <c r="CI71" s="105"/>
      <c r="CJ71" s="105"/>
      <c r="CK71" s="105"/>
      <c r="CL71" s="105"/>
      <c r="CM71" s="105"/>
      <c r="CN71" s="105"/>
      <c r="CO71" s="105"/>
      <c r="CP71" s="105"/>
      <c r="CQ71" s="105"/>
      <c r="CR71" s="105"/>
      <c r="CS71" s="105"/>
      <c r="CT71" s="105"/>
      <c r="CU71" s="105"/>
      <c r="CV71" s="105"/>
      <c r="CW71" s="105"/>
      <c r="CX71" s="105"/>
      <c r="CY71" s="105"/>
      <c r="CZ71" s="105"/>
      <c r="DA71" s="105"/>
      <c r="DB71" s="105"/>
      <c r="DC71" s="105"/>
      <c r="DD71" s="105"/>
      <c r="DE71" s="105"/>
      <c r="DF71" s="105"/>
      <c r="DG71" s="105"/>
      <c r="DH71" s="105"/>
      <c r="DI71" s="105"/>
      <c r="DJ71" s="105"/>
      <c r="DK71" s="105"/>
      <c r="DL71" s="105"/>
      <c r="DM71" s="105"/>
      <c r="DN71" s="105"/>
    </row>
    <row r="72" spans="1:118" s="106" customFormat="1" ht="10.199999999999999" x14ac:dyDescent="0.2">
      <c r="A72" s="18" t="s">
        <v>2</v>
      </c>
      <c r="B72" s="18" t="s">
        <v>171</v>
      </c>
      <c r="C72" s="46">
        <v>400</v>
      </c>
      <c r="D72" s="17" t="s">
        <v>547</v>
      </c>
      <c r="E72" s="17" t="s">
        <v>519</v>
      </c>
      <c r="F72" s="18" t="s">
        <v>170</v>
      </c>
      <c r="G72" s="18" t="s">
        <v>824</v>
      </c>
      <c r="H72" s="18">
        <v>67</v>
      </c>
      <c r="I72" s="18" t="s">
        <v>177</v>
      </c>
      <c r="J72" s="47">
        <f>VLOOKUP($H72,[1]EDA!$H$6:$BH$469,42,FALSE)</f>
        <v>1</v>
      </c>
      <c r="K72" s="46">
        <f>VLOOKUP($H72,[1]EDA!$H$6:$BH$469,43,FALSE)</f>
        <v>0</v>
      </c>
      <c r="L72" s="46">
        <f>VLOOKUP($H72,[1]EDA!$H$6:$BH$469,44,FALSE)</f>
        <v>2</v>
      </c>
      <c r="M72" s="46">
        <f>VLOOKUP($H72,[1]EDA!$H$6:$BH$469,45,FALSE)</f>
        <v>4</v>
      </c>
      <c r="N72" s="46">
        <f>VLOOKUP($H72,[1]EDA!$H$6:$BH$469,46,FALSE)</f>
        <v>0</v>
      </c>
      <c r="O72" s="46">
        <f>VLOOKUP($H72,[1]EDA!$H$6:$BH$469,47,FALSE)</f>
        <v>0</v>
      </c>
      <c r="P72" s="46">
        <f>VLOOKUP($H72,[1]EDA!$H$6:$BH$469,48,FALSE)</f>
        <v>0</v>
      </c>
      <c r="Q72" s="46">
        <f>VLOOKUP($H72,[1]EDA!$H$6:$BH$469,49,FALSE)</f>
        <v>0</v>
      </c>
      <c r="R72" s="46">
        <f>VLOOKUP($H72,[1]EDA!$H$6:$BH$469,50,FALSE)</f>
        <v>0</v>
      </c>
      <c r="S72" s="46">
        <f>VLOOKUP($H72,[1]EDA!$H$6:$BH$469,51,FALSE)</f>
        <v>0</v>
      </c>
      <c r="T72" s="46">
        <f>VLOOKUP($H72,[1]EDA!$H$6:$BH$469,52,FALSE)</f>
        <v>0</v>
      </c>
      <c r="U72" s="46">
        <f>VLOOKUP($H72,[1]EDA!$H$6:$BH$469,53,FALSE)</f>
        <v>0</v>
      </c>
      <c r="V72" s="14"/>
      <c r="W72" s="14">
        <f t="shared" si="12"/>
        <v>7</v>
      </c>
      <c r="X72" s="21">
        <f t="shared" si="13"/>
        <v>0</v>
      </c>
      <c r="Y72" s="46">
        <f>VLOOKUP($H72,[2]EDA!$H$6:$AU$469,29,FALSE)</f>
        <v>0</v>
      </c>
      <c r="Z72" s="46">
        <f>VLOOKUP($H72,[2]EDA!$H$6:$AU$469,30,FALSE)</f>
        <v>0</v>
      </c>
      <c r="AA72" s="46">
        <f>VLOOKUP($H72,[2]EDA!$H$6:$AU$469,31,FALSE)</f>
        <v>0</v>
      </c>
      <c r="AB72" s="46">
        <f>VLOOKUP($H72,[2]EDA!$H$6:$AU$469,32,FALSE)</f>
        <v>0</v>
      </c>
      <c r="AC72" s="46">
        <f>VLOOKUP($H72,[2]EDA!$H$6:$AU$469,33,FALSE)</f>
        <v>0</v>
      </c>
      <c r="AD72" s="46">
        <f>VLOOKUP($H72,[2]EDA!$H$6:$AU$469,34,FALSE)</f>
        <v>0</v>
      </c>
      <c r="AE72" s="46">
        <f>VLOOKUP($H72,[2]EDA!$H$6:$AU$469,35,FALSE)</f>
        <v>0</v>
      </c>
      <c r="AF72" s="46">
        <f>VLOOKUP($H72,[2]EDA!$H$6:$AU$469,36,FALSE)</f>
        <v>0</v>
      </c>
      <c r="AG72" s="46">
        <f>VLOOKUP($H72,[2]EDA!$H$6:$AU$469,37,FALSE)</f>
        <v>0</v>
      </c>
      <c r="AH72" s="46">
        <f>VLOOKUP($H72,[2]EDA!$H$6:$AU$469,38,FALSE)</f>
        <v>0</v>
      </c>
      <c r="AI72" s="46">
        <f>VLOOKUP($H72,[2]EDA!$H$6:$AU$469,39,FALSE)</f>
        <v>0</v>
      </c>
      <c r="AJ72" s="46">
        <f>VLOOKUP($H72,[2]EDA!$H$6:$AU$469,40,FALSE)</f>
        <v>0</v>
      </c>
      <c r="AK72" s="24"/>
      <c r="AL72" s="49">
        <f t="shared" si="14"/>
        <v>0</v>
      </c>
      <c r="AM72" s="21">
        <f t="shared" si="15"/>
        <v>0</v>
      </c>
      <c r="AN72" s="46">
        <f>VLOOKUP($H72,[3]IRA!$H$6:$BH$469,42,FALSE)</f>
        <v>0</v>
      </c>
      <c r="AO72" s="46">
        <f>VLOOKUP($H72,[3]IRA!$H$6:$BH$469,43,FALSE)</f>
        <v>0</v>
      </c>
      <c r="AP72" s="46">
        <f>VLOOKUP($H72,[3]IRA!$H$6:$BH$469,44,FALSE)</f>
        <v>0</v>
      </c>
      <c r="AQ72" s="46">
        <f>VLOOKUP($H72,[3]IRA!$H$6:$BH$469,45,FALSE)</f>
        <v>0</v>
      </c>
      <c r="AR72" s="46">
        <f>VLOOKUP($H72,[3]IRA!$H$6:$BH$469,46,FALSE)</f>
        <v>0</v>
      </c>
      <c r="AS72" s="46">
        <f>VLOOKUP($H72,[3]IRA!$H$6:$BH$469,47,FALSE)</f>
        <v>0</v>
      </c>
      <c r="AT72" s="46">
        <f>VLOOKUP($H72,[3]IRA!$H$6:$BH$469,48,FALSE)</f>
        <v>0</v>
      </c>
      <c r="AU72" s="46">
        <f>VLOOKUP($H72,[3]IRA!$H$6:$BH$469,49,FALSE)</f>
        <v>0</v>
      </c>
      <c r="AV72" s="46">
        <f>VLOOKUP($H72,[3]IRA!$H$6:$BH$469,50,FALSE)</f>
        <v>0</v>
      </c>
      <c r="AW72" s="46">
        <f>VLOOKUP($H72,[3]IRA!$H$6:$BH$469,51,FALSE)</f>
        <v>0</v>
      </c>
      <c r="AX72" s="46">
        <f>VLOOKUP($H72,[3]IRA!$H$6:$BH$469,52,FALSE)</f>
        <v>0</v>
      </c>
      <c r="AY72" s="46">
        <f>VLOOKUP($H72,[3]IRA!$H$6:$BH$469,53,FALSE)</f>
        <v>0</v>
      </c>
      <c r="AZ72" s="24"/>
      <c r="BA72" s="24">
        <f t="shared" si="16"/>
        <v>0</v>
      </c>
      <c r="BB72" s="21">
        <f t="shared" si="17"/>
        <v>0</v>
      </c>
      <c r="BC72" s="46">
        <f>VLOOKUP($H72,[4]IRA!$H$7:$CH$470,68,FALSE)</f>
        <v>9</v>
      </c>
      <c r="BD72" s="46">
        <f>VLOOKUP($H72,[4]IRA!$H$7:$CH$470,69,FALSE)</f>
        <v>2</v>
      </c>
      <c r="BE72" s="46">
        <f>VLOOKUP($H72,[4]IRA!$H$7:$CH$470,70,FALSE)</f>
        <v>4</v>
      </c>
      <c r="BF72" s="46">
        <f>VLOOKUP($H72,[4]IRA!$H$7:$CH$470,71,FALSE)</f>
        <v>8</v>
      </c>
      <c r="BG72" s="46">
        <f>VLOOKUP($H72,[4]IRA!$H$7:$CH$470,72,FALSE)</f>
        <v>0</v>
      </c>
      <c r="BH72" s="46">
        <f>VLOOKUP($H72,[4]IRA!$H$7:$CH$470,73,FALSE)</f>
        <v>0</v>
      </c>
      <c r="BI72" s="46">
        <f>VLOOKUP($H72,[4]IRA!$H$7:$CH$470,74,FALSE)</f>
        <v>0</v>
      </c>
      <c r="BJ72" s="46">
        <f>VLOOKUP($H72,[4]IRA!$H$7:$CH$470,75,FALSE)</f>
        <v>0</v>
      </c>
      <c r="BK72" s="46">
        <f>VLOOKUP($H72,[4]IRA!$H$7:$CH$470,76,FALSE)</f>
        <v>0</v>
      </c>
      <c r="BL72" s="46">
        <f>VLOOKUP($H72,[4]IRA!$H$7:$CH$470,77,FALSE)</f>
        <v>0</v>
      </c>
      <c r="BM72" s="46">
        <f>VLOOKUP($H72,[4]IRA!$H$7:$CH$470,78,FALSE)</f>
        <v>0</v>
      </c>
      <c r="BN72" s="46">
        <f>VLOOKUP($H72,[4]IRA!$H$7:$CH$470,79,FALSE)</f>
        <v>0</v>
      </c>
      <c r="BO72" s="14"/>
      <c r="BP72" s="14">
        <f t="shared" si="18"/>
        <v>23</v>
      </c>
      <c r="BQ72" s="21">
        <f t="shared" si="19"/>
        <v>0</v>
      </c>
      <c r="BR72" s="105"/>
      <c r="BS72" s="105"/>
      <c r="BT72" s="105"/>
      <c r="BU72" s="105"/>
      <c r="BV72" s="105"/>
      <c r="BW72" s="105"/>
      <c r="BX72" s="105"/>
      <c r="BY72" s="105"/>
      <c r="BZ72" s="105"/>
      <c r="CA72" s="105"/>
      <c r="CB72" s="105"/>
      <c r="CC72" s="105"/>
      <c r="CD72" s="105"/>
      <c r="CE72" s="105"/>
      <c r="CF72" s="105"/>
      <c r="CG72" s="105"/>
      <c r="CH72" s="105"/>
      <c r="CI72" s="105"/>
      <c r="CJ72" s="105"/>
      <c r="CK72" s="105"/>
      <c r="CL72" s="105"/>
      <c r="CM72" s="105"/>
      <c r="CN72" s="105"/>
      <c r="CO72" s="105"/>
      <c r="CP72" s="105"/>
      <c r="CQ72" s="105"/>
      <c r="CR72" s="105"/>
      <c r="CS72" s="105"/>
      <c r="CT72" s="105"/>
      <c r="CU72" s="105"/>
      <c r="CV72" s="105"/>
      <c r="CW72" s="105"/>
      <c r="CX72" s="105"/>
      <c r="CY72" s="105"/>
      <c r="CZ72" s="105"/>
      <c r="DA72" s="105"/>
      <c r="DB72" s="105"/>
      <c r="DC72" s="105"/>
      <c r="DD72" s="105"/>
      <c r="DE72" s="105"/>
      <c r="DF72" s="105"/>
      <c r="DG72" s="105"/>
      <c r="DH72" s="105"/>
      <c r="DI72" s="105"/>
      <c r="DJ72" s="105"/>
      <c r="DK72" s="105"/>
      <c r="DL72" s="105"/>
      <c r="DM72" s="105"/>
      <c r="DN72" s="105"/>
    </row>
    <row r="73" spans="1:118" s="106" customFormat="1" ht="10.199999999999999" x14ac:dyDescent="0.2">
      <c r="A73" s="18" t="s">
        <v>2</v>
      </c>
      <c r="B73" s="18" t="s">
        <v>833</v>
      </c>
      <c r="C73" s="46">
        <v>400</v>
      </c>
      <c r="D73" s="17" t="s">
        <v>547</v>
      </c>
      <c r="E73" s="17" t="s">
        <v>519</v>
      </c>
      <c r="F73" s="18" t="s">
        <v>170</v>
      </c>
      <c r="G73" s="18" t="s">
        <v>824</v>
      </c>
      <c r="H73" s="18">
        <v>68</v>
      </c>
      <c r="I73" s="18" t="s">
        <v>175</v>
      </c>
      <c r="J73" s="47">
        <f>VLOOKUP($H73,[1]EDA!$H$6:$BH$469,42,FALSE)</f>
        <v>2</v>
      </c>
      <c r="K73" s="46">
        <f>VLOOKUP($H73,[1]EDA!$H$6:$BH$469,43,FALSE)</f>
        <v>2</v>
      </c>
      <c r="L73" s="46">
        <f>VLOOKUP($H73,[1]EDA!$H$6:$BH$469,44,FALSE)</f>
        <v>4</v>
      </c>
      <c r="M73" s="46">
        <f>VLOOKUP($H73,[1]EDA!$H$6:$BH$469,45,FALSE)</f>
        <v>9</v>
      </c>
      <c r="N73" s="46">
        <f>VLOOKUP($H73,[1]EDA!$H$6:$BH$469,46,FALSE)</f>
        <v>0</v>
      </c>
      <c r="O73" s="46">
        <f>VLOOKUP($H73,[1]EDA!$H$6:$BH$469,47,FALSE)</f>
        <v>0</v>
      </c>
      <c r="P73" s="46">
        <f>VLOOKUP($H73,[1]EDA!$H$6:$BH$469,48,FALSE)</f>
        <v>0</v>
      </c>
      <c r="Q73" s="46">
        <f>VLOOKUP($H73,[1]EDA!$H$6:$BH$469,49,FALSE)</f>
        <v>0</v>
      </c>
      <c r="R73" s="46">
        <f>VLOOKUP($H73,[1]EDA!$H$6:$BH$469,50,FALSE)</f>
        <v>0</v>
      </c>
      <c r="S73" s="46">
        <f>VLOOKUP($H73,[1]EDA!$H$6:$BH$469,51,FALSE)</f>
        <v>0</v>
      </c>
      <c r="T73" s="46">
        <f>VLOOKUP($H73,[1]EDA!$H$6:$BH$469,52,FALSE)</f>
        <v>0</v>
      </c>
      <c r="U73" s="46">
        <f>VLOOKUP($H73,[1]EDA!$H$6:$BH$469,53,FALSE)</f>
        <v>0</v>
      </c>
      <c r="V73" s="14"/>
      <c r="W73" s="14">
        <f t="shared" si="12"/>
        <v>17</v>
      </c>
      <c r="X73" s="21">
        <f t="shared" si="13"/>
        <v>0</v>
      </c>
      <c r="Y73" s="46">
        <f>VLOOKUP($H73,[2]EDA!$H$6:$AU$469,29,FALSE)</f>
        <v>0</v>
      </c>
      <c r="Z73" s="46">
        <f>VLOOKUP($H73,[2]EDA!$H$6:$AU$469,30,FALSE)</f>
        <v>0</v>
      </c>
      <c r="AA73" s="46">
        <f>VLOOKUP($H73,[2]EDA!$H$6:$AU$469,31,FALSE)</f>
        <v>0</v>
      </c>
      <c r="AB73" s="46">
        <f>VLOOKUP($H73,[2]EDA!$H$6:$AU$469,32,FALSE)</f>
        <v>0</v>
      </c>
      <c r="AC73" s="46">
        <f>VLOOKUP($H73,[2]EDA!$H$6:$AU$469,33,FALSE)</f>
        <v>0</v>
      </c>
      <c r="AD73" s="46">
        <f>VLOOKUP($H73,[2]EDA!$H$6:$AU$469,34,FALSE)</f>
        <v>0</v>
      </c>
      <c r="AE73" s="46">
        <f>VLOOKUP($H73,[2]EDA!$H$6:$AU$469,35,FALSE)</f>
        <v>0</v>
      </c>
      <c r="AF73" s="46">
        <f>VLOOKUP($H73,[2]EDA!$H$6:$AU$469,36,FALSE)</f>
        <v>0</v>
      </c>
      <c r="AG73" s="46">
        <f>VLOOKUP($H73,[2]EDA!$H$6:$AU$469,37,FALSE)</f>
        <v>0</v>
      </c>
      <c r="AH73" s="46">
        <f>VLOOKUP($H73,[2]EDA!$H$6:$AU$469,38,FALSE)</f>
        <v>0</v>
      </c>
      <c r="AI73" s="46">
        <f>VLOOKUP($H73,[2]EDA!$H$6:$AU$469,39,FALSE)</f>
        <v>0</v>
      </c>
      <c r="AJ73" s="46">
        <f>VLOOKUP($H73,[2]EDA!$H$6:$AU$469,40,FALSE)</f>
        <v>0</v>
      </c>
      <c r="AK73" s="24"/>
      <c r="AL73" s="49">
        <f t="shared" si="14"/>
        <v>0</v>
      </c>
      <c r="AM73" s="21">
        <f t="shared" si="15"/>
        <v>0</v>
      </c>
      <c r="AN73" s="46">
        <f>VLOOKUP($H73,[3]IRA!$H$6:$BH$469,42,FALSE)</f>
        <v>0</v>
      </c>
      <c r="AO73" s="46">
        <f>VLOOKUP($H73,[3]IRA!$H$6:$BH$469,43,FALSE)</f>
        <v>0</v>
      </c>
      <c r="AP73" s="46">
        <f>VLOOKUP($H73,[3]IRA!$H$6:$BH$469,44,FALSE)</f>
        <v>0</v>
      </c>
      <c r="AQ73" s="46">
        <f>VLOOKUP($H73,[3]IRA!$H$6:$BH$469,45,FALSE)</f>
        <v>0</v>
      </c>
      <c r="AR73" s="46">
        <f>VLOOKUP($H73,[3]IRA!$H$6:$BH$469,46,FALSE)</f>
        <v>0</v>
      </c>
      <c r="AS73" s="46">
        <f>VLOOKUP($H73,[3]IRA!$H$6:$BH$469,47,FALSE)</f>
        <v>0</v>
      </c>
      <c r="AT73" s="46">
        <f>VLOOKUP($H73,[3]IRA!$H$6:$BH$469,48,FALSE)</f>
        <v>0</v>
      </c>
      <c r="AU73" s="46">
        <f>VLOOKUP($H73,[3]IRA!$H$6:$BH$469,49,FALSE)</f>
        <v>0</v>
      </c>
      <c r="AV73" s="46">
        <f>VLOOKUP($H73,[3]IRA!$H$6:$BH$469,50,FALSE)</f>
        <v>0</v>
      </c>
      <c r="AW73" s="46">
        <f>VLOOKUP($H73,[3]IRA!$H$6:$BH$469,51,FALSE)</f>
        <v>0</v>
      </c>
      <c r="AX73" s="46">
        <f>VLOOKUP($H73,[3]IRA!$H$6:$BH$469,52,FALSE)</f>
        <v>0</v>
      </c>
      <c r="AY73" s="46">
        <f>VLOOKUP($H73,[3]IRA!$H$6:$BH$469,53,FALSE)</f>
        <v>0</v>
      </c>
      <c r="AZ73" s="24"/>
      <c r="BA73" s="24">
        <f t="shared" si="16"/>
        <v>0</v>
      </c>
      <c r="BB73" s="21">
        <f t="shared" si="17"/>
        <v>0</v>
      </c>
      <c r="BC73" s="46">
        <f>VLOOKUP($H73,[4]IRA!$H$7:$CH$470,68,FALSE)</f>
        <v>6</v>
      </c>
      <c r="BD73" s="46">
        <f>VLOOKUP($H73,[4]IRA!$H$7:$CH$470,69,FALSE)</f>
        <v>1</v>
      </c>
      <c r="BE73" s="46">
        <f>VLOOKUP($H73,[4]IRA!$H$7:$CH$470,70,FALSE)</f>
        <v>7</v>
      </c>
      <c r="BF73" s="46">
        <f>VLOOKUP($H73,[4]IRA!$H$7:$CH$470,71,FALSE)</f>
        <v>7</v>
      </c>
      <c r="BG73" s="46">
        <f>VLOOKUP($H73,[4]IRA!$H$7:$CH$470,72,FALSE)</f>
        <v>0</v>
      </c>
      <c r="BH73" s="46">
        <f>VLOOKUP($H73,[4]IRA!$H$7:$CH$470,73,FALSE)</f>
        <v>0</v>
      </c>
      <c r="BI73" s="46">
        <f>VLOOKUP($H73,[4]IRA!$H$7:$CH$470,74,FALSE)</f>
        <v>0</v>
      </c>
      <c r="BJ73" s="46">
        <f>VLOOKUP($H73,[4]IRA!$H$7:$CH$470,75,FALSE)</f>
        <v>0</v>
      </c>
      <c r="BK73" s="46">
        <f>VLOOKUP($H73,[4]IRA!$H$7:$CH$470,76,FALSE)</f>
        <v>0</v>
      </c>
      <c r="BL73" s="46">
        <f>VLOOKUP($H73,[4]IRA!$H$7:$CH$470,77,FALSE)</f>
        <v>0</v>
      </c>
      <c r="BM73" s="46">
        <f>VLOOKUP($H73,[4]IRA!$H$7:$CH$470,78,FALSE)</f>
        <v>0</v>
      </c>
      <c r="BN73" s="46">
        <f>VLOOKUP($H73,[4]IRA!$H$7:$CH$470,79,FALSE)</f>
        <v>0</v>
      </c>
      <c r="BO73" s="14"/>
      <c r="BP73" s="14">
        <f t="shared" si="18"/>
        <v>21</v>
      </c>
      <c r="BQ73" s="21">
        <f t="shared" si="19"/>
        <v>0</v>
      </c>
      <c r="BR73" s="105"/>
      <c r="BS73" s="105"/>
      <c r="BT73" s="105"/>
      <c r="BU73" s="105"/>
      <c r="BV73" s="105"/>
      <c r="BW73" s="105"/>
      <c r="BX73" s="105"/>
      <c r="BY73" s="105"/>
      <c r="BZ73" s="105"/>
      <c r="CA73" s="105"/>
      <c r="CB73" s="105"/>
      <c r="CC73" s="105"/>
      <c r="CD73" s="105"/>
      <c r="CE73" s="105"/>
      <c r="CF73" s="105"/>
      <c r="CG73" s="105"/>
      <c r="CH73" s="105"/>
      <c r="CI73" s="105"/>
      <c r="CJ73" s="105"/>
      <c r="CK73" s="105"/>
      <c r="CL73" s="105"/>
      <c r="CM73" s="105"/>
      <c r="CN73" s="105"/>
      <c r="CO73" s="105"/>
      <c r="CP73" s="105"/>
      <c r="CQ73" s="105"/>
      <c r="CR73" s="105"/>
      <c r="CS73" s="105"/>
      <c r="CT73" s="105"/>
      <c r="CU73" s="105"/>
      <c r="CV73" s="105"/>
      <c r="CW73" s="105"/>
      <c r="CX73" s="105"/>
      <c r="CY73" s="105"/>
      <c r="CZ73" s="105"/>
      <c r="DA73" s="105"/>
      <c r="DB73" s="105"/>
      <c r="DC73" s="105"/>
      <c r="DD73" s="105"/>
      <c r="DE73" s="105"/>
      <c r="DF73" s="105"/>
      <c r="DG73" s="105"/>
      <c r="DH73" s="105"/>
      <c r="DI73" s="105"/>
      <c r="DJ73" s="105"/>
      <c r="DK73" s="105"/>
      <c r="DL73" s="105"/>
      <c r="DM73" s="105"/>
      <c r="DN73" s="105"/>
    </row>
    <row r="74" spans="1:118" s="106" customFormat="1" ht="10.199999999999999" x14ac:dyDescent="0.2">
      <c r="A74" s="18" t="s">
        <v>2</v>
      </c>
      <c r="B74" s="18" t="s">
        <v>171</v>
      </c>
      <c r="C74" s="46">
        <v>400</v>
      </c>
      <c r="D74" s="17" t="s">
        <v>547</v>
      </c>
      <c r="E74" s="17" t="s">
        <v>519</v>
      </c>
      <c r="F74" s="18" t="s">
        <v>170</v>
      </c>
      <c r="G74" s="18" t="s">
        <v>824</v>
      </c>
      <c r="H74" s="18">
        <v>69</v>
      </c>
      <c r="I74" s="18" t="s">
        <v>174</v>
      </c>
      <c r="J74" s="47">
        <f>VLOOKUP($H74,[1]EDA!$H$6:$BH$469,42,FALSE)</f>
        <v>1</v>
      </c>
      <c r="K74" s="46">
        <f>VLOOKUP($H74,[1]EDA!$H$6:$BH$469,43,FALSE)</f>
        <v>0</v>
      </c>
      <c r="L74" s="46">
        <f>VLOOKUP($H74,[1]EDA!$H$6:$BH$469,44,FALSE)</f>
        <v>3</v>
      </c>
      <c r="M74" s="46">
        <f>VLOOKUP($H74,[1]EDA!$H$6:$BH$469,45,FALSE)</f>
        <v>3</v>
      </c>
      <c r="N74" s="46">
        <f>VLOOKUP($H74,[1]EDA!$H$6:$BH$469,46,FALSE)</f>
        <v>0</v>
      </c>
      <c r="O74" s="46">
        <f>VLOOKUP($H74,[1]EDA!$H$6:$BH$469,47,FALSE)</f>
        <v>0</v>
      </c>
      <c r="P74" s="46">
        <f>VLOOKUP($H74,[1]EDA!$H$6:$BH$469,48,FALSE)</f>
        <v>0</v>
      </c>
      <c r="Q74" s="46">
        <f>VLOOKUP($H74,[1]EDA!$H$6:$BH$469,49,FALSE)</f>
        <v>0</v>
      </c>
      <c r="R74" s="46">
        <f>VLOOKUP($H74,[1]EDA!$H$6:$BH$469,50,FALSE)</f>
        <v>0</v>
      </c>
      <c r="S74" s="46">
        <f>VLOOKUP($H74,[1]EDA!$H$6:$BH$469,51,FALSE)</f>
        <v>0</v>
      </c>
      <c r="T74" s="46">
        <f>VLOOKUP($H74,[1]EDA!$H$6:$BH$469,52,FALSE)</f>
        <v>0</v>
      </c>
      <c r="U74" s="46">
        <f>VLOOKUP($H74,[1]EDA!$H$6:$BH$469,53,FALSE)</f>
        <v>0</v>
      </c>
      <c r="V74" s="14"/>
      <c r="W74" s="14">
        <f t="shared" si="12"/>
        <v>7</v>
      </c>
      <c r="X74" s="21">
        <f t="shared" si="13"/>
        <v>0</v>
      </c>
      <c r="Y74" s="46">
        <f>VLOOKUP($H74,[2]EDA!$H$6:$AU$469,29,FALSE)</f>
        <v>0</v>
      </c>
      <c r="Z74" s="46">
        <f>VLOOKUP($H74,[2]EDA!$H$6:$AU$469,30,FALSE)</f>
        <v>0</v>
      </c>
      <c r="AA74" s="46">
        <f>VLOOKUP($H74,[2]EDA!$H$6:$AU$469,31,FALSE)</f>
        <v>0</v>
      </c>
      <c r="AB74" s="46">
        <f>VLOOKUP($H74,[2]EDA!$H$6:$AU$469,32,FALSE)</f>
        <v>0</v>
      </c>
      <c r="AC74" s="46">
        <f>VLOOKUP($H74,[2]EDA!$H$6:$AU$469,33,FALSE)</f>
        <v>0</v>
      </c>
      <c r="AD74" s="46">
        <f>VLOOKUP($H74,[2]EDA!$H$6:$AU$469,34,FALSE)</f>
        <v>0</v>
      </c>
      <c r="AE74" s="46">
        <f>VLOOKUP($H74,[2]EDA!$H$6:$AU$469,35,FALSE)</f>
        <v>0</v>
      </c>
      <c r="AF74" s="46">
        <f>VLOOKUP($H74,[2]EDA!$H$6:$AU$469,36,FALSE)</f>
        <v>0</v>
      </c>
      <c r="AG74" s="46">
        <f>VLOOKUP($H74,[2]EDA!$H$6:$AU$469,37,FALSE)</f>
        <v>0</v>
      </c>
      <c r="AH74" s="46">
        <f>VLOOKUP($H74,[2]EDA!$H$6:$AU$469,38,FALSE)</f>
        <v>0</v>
      </c>
      <c r="AI74" s="46">
        <f>VLOOKUP($H74,[2]EDA!$H$6:$AU$469,39,FALSE)</f>
        <v>0</v>
      </c>
      <c r="AJ74" s="46">
        <f>VLOOKUP($H74,[2]EDA!$H$6:$AU$469,40,FALSE)</f>
        <v>0</v>
      </c>
      <c r="AK74" s="24"/>
      <c r="AL74" s="49">
        <f t="shared" si="14"/>
        <v>0</v>
      </c>
      <c r="AM74" s="21">
        <f t="shared" si="15"/>
        <v>0</v>
      </c>
      <c r="AN74" s="46">
        <f>VLOOKUP($H74,[3]IRA!$H$6:$BH$469,42,FALSE)</f>
        <v>0</v>
      </c>
      <c r="AO74" s="46">
        <f>VLOOKUP($H74,[3]IRA!$H$6:$BH$469,43,FALSE)</f>
        <v>0</v>
      </c>
      <c r="AP74" s="46">
        <f>VLOOKUP($H74,[3]IRA!$H$6:$BH$469,44,FALSE)</f>
        <v>0</v>
      </c>
      <c r="AQ74" s="46">
        <f>VLOOKUP($H74,[3]IRA!$H$6:$BH$469,45,FALSE)</f>
        <v>0</v>
      </c>
      <c r="AR74" s="46">
        <f>VLOOKUP($H74,[3]IRA!$H$6:$BH$469,46,FALSE)</f>
        <v>0</v>
      </c>
      <c r="AS74" s="46">
        <f>VLOOKUP($H74,[3]IRA!$H$6:$BH$469,47,FALSE)</f>
        <v>0</v>
      </c>
      <c r="AT74" s="46">
        <f>VLOOKUP($H74,[3]IRA!$H$6:$BH$469,48,FALSE)</f>
        <v>0</v>
      </c>
      <c r="AU74" s="46">
        <f>VLOOKUP($H74,[3]IRA!$H$6:$BH$469,49,FALSE)</f>
        <v>0</v>
      </c>
      <c r="AV74" s="46">
        <f>VLOOKUP($H74,[3]IRA!$H$6:$BH$469,50,FALSE)</f>
        <v>0</v>
      </c>
      <c r="AW74" s="46">
        <f>VLOOKUP($H74,[3]IRA!$H$6:$BH$469,51,FALSE)</f>
        <v>0</v>
      </c>
      <c r="AX74" s="46">
        <f>VLOOKUP($H74,[3]IRA!$H$6:$BH$469,52,FALSE)</f>
        <v>0</v>
      </c>
      <c r="AY74" s="46">
        <f>VLOOKUP($H74,[3]IRA!$H$6:$BH$469,53,FALSE)</f>
        <v>0</v>
      </c>
      <c r="AZ74" s="24"/>
      <c r="BA74" s="24">
        <f t="shared" si="16"/>
        <v>0</v>
      </c>
      <c r="BB74" s="21">
        <f t="shared" si="17"/>
        <v>0</v>
      </c>
      <c r="BC74" s="46">
        <f>VLOOKUP($H74,[4]IRA!$H$7:$CH$470,68,FALSE)</f>
        <v>18</v>
      </c>
      <c r="BD74" s="46">
        <f>VLOOKUP($H74,[4]IRA!$H$7:$CH$470,69,FALSE)</f>
        <v>0</v>
      </c>
      <c r="BE74" s="46">
        <f>VLOOKUP($H74,[4]IRA!$H$7:$CH$470,70,FALSE)</f>
        <v>5</v>
      </c>
      <c r="BF74" s="46">
        <f>VLOOKUP($H74,[4]IRA!$H$7:$CH$470,71,FALSE)</f>
        <v>10</v>
      </c>
      <c r="BG74" s="46">
        <f>VLOOKUP($H74,[4]IRA!$H$7:$CH$470,72,FALSE)</f>
        <v>0</v>
      </c>
      <c r="BH74" s="46">
        <f>VLOOKUP($H74,[4]IRA!$H$7:$CH$470,73,FALSE)</f>
        <v>0</v>
      </c>
      <c r="BI74" s="46">
        <f>VLOOKUP($H74,[4]IRA!$H$7:$CH$470,74,FALSE)</f>
        <v>0</v>
      </c>
      <c r="BJ74" s="46">
        <f>VLOOKUP($H74,[4]IRA!$H$7:$CH$470,75,FALSE)</f>
        <v>0</v>
      </c>
      <c r="BK74" s="46">
        <f>VLOOKUP($H74,[4]IRA!$H$7:$CH$470,76,FALSE)</f>
        <v>0</v>
      </c>
      <c r="BL74" s="46">
        <f>VLOOKUP($H74,[4]IRA!$H$7:$CH$470,77,FALSE)</f>
        <v>0</v>
      </c>
      <c r="BM74" s="46">
        <f>VLOOKUP($H74,[4]IRA!$H$7:$CH$470,78,FALSE)</f>
        <v>0</v>
      </c>
      <c r="BN74" s="46">
        <f>VLOOKUP($H74,[4]IRA!$H$7:$CH$470,79,FALSE)</f>
        <v>0</v>
      </c>
      <c r="BO74" s="14"/>
      <c r="BP74" s="14">
        <f t="shared" si="18"/>
        <v>33</v>
      </c>
      <c r="BQ74" s="21">
        <f t="shared" si="19"/>
        <v>0</v>
      </c>
      <c r="BR74" s="105"/>
      <c r="BS74" s="105"/>
      <c r="BT74" s="105"/>
      <c r="BU74" s="105"/>
      <c r="BV74" s="105"/>
      <c r="BW74" s="105"/>
      <c r="BX74" s="105"/>
      <c r="BY74" s="105"/>
      <c r="BZ74" s="105"/>
      <c r="CA74" s="105"/>
      <c r="CB74" s="105"/>
      <c r="CC74" s="105"/>
      <c r="CD74" s="105"/>
      <c r="CE74" s="105"/>
      <c r="CF74" s="105"/>
      <c r="CG74" s="105"/>
      <c r="CH74" s="105"/>
      <c r="CI74" s="105"/>
      <c r="CJ74" s="105"/>
      <c r="CK74" s="105"/>
      <c r="CL74" s="105"/>
      <c r="CM74" s="105"/>
      <c r="CN74" s="105"/>
      <c r="CO74" s="105"/>
      <c r="CP74" s="105"/>
      <c r="CQ74" s="105"/>
      <c r="CR74" s="105"/>
      <c r="CS74" s="105"/>
      <c r="CT74" s="105"/>
      <c r="CU74" s="105"/>
      <c r="CV74" s="105"/>
      <c r="CW74" s="105"/>
      <c r="CX74" s="105"/>
      <c r="CY74" s="105"/>
      <c r="CZ74" s="105"/>
      <c r="DA74" s="105"/>
      <c r="DB74" s="105"/>
      <c r="DC74" s="105"/>
      <c r="DD74" s="105"/>
      <c r="DE74" s="105"/>
      <c r="DF74" s="105"/>
      <c r="DG74" s="105"/>
      <c r="DH74" s="105"/>
      <c r="DI74" s="105"/>
      <c r="DJ74" s="105"/>
      <c r="DK74" s="105"/>
      <c r="DL74" s="105"/>
      <c r="DM74" s="105"/>
      <c r="DN74" s="105"/>
    </row>
    <row r="75" spans="1:118" s="106" customFormat="1" ht="10.199999999999999" x14ac:dyDescent="0.2">
      <c r="A75" s="18" t="s">
        <v>2</v>
      </c>
      <c r="B75" s="18" t="s">
        <v>337</v>
      </c>
      <c r="C75" s="46">
        <v>400</v>
      </c>
      <c r="D75" s="17" t="s">
        <v>547</v>
      </c>
      <c r="E75" s="17" t="s">
        <v>519</v>
      </c>
      <c r="F75" s="18" t="s">
        <v>170</v>
      </c>
      <c r="G75" s="18" t="s">
        <v>824</v>
      </c>
      <c r="H75" s="18">
        <v>70</v>
      </c>
      <c r="I75" s="18" t="s">
        <v>338</v>
      </c>
      <c r="J75" s="47">
        <f>VLOOKUP($H75,[1]EDA!$H$6:$BH$469,42,FALSE)</f>
        <v>3</v>
      </c>
      <c r="K75" s="46">
        <f>VLOOKUP($H75,[1]EDA!$H$6:$BH$469,43,FALSE)</f>
        <v>3</v>
      </c>
      <c r="L75" s="46">
        <f>VLOOKUP($H75,[1]EDA!$H$6:$BH$469,44,FALSE)</f>
        <v>3</v>
      </c>
      <c r="M75" s="46">
        <f>VLOOKUP($H75,[1]EDA!$H$6:$BH$469,45,FALSE)</f>
        <v>5</v>
      </c>
      <c r="N75" s="46">
        <f>VLOOKUP($H75,[1]EDA!$H$6:$BH$469,46,FALSE)</f>
        <v>0</v>
      </c>
      <c r="O75" s="46">
        <f>VLOOKUP($H75,[1]EDA!$H$6:$BH$469,47,FALSE)</f>
        <v>0</v>
      </c>
      <c r="P75" s="46">
        <f>VLOOKUP($H75,[1]EDA!$H$6:$BH$469,48,FALSE)</f>
        <v>0</v>
      </c>
      <c r="Q75" s="46">
        <f>VLOOKUP($H75,[1]EDA!$H$6:$BH$469,49,FALSE)</f>
        <v>0</v>
      </c>
      <c r="R75" s="46">
        <f>VLOOKUP($H75,[1]EDA!$H$6:$BH$469,50,FALSE)</f>
        <v>0</v>
      </c>
      <c r="S75" s="46">
        <f>VLOOKUP($H75,[1]EDA!$H$6:$BH$469,51,FALSE)</f>
        <v>0</v>
      </c>
      <c r="T75" s="46">
        <f>VLOOKUP($H75,[1]EDA!$H$6:$BH$469,52,FALSE)</f>
        <v>0</v>
      </c>
      <c r="U75" s="46">
        <f>VLOOKUP($H75,[1]EDA!$H$6:$BH$469,53,FALSE)</f>
        <v>0</v>
      </c>
      <c r="V75" s="14"/>
      <c r="W75" s="14">
        <f t="shared" si="12"/>
        <v>14</v>
      </c>
      <c r="X75" s="21">
        <f t="shared" si="13"/>
        <v>0</v>
      </c>
      <c r="Y75" s="46">
        <f>VLOOKUP($H75,[2]EDA!$H$6:$AU$469,29,FALSE)</f>
        <v>0</v>
      </c>
      <c r="Z75" s="46">
        <f>VLOOKUP($H75,[2]EDA!$H$6:$AU$469,30,FALSE)</f>
        <v>0</v>
      </c>
      <c r="AA75" s="46">
        <f>VLOOKUP($H75,[2]EDA!$H$6:$AU$469,31,FALSE)</f>
        <v>0</v>
      </c>
      <c r="AB75" s="46">
        <f>VLOOKUP($H75,[2]EDA!$H$6:$AU$469,32,FALSE)</f>
        <v>0</v>
      </c>
      <c r="AC75" s="46">
        <f>VLOOKUP($H75,[2]EDA!$H$6:$AU$469,33,FALSE)</f>
        <v>0</v>
      </c>
      <c r="AD75" s="46">
        <f>VLOOKUP($H75,[2]EDA!$H$6:$AU$469,34,FALSE)</f>
        <v>0</v>
      </c>
      <c r="AE75" s="46">
        <f>VLOOKUP($H75,[2]EDA!$H$6:$AU$469,35,FALSE)</f>
        <v>0</v>
      </c>
      <c r="AF75" s="46">
        <f>VLOOKUP($H75,[2]EDA!$H$6:$AU$469,36,FALSE)</f>
        <v>0</v>
      </c>
      <c r="AG75" s="46">
        <f>VLOOKUP($H75,[2]EDA!$H$6:$AU$469,37,FALSE)</f>
        <v>0</v>
      </c>
      <c r="AH75" s="46">
        <f>VLOOKUP($H75,[2]EDA!$H$6:$AU$469,38,FALSE)</f>
        <v>0</v>
      </c>
      <c r="AI75" s="46">
        <f>VLOOKUP($H75,[2]EDA!$H$6:$AU$469,39,FALSE)</f>
        <v>0</v>
      </c>
      <c r="AJ75" s="46">
        <f>VLOOKUP($H75,[2]EDA!$H$6:$AU$469,40,FALSE)</f>
        <v>0</v>
      </c>
      <c r="AK75" s="24"/>
      <c r="AL75" s="49">
        <f t="shared" si="14"/>
        <v>0</v>
      </c>
      <c r="AM75" s="21">
        <f t="shared" si="15"/>
        <v>0</v>
      </c>
      <c r="AN75" s="46">
        <f>VLOOKUP($H75,[3]IRA!$H$6:$BH$469,42,FALSE)</f>
        <v>0</v>
      </c>
      <c r="AO75" s="46">
        <f>VLOOKUP($H75,[3]IRA!$H$6:$BH$469,43,FALSE)</f>
        <v>0</v>
      </c>
      <c r="AP75" s="46">
        <f>VLOOKUP($H75,[3]IRA!$H$6:$BH$469,44,FALSE)</f>
        <v>0</v>
      </c>
      <c r="AQ75" s="46">
        <f>VLOOKUP($H75,[3]IRA!$H$6:$BH$469,45,FALSE)</f>
        <v>0</v>
      </c>
      <c r="AR75" s="46">
        <f>VLOOKUP($H75,[3]IRA!$H$6:$BH$469,46,FALSE)</f>
        <v>0</v>
      </c>
      <c r="AS75" s="46">
        <f>VLOOKUP($H75,[3]IRA!$H$6:$BH$469,47,FALSE)</f>
        <v>0</v>
      </c>
      <c r="AT75" s="46">
        <f>VLOOKUP($H75,[3]IRA!$H$6:$BH$469,48,FALSE)</f>
        <v>0</v>
      </c>
      <c r="AU75" s="46">
        <f>VLOOKUP($H75,[3]IRA!$H$6:$BH$469,49,FALSE)</f>
        <v>0</v>
      </c>
      <c r="AV75" s="46">
        <f>VLOOKUP($H75,[3]IRA!$H$6:$BH$469,50,FALSE)</f>
        <v>0</v>
      </c>
      <c r="AW75" s="46">
        <f>VLOOKUP($H75,[3]IRA!$H$6:$BH$469,51,FALSE)</f>
        <v>0</v>
      </c>
      <c r="AX75" s="46">
        <f>VLOOKUP($H75,[3]IRA!$H$6:$BH$469,52,FALSE)</f>
        <v>0</v>
      </c>
      <c r="AY75" s="46">
        <f>VLOOKUP($H75,[3]IRA!$H$6:$BH$469,53,FALSE)</f>
        <v>0</v>
      </c>
      <c r="AZ75" s="24"/>
      <c r="BA75" s="24">
        <f t="shared" si="16"/>
        <v>0</v>
      </c>
      <c r="BB75" s="21">
        <f t="shared" si="17"/>
        <v>0</v>
      </c>
      <c r="BC75" s="46">
        <f>VLOOKUP($H75,[4]IRA!$H$7:$CH$470,68,FALSE)</f>
        <v>12</v>
      </c>
      <c r="BD75" s="46">
        <f>VLOOKUP($H75,[4]IRA!$H$7:$CH$470,69,FALSE)</f>
        <v>1</v>
      </c>
      <c r="BE75" s="46">
        <f>VLOOKUP($H75,[4]IRA!$H$7:$CH$470,70,FALSE)</f>
        <v>5</v>
      </c>
      <c r="BF75" s="46">
        <f>VLOOKUP($H75,[4]IRA!$H$7:$CH$470,71,FALSE)</f>
        <v>5</v>
      </c>
      <c r="BG75" s="46">
        <f>VLOOKUP($H75,[4]IRA!$H$7:$CH$470,72,FALSE)</f>
        <v>0</v>
      </c>
      <c r="BH75" s="46">
        <f>VLOOKUP($H75,[4]IRA!$H$7:$CH$470,73,FALSE)</f>
        <v>0</v>
      </c>
      <c r="BI75" s="46">
        <f>VLOOKUP($H75,[4]IRA!$H$7:$CH$470,74,FALSE)</f>
        <v>0</v>
      </c>
      <c r="BJ75" s="46">
        <f>VLOOKUP($H75,[4]IRA!$H$7:$CH$470,75,FALSE)</f>
        <v>0</v>
      </c>
      <c r="BK75" s="46">
        <f>VLOOKUP($H75,[4]IRA!$H$7:$CH$470,76,FALSE)</f>
        <v>0</v>
      </c>
      <c r="BL75" s="46">
        <f>VLOOKUP($H75,[4]IRA!$H$7:$CH$470,77,FALSE)</f>
        <v>0</v>
      </c>
      <c r="BM75" s="46">
        <f>VLOOKUP($H75,[4]IRA!$H$7:$CH$470,78,FALSE)</f>
        <v>0</v>
      </c>
      <c r="BN75" s="46">
        <f>VLOOKUP($H75,[4]IRA!$H$7:$CH$470,79,FALSE)</f>
        <v>0</v>
      </c>
      <c r="BO75" s="14"/>
      <c r="BP75" s="14">
        <f t="shared" si="18"/>
        <v>23</v>
      </c>
      <c r="BQ75" s="21">
        <f t="shared" si="19"/>
        <v>0</v>
      </c>
      <c r="BR75" s="105"/>
      <c r="BS75" s="105"/>
      <c r="BT75" s="105"/>
      <c r="BU75" s="105"/>
      <c r="BV75" s="105"/>
      <c r="BW75" s="105"/>
      <c r="BX75" s="105"/>
      <c r="BY75" s="105"/>
      <c r="BZ75" s="105"/>
      <c r="CA75" s="105"/>
      <c r="CB75" s="105"/>
      <c r="CC75" s="105"/>
      <c r="CD75" s="105"/>
      <c r="CE75" s="105"/>
      <c r="CF75" s="105"/>
      <c r="CG75" s="105"/>
      <c r="CH75" s="105"/>
      <c r="CI75" s="105"/>
      <c r="CJ75" s="105"/>
      <c r="CK75" s="105"/>
      <c r="CL75" s="105"/>
      <c r="CM75" s="105"/>
      <c r="CN75" s="105"/>
      <c r="CO75" s="105"/>
      <c r="CP75" s="105"/>
      <c r="CQ75" s="105"/>
      <c r="CR75" s="105"/>
      <c r="CS75" s="105"/>
      <c r="CT75" s="105"/>
      <c r="CU75" s="105"/>
      <c r="CV75" s="105"/>
      <c r="CW75" s="105"/>
      <c r="CX75" s="105"/>
      <c r="CY75" s="105"/>
      <c r="CZ75" s="105"/>
      <c r="DA75" s="105"/>
      <c r="DB75" s="105"/>
      <c r="DC75" s="105"/>
      <c r="DD75" s="105"/>
      <c r="DE75" s="105"/>
      <c r="DF75" s="105"/>
      <c r="DG75" s="105"/>
      <c r="DH75" s="105"/>
      <c r="DI75" s="105"/>
      <c r="DJ75" s="105"/>
      <c r="DK75" s="105"/>
      <c r="DL75" s="105"/>
      <c r="DM75" s="105"/>
      <c r="DN75" s="105"/>
    </row>
    <row r="76" spans="1:118" s="106" customFormat="1" ht="10.199999999999999" x14ac:dyDescent="0.2">
      <c r="A76" s="18" t="s">
        <v>2</v>
      </c>
      <c r="B76" s="18" t="s">
        <v>337</v>
      </c>
      <c r="C76" s="46">
        <v>400</v>
      </c>
      <c r="D76" s="17" t="s">
        <v>547</v>
      </c>
      <c r="E76" s="17" t="s">
        <v>519</v>
      </c>
      <c r="F76" s="18" t="s">
        <v>170</v>
      </c>
      <c r="G76" s="18" t="s">
        <v>827</v>
      </c>
      <c r="H76" s="18">
        <v>71</v>
      </c>
      <c r="I76" s="18" t="s">
        <v>336</v>
      </c>
      <c r="J76" s="47">
        <f>VLOOKUP($H76,[1]EDA!$H$6:$BH$469,42,FALSE)</f>
        <v>5</v>
      </c>
      <c r="K76" s="46">
        <f>VLOOKUP($H76,[1]EDA!$H$6:$BH$469,43,FALSE)</f>
        <v>3</v>
      </c>
      <c r="L76" s="46">
        <f>VLOOKUP($H76,[1]EDA!$H$6:$BH$469,44,FALSE)</f>
        <v>3</v>
      </c>
      <c r="M76" s="46">
        <f>VLOOKUP($H76,[1]EDA!$H$6:$BH$469,45,FALSE)</f>
        <v>4</v>
      </c>
      <c r="N76" s="46">
        <f>VLOOKUP($H76,[1]EDA!$H$6:$BH$469,46,FALSE)</f>
        <v>0</v>
      </c>
      <c r="O76" s="46">
        <f>VLOOKUP($H76,[1]EDA!$H$6:$BH$469,47,FALSE)</f>
        <v>0</v>
      </c>
      <c r="P76" s="46">
        <f>VLOOKUP($H76,[1]EDA!$H$6:$BH$469,48,FALSE)</f>
        <v>0</v>
      </c>
      <c r="Q76" s="46">
        <f>VLOOKUP($H76,[1]EDA!$H$6:$BH$469,49,FALSE)</f>
        <v>0</v>
      </c>
      <c r="R76" s="46">
        <f>VLOOKUP($H76,[1]EDA!$H$6:$BH$469,50,FALSE)</f>
        <v>0</v>
      </c>
      <c r="S76" s="46">
        <f>VLOOKUP($H76,[1]EDA!$H$6:$BH$469,51,FALSE)</f>
        <v>0</v>
      </c>
      <c r="T76" s="46">
        <f>VLOOKUP($H76,[1]EDA!$H$6:$BH$469,52,FALSE)</f>
        <v>0</v>
      </c>
      <c r="U76" s="46">
        <f>VLOOKUP($H76,[1]EDA!$H$6:$BH$469,53,FALSE)</f>
        <v>0</v>
      </c>
      <c r="V76" s="14"/>
      <c r="W76" s="14">
        <f t="shared" si="12"/>
        <v>15</v>
      </c>
      <c r="X76" s="21">
        <f t="shared" si="13"/>
        <v>0</v>
      </c>
      <c r="Y76" s="46">
        <f>VLOOKUP($H76,[2]EDA!$H$6:$AU$469,29,FALSE)</f>
        <v>0</v>
      </c>
      <c r="Z76" s="46">
        <f>VLOOKUP($H76,[2]EDA!$H$6:$AU$469,30,FALSE)</f>
        <v>0</v>
      </c>
      <c r="AA76" s="46">
        <f>VLOOKUP($H76,[2]EDA!$H$6:$AU$469,31,FALSE)</f>
        <v>0</v>
      </c>
      <c r="AB76" s="46">
        <f>VLOOKUP($H76,[2]EDA!$H$6:$AU$469,32,FALSE)</f>
        <v>0</v>
      </c>
      <c r="AC76" s="46">
        <f>VLOOKUP($H76,[2]EDA!$H$6:$AU$469,33,FALSE)</f>
        <v>0</v>
      </c>
      <c r="AD76" s="46">
        <f>VLOOKUP($H76,[2]EDA!$H$6:$AU$469,34,FALSE)</f>
        <v>0</v>
      </c>
      <c r="AE76" s="46">
        <f>VLOOKUP($H76,[2]EDA!$H$6:$AU$469,35,FALSE)</f>
        <v>0</v>
      </c>
      <c r="AF76" s="46">
        <f>VLOOKUP($H76,[2]EDA!$H$6:$AU$469,36,FALSE)</f>
        <v>0</v>
      </c>
      <c r="AG76" s="46">
        <f>VLOOKUP($H76,[2]EDA!$H$6:$AU$469,37,FALSE)</f>
        <v>0</v>
      </c>
      <c r="AH76" s="46">
        <f>VLOOKUP($H76,[2]EDA!$H$6:$AU$469,38,FALSE)</f>
        <v>0</v>
      </c>
      <c r="AI76" s="46">
        <f>VLOOKUP($H76,[2]EDA!$H$6:$AU$469,39,FALSE)</f>
        <v>0</v>
      </c>
      <c r="AJ76" s="46">
        <f>VLOOKUP($H76,[2]EDA!$H$6:$AU$469,40,FALSE)</f>
        <v>0</v>
      </c>
      <c r="AK76" s="24"/>
      <c r="AL76" s="49">
        <f t="shared" si="14"/>
        <v>0</v>
      </c>
      <c r="AM76" s="21">
        <f t="shared" si="15"/>
        <v>0</v>
      </c>
      <c r="AN76" s="46">
        <f>VLOOKUP($H76,[3]IRA!$H$6:$BH$469,42,FALSE)</f>
        <v>0</v>
      </c>
      <c r="AO76" s="46">
        <f>VLOOKUP($H76,[3]IRA!$H$6:$BH$469,43,FALSE)</f>
        <v>0</v>
      </c>
      <c r="AP76" s="46">
        <f>VLOOKUP($H76,[3]IRA!$H$6:$BH$469,44,FALSE)</f>
        <v>4</v>
      </c>
      <c r="AQ76" s="46">
        <f>VLOOKUP($H76,[3]IRA!$H$6:$BH$469,45,FALSE)</f>
        <v>0</v>
      </c>
      <c r="AR76" s="46">
        <f>VLOOKUP($H76,[3]IRA!$H$6:$BH$469,46,FALSE)</f>
        <v>0</v>
      </c>
      <c r="AS76" s="46">
        <f>VLOOKUP($H76,[3]IRA!$H$6:$BH$469,47,FALSE)</f>
        <v>0</v>
      </c>
      <c r="AT76" s="46">
        <f>VLOOKUP($H76,[3]IRA!$H$6:$BH$469,48,FALSE)</f>
        <v>0</v>
      </c>
      <c r="AU76" s="46">
        <f>VLOOKUP($H76,[3]IRA!$H$6:$BH$469,49,FALSE)</f>
        <v>0</v>
      </c>
      <c r="AV76" s="46">
        <f>VLOOKUP($H76,[3]IRA!$H$6:$BH$469,50,FALSE)</f>
        <v>0</v>
      </c>
      <c r="AW76" s="46">
        <f>VLOOKUP($H76,[3]IRA!$H$6:$BH$469,51,FALSE)</f>
        <v>0</v>
      </c>
      <c r="AX76" s="46">
        <f>VLOOKUP($H76,[3]IRA!$H$6:$BH$469,52,FALSE)</f>
        <v>0</v>
      </c>
      <c r="AY76" s="46">
        <f>VLOOKUP($H76,[3]IRA!$H$6:$BH$469,53,FALSE)</f>
        <v>0</v>
      </c>
      <c r="AZ76" s="24"/>
      <c r="BA76" s="24">
        <f t="shared" si="16"/>
        <v>4</v>
      </c>
      <c r="BB76" s="21">
        <f t="shared" si="17"/>
        <v>0</v>
      </c>
      <c r="BC76" s="46">
        <f>VLOOKUP($H76,[4]IRA!$H$7:$CH$470,68,FALSE)</f>
        <v>34</v>
      </c>
      <c r="BD76" s="46">
        <f>VLOOKUP($H76,[4]IRA!$H$7:$CH$470,69,FALSE)</f>
        <v>22</v>
      </c>
      <c r="BE76" s="46">
        <f>VLOOKUP($H76,[4]IRA!$H$7:$CH$470,70,FALSE)</f>
        <v>19</v>
      </c>
      <c r="BF76" s="46">
        <f>VLOOKUP($H76,[4]IRA!$H$7:$CH$470,71,FALSE)</f>
        <v>20</v>
      </c>
      <c r="BG76" s="46">
        <f>VLOOKUP($H76,[4]IRA!$H$7:$CH$470,72,FALSE)</f>
        <v>0</v>
      </c>
      <c r="BH76" s="46">
        <f>VLOOKUP($H76,[4]IRA!$H$7:$CH$470,73,FALSE)</f>
        <v>0</v>
      </c>
      <c r="BI76" s="46">
        <f>VLOOKUP($H76,[4]IRA!$H$7:$CH$470,74,FALSE)</f>
        <v>0</v>
      </c>
      <c r="BJ76" s="46">
        <f>VLOOKUP($H76,[4]IRA!$H$7:$CH$470,75,FALSE)</f>
        <v>0</v>
      </c>
      <c r="BK76" s="46">
        <f>VLOOKUP($H76,[4]IRA!$H$7:$CH$470,76,FALSE)</f>
        <v>0</v>
      </c>
      <c r="BL76" s="46">
        <f>VLOOKUP($H76,[4]IRA!$H$7:$CH$470,77,FALSE)</f>
        <v>0</v>
      </c>
      <c r="BM76" s="46">
        <f>VLOOKUP($H76,[4]IRA!$H$7:$CH$470,78,FALSE)</f>
        <v>0</v>
      </c>
      <c r="BN76" s="46">
        <f>VLOOKUP($H76,[4]IRA!$H$7:$CH$470,79,FALSE)</f>
        <v>0</v>
      </c>
      <c r="BO76" s="14"/>
      <c r="BP76" s="14">
        <f t="shared" si="18"/>
        <v>95</v>
      </c>
      <c r="BQ76" s="21">
        <f t="shared" si="19"/>
        <v>0</v>
      </c>
      <c r="BR76" s="105"/>
      <c r="BS76" s="105"/>
      <c r="BT76" s="105"/>
      <c r="BU76" s="105"/>
      <c r="BV76" s="105"/>
      <c r="BW76" s="105"/>
      <c r="BX76" s="105"/>
      <c r="BY76" s="105"/>
      <c r="BZ76" s="105"/>
      <c r="CA76" s="105"/>
      <c r="CB76" s="105"/>
      <c r="CC76" s="105"/>
      <c r="CD76" s="105"/>
      <c r="CE76" s="105"/>
      <c r="CF76" s="105"/>
      <c r="CG76" s="105"/>
      <c r="CH76" s="105"/>
      <c r="CI76" s="105"/>
      <c r="CJ76" s="105"/>
      <c r="CK76" s="105"/>
      <c r="CL76" s="105"/>
      <c r="CM76" s="105"/>
      <c r="CN76" s="105"/>
      <c r="CO76" s="105"/>
      <c r="CP76" s="105"/>
      <c r="CQ76" s="105"/>
      <c r="CR76" s="105"/>
      <c r="CS76" s="105"/>
      <c r="CT76" s="105"/>
      <c r="CU76" s="105"/>
      <c r="CV76" s="105"/>
      <c r="CW76" s="105"/>
      <c r="CX76" s="105"/>
      <c r="CY76" s="105"/>
      <c r="CZ76" s="105"/>
      <c r="DA76" s="105"/>
      <c r="DB76" s="105"/>
      <c r="DC76" s="105"/>
      <c r="DD76" s="105"/>
      <c r="DE76" s="105"/>
      <c r="DF76" s="105"/>
      <c r="DG76" s="105"/>
      <c r="DH76" s="105"/>
      <c r="DI76" s="105"/>
      <c r="DJ76" s="105"/>
      <c r="DK76" s="105"/>
      <c r="DL76" s="105"/>
      <c r="DM76" s="105"/>
      <c r="DN76" s="105"/>
    </row>
    <row r="77" spans="1:118" s="106" customFormat="1" ht="10.199999999999999" x14ac:dyDescent="0.2">
      <c r="A77" s="18" t="s">
        <v>2</v>
      </c>
      <c r="B77" s="18" t="s">
        <v>337</v>
      </c>
      <c r="C77" s="46">
        <v>400</v>
      </c>
      <c r="D77" s="17" t="s">
        <v>547</v>
      </c>
      <c r="E77" s="17" t="s">
        <v>519</v>
      </c>
      <c r="F77" s="18" t="s">
        <v>170</v>
      </c>
      <c r="G77" s="18" t="s">
        <v>824</v>
      </c>
      <c r="H77" s="18">
        <v>72</v>
      </c>
      <c r="I77" s="18" t="s">
        <v>339</v>
      </c>
      <c r="J77" s="47">
        <f>VLOOKUP($H77,[1]EDA!$H$6:$BH$469,42,FALSE)</f>
        <v>0</v>
      </c>
      <c r="K77" s="46">
        <f>VLOOKUP($H77,[1]EDA!$H$6:$BH$469,43,FALSE)</f>
        <v>0</v>
      </c>
      <c r="L77" s="46">
        <f>VLOOKUP($H77,[1]EDA!$H$6:$BH$469,44,FALSE)</f>
        <v>0</v>
      </c>
      <c r="M77" s="46">
        <f>VLOOKUP($H77,[1]EDA!$H$6:$BH$469,45,FALSE)</f>
        <v>3</v>
      </c>
      <c r="N77" s="46">
        <f>VLOOKUP($H77,[1]EDA!$H$6:$BH$469,46,FALSE)</f>
        <v>0</v>
      </c>
      <c r="O77" s="46">
        <f>VLOOKUP($H77,[1]EDA!$H$6:$BH$469,47,FALSE)</f>
        <v>0</v>
      </c>
      <c r="P77" s="46">
        <f>VLOOKUP($H77,[1]EDA!$H$6:$BH$469,48,FALSE)</f>
        <v>0</v>
      </c>
      <c r="Q77" s="46">
        <f>VLOOKUP($H77,[1]EDA!$H$6:$BH$469,49,FALSE)</f>
        <v>0</v>
      </c>
      <c r="R77" s="46">
        <f>VLOOKUP($H77,[1]EDA!$H$6:$BH$469,50,FALSE)</f>
        <v>0</v>
      </c>
      <c r="S77" s="46">
        <f>VLOOKUP($H77,[1]EDA!$H$6:$BH$469,51,FALSE)</f>
        <v>0</v>
      </c>
      <c r="T77" s="46">
        <f>VLOOKUP($H77,[1]EDA!$H$6:$BH$469,52,FALSE)</f>
        <v>0</v>
      </c>
      <c r="U77" s="46">
        <f>VLOOKUP($H77,[1]EDA!$H$6:$BH$469,53,FALSE)</f>
        <v>0</v>
      </c>
      <c r="V77" s="14"/>
      <c r="W77" s="14">
        <f t="shared" si="12"/>
        <v>3</v>
      </c>
      <c r="X77" s="21">
        <f t="shared" si="13"/>
        <v>0</v>
      </c>
      <c r="Y77" s="46">
        <f>VLOOKUP($H77,[2]EDA!$H$6:$AU$469,29,FALSE)</f>
        <v>0</v>
      </c>
      <c r="Z77" s="46">
        <f>VLOOKUP($H77,[2]EDA!$H$6:$AU$469,30,FALSE)</f>
        <v>0</v>
      </c>
      <c r="AA77" s="46">
        <f>VLOOKUP($H77,[2]EDA!$H$6:$AU$469,31,FALSE)</f>
        <v>0</v>
      </c>
      <c r="AB77" s="46">
        <f>VLOOKUP($H77,[2]EDA!$H$6:$AU$469,32,FALSE)</f>
        <v>0</v>
      </c>
      <c r="AC77" s="46">
        <f>VLOOKUP($H77,[2]EDA!$H$6:$AU$469,33,FALSE)</f>
        <v>0</v>
      </c>
      <c r="AD77" s="46">
        <f>VLOOKUP($H77,[2]EDA!$H$6:$AU$469,34,FALSE)</f>
        <v>0</v>
      </c>
      <c r="AE77" s="46">
        <f>VLOOKUP($H77,[2]EDA!$H$6:$AU$469,35,FALSE)</f>
        <v>0</v>
      </c>
      <c r="AF77" s="46">
        <f>VLOOKUP($H77,[2]EDA!$H$6:$AU$469,36,FALSE)</f>
        <v>0</v>
      </c>
      <c r="AG77" s="46">
        <f>VLOOKUP($H77,[2]EDA!$H$6:$AU$469,37,FALSE)</f>
        <v>0</v>
      </c>
      <c r="AH77" s="46">
        <f>VLOOKUP($H77,[2]EDA!$H$6:$AU$469,38,FALSE)</f>
        <v>0</v>
      </c>
      <c r="AI77" s="46">
        <f>VLOOKUP($H77,[2]EDA!$H$6:$AU$469,39,FALSE)</f>
        <v>0</v>
      </c>
      <c r="AJ77" s="46">
        <f>VLOOKUP($H77,[2]EDA!$H$6:$AU$469,40,FALSE)</f>
        <v>0</v>
      </c>
      <c r="AK77" s="24"/>
      <c r="AL77" s="49">
        <f t="shared" si="14"/>
        <v>0</v>
      </c>
      <c r="AM77" s="21">
        <f t="shared" si="15"/>
        <v>0</v>
      </c>
      <c r="AN77" s="46">
        <f>VLOOKUP($H77,[3]IRA!$H$6:$BH$469,42,FALSE)</f>
        <v>0</v>
      </c>
      <c r="AO77" s="46">
        <f>VLOOKUP($H77,[3]IRA!$H$6:$BH$469,43,FALSE)</f>
        <v>0</v>
      </c>
      <c r="AP77" s="46">
        <f>VLOOKUP($H77,[3]IRA!$H$6:$BH$469,44,FALSE)</f>
        <v>0</v>
      </c>
      <c r="AQ77" s="46">
        <f>VLOOKUP($H77,[3]IRA!$H$6:$BH$469,45,FALSE)</f>
        <v>0</v>
      </c>
      <c r="AR77" s="46">
        <f>VLOOKUP($H77,[3]IRA!$H$6:$BH$469,46,FALSE)</f>
        <v>0</v>
      </c>
      <c r="AS77" s="46">
        <f>VLOOKUP($H77,[3]IRA!$H$6:$BH$469,47,FALSE)</f>
        <v>0</v>
      </c>
      <c r="AT77" s="46">
        <f>VLOOKUP($H77,[3]IRA!$H$6:$BH$469,48,FALSE)</f>
        <v>0</v>
      </c>
      <c r="AU77" s="46">
        <f>VLOOKUP($H77,[3]IRA!$H$6:$BH$469,49,FALSE)</f>
        <v>0</v>
      </c>
      <c r="AV77" s="46">
        <f>VLOOKUP($H77,[3]IRA!$H$6:$BH$469,50,FALSE)</f>
        <v>0</v>
      </c>
      <c r="AW77" s="46">
        <f>VLOOKUP($H77,[3]IRA!$H$6:$BH$469,51,FALSE)</f>
        <v>0</v>
      </c>
      <c r="AX77" s="46">
        <f>VLOOKUP($H77,[3]IRA!$H$6:$BH$469,52,FALSE)</f>
        <v>0</v>
      </c>
      <c r="AY77" s="46">
        <f>VLOOKUP($H77,[3]IRA!$H$6:$BH$469,53,FALSE)</f>
        <v>0</v>
      </c>
      <c r="AZ77" s="24"/>
      <c r="BA77" s="24">
        <f t="shared" si="16"/>
        <v>0</v>
      </c>
      <c r="BB77" s="21">
        <f t="shared" si="17"/>
        <v>0</v>
      </c>
      <c r="BC77" s="46">
        <f>VLOOKUP($H77,[4]IRA!$H$7:$CH$470,68,FALSE)</f>
        <v>24</v>
      </c>
      <c r="BD77" s="46">
        <f>VLOOKUP($H77,[4]IRA!$H$7:$CH$470,69,FALSE)</f>
        <v>5</v>
      </c>
      <c r="BE77" s="46">
        <f>VLOOKUP($H77,[4]IRA!$H$7:$CH$470,70,FALSE)</f>
        <v>0</v>
      </c>
      <c r="BF77" s="46">
        <f>VLOOKUP($H77,[4]IRA!$H$7:$CH$470,71,FALSE)</f>
        <v>23</v>
      </c>
      <c r="BG77" s="46">
        <f>VLOOKUP($H77,[4]IRA!$H$7:$CH$470,72,FALSE)</f>
        <v>0</v>
      </c>
      <c r="BH77" s="46">
        <f>VLOOKUP($H77,[4]IRA!$H$7:$CH$470,73,FALSE)</f>
        <v>0</v>
      </c>
      <c r="BI77" s="46">
        <f>VLOOKUP($H77,[4]IRA!$H$7:$CH$470,74,FALSE)</f>
        <v>0</v>
      </c>
      <c r="BJ77" s="46">
        <f>VLOOKUP($H77,[4]IRA!$H$7:$CH$470,75,FALSE)</f>
        <v>0</v>
      </c>
      <c r="BK77" s="46">
        <f>VLOOKUP($H77,[4]IRA!$H$7:$CH$470,76,FALSE)</f>
        <v>0</v>
      </c>
      <c r="BL77" s="46">
        <f>VLOOKUP($H77,[4]IRA!$H$7:$CH$470,77,FALSE)</f>
        <v>0</v>
      </c>
      <c r="BM77" s="46">
        <f>VLOOKUP($H77,[4]IRA!$H$7:$CH$470,78,FALSE)</f>
        <v>0</v>
      </c>
      <c r="BN77" s="46">
        <f>VLOOKUP($H77,[4]IRA!$H$7:$CH$470,79,FALSE)</f>
        <v>0</v>
      </c>
      <c r="BO77" s="14"/>
      <c r="BP77" s="14">
        <f t="shared" si="18"/>
        <v>52</v>
      </c>
      <c r="BQ77" s="21">
        <f t="shared" si="19"/>
        <v>0</v>
      </c>
      <c r="BR77" s="105"/>
      <c r="BS77" s="105"/>
      <c r="BT77" s="105"/>
      <c r="BU77" s="105"/>
      <c r="BV77" s="105"/>
      <c r="BW77" s="105"/>
      <c r="BX77" s="105"/>
      <c r="BY77" s="105"/>
      <c r="BZ77" s="105"/>
      <c r="CA77" s="105"/>
      <c r="CB77" s="105"/>
      <c r="CC77" s="105"/>
      <c r="CD77" s="105"/>
      <c r="CE77" s="105"/>
      <c r="CF77" s="105"/>
      <c r="CG77" s="105"/>
      <c r="CH77" s="105"/>
      <c r="CI77" s="105"/>
      <c r="CJ77" s="105"/>
      <c r="CK77" s="105"/>
      <c r="CL77" s="105"/>
      <c r="CM77" s="105"/>
      <c r="CN77" s="105"/>
      <c r="CO77" s="105"/>
      <c r="CP77" s="105"/>
      <c r="CQ77" s="105"/>
      <c r="CR77" s="105"/>
      <c r="CS77" s="105"/>
      <c r="CT77" s="105"/>
      <c r="CU77" s="105"/>
      <c r="CV77" s="105"/>
      <c r="CW77" s="105"/>
      <c r="CX77" s="105"/>
      <c r="CY77" s="105"/>
      <c r="CZ77" s="105"/>
      <c r="DA77" s="105"/>
      <c r="DB77" s="105"/>
      <c r="DC77" s="105"/>
      <c r="DD77" s="105"/>
      <c r="DE77" s="105"/>
      <c r="DF77" s="105"/>
      <c r="DG77" s="105"/>
      <c r="DH77" s="105"/>
      <c r="DI77" s="105"/>
      <c r="DJ77" s="105"/>
      <c r="DK77" s="105"/>
      <c r="DL77" s="105"/>
      <c r="DM77" s="105"/>
      <c r="DN77" s="105"/>
    </row>
    <row r="78" spans="1:118" s="106" customFormat="1" ht="10.199999999999999" x14ac:dyDescent="0.2">
      <c r="A78" s="18" t="s">
        <v>2</v>
      </c>
      <c r="B78" s="18" t="s">
        <v>337</v>
      </c>
      <c r="C78" s="46">
        <v>400</v>
      </c>
      <c r="D78" s="17" t="s">
        <v>547</v>
      </c>
      <c r="E78" s="17" t="s">
        <v>519</v>
      </c>
      <c r="F78" s="18" t="s">
        <v>170</v>
      </c>
      <c r="G78" s="18" t="s">
        <v>827</v>
      </c>
      <c r="H78" s="18">
        <v>74</v>
      </c>
      <c r="I78" s="18" t="s">
        <v>340</v>
      </c>
      <c r="J78" s="47">
        <f>VLOOKUP($H78,[1]EDA!$H$6:$BH$469,42,FALSE)</f>
        <v>3</v>
      </c>
      <c r="K78" s="46">
        <f>VLOOKUP($H78,[1]EDA!$H$6:$BH$469,43,FALSE)</f>
        <v>3</v>
      </c>
      <c r="L78" s="46">
        <f>VLOOKUP($H78,[1]EDA!$H$6:$BH$469,44,FALSE)</f>
        <v>5</v>
      </c>
      <c r="M78" s="46">
        <f>VLOOKUP($H78,[1]EDA!$H$6:$BH$469,45,FALSE)</f>
        <v>2</v>
      </c>
      <c r="N78" s="46">
        <f>VLOOKUP($H78,[1]EDA!$H$6:$BH$469,46,FALSE)</f>
        <v>0</v>
      </c>
      <c r="O78" s="46">
        <f>VLOOKUP($H78,[1]EDA!$H$6:$BH$469,47,FALSE)</f>
        <v>0</v>
      </c>
      <c r="P78" s="46">
        <f>VLOOKUP($H78,[1]EDA!$H$6:$BH$469,48,FALSE)</f>
        <v>0</v>
      </c>
      <c r="Q78" s="46">
        <f>VLOOKUP($H78,[1]EDA!$H$6:$BH$469,49,FALSE)</f>
        <v>0</v>
      </c>
      <c r="R78" s="46">
        <f>VLOOKUP($H78,[1]EDA!$H$6:$BH$469,50,FALSE)</f>
        <v>0</v>
      </c>
      <c r="S78" s="46">
        <f>VLOOKUP($H78,[1]EDA!$H$6:$BH$469,51,FALSE)</f>
        <v>0</v>
      </c>
      <c r="T78" s="46">
        <f>VLOOKUP($H78,[1]EDA!$H$6:$BH$469,52,FALSE)</f>
        <v>0</v>
      </c>
      <c r="U78" s="46">
        <f>VLOOKUP($H78,[1]EDA!$H$6:$BH$469,53,FALSE)</f>
        <v>0</v>
      </c>
      <c r="V78" s="14"/>
      <c r="W78" s="14">
        <f t="shared" si="12"/>
        <v>13</v>
      </c>
      <c r="X78" s="21">
        <f t="shared" si="13"/>
        <v>0</v>
      </c>
      <c r="Y78" s="46">
        <f>VLOOKUP($H78,[2]EDA!$H$6:$AU$469,29,FALSE)</f>
        <v>0</v>
      </c>
      <c r="Z78" s="46">
        <f>VLOOKUP($H78,[2]EDA!$H$6:$AU$469,30,FALSE)</f>
        <v>0</v>
      </c>
      <c r="AA78" s="46">
        <f>VLOOKUP($H78,[2]EDA!$H$6:$AU$469,31,FALSE)</f>
        <v>0</v>
      </c>
      <c r="AB78" s="46">
        <f>VLOOKUP($H78,[2]EDA!$H$6:$AU$469,32,FALSE)</f>
        <v>0</v>
      </c>
      <c r="AC78" s="46">
        <f>VLOOKUP($H78,[2]EDA!$H$6:$AU$469,33,FALSE)</f>
        <v>0</v>
      </c>
      <c r="AD78" s="46">
        <f>VLOOKUP($H78,[2]EDA!$H$6:$AU$469,34,FALSE)</f>
        <v>0</v>
      </c>
      <c r="AE78" s="46">
        <f>VLOOKUP($H78,[2]EDA!$H$6:$AU$469,35,FALSE)</f>
        <v>0</v>
      </c>
      <c r="AF78" s="46">
        <f>VLOOKUP($H78,[2]EDA!$H$6:$AU$469,36,FALSE)</f>
        <v>0</v>
      </c>
      <c r="AG78" s="46">
        <f>VLOOKUP($H78,[2]EDA!$H$6:$AU$469,37,FALSE)</f>
        <v>0</v>
      </c>
      <c r="AH78" s="46">
        <f>VLOOKUP($H78,[2]EDA!$H$6:$AU$469,38,FALSE)</f>
        <v>0</v>
      </c>
      <c r="AI78" s="46">
        <f>VLOOKUP($H78,[2]EDA!$H$6:$AU$469,39,FALSE)</f>
        <v>0</v>
      </c>
      <c r="AJ78" s="46">
        <f>VLOOKUP($H78,[2]EDA!$H$6:$AU$469,40,FALSE)</f>
        <v>0</v>
      </c>
      <c r="AK78" s="24"/>
      <c r="AL78" s="49">
        <f t="shared" si="14"/>
        <v>0</v>
      </c>
      <c r="AM78" s="21">
        <f t="shared" si="15"/>
        <v>0</v>
      </c>
      <c r="AN78" s="46">
        <f>VLOOKUP($H78,[3]IRA!$H$6:$BH$469,42,FALSE)</f>
        <v>0</v>
      </c>
      <c r="AO78" s="46">
        <f>VLOOKUP($H78,[3]IRA!$H$6:$BH$469,43,FALSE)</f>
        <v>0</v>
      </c>
      <c r="AP78" s="46">
        <f>VLOOKUP($H78,[3]IRA!$H$6:$BH$469,44,FALSE)</f>
        <v>2</v>
      </c>
      <c r="AQ78" s="46">
        <f>VLOOKUP($H78,[3]IRA!$H$6:$BH$469,45,FALSE)</f>
        <v>0</v>
      </c>
      <c r="AR78" s="46">
        <f>VLOOKUP($H78,[3]IRA!$H$6:$BH$469,46,FALSE)</f>
        <v>0</v>
      </c>
      <c r="AS78" s="46">
        <f>VLOOKUP($H78,[3]IRA!$H$6:$BH$469,47,FALSE)</f>
        <v>0</v>
      </c>
      <c r="AT78" s="46">
        <f>VLOOKUP($H78,[3]IRA!$H$6:$BH$469,48,FALSE)</f>
        <v>0</v>
      </c>
      <c r="AU78" s="46">
        <f>VLOOKUP($H78,[3]IRA!$H$6:$BH$469,49,FALSE)</f>
        <v>0</v>
      </c>
      <c r="AV78" s="46">
        <f>VLOOKUP($H78,[3]IRA!$H$6:$BH$469,50,FALSE)</f>
        <v>0</v>
      </c>
      <c r="AW78" s="46">
        <f>VLOOKUP($H78,[3]IRA!$H$6:$BH$469,51,FALSE)</f>
        <v>0</v>
      </c>
      <c r="AX78" s="46">
        <f>VLOOKUP($H78,[3]IRA!$H$6:$BH$469,52,FALSE)</f>
        <v>0</v>
      </c>
      <c r="AY78" s="46">
        <f>VLOOKUP($H78,[3]IRA!$H$6:$BH$469,53,FALSE)</f>
        <v>0</v>
      </c>
      <c r="AZ78" s="24"/>
      <c r="BA78" s="24">
        <f t="shared" si="16"/>
        <v>2</v>
      </c>
      <c r="BB78" s="21">
        <f t="shared" si="17"/>
        <v>0</v>
      </c>
      <c r="BC78" s="46">
        <f>VLOOKUP($H78,[4]IRA!$H$7:$CH$470,68,FALSE)</f>
        <v>0</v>
      </c>
      <c r="BD78" s="46">
        <f>VLOOKUP($H78,[4]IRA!$H$7:$CH$470,69,FALSE)</f>
        <v>1</v>
      </c>
      <c r="BE78" s="46">
        <f>VLOOKUP($H78,[4]IRA!$H$7:$CH$470,70,FALSE)</f>
        <v>9</v>
      </c>
      <c r="BF78" s="46">
        <f>VLOOKUP($H78,[4]IRA!$H$7:$CH$470,71,FALSE)</f>
        <v>0</v>
      </c>
      <c r="BG78" s="46">
        <f>VLOOKUP($H78,[4]IRA!$H$7:$CH$470,72,FALSE)</f>
        <v>0</v>
      </c>
      <c r="BH78" s="46">
        <f>VLOOKUP($H78,[4]IRA!$H$7:$CH$470,73,FALSE)</f>
        <v>0</v>
      </c>
      <c r="BI78" s="46">
        <f>VLOOKUP($H78,[4]IRA!$H$7:$CH$470,74,FALSE)</f>
        <v>0</v>
      </c>
      <c r="BJ78" s="46">
        <f>VLOOKUP($H78,[4]IRA!$H$7:$CH$470,75,FALSE)</f>
        <v>0</v>
      </c>
      <c r="BK78" s="46">
        <f>VLOOKUP($H78,[4]IRA!$H$7:$CH$470,76,FALSE)</f>
        <v>0</v>
      </c>
      <c r="BL78" s="46">
        <f>VLOOKUP($H78,[4]IRA!$H$7:$CH$470,77,FALSE)</f>
        <v>0</v>
      </c>
      <c r="BM78" s="46">
        <f>VLOOKUP($H78,[4]IRA!$H$7:$CH$470,78,FALSE)</f>
        <v>0</v>
      </c>
      <c r="BN78" s="46">
        <f>VLOOKUP($H78,[4]IRA!$H$7:$CH$470,79,FALSE)</f>
        <v>0</v>
      </c>
      <c r="BO78" s="14"/>
      <c r="BP78" s="14">
        <f t="shared" si="18"/>
        <v>10</v>
      </c>
      <c r="BQ78" s="21">
        <f t="shared" si="19"/>
        <v>0</v>
      </c>
      <c r="BR78" s="105"/>
      <c r="BS78" s="105"/>
      <c r="BT78" s="105"/>
      <c r="BU78" s="105"/>
      <c r="BV78" s="105"/>
      <c r="BW78" s="105"/>
      <c r="BX78" s="105"/>
      <c r="BY78" s="105"/>
      <c r="BZ78" s="105"/>
      <c r="CA78" s="105"/>
      <c r="CB78" s="105"/>
      <c r="CC78" s="105"/>
      <c r="CD78" s="105"/>
      <c r="CE78" s="105"/>
      <c r="CF78" s="105"/>
      <c r="CG78" s="105"/>
      <c r="CH78" s="105"/>
      <c r="CI78" s="105"/>
      <c r="CJ78" s="105"/>
      <c r="CK78" s="105"/>
      <c r="CL78" s="105"/>
      <c r="CM78" s="105"/>
      <c r="CN78" s="105"/>
      <c r="CO78" s="105"/>
      <c r="CP78" s="105"/>
      <c r="CQ78" s="105"/>
      <c r="CR78" s="105"/>
      <c r="CS78" s="105"/>
      <c r="CT78" s="105"/>
      <c r="CU78" s="105"/>
      <c r="CV78" s="105"/>
      <c r="CW78" s="105"/>
      <c r="CX78" s="105"/>
      <c r="CY78" s="105"/>
      <c r="CZ78" s="105"/>
      <c r="DA78" s="105"/>
      <c r="DB78" s="105"/>
      <c r="DC78" s="105"/>
      <c r="DD78" s="105"/>
      <c r="DE78" s="105"/>
      <c r="DF78" s="105"/>
      <c r="DG78" s="105"/>
      <c r="DH78" s="105"/>
      <c r="DI78" s="105"/>
      <c r="DJ78" s="105"/>
      <c r="DK78" s="105"/>
      <c r="DL78" s="105"/>
      <c r="DM78" s="105"/>
      <c r="DN78" s="105"/>
    </row>
    <row r="79" spans="1:118" s="106" customFormat="1" ht="10.199999999999999" x14ac:dyDescent="0.2">
      <c r="A79" s="18" t="s">
        <v>2</v>
      </c>
      <c r="B79" s="18" t="s">
        <v>337</v>
      </c>
      <c r="C79" s="46">
        <v>400</v>
      </c>
      <c r="D79" s="17" t="s">
        <v>547</v>
      </c>
      <c r="E79" s="17" t="s">
        <v>519</v>
      </c>
      <c r="F79" s="18" t="s">
        <v>170</v>
      </c>
      <c r="G79" s="18" t="s">
        <v>824</v>
      </c>
      <c r="H79" s="18">
        <v>75</v>
      </c>
      <c r="I79" s="18" t="s">
        <v>337</v>
      </c>
      <c r="J79" s="47">
        <f>VLOOKUP($H79,[1]EDA!$H$6:$BH$469,42,FALSE)</f>
        <v>1</v>
      </c>
      <c r="K79" s="46">
        <f>VLOOKUP($H79,[1]EDA!$H$6:$BH$469,43,FALSE)</f>
        <v>0</v>
      </c>
      <c r="L79" s="46">
        <f>VLOOKUP($H79,[1]EDA!$H$6:$BH$469,44,FALSE)</f>
        <v>2</v>
      </c>
      <c r="M79" s="46">
        <f>VLOOKUP($H79,[1]EDA!$H$6:$BH$469,45,FALSE)</f>
        <v>5</v>
      </c>
      <c r="N79" s="46">
        <f>VLOOKUP($H79,[1]EDA!$H$6:$BH$469,46,FALSE)</f>
        <v>0</v>
      </c>
      <c r="O79" s="46">
        <f>VLOOKUP($H79,[1]EDA!$H$6:$BH$469,47,FALSE)</f>
        <v>0</v>
      </c>
      <c r="P79" s="46">
        <f>VLOOKUP($H79,[1]EDA!$H$6:$BH$469,48,FALSE)</f>
        <v>0</v>
      </c>
      <c r="Q79" s="46">
        <f>VLOOKUP($H79,[1]EDA!$H$6:$BH$469,49,FALSE)</f>
        <v>0</v>
      </c>
      <c r="R79" s="46">
        <f>VLOOKUP($H79,[1]EDA!$H$6:$BH$469,50,FALSE)</f>
        <v>0</v>
      </c>
      <c r="S79" s="46">
        <f>VLOOKUP($H79,[1]EDA!$H$6:$BH$469,51,FALSE)</f>
        <v>0</v>
      </c>
      <c r="T79" s="46">
        <f>VLOOKUP($H79,[1]EDA!$H$6:$BH$469,52,FALSE)</f>
        <v>0</v>
      </c>
      <c r="U79" s="46">
        <f>VLOOKUP($H79,[1]EDA!$H$6:$BH$469,53,FALSE)</f>
        <v>0</v>
      </c>
      <c r="V79" s="14"/>
      <c r="W79" s="14">
        <f t="shared" si="12"/>
        <v>8</v>
      </c>
      <c r="X79" s="21">
        <f t="shared" si="13"/>
        <v>0</v>
      </c>
      <c r="Y79" s="46">
        <f>VLOOKUP($H79,[2]EDA!$H$6:$AU$469,29,FALSE)</f>
        <v>0</v>
      </c>
      <c r="Z79" s="46">
        <f>VLOOKUP($H79,[2]EDA!$H$6:$AU$469,30,FALSE)</f>
        <v>0</v>
      </c>
      <c r="AA79" s="46">
        <f>VLOOKUP($H79,[2]EDA!$H$6:$AU$469,31,FALSE)</f>
        <v>1</v>
      </c>
      <c r="AB79" s="46">
        <f>VLOOKUP($H79,[2]EDA!$H$6:$AU$469,32,FALSE)</f>
        <v>0</v>
      </c>
      <c r="AC79" s="46">
        <f>VLOOKUP($H79,[2]EDA!$H$6:$AU$469,33,FALSE)</f>
        <v>0</v>
      </c>
      <c r="AD79" s="46">
        <f>VLOOKUP($H79,[2]EDA!$H$6:$AU$469,34,FALSE)</f>
        <v>0</v>
      </c>
      <c r="AE79" s="46">
        <f>VLOOKUP($H79,[2]EDA!$H$6:$AU$469,35,FALSE)</f>
        <v>0</v>
      </c>
      <c r="AF79" s="46">
        <f>VLOOKUP($H79,[2]EDA!$H$6:$AU$469,36,FALSE)</f>
        <v>0</v>
      </c>
      <c r="AG79" s="46">
        <f>VLOOKUP($H79,[2]EDA!$H$6:$AU$469,37,FALSE)</f>
        <v>0</v>
      </c>
      <c r="AH79" s="46">
        <f>VLOOKUP($H79,[2]EDA!$H$6:$AU$469,38,FALSE)</f>
        <v>0</v>
      </c>
      <c r="AI79" s="46">
        <f>VLOOKUP($H79,[2]EDA!$H$6:$AU$469,39,FALSE)</f>
        <v>0</v>
      </c>
      <c r="AJ79" s="46">
        <f>VLOOKUP($H79,[2]EDA!$H$6:$AU$469,40,FALSE)</f>
        <v>0</v>
      </c>
      <c r="AK79" s="24"/>
      <c r="AL79" s="49">
        <f t="shared" si="14"/>
        <v>1</v>
      </c>
      <c r="AM79" s="21">
        <f t="shared" si="15"/>
        <v>0</v>
      </c>
      <c r="AN79" s="46">
        <f>VLOOKUP($H79,[3]IRA!$H$6:$BH$469,42,FALSE)</f>
        <v>0</v>
      </c>
      <c r="AO79" s="46">
        <f>VLOOKUP($H79,[3]IRA!$H$6:$BH$469,43,FALSE)</f>
        <v>0</v>
      </c>
      <c r="AP79" s="46">
        <f>VLOOKUP($H79,[3]IRA!$H$6:$BH$469,44,FALSE)</f>
        <v>0</v>
      </c>
      <c r="AQ79" s="46">
        <f>VLOOKUP($H79,[3]IRA!$H$6:$BH$469,45,FALSE)</f>
        <v>0</v>
      </c>
      <c r="AR79" s="46">
        <f>VLOOKUP($H79,[3]IRA!$H$6:$BH$469,46,FALSE)</f>
        <v>0</v>
      </c>
      <c r="AS79" s="46">
        <f>VLOOKUP($H79,[3]IRA!$H$6:$BH$469,47,FALSE)</f>
        <v>0</v>
      </c>
      <c r="AT79" s="46">
        <f>VLOOKUP($H79,[3]IRA!$H$6:$BH$469,48,FALSE)</f>
        <v>0</v>
      </c>
      <c r="AU79" s="46">
        <f>VLOOKUP($H79,[3]IRA!$H$6:$BH$469,49,FALSE)</f>
        <v>0</v>
      </c>
      <c r="AV79" s="46">
        <f>VLOOKUP($H79,[3]IRA!$H$6:$BH$469,50,FALSE)</f>
        <v>0</v>
      </c>
      <c r="AW79" s="46">
        <f>VLOOKUP($H79,[3]IRA!$H$6:$BH$469,51,FALSE)</f>
        <v>0</v>
      </c>
      <c r="AX79" s="46">
        <f>VLOOKUP($H79,[3]IRA!$H$6:$BH$469,52,FALSE)</f>
        <v>0</v>
      </c>
      <c r="AY79" s="46">
        <f>VLOOKUP($H79,[3]IRA!$H$6:$BH$469,53,FALSE)</f>
        <v>0</v>
      </c>
      <c r="AZ79" s="24"/>
      <c r="BA79" s="24">
        <f t="shared" si="16"/>
        <v>0</v>
      </c>
      <c r="BB79" s="21">
        <f t="shared" si="17"/>
        <v>0</v>
      </c>
      <c r="BC79" s="46">
        <f>VLOOKUP($H79,[4]IRA!$H$7:$CH$470,68,FALSE)</f>
        <v>2</v>
      </c>
      <c r="BD79" s="46">
        <f>VLOOKUP($H79,[4]IRA!$H$7:$CH$470,69,FALSE)</f>
        <v>0</v>
      </c>
      <c r="BE79" s="46">
        <f>VLOOKUP($H79,[4]IRA!$H$7:$CH$470,70,FALSE)</f>
        <v>12</v>
      </c>
      <c r="BF79" s="46">
        <f>VLOOKUP($H79,[4]IRA!$H$7:$CH$470,71,FALSE)</f>
        <v>2</v>
      </c>
      <c r="BG79" s="46">
        <f>VLOOKUP($H79,[4]IRA!$H$7:$CH$470,72,FALSE)</f>
        <v>0</v>
      </c>
      <c r="BH79" s="46">
        <f>VLOOKUP($H79,[4]IRA!$H$7:$CH$470,73,FALSE)</f>
        <v>0</v>
      </c>
      <c r="BI79" s="46">
        <f>VLOOKUP($H79,[4]IRA!$H$7:$CH$470,74,FALSE)</f>
        <v>0</v>
      </c>
      <c r="BJ79" s="46">
        <f>VLOOKUP($H79,[4]IRA!$H$7:$CH$470,75,FALSE)</f>
        <v>0</v>
      </c>
      <c r="BK79" s="46">
        <f>VLOOKUP($H79,[4]IRA!$H$7:$CH$470,76,FALSE)</f>
        <v>0</v>
      </c>
      <c r="BL79" s="46">
        <f>VLOOKUP($H79,[4]IRA!$H$7:$CH$470,77,FALSE)</f>
        <v>0</v>
      </c>
      <c r="BM79" s="46">
        <f>VLOOKUP($H79,[4]IRA!$H$7:$CH$470,78,FALSE)</f>
        <v>0</v>
      </c>
      <c r="BN79" s="46">
        <f>VLOOKUP($H79,[4]IRA!$H$7:$CH$470,79,FALSE)</f>
        <v>0</v>
      </c>
      <c r="BO79" s="14"/>
      <c r="BP79" s="14">
        <f t="shared" si="18"/>
        <v>16</v>
      </c>
      <c r="BQ79" s="21">
        <f t="shared" si="19"/>
        <v>0</v>
      </c>
      <c r="BR79" s="105"/>
      <c r="BS79" s="105"/>
      <c r="BT79" s="105"/>
      <c r="BU79" s="105"/>
      <c r="BV79" s="105"/>
      <c r="BW79" s="105"/>
      <c r="BX79" s="105"/>
      <c r="BY79" s="105"/>
      <c r="BZ79" s="105"/>
      <c r="CA79" s="105"/>
      <c r="CB79" s="105"/>
      <c r="CC79" s="105"/>
      <c r="CD79" s="105"/>
      <c r="CE79" s="105"/>
      <c r="CF79" s="105"/>
      <c r="CG79" s="105"/>
      <c r="CH79" s="105"/>
      <c r="CI79" s="105"/>
      <c r="CJ79" s="105"/>
      <c r="CK79" s="105"/>
      <c r="CL79" s="105"/>
      <c r="CM79" s="105"/>
      <c r="CN79" s="105"/>
      <c r="CO79" s="105"/>
      <c r="CP79" s="105"/>
      <c r="CQ79" s="105"/>
      <c r="CR79" s="105"/>
      <c r="CS79" s="105"/>
      <c r="CT79" s="105"/>
      <c r="CU79" s="105"/>
      <c r="CV79" s="105"/>
      <c r="CW79" s="105"/>
      <c r="CX79" s="105"/>
      <c r="CY79" s="105"/>
      <c r="CZ79" s="105"/>
      <c r="DA79" s="105"/>
      <c r="DB79" s="105"/>
      <c r="DC79" s="105"/>
      <c r="DD79" s="105"/>
      <c r="DE79" s="105"/>
      <c r="DF79" s="105"/>
      <c r="DG79" s="105"/>
      <c r="DH79" s="105"/>
      <c r="DI79" s="105"/>
      <c r="DJ79" s="105"/>
      <c r="DK79" s="105"/>
      <c r="DL79" s="105"/>
      <c r="DM79" s="105"/>
      <c r="DN79" s="105"/>
    </row>
    <row r="80" spans="1:118" s="106" customFormat="1" ht="10.199999999999999" x14ac:dyDescent="0.2">
      <c r="A80" s="18" t="s">
        <v>245</v>
      </c>
      <c r="B80" s="18" t="s">
        <v>245</v>
      </c>
      <c r="C80" s="46">
        <v>400</v>
      </c>
      <c r="D80" s="17" t="s">
        <v>547</v>
      </c>
      <c r="E80" s="17" t="s">
        <v>245</v>
      </c>
      <c r="F80" s="18" t="s">
        <v>415</v>
      </c>
      <c r="G80" s="18" t="s">
        <v>824</v>
      </c>
      <c r="H80" s="18">
        <v>76</v>
      </c>
      <c r="I80" s="18" t="s">
        <v>249</v>
      </c>
      <c r="J80" s="47">
        <f>VLOOKUP($H80,[1]EDA!$H$6:$BH$469,42,FALSE)</f>
        <v>2</v>
      </c>
      <c r="K80" s="46">
        <f>VLOOKUP($H80,[1]EDA!$H$6:$BH$469,43,FALSE)</f>
        <v>3</v>
      </c>
      <c r="L80" s="46">
        <f>VLOOKUP($H80,[1]EDA!$H$6:$BH$469,44,FALSE)</f>
        <v>3</v>
      </c>
      <c r="M80" s="46">
        <f>VLOOKUP($H80,[1]EDA!$H$6:$BH$469,45,FALSE)</f>
        <v>1</v>
      </c>
      <c r="N80" s="46">
        <f>VLOOKUP($H80,[1]EDA!$H$6:$BH$469,46,FALSE)</f>
        <v>0</v>
      </c>
      <c r="O80" s="46">
        <f>VLOOKUP($H80,[1]EDA!$H$6:$BH$469,47,FALSE)</f>
        <v>0</v>
      </c>
      <c r="P80" s="46">
        <f>VLOOKUP($H80,[1]EDA!$H$6:$BH$469,48,FALSE)</f>
        <v>0</v>
      </c>
      <c r="Q80" s="46">
        <f>VLOOKUP($H80,[1]EDA!$H$6:$BH$469,49,FALSE)</f>
        <v>0</v>
      </c>
      <c r="R80" s="46">
        <f>VLOOKUP($H80,[1]EDA!$H$6:$BH$469,50,FALSE)</f>
        <v>0</v>
      </c>
      <c r="S80" s="46">
        <f>VLOOKUP($H80,[1]EDA!$H$6:$BH$469,51,FALSE)</f>
        <v>0</v>
      </c>
      <c r="T80" s="46">
        <f>VLOOKUP($H80,[1]EDA!$H$6:$BH$469,52,FALSE)</f>
        <v>0</v>
      </c>
      <c r="U80" s="46">
        <f>VLOOKUP($H80,[1]EDA!$H$6:$BH$469,53,FALSE)</f>
        <v>0</v>
      </c>
      <c r="V80" s="14"/>
      <c r="W80" s="14">
        <f t="shared" si="12"/>
        <v>9</v>
      </c>
      <c r="X80" s="21">
        <f t="shared" si="13"/>
        <v>0</v>
      </c>
      <c r="Y80" s="46">
        <f>VLOOKUP($H80,[2]EDA!$H$6:$AU$469,29,FALSE)</f>
        <v>0</v>
      </c>
      <c r="Z80" s="46">
        <f>VLOOKUP($H80,[2]EDA!$H$6:$AU$469,30,FALSE)</f>
        <v>0</v>
      </c>
      <c r="AA80" s="46">
        <f>VLOOKUP($H80,[2]EDA!$H$6:$AU$469,31,FALSE)</f>
        <v>0</v>
      </c>
      <c r="AB80" s="46">
        <f>VLOOKUP($H80,[2]EDA!$H$6:$AU$469,32,FALSE)</f>
        <v>0</v>
      </c>
      <c r="AC80" s="46">
        <f>VLOOKUP($H80,[2]EDA!$H$6:$AU$469,33,FALSE)</f>
        <v>0</v>
      </c>
      <c r="AD80" s="46">
        <f>VLOOKUP($H80,[2]EDA!$H$6:$AU$469,34,FALSE)</f>
        <v>0</v>
      </c>
      <c r="AE80" s="46">
        <f>VLOOKUP($H80,[2]EDA!$H$6:$AU$469,35,FALSE)</f>
        <v>0</v>
      </c>
      <c r="AF80" s="46">
        <f>VLOOKUP($H80,[2]EDA!$H$6:$AU$469,36,FALSE)</f>
        <v>0</v>
      </c>
      <c r="AG80" s="46">
        <f>VLOOKUP($H80,[2]EDA!$H$6:$AU$469,37,FALSE)</f>
        <v>0</v>
      </c>
      <c r="AH80" s="46">
        <f>VLOOKUP($H80,[2]EDA!$H$6:$AU$469,38,FALSE)</f>
        <v>0</v>
      </c>
      <c r="AI80" s="46">
        <f>VLOOKUP($H80,[2]EDA!$H$6:$AU$469,39,FALSE)</f>
        <v>0</v>
      </c>
      <c r="AJ80" s="46">
        <f>VLOOKUP($H80,[2]EDA!$H$6:$AU$469,40,FALSE)</f>
        <v>0</v>
      </c>
      <c r="AK80" s="24"/>
      <c r="AL80" s="49">
        <f t="shared" si="14"/>
        <v>0</v>
      </c>
      <c r="AM80" s="21">
        <f t="shared" si="15"/>
        <v>0</v>
      </c>
      <c r="AN80" s="46">
        <f>VLOOKUP($H80,[3]IRA!$H$6:$BH$469,42,FALSE)</f>
        <v>0</v>
      </c>
      <c r="AO80" s="46">
        <f>VLOOKUP($H80,[3]IRA!$H$6:$BH$469,43,FALSE)</f>
        <v>0</v>
      </c>
      <c r="AP80" s="46">
        <f>VLOOKUP($H80,[3]IRA!$H$6:$BH$469,44,FALSE)</f>
        <v>0</v>
      </c>
      <c r="AQ80" s="46">
        <f>VLOOKUP($H80,[3]IRA!$H$6:$BH$469,45,FALSE)</f>
        <v>0</v>
      </c>
      <c r="AR80" s="46">
        <f>VLOOKUP($H80,[3]IRA!$H$6:$BH$469,46,FALSE)</f>
        <v>0</v>
      </c>
      <c r="AS80" s="46">
        <f>VLOOKUP($H80,[3]IRA!$H$6:$BH$469,47,FALSE)</f>
        <v>0</v>
      </c>
      <c r="AT80" s="46">
        <f>VLOOKUP($H80,[3]IRA!$H$6:$BH$469,48,FALSE)</f>
        <v>0</v>
      </c>
      <c r="AU80" s="46">
        <f>VLOOKUP($H80,[3]IRA!$H$6:$BH$469,49,FALSE)</f>
        <v>0</v>
      </c>
      <c r="AV80" s="46">
        <f>VLOOKUP($H80,[3]IRA!$H$6:$BH$469,50,FALSE)</f>
        <v>0</v>
      </c>
      <c r="AW80" s="46">
        <f>VLOOKUP($H80,[3]IRA!$H$6:$BH$469,51,FALSE)</f>
        <v>0</v>
      </c>
      <c r="AX80" s="46">
        <f>VLOOKUP($H80,[3]IRA!$H$6:$BH$469,52,FALSE)</f>
        <v>0</v>
      </c>
      <c r="AY80" s="46">
        <f>VLOOKUP($H80,[3]IRA!$H$6:$BH$469,53,FALSE)</f>
        <v>0</v>
      </c>
      <c r="AZ80" s="24"/>
      <c r="BA80" s="24">
        <f t="shared" si="16"/>
        <v>0</v>
      </c>
      <c r="BB80" s="21">
        <f t="shared" si="17"/>
        <v>0</v>
      </c>
      <c r="BC80" s="46">
        <f>VLOOKUP($H80,[4]IRA!$H$7:$CH$470,68,FALSE)</f>
        <v>40</v>
      </c>
      <c r="BD80" s="46">
        <f>VLOOKUP($H80,[4]IRA!$H$7:$CH$470,69,FALSE)</f>
        <v>9</v>
      </c>
      <c r="BE80" s="46">
        <f>VLOOKUP($H80,[4]IRA!$H$7:$CH$470,70,FALSE)</f>
        <v>25</v>
      </c>
      <c r="BF80" s="46">
        <f>VLOOKUP($H80,[4]IRA!$H$7:$CH$470,71,FALSE)</f>
        <v>19</v>
      </c>
      <c r="BG80" s="46">
        <f>VLOOKUP($H80,[4]IRA!$H$7:$CH$470,72,FALSE)</f>
        <v>0</v>
      </c>
      <c r="BH80" s="46">
        <f>VLOOKUP($H80,[4]IRA!$H$7:$CH$470,73,FALSE)</f>
        <v>0</v>
      </c>
      <c r="BI80" s="46">
        <f>VLOOKUP($H80,[4]IRA!$H$7:$CH$470,74,FALSE)</f>
        <v>0</v>
      </c>
      <c r="BJ80" s="46">
        <f>VLOOKUP($H80,[4]IRA!$H$7:$CH$470,75,FALSE)</f>
        <v>0</v>
      </c>
      <c r="BK80" s="46">
        <f>VLOOKUP($H80,[4]IRA!$H$7:$CH$470,76,FALSE)</f>
        <v>0</v>
      </c>
      <c r="BL80" s="46">
        <f>VLOOKUP($H80,[4]IRA!$H$7:$CH$470,77,FALSE)</f>
        <v>0</v>
      </c>
      <c r="BM80" s="46">
        <f>VLOOKUP($H80,[4]IRA!$H$7:$CH$470,78,FALSE)</f>
        <v>0</v>
      </c>
      <c r="BN80" s="46">
        <f>VLOOKUP($H80,[4]IRA!$H$7:$CH$470,79,FALSE)</f>
        <v>0</v>
      </c>
      <c r="BO80" s="14"/>
      <c r="BP80" s="14">
        <f t="shared" si="18"/>
        <v>93</v>
      </c>
      <c r="BQ80" s="21">
        <f t="shared" si="19"/>
        <v>0</v>
      </c>
      <c r="BR80" s="105"/>
      <c r="BS80" s="105"/>
      <c r="BT80" s="105"/>
      <c r="BU80" s="105"/>
      <c r="BV80" s="105"/>
      <c r="BW80" s="105"/>
      <c r="BX80" s="105"/>
      <c r="BY80" s="105"/>
      <c r="BZ80" s="105"/>
      <c r="CA80" s="105"/>
      <c r="CB80" s="105"/>
      <c r="CC80" s="105"/>
      <c r="CD80" s="105"/>
      <c r="CE80" s="105"/>
      <c r="CF80" s="105"/>
      <c r="CG80" s="105"/>
      <c r="CH80" s="105"/>
      <c r="CI80" s="105"/>
      <c r="CJ80" s="105"/>
      <c r="CK80" s="105"/>
      <c r="CL80" s="105"/>
      <c r="CM80" s="105"/>
      <c r="CN80" s="105"/>
      <c r="CO80" s="105"/>
      <c r="CP80" s="105"/>
      <c r="CQ80" s="105"/>
      <c r="CR80" s="105"/>
      <c r="CS80" s="105"/>
      <c r="CT80" s="105"/>
      <c r="CU80" s="105"/>
      <c r="CV80" s="105"/>
      <c r="CW80" s="105"/>
      <c r="CX80" s="105"/>
      <c r="CY80" s="105"/>
      <c r="CZ80" s="105"/>
      <c r="DA80" s="105"/>
      <c r="DB80" s="105"/>
      <c r="DC80" s="105"/>
      <c r="DD80" s="105"/>
      <c r="DE80" s="105"/>
      <c r="DF80" s="105"/>
      <c r="DG80" s="105"/>
      <c r="DH80" s="105"/>
      <c r="DI80" s="105"/>
      <c r="DJ80" s="105"/>
      <c r="DK80" s="105"/>
      <c r="DL80" s="105"/>
      <c r="DM80" s="105"/>
      <c r="DN80" s="105"/>
    </row>
    <row r="81" spans="1:118" s="106" customFormat="1" ht="10.199999999999999" x14ac:dyDescent="0.2">
      <c r="A81" s="18" t="s">
        <v>240</v>
      </c>
      <c r="B81" s="18" t="s">
        <v>240</v>
      </c>
      <c r="C81" s="46">
        <v>400</v>
      </c>
      <c r="D81" s="17" t="s">
        <v>547</v>
      </c>
      <c r="E81" s="17" t="s">
        <v>519</v>
      </c>
      <c r="F81" s="18" t="s">
        <v>240</v>
      </c>
      <c r="G81" s="18" t="s">
        <v>823</v>
      </c>
      <c r="H81" s="18">
        <v>77</v>
      </c>
      <c r="I81" s="18" t="s">
        <v>239</v>
      </c>
      <c r="J81" s="47">
        <f>VLOOKUP($H81,[1]EDA!$H$6:$BH$469,42,FALSE)</f>
        <v>7</v>
      </c>
      <c r="K81" s="46">
        <f>VLOOKUP($H81,[1]EDA!$H$6:$BH$469,43,FALSE)</f>
        <v>5</v>
      </c>
      <c r="L81" s="46">
        <f>VLOOKUP($H81,[1]EDA!$H$6:$BH$469,44,FALSE)</f>
        <v>0</v>
      </c>
      <c r="M81" s="46">
        <f>VLOOKUP($H81,[1]EDA!$H$6:$BH$469,45,FALSE)</f>
        <v>2</v>
      </c>
      <c r="N81" s="46">
        <f>VLOOKUP($H81,[1]EDA!$H$6:$BH$469,46,FALSE)</f>
        <v>0</v>
      </c>
      <c r="O81" s="46">
        <f>VLOOKUP($H81,[1]EDA!$H$6:$BH$469,47,FALSE)</f>
        <v>0</v>
      </c>
      <c r="P81" s="46">
        <f>VLOOKUP($H81,[1]EDA!$H$6:$BH$469,48,FALSE)</f>
        <v>0</v>
      </c>
      <c r="Q81" s="46">
        <f>VLOOKUP($H81,[1]EDA!$H$6:$BH$469,49,FALSE)</f>
        <v>0</v>
      </c>
      <c r="R81" s="46">
        <f>VLOOKUP($H81,[1]EDA!$H$6:$BH$469,50,FALSE)</f>
        <v>0</v>
      </c>
      <c r="S81" s="46">
        <f>VLOOKUP($H81,[1]EDA!$H$6:$BH$469,51,FALSE)</f>
        <v>0</v>
      </c>
      <c r="T81" s="46">
        <f>VLOOKUP($H81,[1]EDA!$H$6:$BH$469,52,FALSE)</f>
        <v>0</v>
      </c>
      <c r="U81" s="46">
        <f>VLOOKUP($H81,[1]EDA!$H$6:$BH$469,53,FALSE)</f>
        <v>0</v>
      </c>
      <c r="V81" s="14"/>
      <c r="W81" s="14">
        <f t="shared" si="12"/>
        <v>14</v>
      </c>
      <c r="X81" s="21">
        <f t="shared" si="13"/>
        <v>0</v>
      </c>
      <c r="Y81" s="46">
        <f>VLOOKUP($H81,[2]EDA!$H$6:$AU$469,29,FALSE)</f>
        <v>0</v>
      </c>
      <c r="Z81" s="46">
        <f>VLOOKUP($H81,[2]EDA!$H$6:$AU$469,30,FALSE)</f>
        <v>0</v>
      </c>
      <c r="AA81" s="46">
        <f>VLOOKUP($H81,[2]EDA!$H$6:$AU$469,31,FALSE)</f>
        <v>0</v>
      </c>
      <c r="AB81" s="46">
        <f>VLOOKUP($H81,[2]EDA!$H$6:$AU$469,32,FALSE)</f>
        <v>0</v>
      </c>
      <c r="AC81" s="46">
        <f>VLOOKUP($H81,[2]EDA!$H$6:$AU$469,33,FALSE)</f>
        <v>0</v>
      </c>
      <c r="AD81" s="46">
        <f>VLOOKUP($H81,[2]EDA!$H$6:$AU$469,34,FALSE)</f>
        <v>0</v>
      </c>
      <c r="AE81" s="46">
        <f>VLOOKUP($H81,[2]EDA!$H$6:$AU$469,35,FALSE)</f>
        <v>0</v>
      </c>
      <c r="AF81" s="46">
        <f>VLOOKUP($H81,[2]EDA!$H$6:$AU$469,36,FALSE)</f>
        <v>0</v>
      </c>
      <c r="AG81" s="46">
        <f>VLOOKUP($H81,[2]EDA!$H$6:$AU$469,37,FALSE)</f>
        <v>0</v>
      </c>
      <c r="AH81" s="46">
        <f>VLOOKUP($H81,[2]EDA!$H$6:$AU$469,38,FALSE)</f>
        <v>0</v>
      </c>
      <c r="AI81" s="46">
        <f>VLOOKUP($H81,[2]EDA!$H$6:$AU$469,39,FALSE)</f>
        <v>0</v>
      </c>
      <c r="AJ81" s="46">
        <f>VLOOKUP($H81,[2]EDA!$H$6:$AU$469,40,FALSE)</f>
        <v>0</v>
      </c>
      <c r="AK81" s="24"/>
      <c r="AL81" s="49">
        <f t="shared" si="14"/>
        <v>0</v>
      </c>
      <c r="AM81" s="21">
        <f t="shared" si="15"/>
        <v>0</v>
      </c>
      <c r="AN81" s="46">
        <f>VLOOKUP($H81,[3]IRA!$H$6:$BH$469,42,FALSE)</f>
        <v>1</v>
      </c>
      <c r="AO81" s="46">
        <f>VLOOKUP($H81,[3]IRA!$H$6:$BH$469,43,FALSE)</f>
        <v>0</v>
      </c>
      <c r="AP81" s="46">
        <f>VLOOKUP($H81,[3]IRA!$H$6:$BH$469,44,FALSE)</f>
        <v>0</v>
      </c>
      <c r="AQ81" s="46">
        <f>VLOOKUP($H81,[3]IRA!$H$6:$BH$469,45,FALSE)</f>
        <v>0</v>
      </c>
      <c r="AR81" s="46">
        <f>VLOOKUP($H81,[3]IRA!$H$6:$BH$469,46,FALSE)</f>
        <v>0</v>
      </c>
      <c r="AS81" s="46">
        <f>VLOOKUP($H81,[3]IRA!$H$6:$BH$469,47,FALSE)</f>
        <v>0</v>
      </c>
      <c r="AT81" s="46">
        <f>VLOOKUP($H81,[3]IRA!$H$6:$BH$469,48,FALSE)</f>
        <v>0</v>
      </c>
      <c r="AU81" s="46">
        <f>VLOOKUP($H81,[3]IRA!$H$6:$BH$469,49,FALSE)</f>
        <v>0</v>
      </c>
      <c r="AV81" s="46">
        <f>VLOOKUP($H81,[3]IRA!$H$6:$BH$469,50,FALSE)</f>
        <v>0</v>
      </c>
      <c r="AW81" s="46">
        <f>VLOOKUP($H81,[3]IRA!$H$6:$BH$469,51,FALSE)</f>
        <v>0</v>
      </c>
      <c r="AX81" s="46">
        <f>VLOOKUP($H81,[3]IRA!$H$6:$BH$469,52,FALSE)</f>
        <v>0</v>
      </c>
      <c r="AY81" s="46">
        <f>VLOOKUP($H81,[3]IRA!$H$6:$BH$469,53,FALSE)</f>
        <v>0</v>
      </c>
      <c r="AZ81" s="24"/>
      <c r="BA81" s="24">
        <f t="shared" si="16"/>
        <v>1</v>
      </c>
      <c r="BB81" s="21">
        <f t="shared" si="17"/>
        <v>0</v>
      </c>
      <c r="BC81" s="46">
        <f>VLOOKUP($H81,[4]IRA!$H$7:$CH$470,68,FALSE)</f>
        <v>106</v>
      </c>
      <c r="BD81" s="46">
        <f>VLOOKUP($H81,[4]IRA!$H$7:$CH$470,69,FALSE)</f>
        <v>35</v>
      </c>
      <c r="BE81" s="46">
        <f>VLOOKUP($H81,[4]IRA!$H$7:$CH$470,70,FALSE)</f>
        <v>0</v>
      </c>
      <c r="BF81" s="46">
        <f>VLOOKUP($H81,[4]IRA!$H$7:$CH$470,71,FALSE)</f>
        <v>4</v>
      </c>
      <c r="BG81" s="46">
        <f>VLOOKUP($H81,[4]IRA!$H$7:$CH$470,72,FALSE)</f>
        <v>0</v>
      </c>
      <c r="BH81" s="46">
        <f>VLOOKUP($H81,[4]IRA!$H$7:$CH$470,73,FALSE)</f>
        <v>0</v>
      </c>
      <c r="BI81" s="46">
        <f>VLOOKUP($H81,[4]IRA!$H$7:$CH$470,74,FALSE)</f>
        <v>0</v>
      </c>
      <c r="BJ81" s="46">
        <f>VLOOKUP($H81,[4]IRA!$H$7:$CH$470,75,FALSE)</f>
        <v>0</v>
      </c>
      <c r="BK81" s="46">
        <f>VLOOKUP($H81,[4]IRA!$H$7:$CH$470,76,FALSE)</f>
        <v>0</v>
      </c>
      <c r="BL81" s="46">
        <f>VLOOKUP($H81,[4]IRA!$H$7:$CH$470,77,FALSE)</f>
        <v>0</v>
      </c>
      <c r="BM81" s="46">
        <f>VLOOKUP($H81,[4]IRA!$H$7:$CH$470,78,FALSE)</f>
        <v>0</v>
      </c>
      <c r="BN81" s="46">
        <f>VLOOKUP($H81,[4]IRA!$H$7:$CH$470,79,FALSE)</f>
        <v>0</v>
      </c>
      <c r="BO81" s="14"/>
      <c r="BP81" s="14">
        <f t="shared" si="18"/>
        <v>145</v>
      </c>
      <c r="BQ81" s="21">
        <f t="shared" si="19"/>
        <v>0</v>
      </c>
      <c r="BR81" s="105"/>
      <c r="BS81" s="105"/>
      <c r="BT81" s="105"/>
      <c r="BU81" s="105"/>
      <c r="BV81" s="105"/>
      <c r="BW81" s="105"/>
      <c r="BX81" s="105"/>
      <c r="BY81" s="105"/>
      <c r="BZ81" s="105"/>
      <c r="CA81" s="105"/>
      <c r="CB81" s="105"/>
      <c r="CC81" s="105"/>
      <c r="CD81" s="105"/>
      <c r="CE81" s="105"/>
      <c r="CF81" s="105"/>
      <c r="CG81" s="105"/>
      <c r="CH81" s="105"/>
      <c r="CI81" s="105"/>
      <c r="CJ81" s="105"/>
      <c r="CK81" s="105"/>
      <c r="CL81" s="105"/>
      <c r="CM81" s="105"/>
      <c r="CN81" s="105"/>
      <c r="CO81" s="105"/>
      <c r="CP81" s="105"/>
      <c r="CQ81" s="105"/>
      <c r="CR81" s="105"/>
      <c r="CS81" s="105"/>
      <c r="CT81" s="105"/>
      <c r="CU81" s="105"/>
      <c r="CV81" s="105"/>
      <c r="CW81" s="105"/>
      <c r="CX81" s="105"/>
      <c r="CY81" s="105"/>
      <c r="CZ81" s="105"/>
      <c r="DA81" s="105"/>
      <c r="DB81" s="105"/>
      <c r="DC81" s="105"/>
      <c r="DD81" s="105"/>
      <c r="DE81" s="105"/>
      <c r="DF81" s="105"/>
      <c r="DG81" s="105"/>
      <c r="DH81" s="105"/>
      <c r="DI81" s="105"/>
      <c r="DJ81" s="105"/>
      <c r="DK81" s="105"/>
      <c r="DL81" s="105"/>
      <c r="DM81" s="105"/>
      <c r="DN81" s="105"/>
    </row>
    <row r="82" spans="1:118" s="106" customFormat="1" ht="10.199999999999999" x14ac:dyDescent="0.2">
      <c r="A82" s="18" t="s">
        <v>240</v>
      </c>
      <c r="B82" s="18" t="s">
        <v>364</v>
      </c>
      <c r="C82" s="46">
        <v>400</v>
      </c>
      <c r="D82" s="17" t="s">
        <v>547</v>
      </c>
      <c r="E82" s="17" t="s">
        <v>519</v>
      </c>
      <c r="F82" s="18" t="s">
        <v>240</v>
      </c>
      <c r="G82" s="18" t="s">
        <v>824</v>
      </c>
      <c r="H82" s="18">
        <v>78</v>
      </c>
      <c r="I82" s="18" t="s">
        <v>365</v>
      </c>
      <c r="J82" s="47">
        <f>VLOOKUP($H82,[1]EDA!$H$6:$BH$469,42,FALSE)</f>
        <v>3</v>
      </c>
      <c r="K82" s="46">
        <f>VLOOKUP($H82,[1]EDA!$H$6:$BH$469,43,FALSE)</f>
        <v>5</v>
      </c>
      <c r="L82" s="46">
        <f>VLOOKUP($H82,[1]EDA!$H$6:$BH$469,44,FALSE)</f>
        <v>0</v>
      </c>
      <c r="M82" s="46">
        <f>VLOOKUP($H82,[1]EDA!$H$6:$BH$469,45,FALSE)</f>
        <v>0</v>
      </c>
      <c r="N82" s="46">
        <f>VLOOKUP($H82,[1]EDA!$H$6:$BH$469,46,FALSE)</f>
        <v>0</v>
      </c>
      <c r="O82" s="46">
        <f>VLOOKUP($H82,[1]EDA!$H$6:$BH$469,47,FALSE)</f>
        <v>0</v>
      </c>
      <c r="P82" s="46">
        <f>VLOOKUP($H82,[1]EDA!$H$6:$BH$469,48,FALSE)</f>
        <v>0</v>
      </c>
      <c r="Q82" s="46">
        <f>VLOOKUP($H82,[1]EDA!$H$6:$BH$469,49,FALSE)</f>
        <v>0</v>
      </c>
      <c r="R82" s="46">
        <f>VLOOKUP($H82,[1]EDA!$H$6:$BH$469,50,FALSE)</f>
        <v>0</v>
      </c>
      <c r="S82" s="46">
        <f>VLOOKUP($H82,[1]EDA!$H$6:$BH$469,51,FALSE)</f>
        <v>0</v>
      </c>
      <c r="T82" s="46">
        <f>VLOOKUP($H82,[1]EDA!$H$6:$BH$469,52,FALSE)</f>
        <v>0</v>
      </c>
      <c r="U82" s="46">
        <f>VLOOKUP($H82,[1]EDA!$H$6:$BH$469,53,FALSE)</f>
        <v>0</v>
      </c>
      <c r="V82" s="14"/>
      <c r="W82" s="14">
        <f t="shared" si="12"/>
        <v>8</v>
      </c>
      <c r="X82" s="21">
        <f t="shared" si="13"/>
        <v>0</v>
      </c>
      <c r="Y82" s="46">
        <f>VLOOKUP($H82,[2]EDA!$H$6:$AU$469,29,FALSE)</f>
        <v>0</v>
      </c>
      <c r="Z82" s="46">
        <f>VLOOKUP($H82,[2]EDA!$H$6:$AU$469,30,FALSE)</f>
        <v>0</v>
      </c>
      <c r="AA82" s="46">
        <f>VLOOKUP($H82,[2]EDA!$H$6:$AU$469,31,FALSE)</f>
        <v>0</v>
      </c>
      <c r="AB82" s="46">
        <f>VLOOKUP($H82,[2]EDA!$H$6:$AU$469,32,FALSE)</f>
        <v>0</v>
      </c>
      <c r="AC82" s="46">
        <f>VLOOKUP($H82,[2]EDA!$H$6:$AU$469,33,FALSE)</f>
        <v>0</v>
      </c>
      <c r="AD82" s="46">
        <f>VLOOKUP($H82,[2]EDA!$H$6:$AU$469,34,FALSE)</f>
        <v>0</v>
      </c>
      <c r="AE82" s="46">
        <f>VLOOKUP($H82,[2]EDA!$H$6:$AU$469,35,FALSE)</f>
        <v>0</v>
      </c>
      <c r="AF82" s="46">
        <f>VLOOKUP($H82,[2]EDA!$H$6:$AU$469,36,FALSE)</f>
        <v>0</v>
      </c>
      <c r="AG82" s="46">
        <f>VLOOKUP($H82,[2]EDA!$H$6:$AU$469,37,FALSE)</f>
        <v>0</v>
      </c>
      <c r="AH82" s="46">
        <f>VLOOKUP($H82,[2]EDA!$H$6:$AU$469,38,FALSE)</f>
        <v>0</v>
      </c>
      <c r="AI82" s="46">
        <f>VLOOKUP($H82,[2]EDA!$H$6:$AU$469,39,FALSE)</f>
        <v>0</v>
      </c>
      <c r="AJ82" s="46">
        <f>VLOOKUP($H82,[2]EDA!$H$6:$AU$469,40,FALSE)</f>
        <v>0</v>
      </c>
      <c r="AK82" s="24"/>
      <c r="AL82" s="49">
        <f t="shared" si="14"/>
        <v>0</v>
      </c>
      <c r="AM82" s="21">
        <f t="shared" si="15"/>
        <v>0</v>
      </c>
      <c r="AN82" s="46">
        <f>VLOOKUP($H82,[3]IRA!$H$6:$BH$469,42,FALSE)</f>
        <v>0</v>
      </c>
      <c r="AO82" s="46">
        <f>VLOOKUP($H82,[3]IRA!$H$6:$BH$469,43,FALSE)</f>
        <v>0</v>
      </c>
      <c r="AP82" s="46">
        <f>VLOOKUP($H82,[3]IRA!$H$6:$BH$469,44,FALSE)</f>
        <v>0</v>
      </c>
      <c r="AQ82" s="46">
        <f>VLOOKUP($H82,[3]IRA!$H$6:$BH$469,45,FALSE)</f>
        <v>0</v>
      </c>
      <c r="AR82" s="46">
        <f>VLOOKUP($H82,[3]IRA!$H$6:$BH$469,46,FALSE)</f>
        <v>0</v>
      </c>
      <c r="AS82" s="46">
        <f>VLOOKUP($H82,[3]IRA!$H$6:$BH$469,47,FALSE)</f>
        <v>0</v>
      </c>
      <c r="AT82" s="46">
        <f>VLOOKUP($H82,[3]IRA!$H$6:$BH$469,48,FALSE)</f>
        <v>0</v>
      </c>
      <c r="AU82" s="46">
        <f>VLOOKUP($H82,[3]IRA!$H$6:$BH$469,49,FALSE)</f>
        <v>0</v>
      </c>
      <c r="AV82" s="46">
        <f>VLOOKUP($H82,[3]IRA!$H$6:$BH$469,50,FALSE)</f>
        <v>0</v>
      </c>
      <c r="AW82" s="46">
        <f>VLOOKUP($H82,[3]IRA!$H$6:$BH$469,51,FALSE)</f>
        <v>0</v>
      </c>
      <c r="AX82" s="46">
        <f>VLOOKUP($H82,[3]IRA!$H$6:$BH$469,52,FALSE)</f>
        <v>0</v>
      </c>
      <c r="AY82" s="46">
        <f>VLOOKUP($H82,[3]IRA!$H$6:$BH$469,53,FALSE)</f>
        <v>0</v>
      </c>
      <c r="AZ82" s="24"/>
      <c r="BA82" s="24">
        <f t="shared" si="16"/>
        <v>0</v>
      </c>
      <c r="BB82" s="21">
        <f t="shared" si="17"/>
        <v>0</v>
      </c>
      <c r="BC82" s="46">
        <f>VLOOKUP($H82,[4]IRA!$H$7:$CH$470,68,FALSE)</f>
        <v>3</v>
      </c>
      <c r="BD82" s="46">
        <f>VLOOKUP($H82,[4]IRA!$H$7:$CH$470,69,FALSE)</f>
        <v>2</v>
      </c>
      <c r="BE82" s="46">
        <f>VLOOKUP($H82,[4]IRA!$H$7:$CH$470,70,FALSE)</f>
        <v>0</v>
      </c>
      <c r="BF82" s="46">
        <f>VLOOKUP($H82,[4]IRA!$H$7:$CH$470,71,FALSE)</f>
        <v>0</v>
      </c>
      <c r="BG82" s="46">
        <f>VLOOKUP($H82,[4]IRA!$H$7:$CH$470,72,FALSE)</f>
        <v>0</v>
      </c>
      <c r="BH82" s="46">
        <f>VLOOKUP($H82,[4]IRA!$H$7:$CH$470,73,FALSE)</f>
        <v>0</v>
      </c>
      <c r="BI82" s="46">
        <f>VLOOKUP($H82,[4]IRA!$H$7:$CH$470,74,FALSE)</f>
        <v>0</v>
      </c>
      <c r="BJ82" s="46">
        <f>VLOOKUP($H82,[4]IRA!$H$7:$CH$470,75,FALSE)</f>
        <v>0</v>
      </c>
      <c r="BK82" s="46">
        <f>VLOOKUP($H82,[4]IRA!$H$7:$CH$470,76,FALSE)</f>
        <v>0</v>
      </c>
      <c r="BL82" s="46">
        <f>VLOOKUP($H82,[4]IRA!$H$7:$CH$470,77,FALSE)</f>
        <v>0</v>
      </c>
      <c r="BM82" s="46">
        <f>VLOOKUP($H82,[4]IRA!$H$7:$CH$470,78,FALSE)</f>
        <v>0</v>
      </c>
      <c r="BN82" s="46">
        <f>VLOOKUP($H82,[4]IRA!$H$7:$CH$470,79,FALSE)</f>
        <v>0</v>
      </c>
      <c r="BO82" s="14"/>
      <c r="BP82" s="14">
        <f t="shared" si="18"/>
        <v>5</v>
      </c>
      <c r="BQ82" s="21">
        <f t="shared" si="19"/>
        <v>0</v>
      </c>
      <c r="BR82" s="105"/>
      <c r="BS82" s="105"/>
      <c r="BT82" s="105"/>
      <c r="BU82" s="105"/>
      <c r="BV82" s="105"/>
      <c r="BW82" s="105"/>
      <c r="BX82" s="105"/>
      <c r="BY82" s="105"/>
      <c r="BZ82" s="105"/>
      <c r="CA82" s="105"/>
      <c r="CB82" s="105"/>
      <c r="CC82" s="105"/>
      <c r="CD82" s="105"/>
      <c r="CE82" s="105"/>
      <c r="CF82" s="105"/>
      <c r="CG82" s="105"/>
      <c r="CH82" s="105"/>
      <c r="CI82" s="105"/>
      <c r="CJ82" s="105"/>
      <c r="CK82" s="105"/>
      <c r="CL82" s="105"/>
      <c r="CM82" s="105"/>
      <c r="CN82" s="105"/>
      <c r="CO82" s="105"/>
      <c r="CP82" s="105"/>
      <c r="CQ82" s="105"/>
      <c r="CR82" s="105"/>
      <c r="CS82" s="105"/>
      <c r="CT82" s="105"/>
      <c r="CU82" s="105"/>
      <c r="CV82" s="105"/>
      <c r="CW82" s="105"/>
      <c r="CX82" s="105"/>
      <c r="CY82" s="105"/>
      <c r="CZ82" s="105"/>
      <c r="DA82" s="105"/>
      <c r="DB82" s="105"/>
      <c r="DC82" s="105"/>
      <c r="DD82" s="105"/>
      <c r="DE82" s="105"/>
      <c r="DF82" s="105"/>
      <c r="DG82" s="105"/>
      <c r="DH82" s="105"/>
      <c r="DI82" s="105"/>
      <c r="DJ82" s="105"/>
      <c r="DK82" s="105"/>
      <c r="DL82" s="105"/>
      <c r="DM82" s="105"/>
      <c r="DN82" s="105"/>
    </row>
    <row r="83" spans="1:118" s="106" customFormat="1" ht="10.199999999999999" x14ac:dyDescent="0.2">
      <c r="A83" s="18" t="s">
        <v>240</v>
      </c>
      <c r="B83" s="18" t="s">
        <v>364</v>
      </c>
      <c r="C83" s="46">
        <v>400</v>
      </c>
      <c r="D83" s="17" t="s">
        <v>547</v>
      </c>
      <c r="E83" s="17" t="s">
        <v>519</v>
      </c>
      <c r="F83" s="18" t="s">
        <v>240</v>
      </c>
      <c r="G83" s="18" t="s">
        <v>824</v>
      </c>
      <c r="H83" s="18">
        <v>79</v>
      </c>
      <c r="I83" s="18" t="s">
        <v>366</v>
      </c>
      <c r="J83" s="47">
        <f>VLOOKUP($H83,[1]EDA!$H$6:$BH$469,42,FALSE)</f>
        <v>1</v>
      </c>
      <c r="K83" s="46">
        <f>VLOOKUP($H83,[1]EDA!$H$6:$BH$469,43,FALSE)</f>
        <v>18</v>
      </c>
      <c r="L83" s="46">
        <f>VLOOKUP($H83,[1]EDA!$H$6:$BH$469,44,FALSE)</f>
        <v>0</v>
      </c>
      <c r="M83" s="46">
        <f>VLOOKUP($H83,[1]EDA!$H$6:$BH$469,45,FALSE)</f>
        <v>0</v>
      </c>
      <c r="N83" s="46">
        <f>VLOOKUP($H83,[1]EDA!$H$6:$BH$469,46,FALSE)</f>
        <v>0</v>
      </c>
      <c r="O83" s="46">
        <f>VLOOKUP($H83,[1]EDA!$H$6:$BH$469,47,FALSE)</f>
        <v>0</v>
      </c>
      <c r="P83" s="46">
        <f>VLOOKUP($H83,[1]EDA!$H$6:$BH$469,48,FALSE)</f>
        <v>0</v>
      </c>
      <c r="Q83" s="46">
        <f>VLOOKUP($H83,[1]EDA!$H$6:$BH$469,49,FALSE)</f>
        <v>0</v>
      </c>
      <c r="R83" s="46">
        <f>VLOOKUP($H83,[1]EDA!$H$6:$BH$469,50,FALSE)</f>
        <v>0</v>
      </c>
      <c r="S83" s="46">
        <f>VLOOKUP($H83,[1]EDA!$H$6:$BH$469,51,FALSE)</f>
        <v>0</v>
      </c>
      <c r="T83" s="46">
        <f>VLOOKUP($H83,[1]EDA!$H$6:$BH$469,52,FALSE)</f>
        <v>0</v>
      </c>
      <c r="U83" s="46">
        <f>VLOOKUP($H83,[1]EDA!$H$6:$BH$469,53,FALSE)</f>
        <v>0</v>
      </c>
      <c r="V83" s="14"/>
      <c r="W83" s="14">
        <f t="shared" si="12"/>
        <v>19</v>
      </c>
      <c r="X83" s="21">
        <f t="shared" si="13"/>
        <v>0</v>
      </c>
      <c r="Y83" s="46">
        <f>VLOOKUP($H83,[2]EDA!$H$6:$AU$469,29,FALSE)</f>
        <v>0</v>
      </c>
      <c r="Z83" s="46">
        <f>VLOOKUP($H83,[2]EDA!$H$6:$AU$469,30,FALSE)</f>
        <v>0</v>
      </c>
      <c r="AA83" s="46">
        <f>VLOOKUP($H83,[2]EDA!$H$6:$AU$469,31,FALSE)</f>
        <v>0</v>
      </c>
      <c r="AB83" s="46">
        <f>VLOOKUP($H83,[2]EDA!$H$6:$AU$469,32,FALSE)</f>
        <v>0</v>
      </c>
      <c r="AC83" s="46">
        <f>VLOOKUP($H83,[2]EDA!$H$6:$AU$469,33,FALSE)</f>
        <v>0</v>
      </c>
      <c r="AD83" s="46">
        <f>VLOOKUP($H83,[2]EDA!$H$6:$AU$469,34,FALSE)</f>
        <v>0</v>
      </c>
      <c r="AE83" s="46">
        <f>VLOOKUP($H83,[2]EDA!$H$6:$AU$469,35,FALSE)</f>
        <v>0</v>
      </c>
      <c r="AF83" s="46">
        <f>VLOOKUP($H83,[2]EDA!$H$6:$AU$469,36,FALSE)</f>
        <v>0</v>
      </c>
      <c r="AG83" s="46">
        <f>VLOOKUP($H83,[2]EDA!$H$6:$AU$469,37,FALSE)</f>
        <v>0</v>
      </c>
      <c r="AH83" s="46">
        <f>VLOOKUP($H83,[2]EDA!$H$6:$AU$469,38,FALSE)</f>
        <v>0</v>
      </c>
      <c r="AI83" s="46">
        <f>VLOOKUP($H83,[2]EDA!$H$6:$AU$469,39,FALSE)</f>
        <v>0</v>
      </c>
      <c r="AJ83" s="46">
        <f>VLOOKUP($H83,[2]EDA!$H$6:$AU$469,40,FALSE)</f>
        <v>0</v>
      </c>
      <c r="AK83" s="24"/>
      <c r="AL83" s="49">
        <f t="shared" si="14"/>
        <v>0</v>
      </c>
      <c r="AM83" s="21">
        <f t="shared" si="15"/>
        <v>0</v>
      </c>
      <c r="AN83" s="46">
        <f>VLOOKUP($H83,[3]IRA!$H$6:$BH$469,42,FALSE)</f>
        <v>0</v>
      </c>
      <c r="AO83" s="46">
        <f>VLOOKUP($H83,[3]IRA!$H$6:$BH$469,43,FALSE)</f>
        <v>0</v>
      </c>
      <c r="AP83" s="46">
        <f>VLOOKUP($H83,[3]IRA!$H$6:$BH$469,44,FALSE)</f>
        <v>0</v>
      </c>
      <c r="AQ83" s="46">
        <f>VLOOKUP($H83,[3]IRA!$H$6:$BH$469,45,FALSE)</f>
        <v>0</v>
      </c>
      <c r="AR83" s="46">
        <f>VLOOKUP($H83,[3]IRA!$H$6:$BH$469,46,FALSE)</f>
        <v>0</v>
      </c>
      <c r="AS83" s="46">
        <f>VLOOKUP($H83,[3]IRA!$H$6:$BH$469,47,FALSE)</f>
        <v>0</v>
      </c>
      <c r="AT83" s="46">
        <f>VLOOKUP($H83,[3]IRA!$H$6:$BH$469,48,FALSE)</f>
        <v>0</v>
      </c>
      <c r="AU83" s="46">
        <f>VLOOKUP($H83,[3]IRA!$H$6:$BH$469,49,FALSE)</f>
        <v>0</v>
      </c>
      <c r="AV83" s="46">
        <f>VLOOKUP($H83,[3]IRA!$H$6:$BH$469,50,FALSE)</f>
        <v>0</v>
      </c>
      <c r="AW83" s="46">
        <f>VLOOKUP($H83,[3]IRA!$H$6:$BH$469,51,FALSE)</f>
        <v>0</v>
      </c>
      <c r="AX83" s="46">
        <f>VLOOKUP($H83,[3]IRA!$H$6:$BH$469,52,FALSE)</f>
        <v>0</v>
      </c>
      <c r="AY83" s="46">
        <f>VLOOKUP($H83,[3]IRA!$H$6:$BH$469,53,FALSE)</f>
        <v>0</v>
      </c>
      <c r="AZ83" s="24"/>
      <c r="BA83" s="24">
        <f t="shared" si="16"/>
        <v>0</v>
      </c>
      <c r="BB83" s="21">
        <f t="shared" si="17"/>
        <v>0</v>
      </c>
      <c r="BC83" s="46">
        <f>VLOOKUP($H83,[4]IRA!$H$7:$CH$470,68,FALSE)</f>
        <v>11</v>
      </c>
      <c r="BD83" s="46">
        <f>VLOOKUP($H83,[4]IRA!$H$7:$CH$470,69,FALSE)</f>
        <v>16</v>
      </c>
      <c r="BE83" s="46">
        <f>VLOOKUP($H83,[4]IRA!$H$7:$CH$470,70,FALSE)</f>
        <v>0</v>
      </c>
      <c r="BF83" s="46">
        <f>VLOOKUP($H83,[4]IRA!$H$7:$CH$470,71,FALSE)</f>
        <v>0</v>
      </c>
      <c r="BG83" s="46">
        <f>VLOOKUP($H83,[4]IRA!$H$7:$CH$470,72,FALSE)</f>
        <v>0</v>
      </c>
      <c r="BH83" s="46">
        <f>VLOOKUP($H83,[4]IRA!$H$7:$CH$470,73,FALSE)</f>
        <v>0</v>
      </c>
      <c r="BI83" s="46">
        <f>VLOOKUP($H83,[4]IRA!$H$7:$CH$470,74,FALSE)</f>
        <v>0</v>
      </c>
      <c r="BJ83" s="46">
        <f>VLOOKUP($H83,[4]IRA!$H$7:$CH$470,75,FALSE)</f>
        <v>0</v>
      </c>
      <c r="BK83" s="46">
        <f>VLOOKUP($H83,[4]IRA!$H$7:$CH$470,76,FALSE)</f>
        <v>0</v>
      </c>
      <c r="BL83" s="46">
        <f>VLOOKUP($H83,[4]IRA!$H$7:$CH$470,77,FALSE)</f>
        <v>0</v>
      </c>
      <c r="BM83" s="46">
        <f>VLOOKUP($H83,[4]IRA!$H$7:$CH$470,78,FALSE)</f>
        <v>0</v>
      </c>
      <c r="BN83" s="46">
        <f>VLOOKUP($H83,[4]IRA!$H$7:$CH$470,79,FALSE)</f>
        <v>0</v>
      </c>
      <c r="BO83" s="14"/>
      <c r="BP83" s="14">
        <f t="shared" si="18"/>
        <v>27</v>
      </c>
      <c r="BQ83" s="21">
        <f t="shared" si="19"/>
        <v>0</v>
      </c>
      <c r="BR83" s="105"/>
      <c r="BS83" s="105"/>
      <c r="BT83" s="105"/>
      <c r="BU83" s="105"/>
      <c r="BV83" s="105"/>
      <c r="BW83" s="105"/>
      <c r="BX83" s="105"/>
      <c r="BY83" s="105"/>
      <c r="BZ83" s="105"/>
      <c r="CA83" s="105"/>
      <c r="CB83" s="105"/>
      <c r="CC83" s="105"/>
      <c r="CD83" s="105"/>
      <c r="CE83" s="105"/>
      <c r="CF83" s="105"/>
      <c r="CG83" s="105"/>
      <c r="CH83" s="105"/>
      <c r="CI83" s="105"/>
      <c r="CJ83" s="105"/>
      <c r="CK83" s="105"/>
      <c r="CL83" s="105"/>
      <c r="CM83" s="105"/>
      <c r="CN83" s="105"/>
      <c r="CO83" s="105"/>
      <c r="CP83" s="105"/>
      <c r="CQ83" s="105"/>
      <c r="CR83" s="105"/>
      <c r="CS83" s="105"/>
      <c r="CT83" s="105"/>
      <c r="CU83" s="105"/>
      <c r="CV83" s="105"/>
      <c r="CW83" s="105"/>
      <c r="CX83" s="105"/>
      <c r="CY83" s="105"/>
      <c r="CZ83" s="105"/>
      <c r="DA83" s="105"/>
      <c r="DB83" s="105"/>
      <c r="DC83" s="105"/>
      <c r="DD83" s="105"/>
      <c r="DE83" s="105"/>
      <c r="DF83" s="105"/>
      <c r="DG83" s="105"/>
      <c r="DH83" s="105"/>
      <c r="DI83" s="105"/>
      <c r="DJ83" s="105"/>
      <c r="DK83" s="105"/>
      <c r="DL83" s="105"/>
      <c r="DM83" s="105"/>
      <c r="DN83" s="105"/>
    </row>
    <row r="84" spans="1:118" s="106" customFormat="1" ht="10.199999999999999" x14ac:dyDescent="0.2">
      <c r="A84" s="18" t="s">
        <v>240</v>
      </c>
      <c r="B84" s="18" t="s">
        <v>364</v>
      </c>
      <c r="C84" s="46">
        <v>400</v>
      </c>
      <c r="D84" s="17" t="s">
        <v>547</v>
      </c>
      <c r="E84" s="17" t="s">
        <v>519</v>
      </c>
      <c r="F84" s="18" t="s">
        <v>240</v>
      </c>
      <c r="G84" s="18" t="s">
        <v>827</v>
      </c>
      <c r="H84" s="18">
        <v>80</v>
      </c>
      <c r="I84" s="18" t="s">
        <v>367</v>
      </c>
      <c r="J84" s="47">
        <f>VLOOKUP($H84,[1]EDA!$H$6:$BH$469,42,FALSE)</f>
        <v>3</v>
      </c>
      <c r="K84" s="46">
        <f>VLOOKUP($H84,[1]EDA!$H$6:$BH$469,43,FALSE)</f>
        <v>6</v>
      </c>
      <c r="L84" s="46">
        <f>VLOOKUP($H84,[1]EDA!$H$6:$BH$469,44,FALSE)</f>
        <v>0</v>
      </c>
      <c r="M84" s="46">
        <f>VLOOKUP($H84,[1]EDA!$H$6:$BH$469,45,FALSE)</f>
        <v>0</v>
      </c>
      <c r="N84" s="46">
        <f>VLOOKUP($H84,[1]EDA!$H$6:$BH$469,46,FALSE)</f>
        <v>0</v>
      </c>
      <c r="O84" s="46">
        <f>VLOOKUP($H84,[1]EDA!$H$6:$BH$469,47,FALSE)</f>
        <v>0</v>
      </c>
      <c r="P84" s="46">
        <f>VLOOKUP($H84,[1]EDA!$H$6:$BH$469,48,FALSE)</f>
        <v>0</v>
      </c>
      <c r="Q84" s="46">
        <f>VLOOKUP($H84,[1]EDA!$H$6:$BH$469,49,FALSE)</f>
        <v>0</v>
      </c>
      <c r="R84" s="46">
        <f>VLOOKUP($H84,[1]EDA!$H$6:$BH$469,50,FALSE)</f>
        <v>0</v>
      </c>
      <c r="S84" s="46">
        <f>VLOOKUP($H84,[1]EDA!$H$6:$BH$469,51,FALSE)</f>
        <v>0</v>
      </c>
      <c r="T84" s="46">
        <f>VLOOKUP($H84,[1]EDA!$H$6:$BH$469,52,FALSE)</f>
        <v>0</v>
      </c>
      <c r="U84" s="46">
        <f>VLOOKUP($H84,[1]EDA!$H$6:$BH$469,53,FALSE)</f>
        <v>0</v>
      </c>
      <c r="V84" s="14"/>
      <c r="W84" s="14">
        <f t="shared" si="12"/>
        <v>9</v>
      </c>
      <c r="X84" s="21">
        <f t="shared" si="13"/>
        <v>0</v>
      </c>
      <c r="Y84" s="46">
        <f>VLOOKUP($H84,[2]EDA!$H$6:$AU$469,29,FALSE)</f>
        <v>0</v>
      </c>
      <c r="Z84" s="46">
        <f>VLOOKUP($H84,[2]EDA!$H$6:$AU$469,30,FALSE)</f>
        <v>0</v>
      </c>
      <c r="AA84" s="46">
        <f>VLOOKUP($H84,[2]EDA!$H$6:$AU$469,31,FALSE)</f>
        <v>0</v>
      </c>
      <c r="AB84" s="46">
        <f>VLOOKUP($H84,[2]EDA!$H$6:$AU$469,32,FALSE)</f>
        <v>0</v>
      </c>
      <c r="AC84" s="46">
        <f>VLOOKUP($H84,[2]EDA!$H$6:$AU$469,33,FALSE)</f>
        <v>0</v>
      </c>
      <c r="AD84" s="46">
        <f>VLOOKUP($H84,[2]EDA!$H$6:$AU$469,34,FALSE)</f>
        <v>0</v>
      </c>
      <c r="AE84" s="46">
        <f>VLOOKUP($H84,[2]EDA!$H$6:$AU$469,35,FALSE)</f>
        <v>0</v>
      </c>
      <c r="AF84" s="46">
        <f>VLOOKUP($H84,[2]EDA!$H$6:$AU$469,36,FALSE)</f>
        <v>0</v>
      </c>
      <c r="AG84" s="46">
        <f>VLOOKUP($H84,[2]EDA!$H$6:$AU$469,37,FALSE)</f>
        <v>0</v>
      </c>
      <c r="AH84" s="46">
        <f>VLOOKUP($H84,[2]EDA!$H$6:$AU$469,38,FALSE)</f>
        <v>0</v>
      </c>
      <c r="AI84" s="46">
        <f>VLOOKUP($H84,[2]EDA!$H$6:$AU$469,39,FALSE)</f>
        <v>0</v>
      </c>
      <c r="AJ84" s="46">
        <f>VLOOKUP($H84,[2]EDA!$H$6:$AU$469,40,FALSE)</f>
        <v>0</v>
      </c>
      <c r="AK84" s="24"/>
      <c r="AL84" s="49">
        <f t="shared" si="14"/>
        <v>0</v>
      </c>
      <c r="AM84" s="21">
        <f t="shared" si="15"/>
        <v>0</v>
      </c>
      <c r="AN84" s="46">
        <f>VLOOKUP($H84,[3]IRA!$H$6:$BH$469,42,FALSE)</f>
        <v>11</v>
      </c>
      <c r="AO84" s="46">
        <f>VLOOKUP($H84,[3]IRA!$H$6:$BH$469,43,FALSE)</f>
        <v>3</v>
      </c>
      <c r="AP84" s="46">
        <f>VLOOKUP($H84,[3]IRA!$H$6:$BH$469,44,FALSE)</f>
        <v>0</v>
      </c>
      <c r="AQ84" s="46">
        <f>VLOOKUP($H84,[3]IRA!$H$6:$BH$469,45,FALSE)</f>
        <v>0</v>
      </c>
      <c r="AR84" s="46">
        <f>VLOOKUP($H84,[3]IRA!$H$6:$BH$469,46,FALSE)</f>
        <v>0</v>
      </c>
      <c r="AS84" s="46">
        <f>VLOOKUP($H84,[3]IRA!$H$6:$BH$469,47,FALSE)</f>
        <v>0</v>
      </c>
      <c r="AT84" s="46">
        <f>VLOOKUP($H84,[3]IRA!$H$6:$BH$469,48,FALSE)</f>
        <v>0</v>
      </c>
      <c r="AU84" s="46">
        <f>VLOOKUP($H84,[3]IRA!$H$6:$BH$469,49,FALSE)</f>
        <v>0</v>
      </c>
      <c r="AV84" s="46">
        <f>VLOOKUP($H84,[3]IRA!$H$6:$BH$469,50,FALSE)</f>
        <v>0</v>
      </c>
      <c r="AW84" s="46">
        <f>VLOOKUP($H84,[3]IRA!$H$6:$BH$469,51,FALSE)</f>
        <v>0</v>
      </c>
      <c r="AX84" s="46">
        <f>VLOOKUP($H84,[3]IRA!$H$6:$BH$469,52,FALSE)</f>
        <v>0</v>
      </c>
      <c r="AY84" s="46">
        <f>VLOOKUP($H84,[3]IRA!$H$6:$BH$469,53,FALSE)</f>
        <v>0</v>
      </c>
      <c r="AZ84" s="24"/>
      <c r="BA84" s="24">
        <f t="shared" si="16"/>
        <v>14</v>
      </c>
      <c r="BB84" s="21">
        <f t="shared" si="17"/>
        <v>0</v>
      </c>
      <c r="BC84" s="46">
        <f>VLOOKUP($H84,[4]IRA!$H$7:$CH$470,68,FALSE)</f>
        <v>13</v>
      </c>
      <c r="BD84" s="46">
        <f>VLOOKUP($H84,[4]IRA!$H$7:$CH$470,69,FALSE)</f>
        <v>7</v>
      </c>
      <c r="BE84" s="46">
        <f>VLOOKUP($H84,[4]IRA!$H$7:$CH$470,70,FALSE)</f>
        <v>0</v>
      </c>
      <c r="BF84" s="46">
        <f>VLOOKUP($H84,[4]IRA!$H$7:$CH$470,71,FALSE)</f>
        <v>0</v>
      </c>
      <c r="BG84" s="46">
        <f>VLOOKUP($H84,[4]IRA!$H$7:$CH$470,72,FALSE)</f>
        <v>0</v>
      </c>
      <c r="BH84" s="46">
        <f>VLOOKUP($H84,[4]IRA!$H$7:$CH$470,73,FALSE)</f>
        <v>0</v>
      </c>
      <c r="BI84" s="46">
        <f>VLOOKUP($H84,[4]IRA!$H$7:$CH$470,74,FALSE)</f>
        <v>0</v>
      </c>
      <c r="BJ84" s="46">
        <f>VLOOKUP($H84,[4]IRA!$H$7:$CH$470,75,FALSE)</f>
        <v>0</v>
      </c>
      <c r="BK84" s="46">
        <f>VLOOKUP($H84,[4]IRA!$H$7:$CH$470,76,FALSE)</f>
        <v>0</v>
      </c>
      <c r="BL84" s="46">
        <f>VLOOKUP($H84,[4]IRA!$H$7:$CH$470,77,FALSE)</f>
        <v>0</v>
      </c>
      <c r="BM84" s="46">
        <f>VLOOKUP($H84,[4]IRA!$H$7:$CH$470,78,FALSE)</f>
        <v>0</v>
      </c>
      <c r="BN84" s="46">
        <f>VLOOKUP($H84,[4]IRA!$H$7:$CH$470,79,FALSE)</f>
        <v>0</v>
      </c>
      <c r="BO84" s="14"/>
      <c r="BP84" s="14">
        <f t="shared" si="18"/>
        <v>20</v>
      </c>
      <c r="BQ84" s="21">
        <f t="shared" si="19"/>
        <v>0</v>
      </c>
      <c r="BR84" s="105"/>
      <c r="BS84" s="105"/>
      <c r="BT84" s="105"/>
      <c r="BU84" s="105"/>
      <c r="BV84" s="105"/>
      <c r="BW84" s="105"/>
      <c r="BX84" s="105"/>
      <c r="BY84" s="105"/>
      <c r="BZ84" s="105"/>
      <c r="CA84" s="105"/>
      <c r="CB84" s="105"/>
      <c r="CC84" s="105"/>
      <c r="CD84" s="105"/>
      <c r="CE84" s="105"/>
      <c r="CF84" s="105"/>
      <c r="CG84" s="105"/>
      <c r="CH84" s="105"/>
      <c r="CI84" s="105"/>
      <c r="CJ84" s="105"/>
      <c r="CK84" s="105"/>
      <c r="CL84" s="105"/>
      <c r="CM84" s="105"/>
      <c r="CN84" s="105"/>
      <c r="CO84" s="105"/>
      <c r="CP84" s="105"/>
      <c r="CQ84" s="105"/>
      <c r="CR84" s="105"/>
      <c r="CS84" s="105"/>
      <c r="CT84" s="105"/>
      <c r="CU84" s="105"/>
      <c r="CV84" s="105"/>
      <c r="CW84" s="105"/>
      <c r="CX84" s="105"/>
      <c r="CY84" s="105"/>
      <c r="CZ84" s="105"/>
      <c r="DA84" s="105"/>
      <c r="DB84" s="105"/>
      <c r="DC84" s="105"/>
      <c r="DD84" s="105"/>
      <c r="DE84" s="105"/>
      <c r="DF84" s="105"/>
      <c r="DG84" s="105"/>
      <c r="DH84" s="105"/>
      <c r="DI84" s="105"/>
      <c r="DJ84" s="105"/>
      <c r="DK84" s="105"/>
      <c r="DL84" s="105"/>
      <c r="DM84" s="105"/>
      <c r="DN84" s="105"/>
    </row>
    <row r="85" spans="1:118" s="106" customFormat="1" ht="10.199999999999999" x14ac:dyDescent="0.2">
      <c r="A85" s="18" t="s">
        <v>240</v>
      </c>
      <c r="B85" s="18" t="s">
        <v>364</v>
      </c>
      <c r="C85" s="46">
        <v>400</v>
      </c>
      <c r="D85" s="17" t="s">
        <v>547</v>
      </c>
      <c r="E85" s="17" t="s">
        <v>519</v>
      </c>
      <c r="F85" s="18" t="s">
        <v>240</v>
      </c>
      <c r="G85" s="18" t="s">
        <v>824</v>
      </c>
      <c r="H85" s="18">
        <v>81</v>
      </c>
      <c r="I85" s="18" t="s">
        <v>363</v>
      </c>
      <c r="J85" s="47">
        <f>VLOOKUP($H85,[1]EDA!$H$6:$BH$469,42,FALSE)</f>
        <v>1</v>
      </c>
      <c r="K85" s="46">
        <f>VLOOKUP($H85,[1]EDA!$H$6:$BH$469,43,FALSE)</f>
        <v>0</v>
      </c>
      <c r="L85" s="46">
        <f>VLOOKUP($H85,[1]EDA!$H$6:$BH$469,44,FALSE)</f>
        <v>0</v>
      </c>
      <c r="M85" s="46">
        <f>VLOOKUP($H85,[1]EDA!$H$6:$BH$469,45,FALSE)</f>
        <v>0</v>
      </c>
      <c r="N85" s="46">
        <f>VLOOKUP($H85,[1]EDA!$H$6:$BH$469,46,FALSE)</f>
        <v>0</v>
      </c>
      <c r="O85" s="46">
        <f>VLOOKUP($H85,[1]EDA!$H$6:$BH$469,47,FALSE)</f>
        <v>0</v>
      </c>
      <c r="P85" s="46">
        <f>VLOOKUP($H85,[1]EDA!$H$6:$BH$469,48,FALSE)</f>
        <v>0</v>
      </c>
      <c r="Q85" s="46">
        <f>VLOOKUP($H85,[1]EDA!$H$6:$BH$469,49,FALSE)</f>
        <v>0</v>
      </c>
      <c r="R85" s="46">
        <f>VLOOKUP($H85,[1]EDA!$H$6:$BH$469,50,FALSE)</f>
        <v>0</v>
      </c>
      <c r="S85" s="46">
        <f>VLOOKUP($H85,[1]EDA!$H$6:$BH$469,51,FALSE)</f>
        <v>0</v>
      </c>
      <c r="T85" s="46">
        <f>VLOOKUP($H85,[1]EDA!$H$6:$BH$469,52,FALSE)</f>
        <v>0</v>
      </c>
      <c r="U85" s="46">
        <f>VLOOKUP($H85,[1]EDA!$H$6:$BH$469,53,FALSE)</f>
        <v>0</v>
      </c>
      <c r="V85" s="14"/>
      <c r="W85" s="14">
        <f t="shared" si="12"/>
        <v>1</v>
      </c>
      <c r="X85" s="21">
        <f t="shared" si="13"/>
        <v>0</v>
      </c>
      <c r="Y85" s="46">
        <f>VLOOKUP($H85,[2]EDA!$H$6:$AU$469,29,FALSE)</f>
        <v>0</v>
      </c>
      <c r="Z85" s="46">
        <f>VLOOKUP($H85,[2]EDA!$H$6:$AU$469,30,FALSE)</f>
        <v>0</v>
      </c>
      <c r="AA85" s="46">
        <f>VLOOKUP($H85,[2]EDA!$H$6:$AU$469,31,FALSE)</f>
        <v>0</v>
      </c>
      <c r="AB85" s="46">
        <f>VLOOKUP($H85,[2]EDA!$H$6:$AU$469,32,FALSE)</f>
        <v>0</v>
      </c>
      <c r="AC85" s="46">
        <f>VLOOKUP($H85,[2]EDA!$H$6:$AU$469,33,FALSE)</f>
        <v>0</v>
      </c>
      <c r="AD85" s="46">
        <f>VLOOKUP($H85,[2]EDA!$H$6:$AU$469,34,FALSE)</f>
        <v>0</v>
      </c>
      <c r="AE85" s="46">
        <f>VLOOKUP($H85,[2]EDA!$H$6:$AU$469,35,FALSE)</f>
        <v>0</v>
      </c>
      <c r="AF85" s="46">
        <f>VLOOKUP($H85,[2]EDA!$H$6:$AU$469,36,FALSE)</f>
        <v>0</v>
      </c>
      <c r="AG85" s="46">
        <f>VLOOKUP($H85,[2]EDA!$H$6:$AU$469,37,FALSE)</f>
        <v>0</v>
      </c>
      <c r="AH85" s="46">
        <f>VLOOKUP($H85,[2]EDA!$H$6:$AU$469,38,FALSE)</f>
        <v>0</v>
      </c>
      <c r="AI85" s="46">
        <f>VLOOKUP($H85,[2]EDA!$H$6:$AU$469,39,FALSE)</f>
        <v>0</v>
      </c>
      <c r="AJ85" s="46">
        <f>VLOOKUP($H85,[2]EDA!$H$6:$AU$469,40,FALSE)</f>
        <v>0</v>
      </c>
      <c r="AK85" s="24"/>
      <c r="AL85" s="49">
        <f t="shared" si="14"/>
        <v>0</v>
      </c>
      <c r="AM85" s="21">
        <f t="shared" si="15"/>
        <v>0</v>
      </c>
      <c r="AN85" s="46">
        <f>VLOOKUP($H85,[3]IRA!$H$6:$BH$469,42,FALSE)</f>
        <v>2</v>
      </c>
      <c r="AO85" s="46">
        <f>VLOOKUP($H85,[3]IRA!$H$6:$BH$469,43,FALSE)</f>
        <v>0</v>
      </c>
      <c r="AP85" s="46">
        <f>VLOOKUP($H85,[3]IRA!$H$6:$BH$469,44,FALSE)</f>
        <v>0</v>
      </c>
      <c r="AQ85" s="46">
        <f>VLOOKUP($H85,[3]IRA!$H$6:$BH$469,45,FALSE)</f>
        <v>0</v>
      </c>
      <c r="AR85" s="46">
        <f>VLOOKUP($H85,[3]IRA!$H$6:$BH$469,46,FALSE)</f>
        <v>0</v>
      </c>
      <c r="AS85" s="46">
        <f>VLOOKUP($H85,[3]IRA!$H$6:$BH$469,47,FALSE)</f>
        <v>0</v>
      </c>
      <c r="AT85" s="46">
        <f>VLOOKUP($H85,[3]IRA!$H$6:$BH$469,48,FALSE)</f>
        <v>0</v>
      </c>
      <c r="AU85" s="46">
        <f>VLOOKUP($H85,[3]IRA!$H$6:$BH$469,49,FALSE)</f>
        <v>0</v>
      </c>
      <c r="AV85" s="46">
        <f>VLOOKUP($H85,[3]IRA!$H$6:$BH$469,50,FALSE)</f>
        <v>0</v>
      </c>
      <c r="AW85" s="46">
        <f>VLOOKUP($H85,[3]IRA!$H$6:$BH$469,51,FALSE)</f>
        <v>0</v>
      </c>
      <c r="AX85" s="46">
        <f>VLOOKUP($H85,[3]IRA!$H$6:$BH$469,52,FALSE)</f>
        <v>0</v>
      </c>
      <c r="AY85" s="46">
        <f>VLOOKUP($H85,[3]IRA!$H$6:$BH$469,53,FALSE)</f>
        <v>0</v>
      </c>
      <c r="AZ85" s="24"/>
      <c r="BA85" s="24">
        <f t="shared" si="16"/>
        <v>2</v>
      </c>
      <c r="BB85" s="21">
        <f t="shared" si="17"/>
        <v>0</v>
      </c>
      <c r="BC85" s="46">
        <f>VLOOKUP($H85,[4]IRA!$H$7:$CH$470,68,FALSE)</f>
        <v>10</v>
      </c>
      <c r="BD85" s="46">
        <f>VLOOKUP($H85,[4]IRA!$H$7:$CH$470,69,FALSE)</f>
        <v>2</v>
      </c>
      <c r="BE85" s="46">
        <f>VLOOKUP($H85,[4]IRA!$H$7:$CH$470,70,FALSE)</f>
        <v>0</v>
      </c>
      <c r="BF85" s="46">
        <f>VLOOKUP($H85,[4]IRA!$H$7:$CH$470,71,FALSE)</f>
        <v>0</v>
      </c>
      <c r="BG85" s="46">
        <f>VLOOKUP($H85,[4]IRA!$H$7:$CH$470,72,FALSE)</f>
        <v>0</v>
      </c>
      <c r="BH85" s="46">
        <f>VLOOKUP($H85,[4]IRA!$H$7:$CH$470,73,FALSE)</f>
        <v>0</v>
      </c>
      <c r="BI85" s="46">
        <f>VLOOKUP($H85,[4]IRA!$H$7:$CH$470,74,FALSE)</f>
        <v>0</v>
      </c>
      <c r="BJ85" s="46">
        <f>VLOOKUP($H85,[4]IRA!$H$7:$CH$470,75,FALSE)</f>
        <v>0</v>
      </c>
      <c r="BK85" s="46">
        <f>VLOOKUP($H85,[4]IRA!$H$7:$CH$470,76,FALSE)</f>
        <v>0</v>
      </c>
      <c r="BL85" s="46">
        <f>VLOOKUP($H85,[4]IRA!$H$7:$CH$470,77,FALSE)</f>
        <v>0</v>
      </c>
      <c r="BM85" s="46">
        <f>VLOOKUP($H85,[4]IRA!$H$7:$CH$470,78,FALSE)</f>
        <v>0</v>
      </c>
      <c r="BN85" s="46">
        <f>VLOOKUP($H85,[4]IRA!$H$7:$CH$470,79,FALSE)</f>
        <v>0</v>
      </c>
      <c r="BO85" s="14"/>
      <c r="BP85" s="14">
        <f t="shared" si="18"/>
        <v>12</v>
      </c>
      <c r="BQ85" s="21">
        <f t="shared" si="19"/>
        <v>0</v>
      </c>
      <c r="BR85" s="105"/>
      <c r="BS85" s="105"/>
      <c r="BT85" s="105"/>
      <c r="BU85" s="105"/>
      <c r="BV85" s="105"/>
      <c r="BW85" s="105"/>
      <c r="BX85" s="105"/>
      <c r="BY85" s="105"/>
      <c r="BZ85" s="105"/>
      <c r="CA85" s="105"/>
      <c r="CB85" s="105"/>
      <c r="CC85" s="105"/>
      <c r="CD85" s="105"/>
      <c r="CE85" s="105"/>
      <c r="CF85" s="105"/>
      <c r="CG85" s="105"/>
      <c r="CH85" s="105"/>
      <c r="CI85" s="105"/>
      <c r="CJ85" s="105"/>
      <c r="CK85" s="105"/>
      <c r="CL85" s="105"/>
      <c r="CM85" s="105"/>
      <c r="CN85" s="105"/>
      <c r="CO85" s="105"/>
      <c r="CP85" s="105"/>
      <c r="CQ85" s="105"/>
      <c r="CR85" s="105"/>
      <c r="CS85" s="105"/>
      <c r="CT85" s="105"/>
      <c r="CU85" s="105"/>
      <c r="CV85" s="105"/>
      <c r="CW85" s="105"/>
      <c r="CX85" s="105"/>
      <c r="CY85" s="105"/>
      <c r="CZ85" s="105"/>
      <c r="DA85" s="105"/>
      <c r="DB85" s="105"/>
      <c r="DC85" s="105"/>
      <c r="DD85" s="105"/>
      <c r="DE85" s="105"/>
      <c r="DF85" s="105"/>
      <c r="DG85" s="105"/>
      <c r="DH85" s="105"/>
      <c r="DI85" s="105"/>
      <c r="DJ85" s="105"/>
      <c r="DK85" s="105"/>
      <c r="DL85" s="105"/>
      <c r="DM85" s="105"/>
      <c r="DN85" s="105"/>
    </row>
    <row r="86" spans="1:118" s="106" customFormat="1" ht="10.199999999999999" x14ac:dyDescent="0.2">
      <c r="A86" s="18" t="s">
        <v>240</v>
      </c>
      <c r="B86" s="18" t="s">
        <v>240</v>
      </c>
      <c r="C86" s="46">
        <v>400</v>
      </c>
      <c r="D86" s="17" t="s">
        <v>547</v>
      </c>
      <c r="E86" s="17" t="s">
        <v>519</v>
      </c>
      <c r="F86" s="18" t="s">
        <v>240</v>
      </c>
      <c r="G86" s="18" t="s">
        <v>824</v>
      </c>
      <c r="H86" s="18">
        <v>82</v>
      </c>
      <c r="I86" s="18" t="s">
        <v>241</v>
      </c>
      <c r="J86" s="47">
        <f>VLOOKUP($H86,[1]EDA!$H$6:$BH$469,42,FALSE)</f>
        <v>0</v>
      </c>
      <c r="K86" s="46">
        <f>VLOOKUP($H86,[1]EDA!$H$6:$BH$469,43,FALSE)</f>
        <v>5</v>
      </c>
      <c r="L86" s="46">
        <f>VLOOKUP($H86,[1]EDA!$H$6:$BH$469,44,FALSE)</f>
        <v>0</v>
      </c>
      <c r="M86" s="46">
        <f>VLOOKUP($H86,[1]EDA!$H$6:$BH$469,45,FALSE)</f>
        <v>0</v>
      </c>
      <c r="N86" s="46">
        <f>VLOOKUP($H86,[1]EDA!$H$6:$BH$469,46,FALSE)</f>
        <v>0</v>
      </c>
      <c r="O86" s="46">
        <f>VLOOKUP($H86,[1]EDA!$H$6:$BH$469,47,FALSE)</f>
        <v>0</v>
      </c>
      <c r="P86" s="46">
        <f>VLOOKUP($H86,[1]EDA!$H$6:$BH$469,48,FALSE)</f>
        <v>0</v>
      </c>
      <c r="Q86" s="46">
        <f>VLOOKUP($H86,[1]EDA!$H$6:$BH$469,49,FALSE)</f>
        <v>0</v>
      </c>
      <c r="R86" s="46">
        <f>VLOOKUP($H86,[1]EDA!$H$6:$BH$469,50,FALSE)</f>
        <v>0</v>
      </c>
      <c r="S86" s="46">
        <f>VLOOKUP($H86,[1]EDA!$H$6:$BH$469,51,FALSE)</f>
        <v>0</v>
      </c>
      <c r="T86" s="46">
        <f>VLOOKUP($H86,[1]EDA!$H$6:$BH$469,52,FALSE)</f>
        <v>0</v>
      </c>
      <c r="U86" s="46">
        <f>VLOOKUP($H86,[1]EDA!$H$6:$BH$469,53,FALSE)</f>
        <v>0</v>
      </c>
      <c r="V86" s="14"/>
      <c r="W86" s="14">
        <f t="shared" si="12"/>
        <v>5</v>
      </c>
      <c r="X86" s="21">
        <f t="shared" si="13"/>
        <v>0</v>
      </c>
      <c r="Y86" s="46">
        <f>VLOOKUP($H86,[2]EDA!$H$6:$AU$469,29,FALSE)</f>
        <v>0</v>
      </c>
      <c r="Z86" s="46">
        <f>VLOOKUP($H86,[2]EDA!$H$6:$AU$469,30,FALSE)</f>
        <v>0</v>
      </c>
      <c r="AA86" s="46">
        <f>VLOOKUP($H86,[2]EDA!$H$6:$AU$469,31,FALSE)</f>
        <v>0</v>
      </c>
      <c r="AB86" s="46">
        <f>VLOOKUP($H86,[2]EDA!$H$6:$AU$469,32,FALSE)</f>
        <v>0</v>
      </c>
      <c r="AC86" s="46">
        <f>VLOOKUP($H86,[2]EDA!$H$6:$AU$469,33,FALSE)</f>
        <v>0</v>
      </c>
      <c r="AD86" s="46">
        <f>VLOOKUP($H86,[2]EDA!$H$6:$AU$469,34,FALSE)</f>
        <v>0</v>
      </c>
      <c r="AE86" s="46">
        <f>VLOOKUP($H86,[2]EDA!$H$6:$AU$469,35,FALSE)</f>
        <v>0</v>
      </c>
      <c r="AF86" s="46">
        <f>VLOOKUP($H86,[2]EDA!$H$6:$AU$469,36,FALSE)</f>
        <v>0</v>
      </c>
      <c r="AG86" s="46">
        <f>VLOOKUP($H86,[2]EDA!$H$6:$AU$469,37,FALSE)</f>
        <v>0</v>
      </c>
      <c r="AH86" s="46">
        <f>VLOOKUP($H86,[2]EDA!$H$6:$AU$469,38,FALSE)</f>
        <v>0</v>
      </c>
      <c r="AI86" s="46">
        <f>VLOOKUP($H86,[2]EDA!$H$6:$AU$469,39,FALSE)</f>
        <v>0</v>
      </c>
      <c r="AJ86" s="46">
        <f>VLOOKUP($H86,[2]EDA!$H$6:$AU$469,40,FALSE)</f>
        <v>0</v>
      </c>
      <c r="AK86" s="24"/>
      <c r="AL86" s="49">
        <f t="shared" si="14"/>
        <v>0</v>
      </c>
      <c r="AM86" s="21">
        <f t="shared" si="15"/>
        <v>0</v>
      </c>
      <c r="AN86" s="46">
        <f>VLOOKUP($H86,[3]IRA!$H$6:$BH$469,42,FALSE)</f>
        <v>0</v>
      </c>
      <c r="AO86" s="46">
        <f>VLOOKUP($H86,[3]IRA!$H$6:$BH$469,43,FALSE)</f>
        <v>0</v>
      </c>
      <c r="AP86" s="46">
        <f>VLOOKUP($H86,[3]IRA!$H$6:$BH$469,44,FALSE)</f>
        <v>0</v>
      </c>
      <c r="AQ86" s="46">
        <f>VLOOKUP($H86,[3]IRA!$H$6:$BH$469,45,FALSE)</f>
        <v>0</v>
      </c>
      <c r="AR86" s="46">
        <f>VLOOKUP($H86,[3]IRA!$H$6:$BH$469,46,FALSE)</f>
        <v>0</v>
      </c>
      <c r="AS86" s="46">
        <f>VLOOKUP($H86,[3]IRA!$H$6:$BH$469,47,FALSE)</f>
        <v>0</v>
      </c>
      <c r="AT86" s="46">
        <f>VLOOKUP($H86,[3]IRA!$H$6:$BH$469,48,FALSE)</f>
        <v>0</v>
      </c>
      <c r="AU86" s="46">
        <f>VLOOKUP($H86,[3]IRA!$H$6:$BH$469,49,FALSE)</f>
        <v>0</v>
      </c>
      <c r="AV86" s="46">
        <f>VLOOKUP($H86,[3]IRA!$H$6:$BH$469,50,FALSE)</f>
        <v>0</v>
      </c>
      <c r="AW86" s="46">
        <f>VLOOKUP($H86,[3]IRA!$H$6:$BH$469,51,FALSE)</f>
        <v>0</v>
      </c>
      <c r="AX86" s="46">
        <f>VLOOKUP($H86,[3]IRA!$H$6:$BH$469,52,FALSE)</f>
        <v>0</v>
      </c>
      <c r="AY86" s="46">
        <f>VLOOKUP($H86,[3]IRA!$H$6:$BH$469,53,FALSE)</f>
        <v>0</v>
      </c>
      <c r="AZ86" s="24"/>
      <c r="BA86" s="24">
        <f t="shared" si="16"/>
        <v>0</v>
      </c>
      <c r="BB86" s="21">
        <f t="shared" si="17"/>
        <v>0</v>
      </c>
      <c r="BC86" s="46">
        <f>VLOOKUP($H86,[4]IRA!$H$7:$CH$470,68,FALSE)</f>
        <v>1</v>
      </c>
      <c r="BD86" s="46">
        <f>VLOOKUP($H86,[4]IRA!$H$7:$CH$470,69,FALSE)</f>
        <v>10</v>
      </c>
      <c r="BE86" s="46">
        <f>VLOOKUP($H86,[4]IRA!$H$7:$CH$470,70,FALSE)</f>
        <v>0</v>
      </c>
      <c r="BF86" s="46">
        <f>VLOOKUP($H86,[4]IRA!$H$7:$CH$470,71,FALSE)</f>
        <v>0</v>
      </c>
      <c r="BG86" s="46">
        <f>VLOOKUP($H86,[4]IRA!$H$7:$CH$470,72,FALSE)</f>
        <v>0</v>
      </c>
      <c r="BH86" s="46">
        <f>VLOOKUP($H86,[4]IRA!$H$7:$CH$470,73,FALSE)</f>
        <v>0</v>
      </c>
      <c r="BI86" s="46">
        <f>VLOOKUP($H86,[4]IRA!$H$7:$CH$470,74,FALSE)</f>
        <v>0</v>
      </c>
      <c r="BJ86" s="46">
        <f>VLOOKUP($H86,[4]IRA!$H$7:$CH$470,75,FALSE)</f>
        <v>0</v>
      </c>
      <c r="BK86" s="46">
        <f>VLOOKUP($H86,[4]IRA!$H$7:$CH$470,76,FALSE)</f>
        <v>0</v>
      </c>
      <c r="BL86" s="46">
        <f>VLOOKUP($H86,[4]IRA!$H$7:$CH$470,77,FALSE)</f>
        <v>0</v>
      </c>
      <c r="BM86" s="46">
        <f>VLOOKUP($H86,[4]IRA!$H$7:$CH$470,78,FALSE)</f>
        <v>0</v>
      </c>
      <c r="BN86" s="46">
        <f>VLOOKUP($H86,[4]IRA!$H$7:$CH$470,79,FALSE)</f>
        <v>0</v>
      </c>
      <c r="BO86" s="14"/>
      <c r="BP86" s="14">
        <f t="shared" si="18"/>
        <v>11</v>
      </c>
      <c r="BQ86" s="21">
        <f t="shared" si="19"/>
        <v>0</v>
      </c>
      <c r="BR86" s="105"/>
      <c r="BS86" s="105"/>
      <c r="BT86" s="105"/>
      <c r="BU86" s="105"/>
      <c r="BV86" s="105"/>
      <c r="BW86" s="105"/>
      <c r="BX86" s="105"/>
      <c r="BY86" s="105"/>
      <c r="BZ86" s="105"/>
      <c r="CA86" s="105"/>
      <c r="CB86" s="105"/>
      <c r="CC86" s="105"/>
      <c r="CD86" s="105"/>
      <c r="CE86" s="105"/>
      <c r="CF86" s="105"/>
      <c r="CG86" s="105"/>
      <c r="CH86" s="105"/>
      <c r="CI86" s="105"/>
      <c r="CJ86" s="105"/>
      <c r="CK86" s="105"/>
      <c r="CL86" s="105"/>
      <c r="CM86" s="105"/>
      <c r="CN86" s="105"/>
      <c r="CO86" s="105"/>
      <c r="CP86" s="105"/>
      <c r="CQ86" s="105"/>
      <c r="CR86" s="105"/>
      <c r="CS86" s="105"/>
      <c r="CT86" s="105"/>
      <c r="CU86" s="105"/>
      <c r="CV86" s="105"/>
      <c r="CW86" s="105"/>
      <c r="CX86" s="105"/>
      <c r="CY86" s="105"/>
      <c r="CZ86" s="105"/>
      <c r="DA86" s="105"/>
      <c r="DB86" s="105"/>
      <c r="DC86" s="105"/>
      <c r="DD86" s="105"/>
      <c r="DE86" s="105"/>
      <c r="DF86" s="105"/>
      <c r="DG86" s="105"/>
      <c r="DH86" s="105"/>
      <c r="DI86" s="105"/>
      <c r="DJ86" s="105"/>
      <c r="DK86" s="105"/>
      <c r="DL86" s="105"/>
      <c r="DM86" s="105"/>
      <c r="DN86" s="105"/>
    </row>
    <row r="87" spans="1:118" s="106" customFormat="1" ht="10.199999999999999" x14ac:dyDescent="0.2">
      <c r="A87" s="18" t="s">
        <v>240</v>
      </c>
      <c r="B87" s="18" t="s">
        <v>240</v>
      </c>
      <c r="C87" s="46">
        <v>400</v>
      </c>
      <c r="D87" s="17" t="s">
        <v>547</v>
      </c>
      <c r="E87" s="17" t="s">
        <v>519</v>
      </c>
      <c r="F87" s="18" t="s">
        <v>240</v>
      </c>
      <c r="G87" s="18" t="s">
        <v>824</v>
      </c>
      <c r="H87" s="18">
        <v>83</v>
      </c>
      <c r="I87" s="18" t="s">
        <v>242</v>
      </c>
      <c r="J87" s="47">
        <f>VLOOKUP($H87,[1]EDA!$H$6:$BH$469,42,FALSE)</f>
        <v>0</v>
      </c>
      <c r="K87" s="46">
        <f>VLOOKUP($H87,[1]EDA!$H$6:$BH$469,43,FALSE)</f>
        <v>0</v>
      </c>
      <c r="L87" s="46">
        <f>VLOOKUP($H87,[1]EDA!$H$6:$BH$469,44,FALSE)</f>
        <v>0</v>
      </c>
      <c r="M87" s="46">
        <f>VLOOKUP($H87,[1]EDA!$H$6:$BH$469,45,FALSE)</f>
        <v>0</v>
      </c>
      <c r="N87" s="46">
        <f>VLOOKUP($H87,[1]EDA!$H$6:$BH$469,46,FALSE)</f>
        <v>0</v>
      </c>
      <c r="O87" s="46">
        <f>VLOOKUP($H87,[1]EDA!$H$6:$BH$469,47,FALSE)</f>
        <v>0</v>
      </c>
      <c r="P87" s="46">
        <f>VLOOKUP($H87,[1]EDA!$H$6:$BH$469,48,FALSE)</f>
        <v>0</v>
      </c>
      <c r="Q87" s="46">
        <f>VLOOKUP($H87,[1]EDA!$H$6:$BH$469,49,FALSE)</f>
        <v>0</v>
      </c>
      <c r="R87" s="46">
        <f>VLOOKUP($H87,[1]EDA!$H$6:$BH$469,50,FALSE)</f>
        <v>0</v>
      </c>
      <c r="S87" s="46">
        <f>VLOOKUP($H87,[1]EDA!$H$6:$BH$469,51,FALSE)</f>
        <v>0</v>
      </c>
      <c r="T87" s="46">
        <f>VLOOKUP($H87,[1]EDA!$H$6:$BH$469,52,FALSE)</f>
        <v>0</v>
      </c>
      <c r="U87" s="46">
        <f>VLOOKUP($H87,[1]EDA!$H$6:$BH$469,53,FALSE)</f>
        <v>0</v>
      </c>
      <c r="V87" s="14"/>
      <c r="W87" s="14">
        <f t="shared" si="12"/>
        <v>0</v>
      </c>
      <c r="X87" s="21">
        <f t="shared" si="13"/>
        <v>0</v>
      </c>
      <c r="Y87" s="46">
        <f>VLOOKUP($H87,[2]EDA!$H$6:$AU$469,29,FALSE)</f>
        <v>0</v>
      </c>
      <c r="Z87" s="46">
        <f>VLOOKUP($H87,[2]EDA!$H$6:$AU$469,30,FALSE)</f>
        <v>0</v>
      </c>
      <c r="AA87" s="46">
        <f>VLOOKUP($H87,[2]EDA!$H$6:$AU$469,31,FALSE)</f>
        <v>0</v>
      </c>
      <c r="AB87" s="46">
        <f>VLOOKUP($H87,[2]EDA!$H$6:$AU$469,32,FALSE)</f>
        <v>0</v>
      </c>
      <c r="AC87" s="46">
        <f>VLOOKUP($H87,[2]EDA!$H$6:$AU$469,33,FALSE)</f>
        <v>0</v>
      </c>
      <c r="AD87" s="46">
        <f>VLOOKUP($H87,[2]EDA!$H$6:$AU$469,34,FALSE)</f>
        <v>0</v>
      </c>
      <c r="AE87" s="46">
        <f>VLOOKUP($H87,[2]EDA!$H$6:$AU$469,35,FALSE)</f>
        <v>0</v>
      </c>
      <c r="AF87" s="46">
        <f>VLOOKUP($H87,[2]EDA!$H$6:$AU$469,36,FALSE)</f>
        <v>0</v>
      </c>
      <c r="AG87" s="46">
        <f>VLOOKUP($H87,[2]EDA!$H$6:$AU$469,37,FALSE)</f>
        <v>0</v>
      </c>
      <c r="AH87" s="46">
        <f>VLOOKUP($H87,[2]EDA!$H$6:$AU$469,38,FALSE)</f>
        <v>0</v>
      </c>
      <c r="AI87" s="46">
        <f>VLOOKUP($H87,[2]EDA!$H$6:$AU$469,39,FALSE)</f>
        <v>0</v>
      </c>
      <c r="AJ87" s="46">
        <f>VLOOKUP($H87,[2]EDA!$H$6:$AU$469,40,FALSE)</f>
        <v>0</v>
      </c>
      <c r="AK87" s="24"/>
      <c r="AL87" s="49">
        <f t="shared" si="14"/>
        <v>0</v>
      </c>
      <c r="AM87" s="21">
        <f t="shared" si="15"/>
        <v>0</v>
      </c>
      <c r="AN87" s="46">
        <f>VLOOKUP($H87,[3]IRA!$H$6:$BH$469,42,FALSE)</f>
        <v>0</v>
      </c>
      <c r="AO87" s="46">
        <f>VLOOKUP($H87,[3]IRA!$H$6:$BH$469,43,FALSE)</f>
        <v>0</v>
      </c>
      <c r="AP87" s="46">
        <f>VLOOKUP($H87,[3]IRA!$H$6:$BH$469,44,FALSE)</f>
        <v>0</v>
      </c>
      <c r="AQ87" s="46">
        <f>VLOOKUP($H87,[3]IRA!$H$6:$BH$469,45,FALSE)</f>
        <v>0</v>
      </c>
      <c r="AR87" s="46">
        <f>VLOOKUP($H87,[3]IRA!$H$6:$BH$469,46,FALSE)</f>
        <v>0</v>
      </c>
      <c r="AS87" s="46">
        <f>VLOOKUP($H87,[3]IRA!$H$6:$BH$469,47,FALSE)</f>
        <v>0</v>
      </c>
      <c r="AT87" s="46">
        <f>VLOOKUP($H87,[3]IRA!$H$6:$BH$469,48,FALSE)</f>
        <v>0</v>
      </c>
      <c r="AU87" s="46">
        <f>VLOOKUP($H87,[3]IRA!$H$6:$BH$469,49,FALSE)</f>
        <v>0</v>
      </c>
      <c r="AV87" s="46">
        <f>VLOOKUP($H87,[3]IRA!$H$6:$BH$469,50,FALSE)</f>
        <v>0</v>
      </c>
      <c r="AW87" s="46">
        <f>VLOOKUP($H87,[3]IRA!$H$6:$BH$469,51,FALSE)</f>
        <v>0</v>
      </c>
      <c r="AX87" s="46">
        <f>VLOOKUP($H87,[3]IRA!$H$6:$BH$469,52,FALSE)</f>
        <v>0</v>
      </c>
      <c r="AY87" s="46">
        <f>VLOOKUP($H87,[3]IRA!$H$6:$BH$469,53,FALSE)</f>
        <v>0</v>
      </c>
      <c r="AZ87" s="24"/>
      <c r="BA87" s="24">
        <f t="shared" si="16"/>
        <v>0</v>
      </c>
      <c r="BB87" s="21">
        <f t="shared" si="17"/>
        <v>0</v>
      </c>
      <c r="BC87" s="46">
        <f>VLOOKUP($H87,[4]IRA!$H$7:$CH$470,68,FALSE)</f>
        <v>0</v>
      </c>
      <c r="BD87" s="46">
        <f>VLOOKUP($H87,[4]IRA!$H$7:$CH$470,69,FALSE)</f>
        <v>0</v>
      </c>
      <c r="BE87" s="46">
        <f>VLOOKUP($H87,[4]IRA!$H$7:$CH$470,70,FALSE)</f>
        <v>0</v>
      </c>
      <c r="BF87" s="46">
        <f>VLOOKUP($H87,[4]IRA!$H$7:$CH$470,71,FALSE)</f>
        <v>0</v>
      </c>
      <c r="BG87" s="46">
        <f>VLOOKUP($H87,[4]IRA!$H$7:$CH$470,72,FALSE)</f>
        <v>0</v>
      </c>
      <c r="BH87" s="46">
        <f>VLOOKUP($H87,[4]IRA!$H$7:$CH$470,73,FALSE)</f>
        <v>0</v>
      </c>
      <c r="BI87" s="46">
        <f>VLOOKUP($H87,[4]IRA!$H$7:$CH$470,74,FALSE)</f>
        <v>0</v>
      </c>
      <c r="BJ87" s="46">
        <f>VLOOKUP($H87,[4]IRA!$H$7:$CH$470,75,FALSE)</f>
        <v>0</v>
      </c>
      <c r="BK87" s="46">
        <f>VLOOKUP($H87,[4]IRA!$H$7:$CH$470,76,FALSE)</f>
        <v>0</v>
      </c>
      <c r="BL87" s="46">
        <f>VLOOKUP($H87,[4]IRA!$H$7:$CH$470,77,FALSE)</f>
        <v>0</v>
      </c>
      <c r="BM87" s="46">
        <f>VLOOKUP($H87,[4]IRA!$H$7:$CH$470,78,FALSE)</f>
        <v>0</v>
      </c>
      <c r="BN87" s="46">
        <f>VLOOKUP($H87,[4]IRA!$H$7:$CH$470,79,FALSE)</f>
        <v>0</v>
      </c>
      <c r="BO87" s="14"/>
      <c r="BP87" s="14">
        <f t="shared" si="18"/>
        <v>0</v>
      </c>
      <c r="BQ87" s="21">
        <f t="shared" si="19"/>
        <v>0</v>
      </c>
      <c r="BR87" s="105"/>
      <c r="BS87" s="105"/>
      <c r="BT87" s="105"/>
      <c r="BU87" s="105"/>
      <c r="BV87" s="105"/>
      <c r="BW87" s="105"/>
      <c r="BX87" s="105"/>
      <c r="BY87" s="105"/>
      <c r="BZ87" s="105"/>
      <c r="CA87" s="105"/>
      <c r="CB87" s="105"/>
      <c r="CC87" s="105"/>
      <c r="CD87" s="105"/>
      <c r="CE87" s="105"/>
      <c r="CF87" s="105"/>
      <c r="CG87" s="105"/>
      <c r="CH87" s="105"/>
      <c r="CI87" s="105"/>
      <c r="CJ87" s="105"/>
      <c r="CK87" s="105"/>
      <c r="CL87" s="105"/>
      <c r="CM87" s="105"/>
      <c r="CN87" s="105"/>
      <c r="CO87" s="105"/>
      <c r="CP87" s="105"/>
      <c r="CQ87" s="105"/>
      <c r="CR87" s="105"/>
      <c r="CS87" s="105"/>
      <c r="CT87" s="105"/>
      <c r="CU87" s="105"/>
      <c r="CV87" s="105"/>
      <c r="CW87" s="105"/>
      <c r="CX87" s="105"/>
      <c r="CY87" s="105"/>
      <c r="CZ87" s="105"/>
      <c r="DA87" s="105"/>
      <c r="DB87" s="105"/>
      <c r="DC87" s="105"/>
      <c r="DD87" s="105"/>
      <c r="DE87" s="105"/>
      <c r="DF87" s="105"/>
      <c r="DG87" s="105"/>
      <c r="DH87" s="105"/>
      <c r="DI87" s="105"/>
      <c r="DJ87" s="105"/>
      <c r="DK87" s="105"/>
      <c r="DL87" s="105"/>
      <c r="DM87" s="105"/>
      <c r="DN87" s="105"/>
    </row>
    <row r="88" spans="1:118" s="106" customFormat="1" ht="10.199999999999999" x14ac:dyDescent="0.2">
      <c r="A88" s="18" t="s">
        <v>240</v>
      </c>
      <c r="B88" s="18" t="s">
        <v>240</v>
      </c>
      <c r="C88" s="46">
        <v>400</v>
      </c>
      <c r="D88" s="17" t="s">
        <v>547</v>
      </c>
      <c r="E88" s="17" t="s">
        <v>519</v>
      </c>
      <c r="F88" s="18" t="s">
        <v>240</v>
      </c>
      <c r="G88" s="18" t="s">
        <v>824</v>
      </c>
      <c r="H88" s="18">
        <v>84</v>
      </c>
      <c r="I88" s="18" t="s">
        <v>243</v>
      </c>
      <c r="J88" s="47">
        <f>VLOOKUP($H88,[1]EDA!$H$6:$BH$469,42,FALSE)</f>
        <v>0</v>
      </c>
      <c r="K88" s="46">
        <f>VLOOKUP($H88,[1]EDA!$H$6:$BH$469,43,FALSE)</f>
        <v>1</v>
      </c>
      <c r="L88" s="46">
        <f>VLOOKUP($H88,[1]EDA!$H$6:$BH$469,44,FALSE)</f>
        <v>0</v>
      </c>
      <c r="M88" s="46">
        <f>VLOOKUP($H88,[1]EDA!$H$6:$BH$469,45,FALSE)</f>
        <v>0</v>
      </c>
      <c r="N88" s="46">
        <f>VLOOKUP($H88,[1]EDA!$H$6:$BH$469,46,FALSE)</f>
        <v>0</v>
      </c>
      <c r="O88" s="46">
        <f>VLOOKUP($H88,[1]EDA!$H$6:$BH$469,47,FALSE)</f>
        <v>0</v>
      </c>
      <c r="P88" s="46">
        <f>VLOOKUP($H88,[1]EDA!$H$6:$BH$469,48,FALSE)</f>
        <v>0</v>
      </c>
      <c r="Q88" s="46">
        <f>VLOOKUP($H88,[1]EDA!$H$6:$BH$469,49,FALSE)</f>
        <v>0</v>
      </c>
      <c r="R88" s="46">
        <f>VLOOKUP($H88,[1]EDA!$H$6:$BH$469,50,FALSE)</f>
        <v>0</v>
      </c>
      <c r="S88" s="46">
        <f>VLOOKUP($H88,[1]EDA!$H$6:$BH$469,51,FALSE)</f>
        <v>0</v>
      </c>
      <c r="T88" s="46">
        <f>VLOOKUP($H88,[1]EDA!$H$6:$BH$469,52,FALSE)</f>
        <v>0</v>
      </c>
      <c r="U88" s="46">
        <f>VLOOKUP($H88,[1]EDA!$H$6:$BH$469,53,FALSE)</f>
        <v>0</v>
      </c>
      <c r="V88" s="14"/>
      <c r="W88" s="14">
        <f t="shared" si="12"/>
        <v>1</v>
      </c>
      <c r="X88" s="21">
        <f t="shared" si="13"/>
        <v>0</v>
      </c>
      <c r="Y88" s="46">
        <f>VLOOKUP($H88,[2]EDA!$H$6:$AU$469,29,FALSE)</f>
        <v>0</v>
      </c>
      <c r="Z88" s="46">
        <f>VLOOKUP($H88,[2]EDA!$H$6:$AU$469,30,FALSE)</f>
        <v>0</v>
      </c>
      <c r="AA88" s="46">
        <f>VLOOKUP($H88,[2]EDA!$H$6:$AU$469,31,FALSE)</f>
        <v>0</v>
      </c>
      <c r="AB88" s="46">
        <f>VLOOKUP($H88,[2]EDA!$H$6:$AU$469,32,FALSE)</f>
        <v>0</v>
      </c>
      <c r="AC88" s="46">
        <f>VLOOKUP($H88,[2]EDA!$H$6:$AU$469,33,FALSE)</f>
        <v>0</v>
      </c>
      <c r="AD88" s="46">
        <f>VLOOKUP($H88,[2]EDA!$H$6:$AU$469,34,FALSE)</f>
        <v>0</v>
      </c>
      <c r="AE88" s="46">
        <f>VLOOKUP($H88,[2]EDA!$H$6:$AU$469,35,FALSE)</f>
        <v>0</v>
      </c>
      <c r="AF88" s="46">
        <f>VLOOKUP($H88,[2]EDA!$H$6:$AU$469,36,FALSE)</f>
        <v>0</v>
      </c>
      <c r="AG88" s="46">
        <f>VLOOKUP($H88,[2]EDA!$H$6:$AU$469,37,FALSE)</f>
        <v>0</v>
      </c>
      <c r="AH88" s="46">
        <f>VLOOKUP($H88,[2]EDA!$H$6:$AU$469,38,FALSE)</f>
        <v>0</v>
      </c>
      <c r="AI88" s="46">
        <f>VLOOKUP($H88,[2]EDA!$H$6:$AU$469,39,FALSE)</f>
        <v>0</v>
      </c>
      <c r="AJ88" s="46">
        <f>VLOOKUP($H88,[2]EDA!$H$6:$AU$469,40,FALSE)</f>
        <v>0</v>
      </c>
      <c r="AK88" s="24"/>
      <c r="AL88" s="49">
        <f t="shared" si="14"/>
        <v>0</v>
      </c>
      <c r="AM88" s="21">
        <f t="shared" si="15"/>
        <v>0</v>
      </c>
      <c r="AN88" s="46">
        <f>VLOOKUP($H88,[3]IRA!$H$6:$BH$469,42,FALSE)</f>
        <v>0</v>
      </c>
      <c r="AO88" s="46">
        <f>VLOOKUP($H88,[3]IRA!$H$6:$BH$469,43,FALSE)</f>
        <v>0</v>
      </c>
      <c r="AP88" s="46">
        <f>VLOOKUP($H88,[3]IRA!$H$6:$BH$469,44,FALSE)</f>
        <v>0</v>
      </c>
      <c r="AQ88" s="46">
        <f>VLOOKUP($H88,[3]IRA!$H$6:$BH$469,45,FALSE)</f>
        <v>0</v>
      </c>
      <c r="AR88" s="46">
        <f>VLOOKUP($H88,[3]IRA!$H$6:$BH$469,46,FALSE)</f>
        <v>0</v>
      </c>
      <c r="AS88" s="46">
        <f>VLOOKUP($H88,[3]IRA!$H$6:$BH$469,47,FALSE)</f>
        <v>0</v>
      </c>
      <c r="AT88" s="46">
        <f>VLOOKUP($H88,[3]IRA!$H$6:$BH$469,48,FALSE)</f>
        <v>0</v>
      </c>
      <c r="AU88" s="46">
        <f>VLOOKUP($H88,[3]IRA!$H$6:$BH$469,49,FALSE)</f>
        <v>0</v>
      </c>
      <c r="AV88" s="46">
        <f>VLOOKUP($H88,[3]IRA!$H$6:$BH$469,50,FALSE)</f>
        <v>0</v>
      </c>
      <c r="AW88" s="46">
        <f>VLOOKUP($H88,[3]IRA!$H$6:$BH$469,51,FALSE)</f>
        <v>0</v>
      </c>
      <c r="AX88" s="46">
        <f>VLOOKUP($H88,[3]IRA!$H$6:$BH$469,52,FALSE)</f>
        <v>0</v>
      </c>
      <c r="AY88" s="46">
        <f>VLOOKUP($H88,[3]IRA!$H$6:$BH$469,53,FALSE)</f>
        <v>0</v>
      </c>
      <c r="AZ88" s="24"/>
      <c r="BA88" s="24">
        <f t="shared" si="16"/>
        <v>0</v>
      </c>
      <c r="BB88" s="21">
        <f t="shared" si="17"/>
        <v>0</v>
      </c>
      <c r="BC88" s="46">
        <f>VLOOKUP($H88,[4]IRA!$H$7:$CH$470,68,FALSE)</f>
        <v>0</v>
      </c>
      <c r="BD88" s="46">
        <f>VLOOKUP($H88,[4]IRA!$H$7:$CH$470,69,FALSE)</f>
        <v>8</v>
      </c>
      <c r="BE88" s="46">
        <f>VLOOKUP($H88,[4]IRA!$H$7:$CH$470,70,FALSE)</f>
        <v>0</v>
      </c>
      <c r="BF88" s="46">
        <f>VLOOKUP($H88,[4]IRA!$H$7:$CH$470,71,FALSE)</f>
        <v>0</v>
      </c>
      <c r="BG88" s="46">
        <f>VLOOKUP($H88,[4]IRA!$H$7:$CH$470,72,FALSE)</f>
        <v>0</v>
      </c>
      <c r="BH88" s="46">
        <f>VLOOKUP($H88,[4]IRA!$H$7:$CH$470,73,FALSE)</f>
        <v>0</v>
      </c>
      <c r="BI88" s="46">
        <f>VLOOKUP($H88,[4]IRA!$H$7:$CH$470,74,FALSE)</f>
        <v>0</v>
      </c>
      <c r="BJ88" s="46">
        <f>VLOOKUP($H88,[4]IRA!$H$7:$CH$470,75,FALSE)</f>
        <v>0</v>
      </c>
      <c r="BK88" s="46">
        <f>VLOOKUP($H88,[4]IRA!$H$7:$CH$470,76,FALSE)</f>
        <v>0</v>
      </c>
      <c r="BL88" s="46">
        <f>VLOOKUP($H88,[4]IRA!$H$7:$CH$470,77,FALSE)</f>
        <v>0</v>
      </c>
      <c r="BM88" s="46">
        <f>VLOOKUP($H88,[4]IRA!$H$7:$CH$470,78,FALSE)</f>
        <v>0</v>
      </c>
      <c r="BN88" s="46">
        <f>VLOOKUP($H88,[4]IRA!$H$7:$CH$470,79,FALSE)</f>
        <v>0</v>
      </c>
      <c r="BO88" s="14"/>
      <c r="BP88" s="14">
        <f t="shared" si="18"/>
        <v>8</v>
      </c>
      <c r="BQ88" s="21">
        <f t="shared" si="19"/>
        <v>0</v>
      </c>
      <c r="BR88" s="105"/>
      <c r="BS88" s="105"/>
      <c r="BT88" s="105"/>
      <c r="BU88" s="105"/>
      <c r="BV88" s="105"/>
      <c r="BW88" s="105"/>
      <c r="BX88" s="105"/>
      <c r="BY88" s="105"/>
      <c r="BZ88" s="105"/>
      <c r="CA88" s="105"/>
      <c r="CB88" s="105"/>
      <c r="CC88" s="105"/>
      <c r="CD88" s="105"/>
      <c r="CE88" s="105"/>
      <c r="CF88" s="105"/>
      <c r="CG88" s="105"/>
      <c r="CH88" s="105"/>
      <c r="CI88" s="105"/>
      <c r="CJ88" s="105"/>
      <c r="CK88" s="105"/>
      <c r="CL88" s="105"/>
      <c r="CM88" s="105"/>
      <c r="CN88" s="105"/>
      <c r="CO88" s="105"/>
      <c r="CP88" s="105"/>
      <c r="CQ88" s="105"/>
      <c r="CR88" s="105"/>
      <c r="CS88" s="105"/>
      <c r="CT88" s="105"/>
      <c r="CU88" s="105"/>
      <c r="CV88" s="105"/>
      <c r="CW88" s="105"/>
      <c r="CX88" s="105"/>
      <c r="CY88" s="105"/>
      <c r="CZ88" s="105"/>
      <c r="DA88" s="105"/>
      <c r="DB88" s="105"/>
      <c r="DC88" s="105"/>
      <c r="DD88" s="105"/>
      <c r="DE88" s="105"/>
      <c r="DF88" s="105"/>
      <c r="DG88" s="105"/>
      <c r="DH88" s="105"/>
      <c r="DI88" s="105"/>
      <c r="DJ88" s="105"/>
      <c r="DK88" s="105"/>
      <c r="DL88" s="105"/>
      <c r="DM88" s="105"/>
      <c r="DN88" s="105"/>
    </row>
    <row r="89" spans="1:118" s="106" customFormat="1" ht="10.199999999999999" x14ac:dyDescent="0.2">
      <c r="A89" s="18" t="s">
        <v>240</v>
      </c>
      <c r="B89" s="18" t="s">
        <v>257</v>
      </c>
      <c r="C89" s="46">
        <v>400</v>
      </c>
      <c r="D89" s="17" t="s">
        <v>547</v>
      </c>
      <c r="E89" s="17" t="s">
        <v>519</v>
      </c>
      <c r="F89" s="18" t="s">
        <v>240</v>
      </c>
      <c r="G89" s="18" t="s">
        <v>824</v>
      </c>
      <c r="H89" s="18">
        <v>85</v>
      </c>
      <c r="I89" s="18" t="s">
        <v>256</v>
      </c>
      <c r="J89" s="47">
        <f>VLOOKUP($H89,[1]EDA!$H$6:$BH$469,42,FALSE)</f>
        <v>0</v>
      </c>
      <c r="K89" s="46">
        <f>VLOOKUP($H89,[1]EDA!$H$6:$BH$469,43,FALSE)</f>
        <v>0</v>
      </c>
      <c r="L89" s="46">
        <f>VLOOKUP($H89,[1]EDA!$H$6:$BH$469,44,FALSE)</f>
        <v>0</v>
      </c>
      <c r="M89" s="46">
        <f>VLOOKUP($H89,[1]EDA!$H$6:$BH$469,45,FALSE)</f>
        <v>0</v>
      </c>
      <c r="N89" s="46">
        <f>VLOOKUP($H89,[1]EDA!$H$6:$BH$469,46,FALSE)</f>
        <v>0</v>
      </c>
      <c r="O89" s="46">
        <f>VLOOKUP($H89,[1]EDA!$H$6:$BH$469,47,FALSE)</f>
        <v>0</v>
      </c>
      <c r="P89" s="46">
        <f>VLOOKUP($H89,[1]EDA!$H$6:$BH$469,48,FALSE)</f>
        <v>0</v>
      </c>
      <c r="Q89" s="46">
        <f>VLOOKUP($H89,[1]EDA!$H$6:$BH$469,49,FALSE)</f>
        <v>0</v>
      </c>
      <c r="R89" s="46">
        <f>VLOOKUP($H89,[1]EDA!$H$6:$BH$469,50,FALSE)</f>
        <v>0</v>
      </c>
      <c r="S89" s="46">
        <f>VLOOKUP($H89,[1]EDA!$H$6:$BH$469,51,FALSE)</f>
        <v>0</v>
      </c>
      <c r="T89" s="46">
        <f>VLOOKUP($H89,[1]EDA!$H$6:$BH$469,52,FALSE)</f>
        <v>0</v>
      </c>
      <c r="U89" s="46">
        <f>VLOOKUP($H89,[1]EDA!$H$6:$BH$469,53,FALSE)</f>
        <v>0</v>
      </c>
      <c r="V89" s="14"/>
      <c r="W89" s="14">
        <f t="shared" si="12"/>
        <v>0</v>
      </c>
      <c r="X89" s="21">
        <f t="shared" si="13"/>
        <v>0</v>
      </c>
      <c r="Y89" s="46">
        <f>VLOOKUP($H89,[2]EDA!$H$6:$AU$469,29,FALSE)</f>
        <v>0</v>
      </c>
      <c r="Z89" s="46">
        <f>VLOOKUP($H89,[2]EDA!$H$6:$AU$469,30,FALSE)</f>
        <v>0</v>
      </c>
      <c r="AA89" s="46">
        <f>VLOOKUP($H89,[2]EDA!$H$6:$AU$469,31,FALSE)</f>
        <v>0</v>
      </c>
      <c r="AB89" s="46">
        <f>VLOOKUP($H89,[2]EDA!$H$6:$AU$469,32,FALSE)</f>
        <v>0</v>
      </c>
      <c r="AC89" s="46">
        <f>VLOOKUP($H89,[2]EDA!$H$6:$AU$469,33,FALSE)</f>
        <v>0</v>
      </c>
      <c r="AD89" s="46">
        <f>VLOOKUP($H89,[2]EDA!$H$6:$AU$469,34,FALSE)</f>
        <v>0</v>
      </c>
      <c r="AE89" s="46">
        <f>VLOOKUP($H89,[2]EDA!$H$6:$AU$469,35,FALSE)</f>
        <v>0</v>
      </c>
      <c r="AF89" s="46">
        <f>VLOOKUP($H89,[2]EDA!$H$6:$AU$469,36,FALSE)</f>
        <v>0</v>
      </c>
      <c r="AG89" s="46">
        <f>VLOOKUP($H89,[2]EDA!$H$6:$AU$469,37,FALSE)</f>
        <v>0</v>
      </c>
      <c r="AH89" s="46">
        <f>VLOOKUP($H89,[2]EDA!$H$6:$AU$469,38,FALSE)</f>
        <v>0</v>
      </c>
      <c r="AI89" s="46">
        <f>VLOOKUP($H89,[2]EDA!$H$6:$AU$469,39,FALSE)</f>
        <v>0</v>
      </c>
      <c r="AJ89" s="46">
        <f>VLOOKUP($H89,[2]EDA!$H$6:$AU$469,40,FALSE)</f>
        <v>0</v>
      </c>
      <c r="AK89" s="24"/>
      <c r="AL89" s="49">
        <f t="shared" si="14"/>
        <v>0</v>
      </c>
      <c r="AM89" s="21">
        <f t="shared" si="15"/>
        <v>0</v>
      </c>
      <c r="AN89" s="46">
        <f>VLOOKUP($H89,[3]IRA!$H$6:$BH$469,42,FALSE)</f>
        <v>0</v>
      </c>
      <c r="AO89" s="46">
        <f>VLOOKUP($H89,[3]IRA!$H$6:$BH$469,43,FALSE)</f>
        <v>0</v>
      </c>
      <c r="AP89" s="46">
        <f>VLOOKUP($H89,[3]IRA!$H$6:$BH$469,44,FALSE)</f>
        <v>0</v>
      </c>
      <c r="AQ89" s="46">
        <f>VLOOKUP($H89,[3]IRA!$H$6:$BH$469,45,FALSE)</f>
        <v>0</v>
      </c>
      <c r="AR89" s="46">
        <f>VLOOKUP($H89,[3]IRA!$H$6:$BH$469,46,FALSE)</f>
        <v>0</v>
      </c>
      <c r="AS89" s="46">
        <f>VLOOKUP($H89,[3]IRA!$H$6:$BH$469,47,FALSE)</f>
        <v>0</v>
      </c>
      <c r="AT89" s="46">
        <f>VLOOKUP($H89,[3]IRA!$H$6:$BH$469,48,FALSE)</f>
        <v>0</v>
      </c>
      <c r="AU89" s="46">
        <f>VLOOKUP($H89,[3]IRA!$H$6:$BH$469,49,FALSE)</f>
        <v>0</v>
      </c>
      <c r="AV89" s="46">
        <f>VLOOKUP($H89,[3]IRA!$H$6:$BH$469,50,FALSE)</f>
        <v>0</v>
      </c>
      <c r="AW89" s="46">
        <f>VLOOKUP($H89,[3]IRA!$H$6:$BH$469,51,FALSE)</f>
        <v>0</v>
      </c>
      <c r="AX89" s="46">
        <f>VLOOKUP($H89,[3]IRA!$H$6:$BH$469,52,FALSE)</f>
        <v>0</v>
      </c>
      <c r="AY89" s="46">
        <f>VLOOKUP($H89,[3]IRA!$H$6:$BH$469,53,FALSE)</f>
        <v>0</v>
      </c>
      <c r="AZ89" s="24"/>
      <c r="BA89" s="24">
        <f t="shared" si="16"/>
        <v>0</v>
      </c>
      <c r="BB89" s="21">
        <f t="shared" si="17"/>
        <v>0</v>
      </c>
      <c r="BC89" s="46">
        <f>VLOOKUP($H89,[4]IRA!$H$7:$CH$470,68,FALSE)</f>
        <v>0</v>
      </c>
      <c r="BD89" s="46">
        <f>VLOOKUP($H89,[4]IRA!$H$7:$CH$470,69,FALSE)</f>
        <v>0</v>
      </c>
      <c r="BE89" s="46">
        <f>VLOOKUP($H89,[4]IRA!$H$7:$CH$470,70,FALSE)</f>
        <v>0</v>
      </c>
      <c r="BF89" s="46">
        <f>VLOOKUP($H89,[4]IRA!$H$7:$CH$470,71,FALSE)</f>
        <v>0</v>
      </c>
      <c r="BG89" s="46">
        <f>VLOOKUP($H89,[4]IRA!$H$7:$CH$470,72,FALSE)</f>
        <v>0</v>
      </c>
      <c r="BH89" s="46">
        <f>VLOOKUP($H89,[4]IRA!$H$7:$CH$470,73,FALSE)</f>
        <v>0</v>
      </c>
      <c r="BI89" s="46">
        <f>VLOOKUP($H89,[4]IRA!$H$7:$CH$470,74,FALSE)</f>
        <v>0</v>
      </c>
      <c r="BJ89" s="46">
        <f>VLOOKUP($H89,[4]IRA!$H$7:$CH$470,75,FALSE)</f>
        <v>0</v>
      </c>
      <c r="BK89" s="46">
        <f>VLOOKUP($H89,[4]IRA!$H$7:$CH$470,76,FALSE)</f>
        <v>0</v>
      </c>
      <c r="BL89" s="46">
        <f>VLOOKUP($H89,[4]IRA!$H$7:$CH$470,77,FALSE)</f>
        <v>0</v>
      </c>
      <c r="BM89" s="46">
        <f>VLOOKUP($H89,[4]IRA!$H$7:$CH$470,78,FALSE)</f>
        <v>0</v>
      </c>
      <c r="BN89" s="46">
        <f>VLOOKUP($H89,[4]IRA!$H$7:$CH$470,79,FALSE)</f>
        <v>0</v>
      </c>
      <c r="BO89" s="14"/>
      <c r="BP89" s="14">
        <f t="shared" si="18"/>
        <v>0</v>
      </c>
      <c r="BQ89" s="21">
        <f t="shared" si="19"/>
        <v>0</v>
      </c>
      <c r="BR89" s="105"/>
      <c r="BS89" s="105"/>
      <c r="BT89" s="105"/>
      <c r="BU89" s="105"/>
      <c r="BV89" s="105"/>
      <c r="BW89" s="105"/>
      <c r="BX89" s="105"/>
      <c r="BY89" s="105"/>
      <c r="BZ89" s="105"/>
      <c r="CA89" s="105"/>
      <c r="CB89" s="105"/>
      <c r="CC89" s="105"/>
      <c r="CD89" s="105"/>
      <c r="CE89" s="105"/>
      <c r="CF89" s="105"/>
      <c r="CG89" s="105"/>
      <c r="CH89" s="105"/>
      <c r="CI89" s="105"/>
      <c r="CJ89" s="105"/>
      <c r="CK89" s="105"/>
      <c r="CL89" s="105"/>
      <c r="CM89" s="105"/>
      <c r="CN89" s="105"/>
      <c r="CO89" s="105"/>
      <c r="CP89" s="105"/>
      <c r="CQ89" s="105"/>
      <c r="CR89" s="105"/>
      <c r="CS89" s="105"/>
      <c r="CT89" s="105"/>
      <c r="CU89" s="105"/>
      <c r="CV89" s="105"/>
      <c r="CW89" s="105"/>
      <c r="CX89" s="105"/>
      <c r="CY89" s="105"/>
      <c r="CZ89" s="105"/>
      <c r="DA89" s="105"/>
      <c r="DB89" s="105"/>
      <c r="DC89" s="105"/>
      <c r="DD89" s="105"/>
      <c r="DE89" s="105"/>
      <c r="DF89" s="105"/>
      <c r="DG89" s="105"/>
      <c r="DH89" s="105"/>
      <c r="DI89" s="105"/>
      <c r="DJ89" s="105"/>
      <c r="DK89" s="105"/>
      <c r="DL89" s="105"/>
      <c r="DM89" s="105"/>
      <c r="DN89" s="105"/>
    </row>
    <row r="90" spans="1:118" s="106" customFormat="1" ht="10.199999999999999" x14ac:dyDescent="0.2">
      <c r="A90" s="18" t="s">
        <v>240</v>
      </c>
      <c r="B90" s="18" t="s">
        <v>257</v>
      </c>
      <c r="C90" s="46">
        <v>400</v>
      </c>
      <c r="D90" s="17" t="s">
        <v>547</v>
      </c>
      <c r="E90" s="17" t="s">
        <v>519</v>
      </c>
      <c r="F90" s="18" t="s">
        <v>240</v>
      </c>
      <c r="G90" s="18" t="s">
        <v>824</v>
      </c>
      <c r="H90" s="18">
        <v>86</v>
      </c>
      <c r="I90" s="18" t="s">
        <v>258</v>
      </c>
      <c r="J90" s="47">
        <f>VLOOKUP($H90,[1]EDA!$H$6:$BH$469,42,FALSE)</f>
        <v>0</v>
      </c>
      <c r="K90" s="46">
        <f>VLOOKUP($H90,[1]EDA!$H$6:$BH$469,43,FALSE)</f>
        <v>0</v>
      </c>
      <c r="L90" s="46">
        <f>VLOOKUP($H90,[1]EDA!$H$6:$BH$469,44,FALSE)</f>
        <v>0</v>
      </c>
      <c r="M90" s="46">
        <f>VLOOKUP($H90,[1]EDA!$H$6:$BH$469,45,FALSE)</f>
        <v>0</v>
      </c>
      <c r="N90" s="46">
        <f>VLOOKUP($H90,[1]EDA!$H$6:$BH$469,46,FALSE)</f>
        <v>0</v>
      </c>
      <c r="O90" s="46">
        <f>VLOOKUP($H90,[1]EDA!$H$6:$BH$469,47,FALSE)</f>
        <v>0</v>
      </c>
      <c r="P90" s="46">
        <f>VLOOKUP($H90,[1]EDA!$H$6:$BH$469,48,FALSE)</f>
        <v>0</v>
      </c>
      <c r="Q90" s="46">
        <f>VLOOKUP($H90,[1]EDA!$H$6:$BH$469,49,FALSE)</f>
        <v>0</v>
      </c>
      <c r="R90" s="46">
        <f>VLOOKUP($H90,[1]EDA!$H$6:$BH$469,50,FALSE)</f>
        <v>0</v>
      </c>
      <c r="S90" s="46">
        <f>VLOOKUP($H90,[1]EDA!$H$6:$BH$469,51,FALSE)</f>
        <v>0</v>
      </c>
      <c r="T90" s="46">
        <f>VLOOKUP($H90,[1]EDA!$H$6:$BH$469,52,FALSE)</f>
        <v>0</v>
      </c>
      <c r="U90" s="46">
        <f>VLOOKUP($H90,[1]EDA!$H$6:$BH$469,53,FALSE)</f>
        <v>0</v>
      </c>
      <c r="V90" s="14"/>
      <c r="W90" s="14">
        <f t="shared" si="12"/>
        <v>0</v>
      </c>
      <c r="X90" s="21">
        <f t="shared" si="13"/>
        <v>0</v>
      </c>
      <c r="Y90" s="46">
        <f>VLOOKUP($H90,[2]EDA!$H$6:$AU$469,29,FALSE)</f>
        <v>0</v>
      </c>
      <c r="Z90" s="46">
        <f>VLOOKUP($H90,[2]EDA!$H$6:$AU$469,30,FALSE)</f>
        <v>0</v>
      </c>
      <c r="AA90" s="46">
        <f>VLOOKUP($H90,[2]EDA!$H$6:$AU$469,31,FALSE)</f>
        <v>0</v>
      </c>
      <c r="AB90" s="46">
        <f>VLOOKUP($H90,[2]EDA!$H$6:$AU$469,32,FALSE)</f>
        <v>0</v>
      </c>
      <c r="AC90" s="46">
        <f>VLOOKUP($H90,[2]EDA!$H$6:$AU$469,33,FALSE)</f>
        <v>0</v>
      </c>
      <c r="AD90" s="46">
        <f>VLOOKUP($H90,[2]EDA!$H$6:$AU$469,34,FALSE)</f>
        <v>0</v>
      </c>
      <c r="AE90" s="46">
        <f>VLOOKUP($H90,[2]EDA!$H$6:$AU$469,35,FALSE)</f>
        <v>0</v>
      </c>
      <c r="AF90" s="46">
        <f>VLOOKUP($H90,[2]EDA!$H$6:$AU$469,36,FALSE)</f>
        <v>0</v>
      </c>
      <c r="AG90" s="46">
        <f>VLOOKUP($H90,[2]EDA!$H$6:$AU$469,37,FALSE)</f>
        <v>0</v>
      </c>
      <c r="AH90" s="46">
        <f>VLOOKUP($H90,[2]EDA!$H$6:$AU$469,38,FALSE)</f>
        <v>0</v>
      </c>
      <c r="AI90" s="46">
        <f>VLOOKUP($H90,[2]EDA!$H$6:$AU$469,39,FALSE)</f>
        <v>0</v>
      </c>
      <c r="AJ90" s="46">
        <f>VLOOKUP($H90,[2]EDA!$H$6:$AU$469,40,FALSE)</f>
        <v>0</v>
      </c>
      <c r="AK90" s="24"/>
      <c r="AL90" s="49">
        <f t="shared" si="14"/>
        <v>0</v>
      </c>
      <c r="AM90" s="21">
        <f t="shared" si="15"/>
        <v>0</v>
      </c>
      <c r="AN90" s="46">
        <f>VLOOKUP($H90,[3]IRA!$H$6:$BH$469,42,FALSE)</f>
        <v>0</v>
      </c>
      <c r="AO90" s="46">
        <f>VLOOKUP($H90,[3]IRA!$H$6:$BH$469,43,FALSE)</f>
        <v>0</v>
      </c>
      <c r="AP90" s="46">
        <f>VLOOKUP($H90,[3]IRA!$H$6:$BH$469,44,FALSE)</f>
        <v>0</v>
      </c>
      <c r="AQ90" s="46">
        <f>VLOOKUP($H90,[3]IRA!$H$6:$BH$469,45,FALSE)</f>
        <v>0</v>
      </c>
      <c r="AR90" s="46">
        <f>VLOOKUP($H90,[3]IRA!$H$6:$BH$469,46,FALSE)</f>
        <v>0</v>
      </c>
      <c r="AS90" s="46">
        <f>VLOOKUP($H90,[3]IRA!$H$6:$BH$469,47,FALSE)</f>
        <v>0</v>
      </c>
      <c r="AT90" s="46">
        <f>VLOOKUP($H90,[3]IRA!$H$6:$BH$469,48,FALSE)</f>
        <v>0</v>
      </c>
      <c r="AU90" s="46">
        <f>VLOOKUP($H90,[3]IRA!$H$6:$BH$469,49,FALSE)</f>
        <v>0</v>
      </c>
      <c r="AV90" s="46">
        <f>VLOOKUP($H90,[3]IRA!$H$6:$BH$469,50,FALSE)</f>
        <v>0</v>
      </c>
      <c r="AW90" s="46">
        <f>VLOOKUP($H90,[3]IRA!$H$6:$BH$469,51,FALSE)</f>
        <v>0</v>
      </c>
      <c r="AX90" s="46">
        <f>VLOOKUP($H90,[3]IRA!$H$6:$BH$469,52,FALSE)</f>
        <v>0</v>
      </c>
      <c r="AY90" s="46">
        <f>VLOOKUP($H90,[3]IRA!$H$6:$BH$469,53,FALSE)</f>
        <v>0</v>
      </c>
      <c r="AZ90" s="24"/>
      <c r="BA90" s="24">
        <f t="shared" si="16"/>
        <v>0</v>
      </c>
      <c r="BB90" s="21">
        <f t="shared" si="17"/>
        <v>0</v>
      </c>
      <c r="BC90" s="46">
        <f>VLOOKUP($H90,[4]IRA!$H$7:$CH$470,68,FALSE)</f>
        <v>0</v>
      </c>
      <c r="BD90" s="46">
        <f>VLOOKUP($H90,[4]IRA!$H$7:$CH$470,69,FALSE)</f>
        <v>0</v>
      </c>
      <c r="BE90" s="46">
        <f>VLOOKUP($H90,[4]IRA!$H$7:$CH$470,70,FALSE)</f>
        <v>0</v>
      </c>
      <c r="BF90" s="46">
        <f>VLOOKUP($H90,[4]IRA!$H$7:$CH$470,71,FALSE)</f>
        <v>0</v>
      </c>
      <c r="BG90" s="46">
        <f>VLOOKUP($H90,[4]IRA!$H$7:$CH$470,72,FALSE)</f>
        <v>0</v>
      </c>
      <c r="BH90" s="46">
        <f>VLOOKUP($H90,[4]IRA!$H$7:$CH$470,73,FALSE)</f>
        <v>0</v>
      </c>
      <c r="BI90" s="46">
        <f>VLOOKUP($H90,[4]IRA!$H$7:$CH$470,74,FALSE)</f>
        <v>0</v>
      </c>
      <c r="BJ90" s="46">
        <f>VLOOKUP($H90,[4]IRA!$H$7:$CH$470,75,FALSE)</f>
        <v>0</v>
      </c>
      <c r="BK90" s="46">
        <f>VLOOKUP($H90,[4]IRA!$H$7:$CH$470,76,FALSE)</f>
        <v>0</v>
      </c>
      <c r="BL90" s="46">
        <f>VLOOKUP($H90,[4]IRA!$H$7:$CH$470,77,FALSE)</f>
        <v>0</v>
      </c>
      <c r="BM90" s="46">
        <f>VLOOKUP($H90,[4]IRA!$H$7:$CH$470,78,FALSE)</f>
        <v>0</v>
      </c>
      <c r="BN90" s="46">
        <f>VLOOKUP($H90,[4]IRA!$H$7:$CH$470,79,FALSE)</f>
        <v>0</v>
      </c>
      <c r="BO90" s="14"/>
      <c r="BP90" s="14">
        <f t="shared" si="18"/>
        <v>0</v>
      </c>
      <c r="BQ90" s="21">
        <f t="shared" si="19"/>
        <v>0</v>
      </c>
      <c r="BR90" s="105"/>
      <c r="BS90" s="105"/>
      <c r="BT90" s="105"/>
      <c r="BU90" s="105"/>
      <c r="BV90" s="105"/>
      <c r="BW90" s="105"/>
      <c r="BX90" s="105"/>
      <c r="BY90" s="105"/>
      <c r="BZ90" s="105"/>
      <c r="CA90" s="105"/>
      <c r="CB90" s="105"/>
      <c r="CC90" s="105"/>
      <c r="CD90" s="105"/>
      <c r="CE90" s="105"/>
      <c r="CF90" s="105"/>
      <c r="CG90" s="105"/>
      <c r="CH90" s="105"/>
      <c r="CI90" s="105"/>
      <c r="CJ90" s="105"/>
      <c r="CK90" s="105"/>
      <c r="CL90" s="105"/>
      <c r="CM90" s="105"/>
      <c r="CN90" s="105"/>
      <c r="CO90" s="105"/>
      <c r="CP90" s="105"/>
      <c r="CQ90" s="105"/>
      <c r="CR90" s="105"/>
      <c r="CS90" s="105"/>
      <c r="CT90" s="105"/>
      <c r="CU90" s="105"/>
      <c r="CV90" s="105"/>
      <c r="CW90" s="105"/>
      <c r="CX90" s="105"/>
      <c r="CY90" s="105"/>
      <c r="CZ90" s="105"/>
      <c r="DA90" s="105"/>
      <c r="DB90" s="105"/>
      <c r="DC90" s="105"/>
      <c r="DD90" s="105"/>
      <c r="DE90" s="105"/>
      <c r="DF90" s="105"/>
      <c r="DG90" s="105"/>
      <c r="DH90" s="105"/>
      <c r="DI90" s="105"/>
      <c r="DJ90" s="105"/>
      <c r="DK90" s="105"/>
      <c r="DL90" s="105"/>
      <c r="DM90" s="105"/>
      <c r="DN90" s="105"/>
    </row>
    <row r="91" spans="1:118" s="106" customFormat="1" ht="10.199999999999999" x14ac:dyDescent="0.2">
      <c r="A91" s="18" t="s">
        <v>240</v>
      </c>
      <c r="B91" s="18" t="s">
        <v>323</v>
      </c>
      <c r="C91" s="46">
        <v>400</v>
      </c>
      <c r="D91" s="17" t="s">
        <v>547</v>
      </c>
      <c r="E91" s="17" t="s">
        <v>519</v>
      </c>
      <c r="F91" s="18" t="s">
        <v>240</v>
      </c>
      <c r="G91" s="18" t="s">
        <v>824</v>
      </c>
      <c r="H91" s="18">
        <v>87</v>
      </c>
      <c r="I91" s="18" t="s">
        <v>325</v>
      </c>
      <c r="J91" s="47">
        <f>VLOOKUP($H91,[1]EDA!$H$6:$BH$469,42,FALSE)</f>
        <v>2</v>
      </c>
      <c r="K91" s="46">
        <f>VLOOKUP($H91,[1]EDA!$H$6:$BH$469,43,FALSE)</f>
        <v>0</v>
      </c>
      <c r="L91" s="46">
        <f>VLOOKUP($H91,[1]EDA!$H$6:$BH$469,44,FALSE)</f>
        <v>0</v>
      </c>
      <c r="M91" s="46">
        <f>VLOOKUP($H91,[1]EDA!$H$6:$BH$469,45,FALSE)</f>
        <v>0</v>
      </c>
      <c r="N91" s="46">
        <f>VLOOKUP($H91,[1]EDA!$H$6:$BH$469,46,FALSE)</f>
        <v>0</v>
      </c>
      <c r="O91" s="46">
        <f>VLOOKUP($H91,[1]EDA!$H$6:$BH$469,47,FALSE)</f>
        <v>0</v>
      </c>
      <c r="P91" s="46">
        <f>VLOOKUP($H91,[1]EDA!$H$6:$BH$469,48,FALSE)</f>
        <v>0</v>
      </c>
      <c r="Q91" s="46">
        <f>VLOOKUP($H91,[1]EDA!$H$6:$BH$469,49,FALSE)</f>
        <v>0</v>
      </c>
      <c r="R91" s="46">
        <f>VLOOKUP($H91,[1]EDA!$H$6:$BH$469,50,FALSE)</f>
        <v>0</v>
      </c>
      <c r="S91" s="46">
        <f>VLOOKUP($H91,[1]EDA!$H$6:$BH$469,51,FALSE)</f>
        <v>0</v>
      </c>
      <c r="T91" s="46">
        <f>VLOOKUP($H91,[1]EDA!$H$6:$BH$469,52,FALSE)</f>
        <v>0</v>
      </c>
      <c r="U91" s="46">
        <f>VLOOKUP($H91,[1]EDA!$H$6:$BH$469,53,FALSE)</f>
        <v>0</v>
      </c>
      <c r="V91" s="14"/>
      <c r="W91" s="14">
        <f t="shared" si="12"/>
        <v>2</v>
      </c>
      <c r="X91" s="21">
        <f t="shared" si="13"/>
        <v>0</v>
      </c>
      <c r="Y91" s="46">
        <f>VLOOKUP($H91,[2]EDA!$H$6:$AU$469,29,FALSE)</f>
        <v>0</v>
      </c>
      <c r="Z91" s="46">
        <f>VLOOKUP($H91,[2]EDA!$H$6:$AU$469,30,FALSE)</f>
        <v>0</v>
      </c>
      <c r="AA91" s="46">
        <f>VLOOKUP($H91,[2]EDA!$H$6:$AU$469,31,FALSE)</f>
        <v>0</v>
      </c>
      <c r="AB91" s="46">
        <f>VLOOKUP($H91,[2]EDA!$H$6:$AU$469,32,FALSE)</f>
        <v>0</v>
      </c>
      <c r="AC91" s="46">
        <f>VLOOKUP($H91,[2]EDA!$H$6:$AU$469,33,FALSE)</f>
        <v>0</v>
      </c>
      <c r="AD91" s="46">
        <f>VLOOKUP($H91,[2]EDA!$H$6:$AU$469,34,FALSE)</f>
        <v>0</v>
      </c>
      <c r="AE91" s="46">
        <f>VLOOKUP($H91,[2]EDA!$H$6:$AU$469,35,FALSE)</f>
        <v>0</v>
      </c>
      <c r="AF91" s="46">
        <f>VLOOKUP($H91,[2]EDA!$H$6:$AU$469,36,FALSE)</f>
        <v>0</v>
      </c>
      <c r="AG91" s="46">
        <f>VLOOKUP($H91,[2]EDA!$H$6:$AU$469,37,FALSE)</f>
        <v>0</v>
      </c>
      <c r="AH91" s="46">
        <f>VLOOKUP($H91,[2]EDA!$H$6:$AU$469,38,FALSE)</f>
        <v>0</v>
      </c>
      <c r="AI91" s="46">
        <f>VLOOKUP($H91,[2]EDA!$H$6:$AU$469,39,FALSE)</f>
        <v>0</v>
      </c>
      <c r="AJ91" s="46">
        <f>VLOOKUP($H91,[2]EDA!$H$6:$AU$469,40,FALSE)</f>
        <v>0</v>
      </c>
      <c r="AK91" s="24"/>
      <c r="AL91" s="49">
        <f t="shared" si="14"/>
        <v>0</v>
      </c>
      <c r="AM91" s="21">
        <f t="shared" si="15"/>
        <v>0</v>
      </c>
      <c r="AN91" s="46">
        <f>VLOOKUP($H91,[3]IRA!$H$6:$BH$469,42,FALSE)</f>
        <v>0</v>
      </c>
      <c r="AO91" s="46">
        <f>VLOOKUP($H91,[3]IRA!$H$6:$BH$469,43,FALSE)</f>
        <v>0</v>
      </c>
      <c r="AP91" s="46">
        <f>VLOOKUP($H91,[3]IRA!$H$6:$BH$469,44,FALSE)</f>
        <v>0</v>
      </c>
      <c r="AQ91" s="46">
        <f>VLOOKUP($H91,[3]IRA!$H$6:$BH$469,45,FALSE)</f>
        <v>0</v>
      </c>
      <c r="AR91" s="46">
        <f>VLOOKUP($H91,[3]IRA!$H$6:$BH$469,46,FALSE)</f>
        <v>0</v>
      </c>
      <c r="AS91" s="46">
        <f>VLOOKUP($H91,[3]IRA!$H$6:$BH$469,47,FALSE)</f>
        <v>0</v>
      </c>
      <c r="AT91" s="46">
        <f>VLOOKUP($H91,[3]IRA!$H$6:$BH$469,48,FALSE)</f>
        <v>0</v>
      </c>
      <c r="AU91" s="46">
        <f>VLOOKUP($H91,[3]IRA!$H$6:$BH$469,49,FALSE)</f>
        <v>0</v>
      </c>
      <c r="AV91" s="46">
        <f>VLOOKUP($H91,[3]IRA!$H$6:$BH$469,50,FALSE)</f>
        <v>0</v>
      </c>
      <c r="AW91" s="46">
        <f>VLOOKUP($H91,[3]IRA!$H$6:$BH$469,51,FALSE)</f>
        <v>0</v>
      </c>
      <c r="AX91" s="46">
        <f>VLOOKUP($H91,[3]IRA!$H$6:$BH$469,52,FALSE)</f>
        <v>0</v>
      </c>
      <c r="AY91" s="46">
        <f>VLOOKUP($H91,[3]IRA!$H$6:$BH$469,53,FALSE)</f>
        <v>0</v>
      </c>
      <c r="AZ91" s="24"/>
      <c r="BA91" s="24">
        <f t="shared" si="16"/>
        <v>0</v>
      </c>
      <c r="BB91" s="21">
        <f t="shared" si="17"/>
        <v>0</v>
      </c>
      <c r="BC91" s="46">
        <f>VLOOKUP($H91,[4]IRA!$H$7:$CH$470,68,FALSE)</f>
        <v>0</v>
      </c>
      <c r="BD91" s="46">
        <f>VLOOKUP($H91,[4]IRA!$H$7:$CH$470,69,FALSE)</f>
        <v>0</v>
      </c>
      <c r="BE91" s="46">
        <f>VLOOKUP($H91,[4]IRA!$H$7:$CH$470,70,FALSE)</f>
        <v>0</v>
      </c>
      <c r="BF91" s="46">
        <f>VLOOKUP($H91,[4]IRA!$H$7:$CH$470,71,FALSE)</f>
        <v>0</v>
      </c>
      <c r="BG91" s="46">
        <f>VLOOKUP($H91,[4]IRA!$H$7:$CH$470,72,FALSE)</f>
        <v>0</v>
      </c>
      <c r="BH91" s="46">
        <f>VLOOKUP($H91,[4]IRA!$H$7:$CH$470,73,FALSE)</f>
        <v>0</v>
      </c>
      <c r="BI91" s="46">
        <f>VLOOKUP($H91,[4]IRA!$H$7:$CH$470,74,FALSE)</f>
        <v>0</v>
      </c>
      <c r="BJ91" s="46">
        <f>VLOOKUP($H91,[4]IRA!$H$7:$CH$470,75,FALSE)</f>
        <v>0</v>
      </c>
      <c r="BK91" s="46">
        <f>VLOOKUP($H91,[4]IRA!$H$7:$CH$470,76,FALSE)</f>
        <v>0</v>
      </c>
      <c r="BL91" s="46">
        <f>VLOOKUP($H91,[4]IRA!$H$7:$CH$470,77,FALSE)</f>
        <v>0</v>
      </c>
      <c r="BM91" s="46">
        <f>VLOOKUP($H91,[4]IRA!$H$7:$CH$470,78,FALSE)</f>
        <v>0</v>
      </c>
      <c r="BN91" s="46">
        <f>VLOOKUP($H91,[4]IRA!$H$7:$CH$470,79,FALSE)</f>
        <v>0</v>
      </c>
      <c r="BO91" s="14"/>
      <c r="BP91" s="14">
        <f t="shared" si="18"/>
        <v>0</v>
      </c>
      <c r="BQ91" s="21">
        <f t="shared" si="19"/>
        <v>0</v>
      </c>
      <c r="BR91" s="105"/>
      <c r="BS91" s="105"/>
      <c r="BT91" s="105"/>
      <c r="BU91" s="105"/>
      <c r="BV91" s="105"/>
      <c r="BW91" s="105"/>
      <c r="BX91" s="105"/>
      <c r="BY91" s="105"/>
      <c r="BZ91" s="105"/>
      <c r="CA91" s="105"/>
      <c r="CB91" s="105"/>
      <c r="CC91" s="105"/>
      <c r="CD91" s="105"/>
      <c r="CE91" s="105"/>
      <c r="CF91" s="105"/>
      <c r="CG91" s="105"/>
      <c r="CH91" s="105"/>
      <c r="CI91" s="105"/>
      <c r="CJ91" s="105"/>
      <c r="CK91" s="105"/>
      <c r="CL91" s="105"/>
      <c r="CM91" s="105"/>
      <c r="CN91" s="105"/>
      <c r="CO91" s="105"/>
      <c r="CP91" s="105"/>
      <c r="CQ91" s="105"/>
      <c r="CR91" s="105"/>
      <c r="CS91" s="105"/>
      <c r="CT91" s="105"/>
      <c r="CU91" s="105"/>
      <c r="CV91" s="105"/>
      <c r="CW91" s="105"/>
      <c r="CX91" s="105"/>
      <c r="CY91" s="105"/>
      <c r="CZ91" s="105"/>
      <c r="DA91" s="105"/>
      <c r="DB91" s="105"/>
      <c r="DC91" s="105"/>
      <c r="DD91" s="105"/>
      <c r="DE91" s="105"/>
      <c r="DF91" s="105"/>
      <c r="DG91" s="105"/>
      <c r="DH91" s="105"/>
      <c r="DI91" s="105"/>
      <c r="DJ91" s="105"/>
      <c r="DK91" s="105"/>
      <c r="DL91" s="105"/>
      <c r="DM91" s="105"/>
      <c r="DN91" s="105"/>
    </row>
    <row r="92" spans="1:118" s="106" customFormat="1" ht="10.199999999999999" x14ac:dyDescent="0.2">
      <c r="A92" s="18" t="s">
        <v>240</v>
      </c>
      <c r="B92" s="18" t="s">
        <v>323</v>
      </c>
      <c r="C92" s="46">
        <v>400</v>
      </c>
      <c r="D92" s="17" t="s">
        <v>547</v>
      </c>
      <c r="E92" s="17" t="s">
        <v>519</v>
      </c>
      <c r="F92" s="18" t="s">
        <v>240</v>
      </c>
      <c r="G92" s="18" t="s">
        <v>827</v>
      </c>
      <c r="H92" s="18">
        <v>88</v>
      </c>
      <c r="I92" s="18" t="s">
        <v>324</v>
      </c>
      <c r="J92" s="47">
        <f>VLOOKUP($H92,[1]EDA!$H$6:$BH$469,42,FALSE)</f>
        <v>0</v>
      </c>
      <c r="K92" s="46">
        <f>VLOOKUP($H92,[1]EDA!$H$6:$BH$469,43,FALSE)</f>
        <v>0</v>
      </c>
      <c r="L92" s="46">
        <f>VLOOKUP($H92,[1]EDA!$H$6:$BH$469,44,FALSE)</f>
        <v>0</v>
      </c>
      <c r="M92" s="46">
        <f>VLOOKUP($H92,[1]EDA!$H$6:$BH$469,45,FALSE)</f>
        <v>0</v>
      </c>
      <c r="N92" s="46">
        <f>VLOOKUP($H92,[1]EDA!$H$6:$BH$469,46,FALSE)</f>
        <v>0</v>
      </c>
      <c r="O92" s="46">
        <f>VLOOKUP($H92,[1]EDA!$H$6:$BH$469,47,FALSE)</f>
        <v>0</v>
      </c>
      <c r="P92" s="46">
        <f>VLOOKUP($H92,[1]EDA!$H$6:$BH$469,48,FALSE)</f>
        <v>0</v>
      </c>
      <c r="Q92" s="46">
        <f>VLOOKUP($H92,[1]EDA!$H$6:$BH$469,49,FALSE)</f>
        <v>0</v>
      </c>
      <c r="R92" s="46">
        <f>VLOOKUP($H92,[1]EDA!$H$6:$BH$469,50,FALSE)</f>
        <v>0</v>
      </c>
      <c r="S92" s="46">
        <f>VLOOKUP($H92,[1]EDA!$H$6:$BH$469,51,FALSE)</f>
        <v>0</v>
      </c>
      <c r="T92" s="46">
        <f>VLOOKUP($H92,[1]EDA!$H$6:$BH$469,52,FALSE)</f>
        <v>0</v>
      </c>
      <c r="U92" s="46">
        <f>VLOOKUP($H92,[1]EDA!$H$6:$BH$469,53,FALSE)</f>
        <v>0</v>
      </c>
      <c r="V92" s="14"/>
      <c r="W92" s="14">
        <f t="shared" si="12"/>
        <v>0</v>
      </c>
      <c r="X92" s="21">
        <f t="shared" si="13"/>
        <v>0</v>
      </c>
      <c r="Y92" s="46">
        <f>VLOOKUP($H92,[2]EDA!$H$6:$AU$469,29,FALSE)</f>
        <v>0</v>
      </c>
      <c r="Z92" s="46">
        <f>VLOOKUP($H92,[2]EDA!$H$6:$AU$469,30,FALSE)</f>
        <v>0</v>
      </c>
      <c r="AA92" s="46">
        <f>VLOOKUP($H92,[2]EDA!$H$6:$AU$469,31,FALSE)</f>
        <v>0</v>
      </c>
      <c r="AB92" s="46">
        <f>VLOOKUP($H92,[2]EDA!$H$6:$AU$469,32,FALSE)</f>
        <v>0</v>
      </c>
      <c r="AC92" s="46">
        <f>VLOOKUP($H92,[2]EDA!$H$6:$AU$469,33,FALSE)</f>
        <v>0</v>
      </c>
      <c r="AD92" s="46">
        <f>VLOOKUP($H92,[2]EDA!$H$6:$AU$469,34,FALSE)</f>
        <v>0</v>
      </c>
      <c r="AE92" s="46">
        <f>VLOOKUP($H92,[2]EDA!$H$6:$AU$469,35,FALSE)</f>
        <v>0</v>
      </c>
      <c r="AF92" s="46">
        <f>VLOOKUP($H92,[2]EDA!$H$6:$AU$469,36,FALSE)</f>
        <v>0</v>
      </c>
      <c r="AG92" s="46">
        <f>VLOOKUP($H92,[2]EDA!$H$6:$AU$469,37,FALSE)</f>
        <v>0</v>
      </c>
      <c r="AH92" s="46">
        <f>VLOOKUP($H92,[2]EDA!$H$6:$AU$469,38,FALSE)</f>
        <v>0</v>
      </c>
      <c r="AI92" s="46">
        <f>VLOOKUP($H92,[2]EDA!$H$6:$AU$469,39,FALSE)</f>
        <v>0</v>
      </c>
      <c r="AJ92" s="46">
        <f>VLOOKUP($H92,[2]EDA!$H$6:$AU$469,40,FALSE)</f>
        <v>0</v>
      </c>
      <c r="AK92" s="24"/>
      <c r="AL92" s="49">
        <f t="shared" si="14"/>
        <v>0</v>
      </c>
      <c r="AM92" s="21">
        <f t="shared" si="15"/>
        <v>0</v>
      </c>
      <c r="AN92" s="46">
        <f>VLOOKUP($H92,[3]IRA!$H$6:$BH$469,42,FALSE)</f>
        <v>0</v>
      </c>
      <c r="AO92" s="46">
        <f>VLOOKUP($H92,[3]IRA!$H$6:$BH$469,43,FALSE)</f>
        <v>0</v>
      </c>
      <c r="AP92" s="46">
        <f>VLOOKUP($H92,[3]IRA!$H$6:$BH$469,44,FALSE)</f>
        <v>0</v>
      </c>
      <c r="AQ92" s="46">
        <f>VLOOKUP($H92,[3]IRA!$H$6:$BH$469,45,FALSE)</f>
        <v>0</v>
      </c>
      <c r="AR92" s="46">
        <f>VLOOKUP($H92,[3]IRA!$H$6:$BH$469,46,FALSE)</f>
        <v>0</v>
      </c>
      <c r="AS92" s="46">
        <f>VLOOKUP($H92,[3]IRA!$H$6:$BH$469,47,FALSE)</f>
        <v>0</v>
      </c>
      <c r="AT92" s="46">
        <f>VLOOKUP($H92,[3]IRA!$H$6:$BH$469,48,FALSE)</f>
        <v>0</v>
      </c>
      <c r="AU92" s="46">
        <f>VLOOKUP($H92,[3]IRA!$H$6:$BH$469,49,FALSE)</f>
        <v>0</v>
      </c>
      <c r="AV92" s="46">
        <f>VLOOKUP($H92,[3]IRA!$H$6:$BH$469,50,FALSE)</f>
        <v>0</v>
      </c>
      <c r="AW92" s="46">
        <f>VLOOKUP($H92,[3]IRA!$H$6:$BH$469,51,FALSE)</f>
        <v>0</v>
      </c>
      <c r="AX92" s="46">
        <f>VLOOKUP($H92,[3]IRA!$H$6:$BH$469,52,FALSE)</f>
        <v>0</v>
      </c>
      <c r="AY92" s="46">
        <f>VLOOKUP($H92,[3]IRA!$H$6:$BH$469,53,FALSE)</f>
        <v>0</v>
      </c>
      <c r="AZ92" s="24"/>
      <c r="BA92" s="24">
        <f t="shared" si="16"/>
        <v>0</v>
      </c>
      <c r="BB92" s="21">
        <f t="shared" si="17"/>
        <v>0</v>
      </c>
      <c r="BC92" s="46">
        <f>VLOOKUP($H92,[4]IRA!$H$7:$CH$470,68,FALSE)</f>
        <v>0</v>
      </c>
      <c r="BD92" s="46">
        <f>VLOOKUP($H92,[4]IRA!$H$7:$CH$470,69,FALSE)</f>
        <v>0</v>
      </c>
      <c r="BE92" s="46">
        <f>VLOOKUP($H92,[4]IRA!$H$7:$CH$470,70,FALSE)</f>
        <v>0</v>
      </c>
      <c r="BF92" s="46">
        <f>VLOOKUP($H92,[4]IRA!$H$7:$CH$470,71,FALSE)</f>
        <v>0</v>
      </c>
      <c r="BG92" s="46">
        <f>VLOOKUP($H92,[4]IRA!$H$7:$CH$470,72,FALSE)</f>
        <v>0</v>
      </c>
      <c r="BH92" s="46">
        <f>VLOOKUP($H92,[4]IRA!$H$7:$CH$470,73,FALSE)</f>
        <v>0</v>
      </c>
      <c r="BI92" s="46">
        <f>VLOOKUP($H92,[4]IRA!$H$7:$CH$470,74,FALSE)</f>
        <v>0</v>
      </c>
      <c r="BJ92" s="46">
        <f>VLOOKUP($H92,[4]IRA!$H$7:$CH$470,75,FALSE)</f>
        <v>0</v>
      </c>
      <c r="BK92" s="46">
        <f>VLOOKUP($H92,[4]IRA!$H$7:$CH$470,76,FALSE)</f>
        <v>0</v>
      </c>
      <c r="BL92" s="46">
        <f>VLOOKUP($H92,[4]IRA!$H$7:$CH$470,77,FALSE)</f>
        <v>0</v>
      </c>
      <c r="BM92" s="46">
        <f>VLOOKUP($H92,[4]IRA!$H$7:$CH$470,78,FALSE)</f>
        <v>0</v>
      </c>
      <c r="BN92" s="46">
        <f>VLOOKUP($H92,[4]IRA!$H$7:$CH$470,79,FALSE)</f>
        <v>0</v>
      </c>
      <c r="BO92" s="14"/>
      <c r="BP92" s="14">
        <f t="shared" si="18"/>
        <v>0</v>
      </c>
      <c r="BQ92" s="21">
        <f t="shared" si="19"/>
        <v>0</v>
      </c>
      <c r="BR92" s="105"/>
      <c r="BS92" s="105"/>
      <c r="BT92" s="105"/>
      <c r="BU92" s="105"/>
      <c r="BV92" s="105"/>
      <c r="BW92" s="105"/>
      <c r="BX92" s="105"/>
      <c r="BY92" s="105"/>
      <c r="BZ92" s="105"/>
      <c r="CA92" s="105"/>
      <c r="CB92" s="105"/>
      <c r="CC92" s="105"/>
      <c r="CD92" s="105"/>
      <c r="CE92" s="105"/>
      <c r="CF92" s="105"/>
      <c r="CG92" s="105"/>
      <c r="CH92" s="105"/>
      <c r="CI92" s="105"/>
      <c r="CJ92" s="105"/>
      <c r="CK92" s="105"/>
      <c r="CL92" s="105"/>
      <c r="CM92" s="105"/>
      <c r="CN92" s="105"/>
      <c r="CO92" s="105"/>
      <c r="CP92" s="105"/>
      <c r="CQ92" s="105"/>
      <c r="CR92" s="105"/>
      <c r="CS92" s="105"/>
      <c r="CT92" s="105"/>
      <c r="CU92" s="105"/>
      <c r="CV92" s="105"/>
      <c r="CW92" s="105"/>
      <c r="CX92" s="105"/>
      <c r="CY92" s="105"/>
      <c r="CZ92" s="105"/>
      <c r="DA92" s="105"/>
      <c r="DB92" s="105"/>
      <c r="DC92" s="105"/>
      <c r="DD92" s="105"/>
      <c r="DE92" s="105"/>
      <c r="DF92" s="105"/>
      <c r="DG92" s="105"/>
      <c r="DH92" s="105"/>
      <c r="DI92" s="105"/>
      <c r="DJ92" s="105"/>
      <c r="DK92" s="105"/>
      <c r="DL92" s="105"/>
      <c r="DM92" s="105"/>
      <c r="DN92" s="105"/>
    </row>
    <row r="93" spans="1:118" s="106" customFormat="1" ht="10.199999999999999" x14ac:dyDescent="0.2">
      <c r="A93" s="18" t="s">
        <v>240</v>
      </c>
      <c r="B93" s="18" t="s">
        <v>323</v>
      </c>
      <c r="C93" s="46">
        <v>400</v>
      </c>
      <c r="D93" s="17" t="s">
        <v>547</v>
      </c>
      <c r="E93" s="17" t="s">
        <v>519</v>
      </c>
      <c r="F93" s="18" t="s">
        <v>240</v>
      </c>
      <c r="G93" s="18" t="s">
        <v>824</v>
      </c>
      <c r="H93" s="18">
        <v>89</v>
      </c>
      <c r="I93" s="18" t="s">
        <v>326</v>
      </c>
      <c r="J93" s="47">
        <f>VLOOKUP($H93,[1]EDA!$H$6:$BH$469,42,FALSE)</f>
        <v>0</v>
      </c>
      <c r="K93" s="46">
        <f>VLOOKUP($H93,[1]EDA!$H$6:$BH$469,43,FALSE)</f>
        <v>0</v>
      </c>
      <c r="L93" s="46">
        <f>VLOOKUP($H93,[1]EDA!$H$6:$BH$469,44,FALSE)</f>
        <v>0</v>
      </c>
      <c r="M93" s="46">
        <f>VLOOKUP($H93,[1]EDA!$H$6:$BH$469,45,FALSE)</f>
        <v>0</v>
      </c>
      <c r="N93" s="46">
        <f>VLOOKUP($H93,[1]EDA!$H$6:$BH$469,46,FALSE)</f>
        <v>0</v>
      </c>
      <c r="O93" s="46">
        <f>VLOOKUP($H93,[1]EDA!$H$6:$BH$469,47,FALSE)</f>
        <v>0</v>
      </c>
      <c r="P93" s="46">
        <f>VLOOKUP($H93,[1]EDA!$H$6:$BH$469,48,FALSE)</f>
        <v>0</v>
      </c>
      <c r="Q93" s="46">
        <f>VLOOKUP($H93,[1]EDA!$H$6:$BH$469,49,FALSE)</f>
        <v>0</v>
      </c>
      <c r="R93" s="46">
        <f>VLOOKUP($H93,[1]EDA!$H$6:$BH$469,50,FALSE)</f>
        <v>0</v>
      </c>
      <c r="S93" s="46">
        <f>VLOOKUP($H93,[1]EDA!$H$6:$BH$469,51,FALSE)</f>
        <v>0</v>
      </c>
      <c r="T93" s="46">
        <f>VLOOKUP($H93,[1]EDA!$H$6:$BH$469,52,FALSE)</f>
        <v>0</v>
      </c>
      <c r="U93" s="46">
        <f>VLOOKUP($H93,[1]EDA!$H$6:$BH$469,53,FALSE)</f>
        <v>0</v>
      </c>
      <c r="V93" s="14"/>
      <c r="W93" s="14">
        <f t="shared" si="12"/>
        <v>0</v>
      </c>
      <c r="X93" s="21">
        <f t="shared" si="13"/>
        <v>0</v>
      </c>
      <c r="Y93" s="46">
        <f>VLOOKUP($H93,[2]EDA!$H$6:$AU$469,29,FALSE)</f>
        <v>0</v>
      </c>
      <c r="Z93" s="46">
        <f>VLOOKUP($H93,[2]EDA!$H$6:$AU$469,30,FALSE)</f>
        <v>0</v>
      </c>
      <c r="AA93" s="46">
        <f>VLOOKUP($H93,[2]EDA!$H$6:$AU$469,31,FALSE)</f>
        <v>0</v>
      </c>
      <c r="AB93" s="46">
        <f>VLOOKUP($H93,[2]EDA!$H$6:$AU$469,32,FALSE)</f>
        <v>0</v>
      </c>
      <c r="AC93" s="46">
        <f>VLOOKUP($H93,[2]EDA!$H$6:$AU$469,33,FALSE)</f>
        <v>0</v>
      </c>
      <c r="AD93" s="46">
        <f>VLOOKUP($H93,[2]EDA!$H$6:$AU$469,34,FALSE)</f>
        <v>0</v>
      </c>
      <c r="AE93" s="46">
        <f>VLOOKUP($H93,[2]EDA!$H$6:$AU$469,35,FALSE)</f>
        <v>0</v>
      </c>
      <c r="AF93" s="46">
        <f>VLOOKUP($H93,[2]EDA!$H$6:$AU$469,36,FALSE)</f>
        <v>0</v>
      </c>
      <c r="AG93" s="46">
        <f>VLOOKUP($H93,[2]EDA!$H$6:$AU$469,37,FALSE)</f>
        <v>0</v>
      </c>
      <c r="AH93" s="46">
        <f>VLOOKUP($H93,[2]EDA!$H$6:$AU$469,38,FALSE)</f>
        <v>0</v>
      </c>
      <c r="AI93" s="46">
        <f>VLOOKUP($H93,[2]EDA!$H$6:$AU$469,39,FALSE)</f>
        <v>0</v>
      </c>
      <c r="AJ93" s="46">
        <f>VLOOKUP($H93,[2]EDA!$H$6:$AU$469,40,FALSE)</f>
        <v>0</v>
      </c>
      <c r="AK93" s="24"/>
      <c r="AL93" s="49">
        <f t="shared" si="14"/>
        <v>0</v>
      </c>
      <c r="AM93" s="21">
        <f t="shared" si="15"/>
        <v>0</v>
      </c>
      <c r="AN93" s="46">
        <f>VLOOKUP($H93,[3]IRA!$H$6:$BH$469,42,FALSE)</f>
        <v>0</v>
      </c>
      <c r="AO93" s="46">
        <f>VLOOKUP($H93,[3]IRA!$H$6:$BH$469,43,FALSE)</f>
        <v>0</v>
      </c>
      <c r="AP93" s="46">
        <f>VLOOKUP($H93,[3]IRA!$H$6:$BH$469,44,FALSE)</f>
        <v>0</v>
      </c>
      <c r="AQ93" s="46">
        <f>VLOOKUP($H93,[3]IRA!$H$6:$BH$469,45,FALSE)</f>
        <v>0</v>
      </c>
      <c r="AR93" s="46">
        <f>VLOOKUP($H93,[3]IRA!$H$6:$BH$469,46,FALSE)</f>
        <v>0</v>
      </c>
      <c r="AS93" s="46">
        <f>VLOOKUP($H93,[3]IRA!$H$6:$BH$469,47,FALSE)</f>
        <v>0</v>
      </c>
      <c r="AT93" s="46">
        <f>VLOOKUP($H93,[3]IRA!$H$6:$BH$469,48,FALSE)</f>
        <v>0</v>
      </c>
      <c r="AU93" s="46">
        <f>VLOOKUP($H93,[3]IRA!$H$6:$BH$469,49,FALSE)</f>
        <v>0</v>
      </c>
      <c r="AV93" s="46">
        <f>VLOOKUP($H93,[3]IRA!$H$6:$BH$469,50,FALSE)</f>
        <v>0</v>
      </c>
      <c r="AW93" s="46">
        <f>VLOOKUP($H93,[3]IRA!$H$6:$BH$469,51,FALSE)</f>
        <v>0</v>
      </c>
      <c r="AX93" s="46">
        <f>VLOOKUP($H93,[3]IRA!$H$6:$BH$469,52,FALSE)</f>
        <v>0</v>
      </c>
      <c r="AY93" s="46">
        <f>VLOOKUP($H93,[3]IRA!$H$6:$BH$469,53,FALSE)</f>
        <v>0</v>
      </c>
      <c r="AZ93" s="24"/>
      <c r="BA93" s="24">
        <f t="shared" si="16"/>
        <v>0</v>
      </c>
      <c r="BB93" s="21">
        <f t="shared" si="17"/>
        <v>0</v>
      </c>
      <c r="BC93" s="46">
        <f>VLOOKUP($H93,[4]IRA!$H$7:$CH$470,68,FALSE)</f>
        <v>0</v>
      </c>
      <c r="BD93" s="46">
        <f>VLOOKUP($H93,[4]IRA!$H$7:$CH$470,69,FALSE)</f>
        <v>0</v>
      </c>
      <c r="BE93" s="46">
        <f>VLOOKUP($H93,[4]IRA!$H$7:$CH$470,70,FALSE)</f>
        <v>0</v>
      </c>
      <c r="BF93" s="46">
        <f>VLOOKUP($H93,[4]IRA!$H$7:$CH$470,71,FALSE)</f>
        <v>0</v>
      </c>
      <c r="BG93" s="46">
        <f>VLOOKUP($H93,[4]IRA!$H$7:$CH$470,72,FALSE)</f>
        <v>0</v>
      </c>
      <c r="BH93" s="46">
        <f>VLOOKUP($H93,[4]IRA!$H$7:$CH$470,73,FALSE)</f>
        <v>0</v>
      </c>
      <c r="BI93" s="46">
        <f>VLOOKUP($H93,[4]IRA!$H$7:$CH$470,74,FALSE)</f>
        <v>0</v>
      </c>
      <c r="BJ93" s="46">
        <f>VLOOKUP($H93,[4]IRA!$H$7:$CH$470,75,FALSE)</f>
        <v>0</v>
      </c>
      <c r="BK93" s="46">
        <f>VLOOKUP($H93,[4]IRA!$H$7:$CH$470,76,FALSE)</f>
        <v>0</v>
      </c>
      <c r="BL93" s="46">
        <f>VLOOKUP($H93,[4]IRA!$H$7:$CH$470,77,FALSE)</f>
        <v>0</v>
      </c>
      <c r="BM93" s="46">
        <f>VLOOKUP($H93,[4]IRA!$H$7:$CH$470,78,FALSE)</f>
        <v>0</v>
      </c>
      <c r="BN93" s="46">
        <f>VLOOKUP($H93,[4]IRA!$H$7:$CH$470,79,FALSE)</f>
        <v>0</v>
      </c>
      <c r="BO93" s="14"/>
      <c r="BP93" s="14">
        <f t="shared" si="18"/>
        <v>0</v>
      </c>
      <c r="BQ93" s="21">
        <f t="shared" si="19"/>
        <v>0</v>
      </c>
      <c r="BR93" s="105"/>
      <c r="BS93" s="105"/>
      <c r="BT93" s="105"/>
      <c r="BU93" s="105"/>
      <c r="BV93" s="105"/>
      <c r="BW93" s="105"/>
      <c r="BX93" s="105"/>
      <c r="BY93" s="105"/>
      <c r="BZ93" s="105"/>
      <c r="CA93" s="105"/>
      <c r="CB93" s="105"/>
      <c r="CC93" s="105"/>
      <c r="CD93" s="105"/>
      <c r="CE93" s="105"/>
      <c r="CF93" s="105"/>
      <c r="CG93" s="105"/>
      <c r="CH93" s="105"/>
      <c r="CI93" s="105"/>
      <c r="CJ93" s="105"/>
      <c r="CK93" s="105"/>
      <c r="CL93" s="105"/>
      <c r="CM93" s="105"/>
      <c r="CN93" s="105"/>
      <c r="CO93" s="105"/>
      <c r="CP93" s="105"/>
      <c r="CQ93" s="105"/>
      <c r="CR93" s="105"/>
      <c r="CS93" s="105"/>
      <c r="CT93" s="105"/>
      <c r="CU93" s="105"/>
      <c r="CV93" s="105"/>
      <c r="CW93" s="105"/>
      <c r="CX93" s="105"/>
      <c r="CY93" s="105"/>
      <c r="CZ93" s="105"/>
      <c r="DA93" s="105"/>
      <c r="DB93" s="105"/>
      <c r="DC93" s="105"/>
      <c r="DD93" s="105"/>
      <c r="DE93" s="105"/>
      <c r="DF93" s="105"/>
      <c r="DG93" s="105"/>
      <c r="DH93" s="105"/>
      <c r="DI93" s="105"/>
      <c r="DJ93" s="105"/>
      <c r="DK93" s="105"/>
      <c r="DL93" s="105"/>
      <c r="DM93" s="105"/>
      <c r="DN93" s="105"/>
    </row>
    <row r="94" spans="1:118" s="106" customFormat="1" ht="10.199999999999999" x14ac:dyDescent="0.2">
      <c r="A94" s="18" t="s">
        <v>240</v>
      </c>
      <c r="B94" s="18" t="s">
        <v>323</v>
      </c>
      <c r="C94" s="46">
        <v>400</v>
      </c>
      <c r="D94" s="17" t="s">
        <v>547</v>
      </c>
      <c r="E94" s="17" t="s">
        <v>519</v>
      </c>
      <c r="F94" s="18" t="s">
        <v>240</v>
      </c>
      <c r="G94" s="18" t="s">
        <v>824</v>
      </c>
      <c r="H94" s="18">
        <v>90</v>
      </c>
      <c r="I94" s="18" t="s">
        <v>327</v>
      </c>
      <c r="J94" s="47">
        <f>VLOOKUP($H94,[1]EDA!$H$6:$BH$469,42,FALSE)</f>
        <v>0</v>
      </c>
      <c r="K94" s="46">
        <f>VLOOKUP($H94,[1]EDA!$H$6:$BH$469,43,FALSE)</f>
        <v>0</v>
      </c>
      <c r="L94" s="46">
        <f>VLOOKUP($H94,[1]EDA!$H$6:$BH$469,44,FALSE)</f>
        <v>0</v>
      </c>
      <c r="M94" s="46">
        <f>VLOOKUP($H94,[1]EDA!$H$6:$BH$469,45,FALSE)</f>
        <v>0</v>
      </c>
      <c r="N94" s="46">
        <f>VLOOKUP($H94,[1]EDA!$H$6:$BH$469,46,FALSE)</f>
        <v>0</v>
      </c>
      <c r="O94" s="46">
        <f>VLOOKUP($H94,[1]EDA!$H$6:$BH$469,47,FALSE)</f>
        <v>0</v>
      </c>
      <c r="P94" s="46">
        <f>VLOOKUP($H94,[1]EDA!$H$6:$BH$469,48,FALSE)</f>
        <v>0</v>
      </c>
      <c r="Q94" s="46">
        <f>VLOOKUP($H94,[1]EDA!$H$6:$BH$469,49,FALSE)</f>
        <v>0</v>
      </c>
      <c r="R94" s="46">
        <f>VLOOKUP($H94,[1]EDA!$H$6:$BH$469,50,FALSE)</f>
        <v>0</v>
      </c>
      <c r="S94" s="46">
        <f>VLOOKUP($H94,[1]EDA!$H$6:$BH$469,51,FALSE)</f>
        <v>0</v>
      </c>
      <c r="T94" s="46">
        <f>VLOOKUP($H94,[1]EDA!$H$6:$BH$469,52,FALSE)</f>
        <v>0</v>
      </c>
      <c r="U94" s="46">
        <f>VLOOKUP($H94,[1]EDA!$H$6:$BH$469,53,FALSE)</f>
        <v>0</v>
      </c>
      <c r="V94" s="14"/>
      <c r="W94" s="14">
        <f t="shared" si="12"/>
        <v>0</v>
      </c>
      <c r="X94" s="21">
        <f t="shared" si="13"/>
        <v>0</v>
      </c>
      <c r="Y94" s="46">
        <f>VLOOKUP($H94,[2]EDA!$H$6:$AU$469,29,FALSE)</f>
        <v>0</v>
      </c>
      <c r="Z94" s="46">
        <f>VLOOKUP($H94,[2]EDA!$H$6:$AU$469,30,FALSE)</f>
        <v>0</v>
      </c>
      <c r="AA94" s="46">
        <f>VLOOKUP($H94,[2]EDA!$H$6:$AU$469,31,FALSE)</f>
        <v>0</v>
      </c>
      <c r="AB94" s="46">
        <f>VLOOKUP($H94,[2]EDA!$H$6:$AU$469,32,FALSE)</f>
        <v>0</v>
      </c>
      <c r="AC94" s="46">
        <f>VLOOKUP($H94,[2]EDA!$H$6:$AU$469,33,FALSE)</f>
        <v>0</v>
      </c>
      <c r="AD94" s="46">
        <f>VLOOKUP($H94,[2]EDA!$H$6:$AU$469,34,FALSE)</f>
        <v>0</v>
      </c>
      <c r="AE94" s="46">
        <f>VLOOKUP($H94,[2]EDA!$H$6:$AU$469,35,FALSE)</f>
        <v>0</v>
      </c>
      <c r="AF94" s="46">
        <f>VLOOKUP($H94,[2]EDA!$H$6:$AU$469,36,FALSE)</f>
        <v>0</v>
      </c>
      <c r="AG94" s="46">
        <f>VLOOKUP($H94,[2]EDA!$H$6:$AU$469,37,FALSE)</f>
        <v>0</v>
      </c>
      <c r="AH94" s="46">
        <f>VLOOKUP($H94,[2]EDA!$H$6:$AU$469,38,FALSE)</f>
        <v>0</v>
      </c>
      <c r="AI94" s="46">
        <f>VLOOKUP($H94,[2]EDA!$H$6:$AU$469,39,FALSE)</f>
        <v>0</v>
      </c>
      <c r="AJ94" s="46">
        <f>VLOOKUP($H94,[2]EDA!$H$6:$AU$469,40,FALSE)</f>
        <v>0</v>
      </c>
      <c r="AK94" s="24"/>
      <c r="AL94" s="49">
        <f t="shared" si="14"/>
        <v>0</v>
      </c>
      <c r="AM94" s="21">
        <f t="shared" si="15"/>
        <v>0</v>
      </c>
      <c r="AN94" s="46">
        <f>VLOOKUP($H94,[3]IRA!$H$6:$BH$469,42,FALSE)</f>
        <v>0</v>
      </c>
      <c r="AO94" s="46">
        <f>VLOOKUP($H94,[3]IRA!$H$6:$BH$469,43,FALSE)</f>
        <v>0</v>
      </c>
      <c r="AP94" s="46">
        <f>VLOOKUP($H94,[3]IRA!$H$6:$BH$469,44,FALSE)</f>
        <v>0</v>
      </c>
      <c r="AQ94" s="46">
        <f>VLOOKUP($H94,[3]IRA!$H$6:$BH$469,45,FALSE)</f>
        <v>0</v>
      </c>
      <c r="AR94" s="46">
        <f>VLOOKUP($H94,[3]IRA!$H$6:$BH$469,46,FALSE)</f>
        <v>0</v>
      </c>
      <c r="AS94" s="46">
        <f>VLOOKUP($H94,[3]IRA!$H$6:$BH$469,47,FALSE)</f>
        <v>0</v>
      </c>
      <c r="AT94" s="46">
        <f>VLOOKUP($H94,[3]IRA!$H$6:$BH$469,48,FALSE)</f>
        <v>0</v>
      </c>
      <c r="AU94" s="46">
        <f>VLOOKUP($H94,[3]IRA!$H$6:$BH$469,49,FALSE)</f>
        <v>0</v>
      </c>
      <c r="AV94" s="46">
        <f>VLOOKUP($H94,[3]IRA!$H$6:$BH$469,50,FALSE)</f>
        <v>0</v>
      </c>
      <c r="AW94" s="46">
        <f>VLOOKUP($H94,[3]IRA!$H$6:$BH$469,51,FALSE)</f>
        <v>0</v>
      </c>
      <c r="AX94" s="46">
        <f>VLOOKUP($H94,[3]IRA!$H$6:$BH$469,52,FALSE)</f>
        <v>0</v>
      </c>
      <c r="AY94" s="46">
        <f>VLOOKUP($H94,[3]IRA!$H$6:$BH$469,53,FALSE)</f>
        <v>0</v>
      </c>
      <c r="AZ94" s="24"/>
      <c r="BA94" s="24">
        <f t="shared" si="16"/>
        <v>0</v>
      </c>
      <c r="BB94" s="21">
        <f t="shared" si="17"/>
        <v>0</v>
      </c>
      <c r="BC94" s="46">
        <f>VLOOKUP($H94,[4]IRA!$H$7:$CH$470,68,FALSE)</f>
        <v>0</v>
      </c>
      <c r="BD94" s="46">
        <f>VLOOKUP($H94,[4]IRA!$H$7:$CH$470,69,FALSE)</f>
        <v>0</v>
      </c>
      <c r="BE94" s="46">
        <f>VLOOKUP($H94,[4]IRA!$H$7:$CH$470,70,FALSE)</f>
        <v>0</v>
      </c>
      <c r="BF94" s="46">
        <f>VLOOKUP($H94,[4]IRA!$H$7:$CH$470,71,FALSE)</f>
        <v>0</v>
      </c>
      <c r="BG94" s="46">
        <f>VLOOKUP($H94,[4]IRA!$H$7:$CH$470,72,FALSE)</f>
        <v>0</v>
      </c>
      <c r="BH94" s="46">
        <f>VLOOKUP($H94,[4]IRA!$H$7:$CH$470,73,FALSE)</f>
        <v>0</v>
      </c>
      <c r="BI94" s="46">
        <f>VLOOKUP($H94,[4]IRA!$H$7:$CH$470,74,FALSE)</f>
        <v>0</v>
      </c>
      <c r="BJ94" s="46">
        <f>VLOOKUP($H94,[4]IRA!$H$7:$CH$470,75,FALSE)</f>
        <v>0</v>
      </c>
      <c r="BK94" s="46">
        <f>VLOOKUP($H94,[4]IRA!$H$7:$CH$470,76,FALSE)</f>
        <v>0</v>
      </c>
      <c r="BL94" s="46">
        <f>VLOOKUP($H94,[4]IRA!$H$7:$CH$470,77,FALSE)</f>
        <v>0</v>
      </c>
      <c r="BM94" s="46">
        <f>VLOOKUP($H94,[4]IRA!$H$7:$CH$470,78,FALSE)</f>
        <v>0</v>
      </c>
      <c r="BN94" s="46">
        <f>VLOOKUP($H94,[4]IRA!$H$7:$CH$470,79,FALSE)</f>
        <v>0</v>
      </c>
      <c r="BO94" s="14"/>
      <c r="BP94" s="14">
        <f t="shared" si="18"/>
        <v>0</v>
      </c>
      <c r="BQ94" s="21">
        <f t="shared" si="19"/>
        <v>0</v>
      </c>
      <c r="BR94" s="105"/>
      <c r="BS94" s="105"/>
      <c r="BT94" s="105"/>
      <c r="BU94" s="105"/>
      <c r="BV94" s="105"/>
      <c r="BW94" s="105"/>
      <c r="BX94" s="105"/>
      <c r="BY94" s="105"/>
      <c r="BZ94" s="105"/>
      <c r="CA94" s="105"/>
      <c r="CB94" s="105"/>
      <c r="CC94" s="105"/>
      <c r="CD94" s="105"/>
      <c r="CE94" s="105"/>
      <c r="CF94" s="105"/>
      <c r="CG94" s="105"/>
      <c r="CH94" s="105"/>
      <c r="CI94" s="105"/>
      <c r="CJ94" s="105"/>
      <c r="CK94" s="105"/>
      <c r="CL94" s="105"/>
      <c r="CM94" s="105"/>
      <c r="CN94" s="105"/>
      <c r="CO94" s="105"/>
      <c r="CP94" s="105"/>
      <c r="CQ94" s="105"/>
      <c r="CR94" s="105"/>
      <c r="CS94" s="105"/>
      <c r="CT94" s="105"/>
      <c r="CU94" s="105"/>
      <c r="CV94" s="105"/>
      <c r="CW94" s="105"/>
      <c r="CX94" s="105"/>
      <c r="CY94" s="105"/>
      <c r="CZ94" s="105"/>
      <c r="DA94" s="105"/>
      <c r="DB94" s="105"/>
      <c r="DC94" s="105"/>
      <c r="DD94" s="105"/>
      <c r="DE94" s="105"/>
      <c r="DF94" s="105"/>
      <c r="DG94" s="105"/>
      <c r="DH94" s="105"/>
      <c r="DI94" s="105"/>
      <c r="DJ94" s="105"/>
      <c r="DK94" s="105"/>
      <c r="DL94" s="105"/>
      <c r="DM94" s="105"/>
      <c r="DN94" s="105"/>
    </row>
    <row r="95" spans="1:118" s="106" customFormat="1" ht="10.199999999999999" x14ac:dyDescent="0.2">
      <c r="A95" s="18" t="s">
        <v>181</v>
      </c>
      <c r="B95" s="18" t="s">
        <v>180</v>
      </c>
      <c r="C95" s="46">
        <v>407</v>
      </c>
      <c r="D95" s="17" t="s">
        <v>584</v>
      </c>
      <c r="E95" s="17" t="s">
        <v>181</v>
      </c>
      <c r="F95" s="18" t="s">
        <v>180</v>
      </c>
      <c r="G95" s="18" t="s">
        <v>825</v>
      </c>
      <c r="H95" s="18">
        <v>91</v>
      </c>
      <c r="I95" s="18" t="s">
        <v>180</v>
      </c>
      <c r="J95" s="47">
        <f>VLOOKUP($H95,[1]EDA!$H$6:$BH$469,42,FALSE)</f>
        <v>16</v>
      </c>
      <c r="K95" s="46">
        <f>VLOOKUP($H95,[1]EDA!$H$6:$BH$469,43,FALSE)</f>
        <v>13</v>
      </c>
      <c r="L95" s="46">
        <f>VLOOKUP($H95,[1]EDA!$H$6:$BH$469,44,FALSE)</f>
        <v>27</v>
      </c>
      <c r="M95" s="46">
        <f>VLOOKUP($H95,[1]EDA!$H$6:$BH$469,45,FALSE)</f>
        <v>2</v>
      </c>
      <c r="N95" s="46">
        <f>VLOOKUP($H95,[1]EDA!$H$6:$BH$469,46,FALSE)</f>
        <v>0</v>
      </c>
      <c r="O95" s="46">
        <f>VLOOKUP($H95,[1]EDA!$H$6:$BH$469,47,FALSE)</f>
        <v>0</v>
      </c>
      <c r="P95" s="46">
        <f>VLOOKUP($H95,[1]EDA!$H$6:$BH$469,48,FALSE)</f>
        <v>0</v>
      </c>
      <c r="Q95" s="46">
        <f>VLOOKUP($H95,[1]EDA!$H$6:$BH$469,49,FALSE)</f>
        <v>0</v>
      </c>
      <c r="R95" s="46">
        <f>VLOOKUP($H95,[1]EDA!$H$6:$BH$469,50,FALSE)</f>
        <v>0</v>
      </c>
      <c r="S95" s="46">
        <f>VLOOKUP($H95,[1]EDA!$H$6:$BH$469,51,FALSE)</f>
        <v>0</v>
      </c>
      <c r="T95" s="46">
        <f>VLOOKUP($H95,[1]EDA!$H$6:$BH$469,52,FALSE)</f>
        <v>0</v>
      </c>
      <c r="U95" s="46">
        <f>VLOOKUP($H95,[1]EDA!$H$6:$BH$469,53,FALSE)</f>
        <v>0</v>
      </c>
      <c r="V95" s="14"/>
      <c r="W95" s="14">
        <f t="shared" si="12"/>
        <v>58</v>
      </c>
      <c r="X95" s="21">
        <f t="shared" si="13"/>
        <v>0</v>
      </c>
      <c r="Y95" s="46">
        <f>VLOOKUP($H95,[2]EDA!$H$6:$AU$469,29,FALSE)</f>
        <v>0</v>
      </c>
      <c r="Z95" s="46">
        <f>VLOOKUP($H95,[2]EDA!$H$6:$AU$469,30,FALSE)</f>
        <v>0</v>
      </c>
      <c r="AA95" s="46">
        <f>VLOOKUP($H95,[2]EDA!$H$6:$AU$469,31,FALSE)</f>
        <v>0</v>
      </c>
      <c r="AB95" s="46">
        <f>VLOOKUP($H95,[2]EDA!$H$6:$AU$469,32,FALSE)</f>
        <v>2</v>
      </c>
      <c r="AC95" s="46">
        <f>VLOOKUP($H95,[2]EDA!$H$6:$AU$469,33,FALSE)</f>
        <v>0</v>
      </c>
      <c r="AD95" s="46">
        <f>VLOOKUP($H95,[2]EDA!$H$6:$AU$469,34,FALSE)</f>
        <v>0</v>
      </c>
      <c r="AE95" s="46">
        <f>VLOOKUP($H95,[2]EDA!$H$6:$AU$469,35,FALSE)</f>
        <v>0</v>
      </c>
      <c r="AF95" s="46">
        <f>VLOOKUP($H95,[2]EDA!$H$6:$AU$469,36,FALSE)</f>
        <v>0</v>
      </c>
      <c r="AG95" s="46">
        <f>VLOOKUP($H95,[2]EDA!$H$6:$AU$469,37,FALSE)</f>
        <v>0</v>
      </c>
      <c r="AH95" s="46">
        <f>VLOOKUP($H95,[2]EDA!$H$6:$AU$469,38,FALSE)</f>
        <v>0</v>
      </c>
      <c r="AI95" s="46">
        <f>VLOOKUP($H95,[2]EDA!$H$6:$AU$469,39,FALSE)</f>
        <v>0</v>
      </c>
      <c r="AJ95" s="46">
        <f>VLOOKUP($H95,[2]EDA!$H$6:$AU$469,40,FALSE)</f>
        <v>0</v>
      </c>
      <c r="AK95" s="24"/>
      <c r="AL95" s="49">
        <f t="shared" si="14"/>
        <v>2</v>
      </c>
      <c r="AM95" s="21">
        <f t="shared" si="15"/>
        <v>0</v>
      </c>
      <c r="AN95" s="46">
        <f>VLOOKUP($H95,[3]IRA!$H$6:$BH$469,42,FALSE)</f>
        <v>0</v>
      </c>
      <c r="AO95" s="46">
        <f>VLOOKUP($H95,[3]IRA!$H$6:$BH$469,43,FALSE)</f>
        <v>2</v>
      </c>
      <c r="AP95" s="46">
        <f>VLOOKUP($H95,[3]IRA!$H$6:$BH$469,44,FALSE)</f>
        <v>3</v>
      </c>
      <c r="AQ95" s="46">
        <f>VLOOKUP($H95,[3]IRA!$H$6:$BH$469,45,FALSE)</f>
        <v>0</v>
      </c>
      <c r="AR95" s="46">
        <f>VLOOKUP($H95,[3]IRA!$H$6:$BH$469,46,FALSE)</f>
        <v>0</v>
      </c>
      <c r="AS95" s="46">
        <f>VLOOKUP($H95,[3]IRA!$H$6:$BH$469,47,FALSE)</f>
        <v>0</v>
      </c>
      <c r="AT95" s="46">
        <f>VLOOKUP($H95,[3]IRA!$H$6:$BH$469,48,FALSE)</f>
        <v>0</v>
      </c>
      <c r="AU95" s="46">
        <f>VLOOKUP($H95,[3]IRA!$H$6:$BH$469,49,FALSE)</f>
        <v>0</v>
      </c>
      <c r="AV95" s="46">
        <f>VLOOKUP($H95,[3]IRA!$H$6:$BH$469,50,FALSE)</f>
        <v>0</v>
      </c>
      <c r="AW95" s="46">
        <f>VLOOKUP($H95,[3]IRA!$H$6:$BH$469,51,FALSE)</f>
        <v>0</v>
      </c>
      <c r="AX95" s="46">
        <f>VLOOKUP($H95,[3]IRA!$H$6:$BH$469,52,FALSE)</f>
        <v>0</v>
      </c>
      <c r="AY95" s="46">
        <f>VLOOKUP($H95,[3]IRA!$H$6:$BH$469,53,FALSE)</f>
        <v>0</v>
      </c>
      <c r="AZ95" s="24"/>
      <c r="BA95" s="24">
        <f t="shared" si="16"/>
        <v>5</v>
      </c>
      <c r="BB95" s="21">
        <f t="shared" si="17"/>
        <v>0</v>
      </c>
      <c r="BC95" s="46">
        <f>VLOOKUP($H95,[4]IRA!$H$7:$CH$470,68,FALSE)</f>
        <v>12</v>
      </c>
      <c r="BD95" s="46">
        <f>VLOOKUP($H95,[4]IRA!$H$7:$CH$470,69,FALSE)</f>
        <v>8</v>
      </c>
      <c r="BE95" s="46">
        <f>VLOOKUP($H95,[4]IRA!$H$7:$CH$470,70,FALSE)</f>
        <v>71</v>
      </c>
      <c r="BF95" s="46">
        <f>VLOOKUP($H95,[4]IRA!$H$7:$CH$470,71,FALSE)</f>
        <v>10</v>
      </c>
      <c r="BG95" s="46">
        <f>VLOOKUP($H95,[4]IRA!$H$7:$CH$470,72,FALSE)</f>
        <v>0</v>
      </c>
      <c r="BH95" s="46">
        <f>VLOOKUP($H95,[4]IRA!$H$7:$CH$470,73,FALSE)</f>
        <v>0</v>
      </c>
      <c r="BI95" s="46">
        <f>VLOOKUP($H95,[4]IRA!$H$7:$CH$470,74,FALSE)</f>
        <v>0</v>
      </c>
      <c r="BJ95" s="46">
        <f>VLOOKUP($H95,[4]IRA!$H$7:$CH$470,75,FALSE)</f>
        <v>0</v>
      </c>
      <c r="BK95" s="46">
        <f>VLOOKUP($H95,[4]IRA!$H$7:$CH$470,76,FALSE)</f>
        <v>0</v>
      </c>
      <c r="BL95" s="46">
        <f>VLOOKUP($H95,[4]IRA!$H$7:$CH$470,77,FALSE)</f>
        <v>0</v>
      </c>
      <c r="BM95" s="46">
        <f>VLOOKUP($H95,[4]IRA!$H$7:$CH$470,78,FALSE)</f>
        <v>0</v>
      </c>
      <c r="BN95" s="46">
        <f>VLOOKUP($H95,[4]IRA!$H$7:$CH$470,79,FALSE)</f>
        <v>0</v>
      </c>
      <c r="BO95" s="14"/>
      <c r="BP95" s="14">
        <f t="shared" si="18"/>
        <v>101</v>
      </c>
      <c r="BQ95" s="21">
        <f t="shared" si="19"/>
        <v>0</v>
      </c>
      <c r="BR95" s="105"/>
      <c r="BS95" s="105"/>
      <c r="BT95" s="105"/>
      <c r="BU95" s="105"/>
      <c r="BV95" s="105"/>
      <c r="BW95" s="105"/>
      <c r="BX95" s="105"/>
      <c r="BY95" s="105"/>
      <c r="BZ95" s="105"/>
      <c r="CA95" s="105"/>
      <c r="CB95" s="105"/>
      <c r="CC95" s="105"/>
      <c r="CD95" s="105"/>
      <c r="CE95" s="105"/>
      <c r="CF95" s="105"/>
      <c r="CG95" s="105"/>
      <c r="CH95" s="105"/>
      <c r="CI95" s="105"/>
      <c r="CJ95" s="105"/>
      <c r="CK95" s="105"/>
      <c r="CL95" s="105"/>
      <c r="CM95" s="105"/>
      <c r="CN95" s="105"/>
      <c r="CO95" s="105"/>
      <c r="CP95" s="105"/>
      <c r="CQ95" s="105"/>
      <c r="CR95" s="105"/>
      <c r="CS95" s="105"/>
      <c r="CT95" s="105"/>
      <c r="CU95" s="105"/>
      <c r="CV95" s="105"/>
      <c r="CW95" s="105"/>
      <c r="CX95" s="105"/>
      <c r="CY95" s="105"/>
      <c r="CZ95" s="105"/>
      <c r="DA95" s="105"/>
      <c r="DB95" s="105"/>
      <c r="DC95" s="105"/>
      <c r="DD95" s="105"/>
      <c r="DE95" s="105"/>
      <c r="DF95" s="105"/>
      <c r="DG95" s="105"/>
      <c r="DH95" s="105"/>
      <c r="DI95" s="105"/>
      <c r="DJ95" s="105"/>
      <c r="DK95" s="105"/>
      <c r="DL95" s="105"/>
      <c r="DM95" s="105"/>
      <c r="DN95" s="105"/>
    </row>
    <row r="96" spans="1:118" s="106" customFormat="1" ht="10.199999999999999" x14ac:dyDescent="0.2">
      <c r="A96" s="18" t="s">
        <v>181</v>
      </c>
      <c r="B96" s="18" t="s">
        <v>180</v>
      </c>
      <c r="C96" s="46">
        <v>407</v>
      </c>
      <c r="D96" s="17" t="s">
        <v>584</v>
      </c>
      <c r="E96" s="17" t="s">
        <v>181</v>
      </c>
      <c r="F96" s="18" t="s">
        <v>180</v>
      </c>
      <c r="G96" s="18" t="s">
        <v>824</v>
      </c>
      <c r="H96" s="18">
        <v>92</v>
      </c>
      <c r="I96" s="18" t="s">
        <v>184</v>
      </c>
      <c r="J96" s="47">
        <f>VLOOKUP($H96,[1]EDA!$H$6:$BH$469,42,FALSE)</f>
        <v>2</v>
      </c>
      <c r="K96" s="46">
        <f>VLOOKUP($H96,[1]EDA!$H$6:$BH$469,43,FALSE)</f>
        <v>1</v>
      </c>
      <c r="L96" s="46">
        <f>VLOOKUP($H96,[1]EDA!$H$6:$BH$469,44,FALSE)</f>
        <v>1</v>
      </c>
      <c r="M96" s="46">
        <f>VLOOKUP($H96,[1]EDA!$H$6:$BH$469,45,FALSE)</f>
        <v>0</v>
      </c>
      <c r="N96" s="46">
        <f>VLOOKUP($H96,[1]EDA!$H$6:$BH$469,46,FALSE)</f>
        <v>0</v>
      </c>
      <c r="O96" s="46">
        <f>VLOOKUP($H96,[1]EDA!$H$6:$BH$469,47,FALSE)</f>
        <v>0</v>
      </c>
      <c r="P96" s="46">
        <f>VLOOKUP($H96,[1]EDA!$H$6:$BH$469,48,FALSE)</f>
        <v>0</v>
      </c>
      <c r="Q96" s="46">
        <f>VLOOKUP($H96,[1]EDA!$H$6:$BH$469,49,FALSE)</f>
        <v>0</v>
      </c>
      <c r="R96" s="46">
        <f>VLOOKUP($H96,[1]EDA!$H$6:$BH$469,50,FALSE)</f>
        <v>0</v>
      </c>
      <c r="S96" s="46">
        <f>VLOOKUP($H96,[1]EDA!$H$6:$BH$469,51,FALSE)</f>
        <v>0</v>
      </c>
      <c r="T96" s="46">
        <f>VLOOKUP($H96,[1]EDA!$H$6:$BH$469,52,FALSE)</f>
        <v>0</v>
      </c>
      <c r="U96" s="46">
        <f>VLOOKUP($H96,[1]EDA!$H$6:$BH$469,53,FALSE)</f>
        <v>0</v>
      </c>
      <c r="V96" s="14"/>
      <c r="W96" s="14">
        <f t="shared" si="12"/>
        <v>4</v>
      </c>
      <c r="X96" s="21">
        <f t="shared" si="13"/>
        <v>0</v>
      </c>
      <c r="Y96" s="46">
        <f>VLOOKUP($H96,[2]EDA!$H$6:$AU$469,29,FALSE)</f>
        <v>0</v>
      </c>
      <c r="Z96" s="46">
        <f>VLOOKUP($H96,[2]EDA!$H$6:$AU$469,30,FALSE)</f>
        <v>0</v>
      </c>
      <c r="AA96" s="46">
        <f>VLOOKUP($H96,[2]EDA!$H$6:$AU$469,31,FALSE)</f>
        <v>0</v>
      </c>
      <c r="AB96" s="46">
        <f>VLOOKUP($H96,[2]EDA!$H$6:$AU$469,32,FALSE)</f>
        <v>0</v>
      </c>
      <c r="AC96" s="46">
        <f>VLOOKUP($H96,[2]EDA!$H$6:$AU$469,33,FALSE)</f>
        <v>0</v>
      </c>
      <c r="AD96" s="46">
        <f>VLOOKUP($H96,[2]EDA!$H$6:$AU$469,34,FALSE)</f>
        <v>0</v>
      </c>
      <c r="AE96" s="46">
        <f>VLOOKUP($H96,[2]EDA!$H$6:$AU$469,35,FALSE)</f>
        <v>0</v>
      </c>
      <c r="AF96" s="46">
        <f>VLOOKUP($H96,[2]EDA!$H$6:$AU$469,36,FALSE)</f>
        <v>0</v>
      </c>
      <c r="AG96" s="46">
        <f>VLOOKUP($H96,[2]EDA!$H$6:$AU$469,37,FALSE)</f>
        <v>0</v>
      </c>
      <c r="AH96" s="46">
        <f>VLOOKUP($H96,[2]EDA!$H$6:$AU$469,38,FALSE)</f>
        <v>0</v>
      </c>
      <c r="AI96" s="46">
        <f>VLOOKUP($H96,[2]EDA!$H$6:$AU$469,39,FALSE)</f>
        <v>0</v>
      </c>
      <c r="AJ96" s="46">
        <f>VLOOKUP($H96,[2]EDA!$H$6:$AU$469,40,FALSE)</f>
        <v>0</v>
      </c>
      <c r="AK96" s="24"/>
      <c r="AL96" s="49">
        <f t="shared" si="14"/>
        <v>0</v>
      </c>
      <c r="AM96" s="21">
        <f t="shared" si="15"/>
        <v>0</v>
      </c>
      <c r="AN96" s="46">
        <f>VLOOKUP($H96,[3]IRA!$H$6:$BH$469,42,FALSE)</f>
        <v>0</v>
      </c>
      <c r="AO96" s="46">
        <f>VLOOKUP($H96,[3]IRA!$H$6:$BH$469,43,FALSE)</f>
        <v>0</v>
      </c>
      <c r="AP96" s="46">
        <f>VLOOKUP($H96,[3]IRA!$H$6:$BH$469,44,FALSE)</f>
        <v>0</v>
      </c>
      <c r="AQ96" s="46">
        <f>VLOOKUP($H96,[3]IRA!$H$6:$BH$469,45,FALSE)</f>
        <v>0</v>
      </c>
      <c r="AR96" s="46">
        <f>VLOOKUP($H96,[3]IRA!$H$6:$BH$469,46,FALSE)</f>
        <v>0</v>
      </c>
      <c r="AS96" s="46">
        <f>VLOOKUP($H96,[3]IRA!$H$6:$BH$469,47,FALSE)</f>
        <v>0</v>
      </c>
      <c r="AT96" s="46">
        <f>VLOOKUP($H96,[3]IRA!$H$6:$BH$469,48,FALSE)</f>
        <v>0</v>
      </c>
      <c r="AU96" s="46">
        <f>VLOOKUP($H96,[3]IRA!$H$6:$BH$469,49,FALSE)</f>
        <v>0</v>
      </c>
      <c r="AV96" s="46">
        <f>VLOOKUP($H96,[3]IRA!$H$6:$BH$469,50,FALSE)</f>
        <v>0</v>
      </c>
      <c r="AW96" s="46">
        <f>VLOOKUP($H96,[3]IRA!$H$6:$BH$469,51,FALSE)</f>
        <v>0</v>
      </c>
      <c r="AX96" s="46">
        <f>VLOOKUP($H96,[3]IRA!$H$6:$BH$469,52,FALSE)</f>
        <v>0</v>
      </c>
      <c r="AY96" s="46">
        <f>VLOOKUP($H96,[3]IRA!$H$6:$BH$469,53,FALSE)</f>
        <v>0</v>
      </c>
      <c r="AZ96" s="24"/>
      <c r="BA96" s="24">
        <f t="shared" si="16"/>
        <v>0</v>
      </c>
      <c r="BB96" s="21">
        <f t="shared" si="17"/>
        <v>0</v>
      </c>
      <c r="BC96" s="46">
        <f>VLOOKUP($H96,[4]IRA!$H$7:$CH$470,68,FALSE)</f>
        <v>6</v>
      </c>
      <c r="BD96" s="46">
        <f>VLOOKUP($H96,[4]IRA!$H$7:$CH$470,69,FALSE)</f>
        <v>3</v>
      </c>
      <c r="BE96" s="46">
        <f>VLOOKUP($H96,[4]IRA!$H$7:$CH$470,70,FALSE)</f>
        <v>0</v>
      </c>
      <c r="BF96" s="46">
        <f>VLOOKUP($H96,[4]IRA!$H$7:$CH$470,71,FALSE)</f>
        <v>0</v>
      </c>
      <c r="BG96" s="46">
        <f>VLOOKUP($H96,[4]IRA!$H$7:$CH$470,72,FALSE)</f>
        <v>0</v>
      </c>
      <c r="BH96" s="46">
        <f>VLOOKUP($H96,[4]IRA!$H$7:$CH$470,73,FALSE)</f>
        <v>0</v>
      </c>
      <c r="BI96" s="46">
        <f>VLOOKUP($H96,[4]IRA!$H$7:$CH$470,74,FALSE)</f>
        <v>0</v>
      </c>
      <c r="BJ96" s="46">
        <f>VLOOKUP($H96,[4]IRA!$H$7:$CH$470,75,FALSE)</f>
        <v>0</v>
      </c>
      <c r="BK96" s="46">
        <f>VLOOKUP($H96,[4]IRA!$H$7:$CH$470,76,FALSE)</f>
        <v>0</v>
      </c>
      <c r="BL96" s="46">
        <f>VLOOKUP($H96,[4]IRA!$H$7:$CH$470,77,FALSE)</f>
        <v>0</v>
      </c>
      <c r="BM96" s="46">
        <f>VLOOKUP($H96,[4]IRA!$H$7:$CH$470,78,FALSE)</f>
        <v>0</v>
      </c>
      <c r="BN96" s="46">
        <f>VLOOKUP($H96,[4]IRA!$H$7:$CH$470,79,FALSE)</f>
        <v>0</v>
      </c>
      <c r="BO96" s="14"/>
      <c r="BP96" s="14">
        <f t="shared" si="18"/>
        <v>9</v>
      </c>
      <c r="BQ96" s="21">
        <f t="shared" si="19"/>
        <v>0</v>
      </c>
      <c r="BR96" s="105"/>
      <c r="BS96" s="105"/>
      <c r="BT96" s="105"/>
      <c r="BU96" s="105"/>
      <c r="BV96" s="105"/>
      <c r="BW96" s="105"/>
      <c r="BX96" s="105"/>
      <c r="BY96" s="105"/>
      <c r="BZ96" s="105"/>
      <c r="CA96" s="105"/>
      <c r="CB96" s="105"/>
      <c r="CC96" s="105"/>
      <c r="CD96" s="105"/>
      <c r="CE96" s="105"/>
      <c r="CF96" s="105"/>
      <c r="CG96" s="105"/>
      <c r="CH96" s="105"/>
      <c r="CI96" s="105"/>
      <c r="CJ96" s="105"/>
      <c r="CK96" s="105"/>
      <c r="CL96" s="105"/>
      <c r="CM96" s="105"/>
      <c r="CN96" s="105"/>
      <c r="CO96" s="105"/>
      <c r="CP96" s="105"/>
      <c r="CQ96" s="105"/>
      <c r="CR96" s="105"/>
      <c r="CS96" s="105"/>
      <c r="CT96" s="105"/>
      <c r="CU96" s="105"/>
      <c r="CV96" s="105"/>
      <c r="CW96" s="105"/>
      <c r="CX96" s="105"/>
      <c r="CY96" s="105"/>
      <c r="CZ96" s="105"/>
      <c r="DA96" s="105"/>
      <c r="DB96" s="105"/>
      <c r="DC96" s="105"/>
      <c r="DD96" s="105"/>
      <c r="DE96" s="105"/>
      <c r="DF96" s="105"/>
      <c r="DG96" s="105"/>
      <c r="DH96" s="105"/>
      <c r="DI96" s="105"/>
      <c r="DJ96" s="105"/>
      <c r="DK96" s="105"/>
      <c r="DL96" s="105"/>
      <c r="DM96" s="105"/>
      <c r="DN96" s="105"/>
    </row>
    <row r="97" spans="1:118" s="106" customFormat="1" ht="10.199999999999999" x14ac:dyDescent="0.2">
      <c r="A97" s="18" t="s">
        <v>181</v>
      </c>
      <c r="B97" s="18" t="s">
        <v>180</v>
      </c>
      <c r="C97" s="46">
        <v>407</v>
      </c>
      <c r="D97" s="17" t="s">
        <v>584</v>
      </c>
      <c r="E97" s="17" t="s">
        <v>181</v>
      </c>
      <c r="F97" s="18" t="s">
        <v>180</v>
      </c>
      <c r="G97" s="18" t="s">
        <v>828</v>
      </c>
      <c r="H97" s="18">
        <v>93</v>
      </c>
      <c r="I97" s="18" t="s">
        <v>188</v>
      </c>
      <c r="J97" s="47">
        <f>VLOOKUP($H97,[1]EDA!$H$6:$BH$469,42,FALSE)</f>
        <v>1</v>
      </c>
      <c r="K97" s="46">
        <f>VLOOKUP($H97,[1]EDA!$H$6:$BH$469,43,FALSE)</f>
        <v>0</v>
      </c>
      <c r="L97" s="46">
        <f>VLOOKUP($H97,[1]EDA!$H$6:$BH$469,44,FALSE)</f>
        <v>1</v>
      </c>
      <c r="M97" s="46">
        <f>VLOOKUP($H97,[1]EDA!$H$6:$BH$469,45,FALSE)</f>
        <v>0</v>
      </c>
      <c r="N97" s="46">
        <f>VLOOKUP($H97,[1]EDA!$H$6:$BH$469,46,FALSE)</f>
        <v>0</v>
      </c>
      <c r="O97" s="46">
        <f>VLOOKUP($H97,[1]EDA!$H$6:$BH$469,47,FALSE)</f>
        <v>0</v>
      </c>
      <c r="P97" s="46">
        <f>VLOOKUP($H97,[1]EDA!$H$6:$BH$469,48,FALSE)</f>
        <v>0</v>
      </c>
      <c r="Q97" s="46">
        <f>VLOOKUP($H97,[1]EDA!$H$6:$BH$469,49,FALSE)</f>
        <v>0</v>
      </c>
      <c r="R97" s="46">
        <f>VLOOKUP($H97,[1]EDA!$H$6:$BH$469,50,FALSE)</f>
        <v>0</v>
      </c>
      <c r="S97" s="46">
        <f>VLOOKUP($H97,[1]EDA!$H$6:$BH$469,51,FALSE)</f>
        <v>0</v>
      </c>
      <c r="T97" s="46">
        <f>VLOOKUP($H97,[1]EDA!$H$6:$BH$469,52,FALSE)</f>
        <v>0</v>
      </c>
      <c r="U97" s="46">
        <f>VLOOKUP($H97,[1]EDA!$H$6:$BH$469,53,FALSE)</f>
        <v>0</v>
      </c>
      <c r="V97" s="14"/>
      <c r="W97" s="14">
        <f t="shared" si="12"/>
        <v>2</v>
      </c>
      <c r="X97" s="21">
        <f t="shared" si="13"/>
        <v>0</v>
      </c>
      <c r="Y97" s="46">
        <f>VLOOKUP($H97,[2]EDA!$H$6:$AU$469,29,FALSE)</f>
        <v>0</v>
      </c>
      <c r="Z97" s="46">
        <f>VLOOKUP($H97,[2]EDA!$H$6:$AU$469,30,FALSE)</f>
        <v>0</v>
      </c>
      <c r="AA97" s="46">
        <f>VLOOKUP($H97,[2]EDA!$H$6:$AU$469,31,FALSE)</f>
        <v>0</v>
      </c>
      <c r="AB97" s="46">
        <f>VLOOKUP($H97,[2]EDA!$H$6:$AU$469,32,FALSE)</f>
        <v>0</v>
      </c>
      <c r="AC97" s="46">
        <f>VLOOKUP($H97,[2]EDA!$H$6:$AU$469,33,FALSE)</f>
        <v>0</v>
      </c>
      <c r="AD97" s="46">
        <f>VLOOKUP($H97,[2]EDA!$H$6:$AU$469,34,FALSE)</f>
        <v>0</v>
      </c>
      <c r="AE97" s="46">
        <f>VLOOKUP($H97,[2]EDA!$H$6:$AU$469,35,FALSE)</f>
        <v>0</v>
      </c>
      <c r="AF97" s="46">
        <f>VLOOKUP($H97,[2]EDA!$H$6:$AU$469,36,FALSE)</f>
        <v>0</v>
      </c>
      <c r="AG97" s="46">
        <f>VLOOKUP($H97,[2]EDA!$H$6:$AU$469,37,FALSE)</f>
        <v>0</v>
      </c>
      <c r="AH97" s="46">
        <f>VLOOKUP($H97,[2]EDA!$H$6:$AU$469,38,FALSE)</f>
        <v>0</v>
      </c>
      <c r="AI97" s="46">
        <f>VLOOKUP($H97,[2]EDA!$H$6:$AU$469,39,FALSE)</f>
        <v>0</v>
      </c>
      <c r="AJ97" s="46">
        <f>VLOOKUP($H97,[2]EDA!$H$6:$AU$469,40,FALSE)</f>
        <v>0</v>
      </c>
      <c r="AK97" s="24"/>
      <c r="AL97" s="49">
        <f t="shared" si="14"/>
        <v>0</v>
      </c>
      <c r="AM97" s="21">
        <f t="shared" si="15"/>
        <v>0</v>
      </c>
      <c r="AN97" s="46">
        <f>VLOOKUP($H97,[3]IRA!$H$6:$BH$469,42,FALSE)</f>
        <v>0</v>
      </c>
      <c r="AO97" s="46">
        <f>VLOOKUP($H97,[3]IRA!$H$6:$BH$469,43,FALSE)</f>
        <v>0</v>
      </c>
      <c r="AP97" s="46">
        <f>VLOOKUP($H97,[3]IRA!$H$6:$BH$469,44,FALSE)</f>
        <v>0</v>
      </c>
      <c r="AQ97" s="46">
        <f>VLOOKUP($H97,[3]IRA!$H$6:$BH$469,45,FALSE)</f>
        <v>0</v>
      </c>
      <c r="AR97" s="46">
        <f>VLOOKUP($H97,[3]IRA!$H$6:$BH$469,46,FALSE)</f>
        <v>0</v>
      </c>
      <c r="AS97" s="46">
        <f>VLOOKUP($H97,[3]IRA!$H$6:$BH$469,47,FALSE)</f>
        <v>0</v>
      </c>
      <c r="AT97" s="46">
        <f>VLOOKUP($H97,[3]IRA!$H$6:$BH$469,48,FALSE)</f>
        <v>0</v>
      </c>
      <c r="AU97" s="46">
        <f>VLOOKUP($H97,[3]IRA!$H$6:$BH$469,49,FALSE)</f>
        <v>0</v>
      </c>
      <c r="AV97" s="46">
        <f>VLOOKUP($H97,[3]IRA!$H$6:$BH$469,50,FALSE)</f>
        <v>0</v>
      </c>
      <c r="AW97" s="46">
        <f>VLOOKUP($H97,[3]IRA!$H$6:$BH$469,51,FALSE)</f>
        <v>0</v>
      </c>
      <c r="AX97" s="46">
        <f>VLOOKUP($H97,[3]IRA!$H$6:$BH$469,52,FALSE)</f>
        <v>0</v>
      </c>
      <c r="AY97" s="46">
        <f>VLOOKUP($H97,[3]IRA!$H$6:$BH$469,53,FALSE)</f>
        <v>0</v>
      </c>
      <c r="AZ97" s="24"/>
      <c r="BA97" s="24">
        <f t="shared" si="16"/>
        <v>0</v>
      </c>
      <c r="BB97" s="21">
        <f t="shared" si="17"/>
        <v>0</v>
      </c>
      <c r="BC97" s="46">
        <f>VLOOKUP($H97,[4]IRA!$H$7:$CH$470,68,FALSE)</f>
        <v>4</v>
      </c>
      <c r="BD97" s="46">
        <f>VLOOKUP($H97,[4]IRA!$H$7:$CH$470,69,FALSE)</f>
        <v>6</v>
      </c>
      <c r="BE97" s="46">
        <f>VLOOKUP($H97,[4]IRA!$H$7:$CH$470,70,FALSE)</f>
        <v>2</v>
      </c>
      <c r="BF97" s="46">
        <f>VLOOKUP($H97,[4]IRA!$H$7:$CH$470,71,FALSE)</f>
        <v>0</v>
      </c>
      <c r="BG97" s="46">
        <f>VLOOKUP($H97,[4]IRA!$H$7:$CH$470,72,FALSE)</f>
        <v>0</v>
      </c>
      <c r="BH97" s="46">
        <f>VLOOKUP($H97,[4]IRA!$H$7:$CH$470,73,FALSE)</f>
        <v>0</v>
      </c>
      <c r="BI97" s="46">
        <f>VLOOKUP($H97,[4]IRA!$H$7:$CH$470,74,FALSE)</f>
        <v>0</v>
      </c>
      <c r="BJ97" s="46">
        <f>VLOOKUP($H97,[4]IRA!$H$7:$CH$470,75,FALSE)</f>
        <v>0</v>
      </c>
      <c r="BK97" s="46">
        <f>VLOOKUP($H97,[4]IRA!$H$7:$CH$470,76,FALSE)</f>
        <v>0</v>
      </c>
      <c r="BL97" s="46">
        <f>VLOOKUP($H97,[4]IRA!$H$7:$CH$470,77,FALSE)</f>
        <v>0</v>
      </c>
      <c r="BM97" s="46">
        <f>VLOOKUP($H97,[4]IRA!$H$7:$CH$470,78,FALSE)</f>
        <v>0</v>
      </c>
      <c r="BN97" s="46">
        <f>VLOOKUP($H97,[4]IRA!$H$7:$CH$470,79,FALSE)</f>
        <v>0</v>
      </c>
      <c r="BO97" s="14"/>
      <c r="BP97" s="14">
        <f t="shared" si="18"/>
        <v>12</v>
      </c>
      <c r="BQ97" s="21">
        <f t="shared" si="19"/>
        <v>0</v>
      </c>
      <c r="BR97" s="105"/>
      <c r="BS97" s="105"/>
      <c r="BT97" s="105"/>
      <c r="BU97" s="105"/>
      <c r="BV97" s="105"/>
      <c r="BW97" s="105"/>
      <c r="BX97" s="105"/>
      <c r="BY97" s="105"/>
      <c r="BZ97" s="105"/>
      <c r="CA97" s="105"/>
      <c r="CB97" s="105"/>
      <c r="CC97" s="105"/>
      <c r="CD97" s="105"/>
      <c r="CE97" s="105"/>
      <c r="CF97" s="105"/>
      <c r="CG97" s="105"/>
      <c r="CH97" s="105"/>
      <c r="CI97" s="105"/>
      <c r="CJ97" s="105"/>
      <c r="CK97" s="105"/>
      <c r="CL97" s="105"/>
      <c r="CM97" s="105"/>
      <c r="CN97" s="105"/>
      <c r="CO97" s="105"/>
      <c r="CP97" s="105"/>
      <c r="CQ97" s="105"/>
      <c r="CR97" s="105"/>
      <c r="CS97" s="105"/>
      <c r="CT97" s="105"/>
      <c r="CU97" s="105"/>
      <c r="CV97" s="105"/>
      <c r="CW97" s="105"/>
      <c r="CX97" s="105"/>
      <c r="CY97" s="105"/>
      <c r="CZ97" s="105"/>
      <c r="DA97" s="105"/>
      <c r="DB97" s="105"/>
      <c r="DC97" s="105"/>
      <c r="DD97" s="105"/>
      <c r="DE97" s="105"/>
      <c r="DF97" s="105"/>
      <c r="DG97" s="105"/>
      <c r="DH97" s="105"/>
      <c r="DI97" s="105"/>
      <c r="DJ97" s="105"/>
      <c r="DK97" s="105"/>
      <c r="DL97" s="105"/>
      <c r="DM97" s="105"/>
      <c r="DN97" s="105"/>
    </row>
    <row r="98" spans="1:118" s="106" customFormat="1" ht="10.199999999999999" x14ac:dyDescent="0.2">
      <c r="A98" s="18" t="s">
        <v>181</v>
      </c>
      <c r="B98" s="18" t="s">
        <v>180</v>
      </c>
      <c r="C98" s="46">
        <v>407</v>
      </c>
      <c r="D98" s="17" t="s">
        <v>584</v>
      </c>
      <c r="E98" s="17" t="s">
        <v>181</v>
      </c>
      <c r="F98" s="18" t="s">
        <v>180</v>
      </c>
      <c r="G98" s="18" t="s">
        <v>824</v>
      </c>
      <c r="H98" s="18">
        <v>94</v>
      </c>
      <c r="I98" s="18" t="s">
        <v>183</v>
      </c>
      <c r="J98" s="47">
        <f>VLOOKUP($H98,[1]EDA!$H$6:$BH$469,42,FALSE)</f>
        <v>0</v>
      </c>
      <c r="K98" s="46">
        <f>VLOOKUP($H98,[1]EDA!$H$6:$BH$469,43,FALSE)</f>
        <v>0</v>
      </c>
      <c r="L98" s="46">
        <f>VLOOKUP($H98,[1]EDA!$H$6:$BH$469,44,FALSE)</f>
        <v>1</v>
      </c>
      <c r="M98" s="46">
        <f>VLOOKUP($H98,[1]EDA!$H$6:$BH$469,45,FALSE)</f>
        <v>0</v>
      </c>
      <c r="N98" s="46">
        <f>VLOOKUP($H98,[1]EDA!$H$6:$BH$469,46,FALSE)</f>
        <v>0</v>
      </c>
      <c r="O98" s="46">
        <f>VLOOKUP($H98,[1]EDA!$H$6:$BH$469,47,FALSE)</f>
        <v>0</v>
      </c>
      <c r="P98" s="46">
        <f>VLOOKUP($H98,[1]EDA!$H$6:$BH$469,48,FALSE)</f>
        <v>0</v>
      </c>
      <c r="Q98" s="46">
        <f>VLOOKUP($H98,[1]EDA!$H$6:$BH$469,49,FALSE)</f>
        <v>0</v>
      </c>
      <c r="R98" s="46">
        <f>VLOOKUP($H98,[1]EDA!$H$6:$BH$469,50,FALSE)</f>
        <v>0</v>
      </c>
      <c r="S98" s="46">
        <f>VLOOKUP($H98,[1]EDA!$H$6:$BH$469,51,FALSE)</f>
        <v>0</v>
      </c>
      <c r="T98" s="46">
        <f>VLOOKUP($H98,[1]EDA!$H$6:$BH$469,52,FALSE)</f>
        <v>0</v>
      </c>
      <c r="U98" s="46">
        <f>VLOOKUP($H98,[1]EDA!$H$6:$BH$469,53,FALSE)</f>
        <v>0</v>
      </c>
      <c r="V98" s="14"/>
      <c r="W98" s="14">
        <f t="shared" si="12"/>
        <v>1</v>
      </c>
      <c r="X98" s="21">
        <f t="shared" si="13"/>
        <v>0</v>
      </c>
      <c r="Y98" s="46">
        <f>VLOOKUP($H98,[2]EDA!$H$6:$AU$469,29,FALSE)</f>
        <v>0</v>
      </c>
      <c r="Z98" s="46">
        <f>VLOOKUP($H98,[2]EDA!$H$6:$AU$469,30,FALSE)</f>
        <v>0</v>
      </c>
      <c r="AA98" s="46">
        <f>VLOOKUP($H98,[2]EDA!$H$6:$AU$469,31,FALSE)</f>
        <v>0</v>
      </c>
      <c r="AB98" s="46">
        <f>VLOOKUP($H98,[2]EDA!$H$6:$AU$469,32,FALSE)</f>
        <v>0</v>
      </c>
      <c r="AC98" s="46">
        <f>VLOOKUP($H98,[2]EDA!$H$6:$AU$469,33,FALSE)</f>
        <v>0</v>
      </c>
      <c r="AD98" s="46">
        <f>VLOOKUP($H98,[2]EDA!$H$6:$AU$469,34,FALSE)</f>
        <v>0</v>
      </c>
      <c r="AE98" s="46">
        <f>VLOOKUP($H98,[2]EDA!$H$6:$AU$469,35,FALSE)</f>
        <v>0</v>
      </c>
      <c r="AF98" s="46">
        <f>VLOOKUP($H98,[2]EDA!$H$6:$AU$469,36,FALSE)</f>
        <v>0</v>
      </c>
      <c r="AG98" s="46">
        <f>VLOOKUP($H98,[2]EDA!$H$6:$AU$469,37,FALSE)</f>
        <v>0</v>
      </c>
      <c r="AH98" s="46">
        <f>VLOOKUP($H98,[2]EDA!$H$6:$AU$469,38,FALSE)</f>
        <v>0</v>
      </c>
      <c r="AI98" s="46">
        <f>VLOOKUP($H98,[2]EDA!$H$6:$AU$469,39,FALSE)</f>
        <v>0</v>
      </c>
      <c r="AJ98" s="46">
        <f>VLOOKUP($H98,[2]EDA!$H$6:$AU$469,40,FALSE)</f>
        <v>0</v>
      </c>
      <c r="AK98" s="24"/>
      <c r="AL98" s="49">
        <f t="shared" si="14"/>
        <v>0</v>
      </c>
      <c r="AM98" s="21">
        <f t="shared" si="15"/>
        <v>0</v>
      </c>
      <c r="AN98" s="46">
        <f>VLOOKUP($H98,[3]IRA!$H$6:$BH$469,42,FALSE)</f>
        <v>0</v>
      </c>
      <c r="AO98" s="46">
        <f>VLOOKUP($H98,[3]IRA!$H$6:$BH$469,43,FALSE)</f>
        <v>0</v>
      </c>
      <c r="AP98" s="46">
        <f>VLOOKUP($H98,[3]IRA!$H$6:$BH$469,44,FALSE)</f>
        <v>0</v>
      </c>
      <c r="AQ98" s="46">
        <f>VLOOKUP($H98,[3]IRA!$H$6:$BH$469,45,FALSE)</f>
        <v>0</v>
      </c>
      <c r="AR98" s="46">
        <f>VLOOKUP($H98,[3]IRA!$H$6:$BH$469,46,FALSE)</f>
        <v>0</v>
      </c>
      <c r="AS98" s="46">
        <f>VLOOKUP($H98,[3]IRA!$H$6:$BH$469,47,FALSE)</f>
        <v>0</v>
      </c>
      <c r="AT98" s="46">
        <f>VLOOKUP($H98,[3]IRA!$H$6:$BH$469,48,FALSE)</f>
        <v>0</v>
      </c>
      <c r="AU98" s="46">
        <f>VLOOKUP($H98,[3]IRA!$H$6:$BH$469,49,FALSE)</f>
        <v>0</v>
      </c>
      <c r="AV98" s="46">
        <f>VLOOKUP($H98,[3]IRA!$H$6:$BH$469,50,FALSE)</f>
        <v>0</v>
      </c>
      <c r="AW98" s="46">
        <f>VLOOKUP($H98,[3]IRA!$H$6:$BH$469,51,FALSE)</f>
        <v>0</v>
      </c>
      <c r="AX98" s="46">
        <f>VLOOKUP($H98,[3]IRA!$H$6:$BH$469,52,FALSE)</f>
        <v>0</v>
      </c>
      <c r="AY98" s="46">
        <f>VLOOKUP($H98,[3]IRA!$H$6:$BH$469,53,FALSE)</f>
        <v>0</v>
      </c>
      <c r="AZ98" s="24"/>
      <c r="BA98" s="24">
        <f t="shared" si="16"/>
        <v>0</v>
      </c>
      <c r="BB98" s="21">
        <f t="shared" si="17"/>
        <v>0</v>
      </c>
      <c r="BC98" s="46">
        <f>VLOOKUP($H98,[4]IRA!$H$7:$CH$470,68,FALSE)</f>
        <v>0</v>
      </c>
      <c r="BD98" s="46">
        <f>VLOOKUP($H98,[4]IRA!$H$7:$CH$470,69,FALSE)</f>
        <v>0</v>
      </c>
      <c r="BE98" s="46">
        <f>VLOOKUP($H98,[4]IRA!$H$7:$CH$470,70,FALSE)</f>
        <v>11</v>
      </c>
      <c r="BF98" s="46">
        <f>VLOOKUP($H98,[4]IRA!$H$7:$CH$470,71,FALSE)</f>
        <v>0</v>
      </c>
      <c r="BG98" s="46">
        <f>VLOOKUP($H98,[4]IRA!$H$7:$CH$470,72,FALSE)</f>
        <v>0</v>
      </c>
      <c r="BH98" s="46">
        <f>VLOOKUP($H98,[4]IRA!$H$7:$CH$470,73,FALSE)</f>
        <v>0</v>
      </c>
      <c r="BI98" s="46">
        <f>VLOOKUP($H98,[4]IRA!$H$7:$CH$470,74,FALSE)</f>
        <v>0</v>
      </c>
      <c r="BJ98" s="46">
        <f>VLOOKUP($H98,[4]IRA!$H$7:$CH$470,75,FALSE)</f>
        <v>0</v>
      </c>
      <c r="BK98" s="46">
        <f>VLOOKUP($H98,[4]IRA!$H$7:$CH$470,76,FALSE)</f>
        <v>0</v>
      </c>
      <c r="BL98" s="46">
        <f>VLOOKUP($H98,[4]IRA!$H$7:$CH$470,77,FALSE)</f>
        <v>0</v>
      </c>
      <c r="BM98" s="46">
        <f>VLOOKUP($H98,[4]IRA!$H$7:$CH$470,78,FALSE)</f>
        <v>0</v>
      </c>
      <c r="BN98" s="46">
        <f>VLOOKUP($H98,[4]IRA!$H$7:$CH$470,79,FALSE)</f>
        <v>0</v>
      </c>
      <c r="BO98" s="14"/>
      <c r="BP98" s="14">
        <f t="shared" si="18"/>
        <v>11</v>
      </c>
      <c r="BQ98" s="21">
        <f t="shared" si="19"/>
        <v>0</v>
      </c>
      <c r="BR98" s="105"/>
      <c r="BS98" s="105"/>
      <c r="BT98" s="105"/>
      <c r="BU98" s="105"/>
      <c r="BV98" s="105"/>
      <c r="BW98" s="105"/>
      <c r="BX98" s="105"/>
      <c r="BY98" s="105"/>
      <c r="BZ98" s="105"/>
      <c r="CA98" s="105"/>
      <c r="CB98" s="105"/>
      <c r="CC98" s="105"/>
      <c r="CD98" s="105"/>
      <c r="CE98" s="105"/>
      <c r="CF98" s="105"/>
      <c r="CG98" s="105"/>
      <c r="CH98" s="105"/>
      <c r="CI98" s="105"/>
      <c r="CJ98" s="105"/>
      <c r="CK98" s="105"/>
      <c r="CL98" s="105"/>
      <c r="CM98" s="105"/>
      <c r="CN98" s="105"/>
      <c r="CO98" s="105"/>
      <c r="CP98" s="105"/>
      <c r="CQ98" s="105"/>
      <c r="CR98" s="105"/>
      <c r="CS98" s="105"/>
      <c r="CT98" s="105"/>
      <c r="CU98" s="105"/>
      <c r="CV98" s="105"/>
      <c r="CW98" s="105"/>
      <c r="CX98" s="105"/>
      <c r="CY98" s="105"/>
      <c r="CZ98" s="105"/>
      <c r="DA98" s="105"/>
      <c r="DB98" s="105"/>
      <c r="DC98" s="105"/>
      <c r="DD98" s="105"/>
      <c r="DE98" s="105"/>
      <c r="DF98" s="105"/>
      <c r="DG98" s="105"/>
      <c r="DH98" s="105"/>
      <c r="DI98" s="105"/>
      <c r="DJ98" s="105"/>
      <c r="DK98" s="105"/>
      <c r="DL98" s="105"/>
      <c r="DM98" s="105"/>
      <c r="DN98" s="105"/>
    </row>
    <row r="99" spans="1:118" s="106" customFormat="1" ht="10.199999999999999" x14ac:dyDescent="0.2">
      <c r="A99" s="18" t="s">
        <v>181</v>
      </c>
      <c r="B99" s="18" t="s">
        <v>180</v>
      </c>
      <c r="C99" s="46">
        <v>407</v>
      </c>
      <c r="D99" s="17" t="s">
        <v>584</v>
      </c>
      <c r="E99" s="17" t="s">
        <v>181</v>
      </c>
      <c r="F99" s="18" t="s">
        <v>180</v>
      </c>
      <c r="G99" s="18" t="s">
        <v>824</v>
      </c>
      <c r="H99" s="18">
        <v>95</v>
      </c>
      <c r="I99" s="18" t="s">
        <v>186</v>
      </c>
      <c r="J99" s="47">
        <f>VLOOKUP($H99,[1]EDA!$H$6:$BH$469,42,FALSE)</f>
        <v>7</v>
      </c>
      <c r="K99" s="46">
        <f>VLOOKUP($H99,[1]EDA!$H$6:$BH$469,43,FALSE)</f>
        <v>2</v>
      </c>
      <c r="L99" s="46">
        <f>VLOOKUP($H99,[1]EDA!$H$6:$BH$469,44,FALSE)</f>
        <v>1</v>
      </c>
      <c r="M99" s="46">
        <f>VLOOKUP($H99,[1]EDA!$H$6:$BH$469,45,FALSE)</f>
        <v>0</v>
      </c>
      <c r="N99" s="46">
        <f>VLOOKUP($H99,[1]EDA!$H$6:$BH$469,46,FALSE)</f>
        <v>0</v>
      </c>
      <c r="O99" s="46">
        <f>VLOOKUP($H99,[1]EDA!$H$6:$BH$469,47,FALSE)</f>
        <v>0</v>
      </c>
      <c r="P99" s="46">
        <f>VLOOKUP($H99,[1]EDA!$H$6:$BH$469,48,FALSE)</f>
        <v>0</v>
      </c>
      <c r="Q99" s="46">
        <f>VLOOKUP($H99,[1]EDA!$H$6:$BH$469,49,FALSE)</f>
        <v>0</v>
      </c>
      <c r="R99" s="46">
        <f>VLOOKUP($H99,[1]EDA!$H$6:$BH$469,50,FALSE)</f>
        <v>0</v>
      </c>
      <c r="S99" s="46">
        <f>VLOOKUP($H99,[1]EDA!$H$6:$BH$469,51,FALSE)</f>
        <v>0</v>
      </c>
      <c r="T99" s="46">
        <f>VLOOKUP($H99,[1]EDA!$H$6:$BH$469,52,FALSE)</f>
        <v>0</v>
      </c>
      <c r="U99" s="46">
        <f>VLOOKUP($H99,[1]EDA!$H$6:$BH$469,53,FALSE)</f>
        <v>0</v>
      </c>
      <c r="V99" s="14"/>
      <c r="W99" s="14">
        <f t="shared" si="12"/>
        <v>10</v>
      </c>
      <c r="X99" s="21">
        <f t="shared" si="13"/>
        <v>0</v>
      </c>
      <c r="Y99" s="46">
        <f>VLOOKUP($H99,[2]EDA!$H$6:$AU$469,29,FALSE)</f>
        <v>0</v>
      </c>
      <c r="Z99" s="46">
        <f>VLOOKUP($H99,[2]EDA!$H$6:$AU$469,30,FALSE)</f>
        <v>0</v>
      </c>
      <c r="AA99" s="46">
        <f>VLOOKUP($H99,[2]EDA!$H$6:$AU$469,31,FALSE)</f>
        <v>0</v>
      </c>
      <c r="AB99" s="46">
        <f>VLOOKUP($H99,[2]EDA!$H$6:$AU$469,32,FALSE)</f>
        <v>0</v>
      </c>
      <c r="AC99" s="46">
        <f>VLOOKUP($H99,[2]EDA!$H$6:$AU$469,33,FALSE)</f>
        <v>0</v>
      </c>
      <c r="AD99" s="46">
        <f>VLOOKUP($H99,[2]EDA!$H$6:$AU$469,34,FALSE)</f>
        <v>0</v>
      </c>
      <c r="AE99" s="46">
        <f>VLOOKUP($H99,[2]EDA!$H$6:$AU$469,35,FALSE)</f>
        <v>0</v>
      </c>
      <c r="AF99" s="46">
        <f>VLOOKUP($H99,[2]EDA!$H$6:$AU$469,36,FALSE)</f>
        <v>0</v>
      </c>
      <c r="AG99" s="46">
        <f>VLOOKUP($H99,[2]EDA!$H$6:$AU$469,37,FALSE)</f>
        <v>0</v>
      </c>
      <c r="AH99" s="46">
        <f>VLOOKUP($H99,[2]EDA!$H$6:$AU$469,38,FALSE)</f>
        <v>0</v>
      </c>
      <c r="AI99" s="46">
        <f>VLOOKUP($H99,[2]EDA!$H$6:$AU$469,39,FALSE)</f>
        <v>0</v>
      </c>
      <c r="AJ99" s="46">
        <f>VLOOKUP($H99,[2]EDA!$H$6:$AU$469,40,FALSE)</f>
        <v>0</v>
      </c>
      <c r="AK99" s="24"/>
      <c r="AL99" s="49">
        <f t="shared" si="14"/>
        <v>0</v>
      </c>
      <c r="AM99" s="21">
        <f t="shared" si="15"/>
        <v>0</v>
      </c>
      <c r="AN99" s="46">
        <f>VLOOKUP($H99,[3]IRA!$H$6:$BH$469,42,FALSE)</f>
        <v>0</v>
      </c>
      <c r="AO99" s="46">
        <f>VLOOKUP($H99,[3]IRA!$H$6:$BH$469,43,FALSE)</f>
        <v>0</v>
      </c>
      <c r="AP99" s="46">
        <f>VLOOKUP($H99,[3]IRA!$H$6:$BH$469,44,FALSE)</f>
        <v>0</v>
      </c>
      <c r="AQ99" s="46">
        <f>VLOOKUP($H99,[3]IRA!$H$6:$BH$469,45,FALSE)</f>
        <v>0</v>
      </c>
      <c r="AR99" s="46">
        <f>VLOOKUP($H99,[3]IRA!$H$6:$BH$469,46,FALSE)</f>
        <v>0</v>
      </c>
      <c r="AS99" s="46">
        <f>VLOOKUP($H99,[3]IRA!$H$6:$BH$469,47,FALSE)</f>
        <v>0</v>
      </c>
      <c r="AT99" s="46">
        <f>VLOOKUP($H99,[3]IRA!$H$6:$BH$469,48,FALSE)</f>
        <v>0</v>
      </c>
      <c r="AU99" s="46">
        <f>VLOOKUP($H99,[3]IRA!$H$6:$BH$469,49,FALSE)</f>
        <v>0</v>
      </c>
      <c r="AV99" s="46">
        <f>VLOOKUP($H99,[3]IRA!$H$6:$BH$469,50,FALSE)</f>
        <v>0</v>
      </c>
      <c r="AW99" s="46">
        <f>VLOOKUP($H99,[3]IRA!$H$6:$BH$469,51,FALSE)</f>
        <v>0</v>
      </c>
      <c r="AX99" s="46">
        <f>VLOOKUP($H99,[3]IRA!$H$6:$BH$469,52,FALSE)</f>
        <v>0</v>
      </c>
      <c r="AY99" s="46">
        <f>VLOOKUP($H99,[3]IRA!$H$6:$BH$469,53,FALSE)</f>
        <v>0</v>
      </c>
      <c r="AZ99" s="24"/>
      <c r="BA99" s="24">
        <f t="shared" si="16"/>
        <v>0</v>
      </c>
      <c r="BB99" s="21">
        <f t="shared" si="17"/>
        <v>0</v>
      </c>
      <c r="BC99" s="46">
        <f>VLOOKUP($H99,[4]IRA!$H$7:$CH$470,68,FALSE)</f>
        <v>10</v>
      </c>
      <c r="BD99" s="46">
        <f>VLOOKUP($H99,[4]IRA!$H$7:$CH$470,69,FALSE)</f>
        <v>3</v>
      </c>
      <c r="BE99" s="46">
        <f>VLOOKUP($H99,[4]IRA!$H$7:$CH$470,70,FALSE)</f>
        <v>1</v>
      </c>
      <c r="BF99" s="46">
        <f>VLOOKUP($H99,[4]IRA!$H$7:$CH$470,71,FALSE)</f>
        <v>0</v>
      </c>
      <c r="BG99" s="46">
        <f>VLOOKUP($H99,[4]IRA!$H$7:$CH$470,72,FALSE)</f>
        <v>0</v>
      </c>
      <c r="BH99" s="46">
        <f>VLOOKUP($H99,[4]IRA!$H$7:$CH$470,73,FALSE)</f>
        <v>0</v>
      </c>
      <c r="BI99" s="46">
        <f>VLOOKUP($H99,[4]IRA!$H$7:$CH$470,74,FALSE)</f>
        <v>0</v>
      </c>
      <c r="BJ99" s="46">
        <f>VLOOKUP($H99,[4]IRA!$H$7:$CH$470,75,FALSE)</f>
        <v>0</v>
      </c>
      <c r="BK99" s="46">
        <f>VLOOKUP($H99,[4]IRA!$H$7:$CH$470,76,FALSE)</f>
        <v>0</v>
      </c>
      <c r="BL99" s="46">
        <f>VLOOKUP($H99,[4]IRA!$H$7:$CH$470,77,FALSE)</f>
        <v>0</v>
      </c>
      <c r="BM99" s="46">
        <f>VLOOKUP($H99,[4]IRA!$H$7:$CH$470,78,FALSE)</f>
        <v>0</v>
      </c>
      <c r="BN99" s="46">
        <f>VLOOKUP($H99,[4]IRA!$H$7:$CH$470,79,FALSE)</f>
        <v>0</v>
      </c>
      <c r="BO99" s="14"/>
      <c r="BP99" s="14">
        <f t="shared" si="18"/>
        <v>14</v>
      </c>
      <c r="BQ99" s="21">
        <f t="shared" si="19"/>
        <v>0</v>
      </c>
      <c r="BR99" s="105"/>
      <c r="BS99" s="105"/>
      <c r="BT99" s="105"/>
      <c r="BU99" s="105"/>
      <c r="BV99" s="105"/>
      <c r="BW99" s="105"/>
      <c r="BX99" s="105"/>
      <c r="BY99" s="105"/>
      <c r="BZ99" s="105"/>
      <c r="CA99" s="105"/>
      <c r="CB99" s="105"/>
      <c r="CC99" s="105"/>
      <c r="CD99" s="105"/>
      <c r="CE99" s="105"/>
      <c r="CF99" s="105"/>
      <c r="CG99" s="105"/>
      <c r="CH99" s="105"/>
      <c r="CI99" s="105"/>
      <c r="CJ99" s="105"/>
      <c r="CK99" s="105"/>
      <c r="CL99" s="105"/>
      <c r="CM99" s="105"/>
      <c r="CN99" s="105"/>
      <c r="CO99" s="105"/>
      <c r="CP99" s="105"/>
      <c r="CQ99" s="105"/>
      <c r="CR99" s="105"/>
      <c r="CS99" s="105"/>
      <c r="CT99" s="105"/>
      <c r="CU99" s="105"/>
      <c r="CV99" s="105"/>
      <c r="CW99" s="105"/>
      <c r="CX99" s="105"/>
      <c r="CY99" s="105"/>
      <c r="CZ99" s="105"/>
      <c r="DA99" s="105"/>
      <c r="DB99" s="105"/>
      <c r="DC99" s="105"/>
      <c r="DD99" s="105"/>
      <c r="DE99" s="105"/>
      <c r="DF99" s="105"/>
      <c r="DG99" s="105"/>
      <c r="DH99" s="105"/>
      <c r="DI99" s="105"/>
      <c r="DJ99" s="105"/>
      <c r="DK99" s="105"/>
      <c r="DL99" s="105"/>
      <c r="DM99" s="105"/>
      <c r="DN99" s="105"/>
    </row>
    <row r="100" spans="1:118" s="106" customFormat="1" ht="10.199999999999999" x14ac:dyDescent="0.2">
      <c r="A100" s="18" t="s">
        <v>181</v>
      </c>
      <c r="B100" s="18" t="s">
        <v>180</v>
      </c>
      <c r="C100" s="46">
        <v>407</v>
      </c>
      <c r="D100" s="17" t="s">
        <v>584</v>
      </c>
      <c r="E100" s="17" t="s">
        <v>181</v>
      </c>
      <c r="F100" s="18" t="s">
        <v>180</v>
      </c>
      <c r="G100" s="18" t="s">
        <v>824</v>
      </c>
      <c r="H100" s="18">
        <v>96</v>
      </c>
      <c r="I100" s="18" t="s">
        <v>187</v>
      </c>
      <c r="J100" s="47">
        <f>VLOOKUP($H100,[1]EDA!$H$6:$BH$469,42,FALSE)</f>
        <v>2</v>
      </c>
      <c r="K100" s="46">
        <f>VLOOKUP($H100,[1]EDA!$H$6:$BH$469,43,FALSE)</f>
        <v>5</v>
      </c>
      <c r="L100" s="46">
        <f>VLOOKUP($H100,[1]EDA!$H$6:$BH$469,44,FALSE)</f>
        <v>1</v>
      </c>
      <c r="M100" s="46">
        <f>VLOOKUP($H100,[1]EDA!$H$6:$BH$469,45,FALSE)</f>
        <v>0</v>
      </c>
      <c r="N100" s="46">
        <f>VLOOKUP($H100,[1]EDA!$H$6:$BH$469,46,FALSE)</f>
        <v>0</v>
      </c>
      <c r="O100" s="46">
        <f>VLOOKUP($H100,[1]EDA!$H$6:$BH$469,47,FALSE)</f>
        <v>0</v>
      </c>
      <c r="P100" s="46">
        <f>VLOOKUP($H100,[1]EDA!$H$6:$BH$469,48,FALSE)</f>
        <v>0</v>
      </c>
      <c r="Q100" s="46">
        <f>VLOOKUP($H100,[1]EDA!$H$6:$BH$469,49,FALSE)</f>
        <v>0</v>
      </c>
      <c r="R100" s="46">
        <f>VLOOKUP($H100,[1]EDA!$H$6:$BH$469,50,FALSE)</f>
        <v>0</v>
      </c>
      <c r="S100" s="46">
        <f>VLOOKUP($H100,[1]EDA!$H$6:$BH$469,51,FALSE)</f>
        <v>0</v>
      </c>
      <c r="T100" s="46">
        <f>VLOOKUP($H100,[1]EDA!$H$6:$BH$469,52,FALSE)</f>
        <v>0</v>
      </c>
      <c r="U100" s="46">
        <f>VLOOKUP($H100,[1]EDA!$H$6:$BH$469,53,FALSE)</f>
        <v>0</v>
      </c>
      <c r="V100" s="14"/>
      <c r="W100" s="14">
        <f t="shared" si="12"/>
        <v>8</v>
      </c>
      <c r="X100" s="21">
        <f t="shared" si="13"/>
        <v>0</v>
      </c>
      <c r="Y100" s="46">
        <f>VLOOKUP($H100,[2]EDA!$H$6:$AU$469,29,FALSE)</f>
        <v>0</v>
      </c>
      <c r="Z100" s="46">
        <f>VLOOKUP($H100,[2]EDA!$H$6:$AU$469,30,FALSE)</f>
        <v>0</v>
      </c>
      <c r="AA100" s="46">
        <f>VLOOKUP($H100,[2]EDA!$H$6:$AU$469,31,FALSE)</f>
        <v>0</v>
      </c>
      <c r="AB100" s="46">
        <f>VLOOKUP($H100,[2]EDA!$H$6:$AU$469,32,FALSE)</f>
        <v>0</v>
      </c>
      <c r="AC100" s="46">
        <f>VLOOKUP($H100,[2]EDA!$H$6:$AU$469,33,FALSE)</f>
        <v>0</v>
      </c>
      <c r="AD100" s="46">
        <f>VLOOKUP($H100,[2]EDA!$H$6:$AU$469,34,FALSE)</f>
        <v>0</v>
      </c>
      <c r="AE100" s="46">
        <f>VLOOKUP($H100,[2]EDA!$H$6:$AU$469,35,FALSE)</f>
        <v>0</v>
      </c>
      <c r="AF100" s="46">
        <f>VLOOKUP($H100,[2]EDA!$H$6:$AU$469,36,FALSE)</f>
        <v>0</v>
      </c>
      <c r="AG100" s="46">
        <f>VLOOKUP($H100,[2]EDA!$H$6:$AU$469,37,FALSE)</f>
        <v>0</v>
      </c>
      <c r="AH100" s="46">
        <f>VLOOKUP($H100,[2]EDA!$H$6:$AU$469,38,FALSE)</f>
        <v>0</v>
      </c>
      <c r="AI100" s="46">
        <f>VLOOKUP($H100,[2]EDA!$H$6:$AU$469,39,FALSE)</f>
        <v>0</v>
      </c>
      <c r="AJ100" s="46">
        <f>VLOOKUP($H100,[2]EDA!$H$6:$AU$469,40,FALSE)</f>
        <v>0</v>
      </c>
      <c r="AK100" s="24"/>
      <c r="AL100" s="49">
        <f t="shared" si="14"/>
        <v>0</v>
      </c>
      <c r="AM100" s="21">
        <f t="shared" si="15"/>
        <v>0</v>
      </c>
      <c r="AN100" s="46">
        <f>VLOOKUP($H100,[3]IRA!$H$6:$BH$469,42,FALSE)</f>
        <v>0</v>
      </c>
      <c r="AO100" s="46">
        <f>VLOOKUP($H100,[3]IRA!$H$6:$BH$469,43,FALSE)</f>
        <v>0</v>
      </c>
      <c r="AP100" s="46">
        <f>VLOOKUP($H100,[3]IRA!$H$6:$BH$469,44,FALSE)</f>
        <v>1</v>
      </c>
      <c r="AQ100" s="46">
        <f>VLOOKUP($H100,[3]IRA!$H$6:$BH$469,45,FALSE)</f>
        <v>1</v>
      </c>
      <c r="AR100" s="46">
        <f>VLOOKUP($H100,[3]IRA!$H$6:$BH$469,46,FALSE)</f>
        <v>0</v>
      </c>
      <c r="AS100" s="46">
        <f>VLOOKUP($H100,[3]IRA!$H$6:$BH$469,47,FALSE)</f>
        <v>0</v>
      </c>
      <c r="AT100" s="46">
        <f>VLOOKUP($H100,[3]IRA!$H$6:$BH$469,48,FALSE)</f>
        <v>0</v>
      </c>
      <c r="AU100" s="46">
        <f>VLOOKUP($H100,[3]IRA!$H$6:$BH$469,49,FALSE)</f>
        <v>0</v>
      </c>
      <c r="AV100" s="46">
        <f>VLOOKUP($H100,[3]IRA!$H$6:$BH$469,50,FALSE)</f>
        <v>0</v>
      </c>
      <c r="AW100" s="46">
        <f>VLOOKUP($H100,[3]IRA!$H$6:$BH$469,51,FALSE)</f>
        <v>0</v>
      </c>
      <c r="AX100" s="46">
        <f>VLOOKUP($H100,[3]IRA!$H$6:$BH$469,52,FALSE)</f>
        <v>0</v>
      </c>
      <c r="AY100" s="46">
        <f>VLOOKUP($H100,[3]IRA!$H$6:$BH$469,53,FALSE)</f>
        <v>0</v>
      </c>
      <c r="AZ100" s="24"/>
      <c r="BA100" s="24">
        <f t="shared" si="16"/>
        <v>2</v>
      </c>
      <c r="BB100" s="21">
        <f t="shared" si="17"/>
        <v>0</v>
      </c>
      <c r="BC100" s="46">
        <f>VLOOKUP($H100,[4]IRA!$H$7:$CH$470,68,FALSE)</f>
        <v>0</v>
      </c>
      <c r="BD100" s="46">
        <f>VLOOKUP($H100,[4]IRA!$H$7:$CH$470,69,FALSE)</f>
        <v>2</v>
      </c>
      <c r="BE100" s="46">
        <f>VLOOKUP($H100,[4]IRA!$H$7:$CH$470,70,FALSE)</f>
        <v>4</v>
      </c>
      <c r="BF100" s="46">
        <f>VLOOKUP($H100,[4]IRA!$H$7:$CH$470,71,FALSE)</f>
        <v>2</v>
      </c>
      <c r="BG100" s="46">
        <f>VLOOKUP($H100,[4]IRA!$H$7:$CH$470,72,FALSE)</f>
        <v>0</v>
      </c>
      <c r="BH100" s="46">
        <f>VLOOKUP($H100,[4]IRA!$H$7:$CH$470,73,FALSE)</f>
        <v>0</v>
      </c>
      <c r="BI100" s="46">
        <f>VLOOKUP($H100,[4]IRA!$H$7:$CH$470,74,FALSE)</f>
        <v>0</v>
      </c>
      <c r="BJ100" s="46">
        <f>VLOOKUP($H100,[4]IRA!$H$7:$CH$470,75,FALSE)</f>
        <v>0</v>
      </c>
      <c r="BK100" s="46">
        <f>VLOOKUP($H100,[4]IRA!$H$7:$CH$470,76,FALSE)</f>
        <v>0</v>
      </c>
      <c r="BL100" s="46">
        <f>VLOOKUP($H100,[4]IRA!$H$7:$CH$470,77,FALSE)</f>
        <v>0</v>
      </c>
      <c r="BM100" s="46">
        <f>VLOOKUP($H100,[4]IRA!$H$7:$CH$470,78,FALSE)</f>
        <v>0</v>
      </c>
      <c r="BN100" s="46">
        <f>VLOOKUP($H100,[4]IRA!$H$7:$CH$470,79,FALSE)</f>
        <v>0</v>
      </c>
      <c r="BO100" s="14"/>
      <c r="BP100" s="14">
        <f t="shared" si="18"/>
        <v>8</v>
      </c>
      <c r="BQ100" s="21">
        <f t="shared" si="19"/>
        <v>0</v>
      </c>
      <c r="BR100" s="105"/>
      <c r="BS100" s="105"/>
      <c r="BT100" s="105"/>
      <c r="BU100" s="105"/>
      <c r="BV100" s="105"/>
      <c r="BW100" s="105"/>
      <c r="BX100" s="105"/>
      <c r="BY100" s="105"/>
      <c r="BZ100" s="105"/>
      <c r="CA100" s="105"/>
      <c r="CB100" s="105"/>
      <c r="CC100" s="105"/>
      <c r="CD100" s="105"/>
      <c r="CE100" s="105"/>
      <c r="CF100" s="105"/>
      <c r="CG100" s="105"/>
      <c r="CH100" s="105"/>
      <c r="CI100" s="105"/>
      <c r="CJ100" s="105"/>
      <c r="CK100" s="105"/>
      <c r="CL100" s="105"/>
      <c r="CM100" s="105"/>
      <c r="CN100" s="105"/>
      <c r="CO100" s="105"/>
      <c r="CP100" s="105"/>
      <c r="CQ100" s="105"/>
      <c r="CR100" s="105"/>
      <c r="CS100" s="105"/>
      <c r="CT100" s="105"/>
      <c r="CU100" s="105"/>
      <c r="CV100" s="105"/>
      <c r="CW100" s="105"/>
      <c r="CX100" s="105"/>
      <c r="CY100" s="105"/>
      <c r="CZ100" s="105"/>
      <c r="DA100" s="105"/>
      <c r="DB100" s="105"/>
      <c r="DC100" s="105"/>
      <c r="DD100" s="105"/>
      <c r="DE100" s="105"/>
      <c r="DF100" s="105"/>
      <c r="DG100" s="105"/>
      <c r="DH100" s="105"/>
      <c r="DI100" s="105"/>
      <c r="DJ100" s="105"/>
      <c r="DK100" s="105"/>
      <c r="DL100" s="105"/>
      <c r="DM100" s="105"/>
      <c r="DN100" s="105"/>
    </row>
    <row r="101" spans="1:118" s="106" customFormat="1" ht="10.199999999999999" x14ac:dyDescent="0.2">
      <c r="A101" s="18" t="s">
        <v>181</v>
      </c>
      <c r="B101" s="18" t="s">
        <v>180</v>
      </c>
      <c r="C101" s="46">
        <v>407</v>
      </c>
      <c r="D101" s="17" t="s">
        <v>584</v>
      </c>
      <c r="E101" s="17" t="s">
        <v>181</v>
      </c>
      <c r="F101" s="18" t="s">
        <v>180</v>
      </c>
      <c r="G101" s="18" t="s">
        <v>824</v>
      </c>
      <c r="H101" s="18">
        <v>97</v>
      </c>
      <c r="I101" s="18" t="s">
        <v>185</v>
      </c>
      <c r="J101" s="47">
        <f>VLOOKUP($H101,[1]EDA!$H$6:$BH$469,42,FALSE)</f>
        <v>3</v>
      </c>
      <c r="K101" s="46">
        <f>VLOOKUP($H101,[1]EDA!$H$6:$BH$469,43,FALSE)</f>
        <v>5</v>
      </c>
      <c r="L101" s="46">
        <f>VLOOKUP($H101,[1]EDA!$H$6:$BH$469,44,FALSE)</f>
        <v>7</v>
      </c>
      <c r="M101" s="46">
        <f>VLOOKUP($H101,[1]EDA!$H$6:$BH$469,45,FALSE)</f>
        <v>3</v>
      </c>
      <c r="N101" s="46">
        <f>VLOOKUP($H101,[1]EDA!$H$6:$BH$469,46,FALSE)</f>
        <v>0</v>
      </c>
      <c r="O101" s="46">
        <f>VLOOKUP($H101,[1]EDA!$H$6:$BH$469,47,FALSE)</f>
        <v>0</v>
      </c>
      <c r="P101" s="46">
        <f>VLOOKUP($H101,[1]EDA!$H$6:$BH$469,48,FALSE)</f>
        <v>0</v>
      </c>
      <c r="Q101" s="46">
        <f>VLOOKUP($H101,[1]EDA!$H$6:$BH$469,49,FALSE)</f>
        <v>0</v>
      </c>
      <c r="R101" s="46">
        <f>VLOOKUP($H101,[1]EDA!$H$6:$BH$469,50,FALSE)</f>
        <v>0</v>
      </c>
      <c r="S101" s="46">
        <f>VLOOKUP($H101,[1]EDA!$H$6:$BH$469,51,FALSE)</f>
        <v>0</v>
      </c>
      <c r="T101" s="46">
        <f>VLOOKUP($H101,[1]EDA!$H$6:$BH$469,52,FALSE)</f>
        <v>0</v>
      </c>
      <c r="U101" s="46">
        <f>VLOOKUP($H101,[1]EDA!$H$6:$BH$469,53,FALSE)</f>
        <v>0</v>
      </c>
      <c r="V101" s="14"/>
      <c r="W101" s="14">
        <f t="shared" si="12"/>
        <v>18</v>
      </c>
      <c r="X101" s="21">
        <f t="shared" si="13"/>
        <v>0</v>
      </c>
      <c r="Y101" s="46">
        <f>VLOOKUP($H101,[2]EDA!$H$6:$AU$469,29,FALSE)</f>
        <v>0</v>
      </c>
      <c r="Z101" s="46">
        <f>VLOOKUP($H101,[2]EDA!$H$6:$AU$469,30,FALSE)</f>
        <v>0</v>
      </c>
      <c r="AA101" s="46">
        <f>VLOOKUP($H101,[2]EDA!$H$6:$AU$469,31,FALSE)</f>
        <v>0</v>
      </c>
      <c r="AB101" s="46">
        <f>VLOOKUP($H101,[2]EDA!$H$6:$AU$469,32,FALSE)</f>
        <v>0</v>
      </c>
      <c r="AC101" s="46">
        <f>VLOOKUP($H101,[2]EDA!$H$6:$AU$469,33,FALSE)</f>
        <v>0</v>
      </c>
      <c r="AD101" s="46">
        <f>VLOOKUP($H101,[2]EDA!$H$6:$AU$469,34,FALSE)</f>
        <v>0</v>
      </c>
      <c r="AE101" s="46">
        <f>VLOOKUP($H101,[2]EDA!$H$6:$AU$469,35,FALSE)</f>
        <v>0</v>
      </c>
      <c r="AF101" s="46">
        <f>VLOOKUP($H101,[2]EDA!$H$6:$AU$469,36,FALSE)</f>
        <v>0</v>
      </c>
      <c r="AG101" s="46">
        <f>VLOOKUP($H101,[2]EDA!$H$6:$AU$469,37,FALSE)</f>
        <v>0</v>
      </c>
      <c r="AH101" s="46">
        <f>VLOOKUP($H101,[2]EDA!$H$6:$AU$469,38,FALSE)</f>
        <v>0</v>
      </c>
      <c r="AI101" s="46">
        <f>VLOOKUP($H101,[2]EDA!$H$6:$AU$469,39,FALSE)</f>
        <v>0</v>
      </c>
      <c r="AJ101" s="46">
        <f>VLOOKUP($H101,[2]EDA!$H$6:$AU$469,40,FALSE)</f>
        <v>0</v>
      </c>
      <c r="AK101" s="24"/>
      <c r="AL101" s="49">
        <f t="shared" si="14"/>
        <v>0</v>
      </c>
      <c r="AM101" s="21">
        <f t="shared" si="15"/>
        <v>0</v>
      </c>
      <c r="AN101" s="46">
        <f>VLOOKUP($H101,[3]IRA!$H$6:$BH$469,42,FALSE)</f>
        <v>1</v>
      </c>
      <c r="AO101" s="46">
        <f>VLOOKUP($H101,[3]IRA!$H$6:$BH$469,43,FALSE)</f>
        <v>0</v>
      </c>
      <c r="AP101" s="46">
        <f>VLOOKUP($H101,[3]IRA!$H$6:$BH$469,44,FALSE)</f>
        <v>1</v>
      </c>
      <c r="AQ101" s="46">
        <f>VLOOKUP($H101,[3]IRA!$H$6:$BH$469,45,FALSE)</f>
        <v>1</v>
      </c>
      <c r="AR101" s="46">
        <f>VLOOKUP($H101,[3]IRA!$H$6:$BH$469,46,FALSE)</f>
        <v>0</v>
      </c>
      <c r="AS101" s="46">
        <f>VLOOKUP($H101,[3]IRA!$H$6:$BH$469,47,FALSE)</f>
        <v>0</v>
      </c>
      <c r="AT101" s="46">
        <f>VLOOKUP($H101,[3]IRA!$H$6:$BH$469,48,FALSE)</f>
        <v>0</v>
      </c>
      <c r="AU101" s="46">
        <f>VLOOKUP($H101,[3]IRA!$H$6:$BH$469,49,FALSE)</f>
        <v>0</v>
      </c>
      <c r="AV101" s="46">
        <f>VLOOKUP($H101,[3]IRA!$H$6:$BH$469,50,FALSE)</f>
        <v>0</v>
      </c>
      <c r="AW101" s="46">
        <f>VLOOKUP($H101,[3]IRA!$H$6:$BH$469,51,FALSE)</f>
        <v>0</v>
      </c>
      <c r="AX101" s="46">
        <f>VLOOKUP($H101,[3]IRA!$H$6:$BH$469,52,FALSE)</f>
        <v>0</v>
      </c>
      <c r="AY101" s="46">
        <f>VLOOKUP($H101,[3]IRA!$H$6:$BH$469,53,FALSE)</f>
        <v>0</v>
      </c>
      <c r="AZ101" s="24"/>
      <c r="BA101" s="24">
        <f t="shared" si="16"/>
        <v>3</v>
      </c>
      <c r="BB101" s="21">
        <f t="shared" si="17"/>
        <v>0</v>
      </c>
      <c r="BC101" s="46">
        <f>VLOOKUP($H101,[4]IRA!$H$7:$CH$470,68,FALSE)</f>
        <v>7</v>
      </c>
      <c r="BD101" s="46">
        <f>VLOOKUP($H101,[4]IRA!$H$7:$CH$470,69,FALSE)</f>
        <v>17</v>
      </c>
      <c r="BE101" s="46">
        <f>VLOOKUP($H101,[4]IRA!$H$7:$CH$470,70,FALSE)</f>
        <v>18</v>
      </c>
      <c r="BF101" s="46">
        <f>VLOOKUP($H101,[4]IRA!$H$7:$CH$470,71,FALSE)</f>
        <v>3</v>
      </c>
      <c r="BG101" s="46">
        <f>VLOOKUP($H101,[4]IRA!$H$7:$CH$470,72,FALSE)</f>
        <v>0</v>
      </c>
      <c r="BH101" s="46">
        <f>VLOOKUP($H101,[4]IRA!$H$7:$CH$470,73,FALSE)</f>
        <v>0</v>
      </c>
      <c r="BI101" s="46">
        <f>VLOOKUP($H101,[4]IRA!$H$7:$CH$470,74,FALSE)</f>
        <v>0</v>
      </c>
      <c r="BJ101" s="46">
        <f>VLOOKUP($H101,[4]IRA!$H$7:$CH$470,75,FALSE)</f>
        <v>0</v>
      </c>
      <c r="BK101" s="46">
        <f>VLOOKUP($H101,[4]IRA!$H$7:$CH$470,76,FALSE)</f>
        <v>0</v>
      </c>
      <c r="BL101" s="46">
        <f>VLOOKUP($H101,[4]IRA!$H$7:$CH$470,77,FALSE)</f>
        <v>0</v>
      </c>
      <c r="BM101" s="46">
        <f>VLOOKUP($H101,[4]IRA!$H$7:$CH$470,78,FALSE)</f>
        <v>0</v>
      </c>
      <c r="BN101" s="46">
        <f>VLOOKUP($H101,[4]IRA!$H$7:$CH$470,79,FALSE)</f>
        <v>0</v>
      </c>
      <c r="BO101" s="14"/>
      <c r="BP101" s="14">
        <f t="shared" si="18"/>
        <v>45</v>
      </c>
      <c r="BQ101" s="21">
        <f t="shared" si="19"/>
        <v>0</v>
      </c>
      <c r="BR101" s="105"/>
      <c r="BS101" s="105"/>
      <c r="BT101" s="105"/>
      <c r="BU101" s="105"/>
      <c r="BV101" s="105"/>
      <c r="BW101" s="105"/>
      <c r="BX101" s="105"/>
      <c r="BY101" s="105"/>
      <c r="BZ101" s="105"/>
      <c r="CA101" s="105"/>
      <c r="CB101" s="105"/>
      <c r="CC101" s="105"/>
      <c r="CD101" s="105"/>
      <c r="CE101" s="105"/>
      <c r="CF101" s="105"/>
      <c r="CG101" s="105"/>
      <c r="CH101" s="105"/>
      <c r="CI101" s="105"/>
      <c r="CJ101" s="105"/>
      <c r="CK101" s="105"/>
      <c r="CL101" s="105"/>
      <c r="CM101" s="105"/>
      <c r="CN101" s="105"/>
      <c r="CO101" s="105"/>
      <c r="CP101" s="105"/>
      <c r="CQ101" s="105"/>
      <c r="CR101" s="105"/>
      <c r="CS101" s="105"/>
      <c r="CT101" s="105"/>
      <c r="CU101" s="105"/>
      <c r="CV101" s="105"/>
      <c r="CW101" s="105"/>
      <c r="CX101" s="105"/>
      <c r="CY101" s="105"/>
      <c r="CZ101" s="105"/>
      <c r="DA101" s="105"/>
      <c r="DB101" s="105"/>
      <c r="DC101" s="105"/>
      <c r="DD101" s="105"/>
      <c r="DE101" s="105"/>
      <c r="DF101" s="105"/>
      <c r="DG101" s="105"/>
      <c r="DH101" s="105"/>
      <c r="DI101" s="105"/>
      <c r="DJ101" s="105"/>
      <c r="DK101" s="105"/>
      <c r="DL101" s="105"/>
      <c r="DM101" s="105"/>
      <c r="DN101" s="105"/>
    </row>
    <row r="102" spans="1:118" s="106" customFormat="1" ht="10.199999999999999" x14ac:dyDescent="0.2">
      <c r="A102" s="18" t="s">
        <v>181</v>
      </c>
      <c r="B102" s="18" t="s">
        <v>201</v>
      </c>
      <c r="C102" s="46">
        <v>407</v>
      </c>
      <c r="D102" s="17" t="s">
        <v>584</v>
      </c>
      <c r="E102" s="17" t="s">
        <v>181</v>
      </c>
      <c r="F102" s="18" t="s">
        <v>180</v>
      </c>
      <c r="G102" s="18" t="s">
        <v>823</v>
      </c>
      <c r="H102" s="18">
        <v>98</v>
      </c>
      <c r="I102" s="18" t="s">
        <v>834</v>
      </c>
      <c r="J102" s="47">
        <f>VLOOKUP($H102,[1]EDA!$H$6:$BH$469,42,FALSE)</f>
        <v>4</v>
      </c>
      <c r="K102" s="46">
        <f>VLOOKUP($H102,[1]EDA!$H$6:$BH$469,43,FALSE)</f>
        <v>1</v>
      </c>
      <c r="L102" s="46">
        <f>VLOOKUP($H102,[1]EDA!$H$6:$BH$469,44,FALSE)</f>
        <v>11</v>
      </c>
      <c r="M102" s="46">
        <f>VLOOKUP($H102,[1]EDA!$H$6:$BH$469,45,FALSE)</f>
        <v>7</v>
      </c>
      <c r="N102" s="46">
        <f>VLOOKUP($H102,[1]EDA!$H$6:$BH$469,46,FALSE)</f>
        <v>0</v>
      </c>
      <c r="O102" s="46">
        <f>VLOOKUP($H102,[1]EDA!$H$6:$BH$469,47,FALSE)</f>
        <v>0</v>
      </c>
      <c r="P102" s="46">
        <f>VLOOKUP($H102,[1]EDA!$H$6:$BH$469,48,FALSE)</f>
        <v>0</v>
      </c>
      <c r="Q102" s="46">
        <f>VLOOKUP($H102,[1]EDA!$H$6:$BH$469,49,FALSE)</f>
        <v>0</v>
      </c>
      <c r="R102" s="46">
        <f>VLOOKUP($H102,[1]EDA!$H$6:$BH$469,50,FALSE)</f>
        <v>0</v>
      </c>
      <c r="S102" s="46">
        <f>VLOOKUP($H102,[1]EDA!$H$6:$BH$469,51,FALSE)</f>
        <v>0</v>
      </c>
      <c r="T102" s="46">
        <f>VLOOKUP($H102,[1]EDA!$H$6:$BH$469,52,FALSE)</f>
        <v>0</v>
      </c>
      <c r="U102" s="46">
        <f>VLOOKUP($H102,[1]EDA!$H$6:$BH$469,53,FALSE)</f>
        <v>0</v>
      </c>
      <c r="V102" s="14"/>
      <c r="W102" s="14">
        <f t="shared" si="12"/>
        <v>23</v>
      </c>
      <c r="X102" s="21">
        <f t="shared" si="13"/>
        <v>0</v>
      </c>
      <c r="Y102" s="46">
        <f>VLOOKUP($H102,[2]EDA!$H$6:$AU$469,29,FALSE)</f>
        <v>0</v>
      </c>
      <c r="Z102" s="46">
        <f>VLOOKUP($H102,[2]EDA!$H$6:$AU$469,30,FALSE)</f>
        <v>0</v>
      </c>
      <c r="AA102" s="46">
        <f>VLOOKUP($H102,[2]EDA!$H$6:$AU$469,31,FALSE)</f>
        <v>0</v>
      </c>
      <c r="AB102" s="46">
        <f>VLOOKUP($H102,[2]EDA!$H$6:$AU$469,32,FALSE)</f>
        <v>0</v>
      </c>
      <c r="AC102" s="46">
        <f>VLOOKUP($H102,[2]EDA!$H$6:$AU$469,33,FALSE)</f>
        <v>0</v>
      </c>
      <c r="AD102" s="46">
        <f>VLOOKUP($H102,[2]EDA!$H$6:$AU$469,34,FALSE)</f>
        <v>0</v>
      </c>
      <c r="AE102" s="46">
        <f>VLOOKUP($H102,[2]EDA!$H$6:$AU$469,35,FALSE)</f>
        <v>0</v>
      </c>
      <c r="AF102" s="46">
        <f>VLOOKUP($H102,[2]EDA!$H$6:$AU$469,36,FALSE)</f>
        <v>0</v>
      </c>
      <c r="AG102" s="46">
        <f>VLOOKUP($H102,[2]EDA!$H$6:$AU$469,37,FALSE)</f>
        <v>0</v>
      </c>
      <c r="AH102" s="46">
        <f>VLOOKUP($H102,[2]EDA!$H$6:$AU$469,38,FALSE)</f>
        <v>0</v>
      </c>
      <c r="AI102" s="46">
        <f>VLOOKUP($H102,[2]EDA!$H$6:$AU$469,39,FALSE)</f>
        <v>0</v>
      </c>
      <c r="AJ102" s="46">
        <f>VLOOKUP($H102,[2]EDA!$H$6:$AU$469,40,FALSE)</f>
        <v>0</v>
      </c>
      <c r="AK102" s="24"/>
      <c r="AL102" s="49">
        <f t="shared" si="14"/>
        <v>0</v>
      </c>
      <c r="AM102" s="21">
        <f t="shared" si="15"/>
        <v>0</v>
      </c>
      <c r="AN102" s="46">
        <f>VLOOKUP($H102,[3]IRA!$H$6:$BH$469,42,FALSE)</f>
        <v>0</v>
      </c>
      <c r="AO102" s="46">
        <f>VLOOKUP($H102,[3]IRA!$H$6:$BH$469,43,FALSE)</f>
        <v>0</v>
      </c>
      <c r="AP102" s="46">
        <f>VLOOKUP($H102,[3]IRA!$H$6:$BH$469,44,FALSE)</f>
        <v>0</v>
      </c>
      <c r="AQ102" s="46">
        <f>VLOOKUP($H102,[3]IRA!$H$6:$BH$469,45,FALSE)</f>
        <v>7</v>
      </c>
      <c r="AR102" s="46">
        <f>VLOOKUP($H102,[3]IRA!$H$6:$BH$469,46,FALSE)</f>
        <v>0</v>
      </c>
      <c r="AS102" s="46">
        <f>VLOOKUP($H102,[3]IRA!$H$6:$BH$469,47,FALSE)</f>
        <v>0</v>
      </c>
      <c r="AT102" s="46">
        <f>VLOOKUP($H102,[3]IRA!$H$6:$BH$469,48,FALSE)</f>
        <v>0</v>
      </c>
      <c r="AU102" s="46">
        <f>VLOOKUP($H102,[3]IRA!$H$6:$BH$469,49,FALSE)</f>
        <v>0</v>
      </c>
      <c r="AV102" s="46">
        <f>VLOOKUP($H102,[3]IRA!$H$6:$BH$469,50,FALSE)</f>
        <v>0</v>
      </c>
      <c r="AW102" s="46">
        <f>VLOOKUP($H102,[3]IRA!$H$6:$BH$469,51,FALSE)</f>
        <v>0</v>
      </c>
      <c r="AX102" s="46">
        <f>VLOOKUP($H102,[3]IRA!$H$6:$BH$469,52,FALSE)</f>
        <v>0</v>
      </c>
      <c r="AY102" s="46">
        <f>VLOOKUP($H102,[3]IRA!$H$6:$BH$469,53,FALSE)</f>
        <v>0</v>
      </c>
      <c r="AZ102" s="24"/>
      <c r="BA102" s="24">
        <f t="shared" si="16"/>
        <v>7</v>
      </c>
      <c r="BB102" s="21">
        <f t="shared" si="17"/>
        <v>0</v>
      </c>
      <c r="BC102" s="46">
        <f>VLOOKUP($H102,[4]IRA!$H$7:$CH$470,68,FALSE)</f>
        <v>3</v>
      </c>
      <c r="BD102" s="46">
        <f>VLOOKUP($H102,[4]IRA!$H$7:$CH$470,69,FALSE)</f>
        <v>6</v>
      </c>
      <c r="BE102" s="46">
        <f>VLOOKUP($H102,[4]IRA!$H$7:$CH$470,70,FALSE)</f>
        <v>5</v>
      </c>
      <c r="BF102" s="46">
        <f>VLOOKUP($H102,[4]IRA!$H$7:$CH$470,71,FALSE)</f>
        <v>11</v>
      </c>
      <c r="BG102" s="46">
        <f>VLOOKUP($H102,[4]IRA!$H$7:$CH$470,72,FALSE)</f>
        <v>0</v>
      </c>
      <c r="BH102" s="46">
        <f>VLOOKUP($H102,[4]IRA!$H$7:$CH$470,73,FALSE)</f>
        <v>0</v>
      </c>
      <c r="BI102" s="46">
        <f>VLOOKUP($H102,[4]IRA!$H$7:$CH$470,74,FALSE)</f>
        <v>0</v>
      </c>
      <c r="BJ102" s="46">
        <f>VLOOKUP($H102,[4]IRA!$H$7:$CH$470,75,FALSE)</f>
        <v>0</v>
      </c>
      <c r="BK102" s="46">
        <f>VLOOKUP($H102,[4]IRA!$H$7:$CH$470,76,FALSE)</f>
        <v>0</v>
      </c>
      <c r="BL102" s="46">
        <f>VLOOKUP($H102,[4]IRA!$H$7:$CH$470,77,FALSE)</f>
        <v>0</v>
      </c>
      <c r="BM102" s="46">
        <f>VLOOKUP($H102,[4]IRA!$H$7:$CH$470,78,FALSE)</f>
        <v>0</v>
      </c>
      <c r="BN102" s="46">
        <f>VLOOKUP($H102,[4]IRA!$H$7:$CH$470,79,FALSE)</f>
        <v>0</v>
      </c>
      <c r="BO102" s="14"/>
      <c r="BP102" s="14">
        <f t="shared" si="18"/>
        <v>25</v>
      </c>
      <c r="BQ102" s="21">
        <f t="shared" si="19"/>
        <v>0</v>
      </c>
      <c r="BR102" s="105"/>
      <c r="BS102" s="105"/>
      <c r="BT102" s="105"/>
      <c r="BU102" s="105"/>
      <c r="BV102" s="105"/>
      <c r="BW102" s="105"/>
      <c r="BX102" s="105"/>
      <c r="BY102" s="105"/>
      <c r="BZ102" s="105"/>
      <c r="CA102" s="105"/>
      <c r="CB102" s="105"/>
      <c r="CC102" s="105"/>
      <c r="CD102" s="105"/>
      <c r="CE102" s="105"/>
      <c r="CF102" s="105"/>
      <c r="CG102" s="105"/>
      <c r="CH102" s="105"/>
      <c r="CI102" s="105"/>
      <c r="CJ102" s="105"/>
      <c r="CK102" s="105"/>
      <c r="CL102" s="105"/>
      <c r="CM102" s="105"/>
      <c r="CN102" s="105"/>
      <c r="CO102" s="105"/>
      <c r="CP102" s="105"/>
      <c r="CQ102" s="105"/>
      <c r="CR102" s="105"/>
      <c r="CS102" s="105"/>
      <c r="CT102" s="105"/>
      <c r="CU102" s="105"/>
      <c r="CV102" s="105"/>
      <c r="CW102" s="105"/>
      <c r="CX102" s="105"/>
      <c r="CY102" s="105"/>
      <c r="CZ102" s="105"/>
      <c r="DA102" s="105"/>
      <c r="DB102" s="105"/>
      <c r="DC102" s="105"/>
      <c r="DD102" s="105"/>
      <c r="DE102" s="105"/>
      <c r="DF102" s="105"/>
      <c r="DG102" s="105"/>
      <c r="DH102" s="105"/>
      <c r="DI102" s="105"/>
      <c r="DJ102" s="105"/>
      <c r="DK102" s="105"/>
      <c r="DL102" s="105"/>
      <c r="DM102" s="105"/>
      <c r="DN102" s="105"/>
    </row>
    <row r="103" spans="1:118" s="106" customFormat="1" ht="10.199999999999999" x14ac:dyDescent="0.2">
      <c r="A103" s="18" t="s">
        <v>181</v>
      </c>
      <c r="B103" s="18" t="s">
        <v>201</v>
      </c>
      <c r="C103" s="46">
        <v>407</v>
      </c>
      <c r="D103" s="17" t="s">
        <v>584</v>
      </c>
      <c r="E103" s="17" t="s">
        <v>181</v>
      </c>
      <c r="F103" s="18" t="s">
        <v>180</v>
      </c>
      <c r="G103" s="18" t="s">
        <v>824</v>
      </c>
      <c r="H103" s="18">
        <v>99</v>
      </c>
      <c r="I103" s="18" t="s">
        <v>203</v>
      </c>
      <c r="J103" s="47">
        <f>VLOOKUP($H103,[1]EDA!$H$6:$BH$469,42,FALSE)</f>
        <v>0</v>
      </c>
      <c r="K103" s="46">
        <f>VLOOKUP($H103,[1]EDA!$H$6:$BH$469,43,FALSE)</f>
        <v>1</v>
      </c>
      <c r="L103" s="46">
        <f>VLOOKUP($H103,[1]EDA!$H$6:$BH$469,44,FALSE)</f>
        <v>2</v>
      </c>
      <c r="M103" s="46">
        <f>VLOOKUP($H103,[1]EDA!$H$6:$BH$469,45,FALSE)</f>
        <v>1</v>
      </c>
      <c r="N103" s="46">
        <f>VLOOKUP($H103,[1]EDA!$H$6:$BH$469,46,FALSE)</f>
        <v>0</v>
      </c>
      <c r="O103" s="46">
        <f>VLOOKUP($H103,[1]EDA!$H$6:$BH$469,47,FALSE)</f>
        <v>0</v>
      </c>
      <c r="P103" s="46">
        <f>VLOOKUP($H103,[1]EDA!$H$6:$BH$469,48,FALSE)</f>
        <v>0</v>
      </c>
      <c r="Q103" s="46">
        <f>VLOOKUP($H103,[1]EDA!$H$6:$BH$469,49,FALSE)</f>
        <v>0</v>
      </c>
      <c r="R103" s="46">
        <f>VLOOKUP($H103,[1]EDA!$H$6:$BH$469,50,FALSE)</f>
        <v>0</v>
      </c>
      <c r="S103" s="46">
        <f>VLOOKUP($H103,[1]EDA!$H$6:$BH$469,51,FALSE)</f>
        <v>0</v>
      </c>
      <c r="T103" s="46">
        <f>VLOOKUP($H103,[1]EDA!$H$6:$BH$469,52,FALSE)</f>
        <v>0</v>
      </c>
      <c r="U103" s="46">
        <f>VLOOKUP($H103,[1]EDA!$H$6:$BH$469,53,FALSE)</f>
        <v>0</v>
      </c>
      <c r="V103" s="14"/>
      <c r="W103" s="14">
        <f t="shared" si="12"/>
        <v>4</v>
      </c>
      <c r="X103" s="21">
        <f t="shared" si="13"/>
        <v>0</v>
      </c>
      <c r="Y103" s="46">
        <f>VLOOKUP($H103,[2]EDA!$H$6:$AU$469,29,FALSE)</f>
        <v>0</v>
      </c>
      <c r="Z103" s="46">
        <f>VLOOKUP($H103,[2]EDA!$H$6:$AU$469,30,FALSE)</f>
        <v>0</v>
      </c>
      <c r="AA103" s="46">
        <f>VLOOKUP($H103,[2]EDA!$H$6:$AU$469,31,FALSE)</f>
        <v>0</v>
      </c>
      <c r="AB103" s="46">
        <f>VLOOKUP($H103,[2]EDA!$H$6:$AU$469,32,FALSE)</f>
        <v>0</v>
      </c>
      <c r="AC103" s="46">
        <f>VLOOKUP($H103,[2]EDA!$H$6:$AU$469,33,FALSE)</f>
        <v>0</v>
      </c>
      <c r="AD103" s="46">
        <f>VLOOKUP($H103,[2]EDA!$H$6:$AU$469,34,FALSE)</f>
        <v>0</v>
      </c>
      <c r="AE103" s="46">
        <f>VLOOKUP($H103,[2]EDA!$H$6:$AU$469,35,FALSE)</f>
        <v>0</v>
      </c>
      <c r="AF103" s="46">
        <f>VLOOKUP($H103,[2]EDA!$H$6:$AU$469,36,FALSE)</f>
        <v>0</v>
      </c>
      <c r="AG103" s="46">
        <f>VLOOKUP($H103,[2]EDA!$H$6:$AU$469,37,FALSE)</f>
        <v>0</v>
      </c>
      <c r="AH103" s="46">
        <f>VLOOKUP($H103,[2]EDA!$H$6:$AU$469,38,FALSE)</f>
        <v>0</v>
      </c>
      <c r="AI103" s="46">
        <f>VLOOKUP($H103,[2]EDA!$H$6:$AU$469,39,FALSE)</f>
        <v>0</v>
      </c>
      <c r="AJ103" s="46">
        <f>VLOOKUP($H103,[2]EDA!$H$6:$AU$469,40,FALSE)</f>
        <v>0</v>
      </c>
      <c r="AK103" s="24"/>
      <c r="AL103" s="49">
        <f t="shared" si="14"/>
        <v>0</v>
      </c>
      <c r="AM103" s="21">
        <f t="shared" si="15"/>
        <v>0</v>
      </c>
      <c r="AN103" s="46">
        <f>VLOOKUP($H103,[3]IRA!$H$6:$BH$469,42,FALSE)</f>
        <v>0</v>
      </c>
      <c r="AO103" s="46">
        <f>VLOOKUP($H103,[3]IRA!$H$6:$BH$469,43,FALSE)</f>
        <v>0</v>
      </c>
      <c r="AP103" s="46">
        <f>VLOOKUP($H103,[3]IRA!$H$6:$BH$469,44,FALSE)</f>
        <v>0</v>
      </c>
      <c r="AQ103" s="46">
        <f>VLOOKUP($H103,[3]IRA!$H$6:$BH$469,45,FALSE)</f>
        <v>0</v>
      </c>
      <c r="AR103" s="46">
        <f>VLOOKUP($H103,[3]IRA!$H$6:$BH$469,46,FALSE)</f>
        <v>0</v>
      </c>
      <c r="AS103" s="46">
        <f>VLOOKUP($H103,[3]IRA!$H$6:$BH$469,47,FALSE)</f>
        <v>0</v>
      </c>
      <c r="AT103" s="46">
        <f>VLOOKUP($H103,[3]IRA!$H$6:$BH$469,48,FALSE)</f>
        <v>0</v>
      </c>
      <c r="AU103" s="46">
        <f>VLOOKUP($H103,[3]IRA!$H$6:$BH$469,49,FALSE)</f>
        <v>0</v>
      </c>
      <c r="AV103" s="46">
        <f>VLOOKUP($H103,[3]IRA!$H$6:$BH$469,50,FALSE)</f>
        <v>0</v>
      </c>
      <c r="AW103" s="46">
        <f>VLOOKUP($H103,[3]IRA!$H$6:$BH$469,51,FALSE)</f>
        <v>0</v>
      </c>
      <c r="AX103" s="46">
        <f>VLOOKUP($H103,[3]IRA!$H$6:$BH$469,52,FALSE)</f>
        <v>0</v>
      </c>
      <c r="AY103" s="46">
        <f>VLOOKUP($H103,[3]IRA!$H$6:$BH$469,53,FALSE)</f>
        <v>0</v>
      </c>
      <c r="AZ103" s="24"/>
      <c r="BA103" s="24">
        <f t="shared" si="16"/>
        <v>0</v>
      </c>
      <c r="BB103" s="21">
        <f t="shared" si="17"/>
        <v>0</v>
      </c>
      <c r="BC103" s="46">
        <f>VLOOKUP($H103,[4]IRA!$H$7:$CH$470,68,FALSE)</f>
        <v>0</v>
      </c>
      <c r="BD103" s="46">
        <f>VLOOKUP($H103,[4]IRA!$H$7:$CH$470,69,FALSE)</f>
        <v>3</v>
      </c>
      <c r="BE103" s="46">
        <f>VLOOKUP($H103,[4]IRA!$H$7:$CH$470,70,FALSE)</f>
        <v>9</v>
      </c>
      <c r="BF103" s="46">
        <f>VLOOKUP($H103,[4]IRA!$H$7:$CH$470,71,FALSE)</f>
        <v>7</v>
      </c>
      <c r="BG103" s="46">
        <f>VLOOKUP($H103,[4]IRA!$H$7:$CH$470,72,FALSE)</f>
        <v>0</v>
      </c>
      <c r="BH103" s="46">
        <f>VLOOKUP($H103,[4]IRA!$H$7:$CH$470,73,FALSE)</f>
        <v>0</v>
      </c>
      <c r="BI103" s="46">
        <f>VLOOKUP($H103,[4]IRA!$H$7:$CH$470,74,FALSE)</f>
        <v>0</v>
      </c>
      <c r="BJ103" s="46">
        <f>VLOOKUP($H103,[4]IRA!$H$7:$CH$470,75,FALSE)</f>
        <v>0</v>
      </c>
      <c r="BK103" s="46">
        <f>VLOOKUP($H103,[4]IRA!$H$7:$CH$470,76,FALSE)</f>
        <v>0</v>
      </c>
      <c r="BL103" s="46">
        <f>VLOOKUP($H103,[4]IRA!$H$7:$CH$470,77,FALSE)</f>
        <v>0</v>
      </c>
      <c r="BM103" s="46">
        <f>VLOOKUP($H103,[4]IRA!$H$7:$CH$470,78,FALSE)</f>
        <v>0</v>
      </c>
      <c r="BN103" s="46">
        <f>VLOOKUP($H103,[4]IRA!$H$7:$CH$470,79,FALSE)</f>
        <v>0</v>
      </c>
      <c r="BO103" s="14"/>
      <c r="BP103" s="14">
        <f t="shared" si="18"/>
        <v>19</v>
      </c>
      <c r="BQ103" s="21">
        <f t="shared" si="19"/>
        <v>0</v>
      </c>
      <c r="BR103" s="105"/>
      <c r="BS103" s="105"/>
      <c r="BT103" s="105"/>
      <c r="BU103" s="105"/>
      <c r="BV103" s="105"/>
      <c r="BW103" s="105"/>
      <c r="BX103" s="105"/>
      <c r="BY103" s="105"/>
      <c r="BZ103" s="105"/>
      <c r="CA103" s="105"/>
      <c r="CB103" s="105"/>
      <c r="CC103" s="105"/>
      <c r="CD103" s="105"/>
      <c r="CE103" s="105"/>
      <c r="CF103" s="105"/>
      <c r="CG103" s="105"/>
      <c r="CH103" s="105"/>
      <c r="CI103" s="105"/>
      <c r="CJ103" s="105"/>
      <c r="CK103" s="105"/>
      <c r="CL103" s="105"/>
      <c r="CM103" s="105"/>
      <c r="CN103" s="105"/>
      <c r="CO103" s="105"/>
      <c r="CP103" s="105"/>
      <c r="CQ103" s="105"/>
      <c r="CR103" s="105"/>
      <c r="CS103" s="105"/>
      <c r="CT103" s="105"/>
      <c r="CU103" s="105"/>
      <c r="CV103" s="105"/>
      <c r="CW103" s="105"/>
      <c r="CX103" s="105"/>
      <c r="CY103" s="105"/>
      <c r="CZ103" s="105"/>
      <c r="DA103" s="105"/>
      <c r="DB103" s="105"/>
      <c r="DC103" s="105"/>
      <c r="DD103" s="105"/>
      <c r="DE103" s="105"/>
      <c r="DF103" s="105"/>
      <c r="DG103" s="105"/>
      <c r="DH103" s="105"/>
      <c r="DI103" s="105"/>
      <c r="DJ103" s="105"/>
      <c r="DK103" s="105"/>
      <c r="DL103" s="105"/>
      <c r="DM103" s="105"/>
      <c r="DN103" s="105"/>
    </row>
    <row r="104" spans="1:118" s="106" customFormat="1" ht="10.199999999999999" x14ac:dyDescent="0.2">
      <c r="A104" s="18" t="s">
        <v>181</v>
      </c>
      <c r="B104" s="18" t="s">
        <v>201</v>
      </c>
      <c r="C104" s="46">
        <v>407</v>
      </c>
      <c r="D104" s="17" t="s">
        <v>584</v>
      </c>
      <c r="E104" s="17" t="s">
        <v>181</v>
      </c>
      <c r="F104" s="18" t="s">
        <v>180</v>
      </c>
      <c r="G104" s="18" t="s">
        <v>824</v>
      </c>
      <c r="H104" s="18">
        <v>100</v>
      </c>
      <c r="I104" s="18" t="s">
        <v>200</v>
      </c>
      <c r="J104" s="47">
        <f>VLOOKUP($H104,[1]EDA!$H$6:$BH$469,42,FALSE)</f>
        <v>0</v>
      </c>
      <c r="K104" s="46">
        <f>VLOOKUP($H104,[1]EDA!$H$6:$BH$469,43,FALSE)</f>
        <v>0</v>
      </c>
      <c r="L104" s="46">
        <f>VLOOKUP($H104,[1]EDA!$H$6:$BH$469,44,FALSE)</f>
        <v>1</v>
      </c>
      <c r="M104" s="46">
        <f>VLOOKUP($H104,[1]EDA!$H$6:$BH$469,45,FALSE)</f>
        <v>1</v>
      </c>
      <c r="N104" s="46">
        <f>VLOOKUP($H104,[1]EDA!$H$6:$BH$469,46,FALSE)</f>
        <v>0</v>
      </c>
      <c r="O104" s="46">
        <f>VLOOKUP($H104,[1]EDA!$H$6:$BH$469,47,FALSE)</f>
        <v>0</v>
      </c>
      <c r="P104" s="46">
        <f>VLOOKUP($H104,[1]EDA!$H$6:$BH$469,48,FALSE)</f>
        <v>0</v>
      </c>
      <c r="Q104" s="46">
        <f>VLOOKUP($H104,[1]EDA!$H$6:$BH$469,49,FALSE)</f>
        <v>0</v>
      </c>
      <c r="R104" s="46">
        <f>VLOOKUP($H104,[1]EDA!$H$6:$BH$469,50,FALSE)</f>
        <v>0</v>
      </c>
      <c r="S104" s="46">
        <f>VLOOKUP($H104,[1]EDA!$H$6:$BH$469,51,FALSE)</f>
        <v>0</v>
      </c>
      <c r="T104" s="46">
        <f>VLOOKUP($H104,[1]EDA!$H$6:$BH$469,52,FALSE)</f>
        <v>0</v>
      </c>
      <c r="U104" s="46">
        <f>VLOOKUP($H104,[1]EDA!$H$6:$BH$469,53,FALSE)</f>
        <v>0</v>
      </c>
      <c r="V104" s="14"/>
      <c r="W104" s="14">
        <f t="shared" si="12"/>
        <v>2</v>
      </c>
      <c r="X104" s="21">
        <f t="shared" si="13"/>
        <v>0</v>
      </c>
      <c r="Y104" s="46">
        <f>VLOOKUP($H104,[2]EDA!$H$6:$AU$469,29,FALSE)</f>
        <v>0</v>
      </c>
      <c r="Z104" s="46">
        <f>VLOOKUP($H104,[2]EDA!$H$6:$AU$469,30,FALSE)</f>
        <v>0</v>
      </c>
      <c r="AA104" s="46">
        <f>VLOOKUP($H104,[2]EDA!$H$6:$AU$469,31,FALSE)</f>
        <v>0</v>
      </c>
      <c r="AB104" s="46">
        <f>VLOOKUP($H104,[2]EDA!$H$6:$AU$469,32,FALSE)</f>
        <v>0</v>
      </c>
      <c r="AC104" s="46">
        <f>VLOOKUP($H104,[2]EDA!$H$6:$AU$469,33,FALSE)</f>
        <v>0</v>
      </c>
      <c r="AD104" s="46">
        <f>VLOOKUP($H104,[2]EDA!$H$6:$AU$469,34,FALSE)</f>
        <v>0</v>
      </c>
      <c r="AE104" s="46">
        <f>VLOOKUP($H104,[2]EDA!$H$6:$AU$469,35,FALSE)</f>
        <v>0</v>
      </c>
      <c r="AF104" s="46">
        <f>VLOOKUP($H104,[2]EDA!$H$6:$AU$469,36,FALSE)</f>
        <v>0</v>
      </c>
      <c r="AG104" s="46">
        <f>VLOOKUP($H104,[2]EDA!$H$6:$AU$469,37,FALSE)</f>
        <v>0</v>
      </c>
      <c r="AH104" s="46">
        <f>VLOOKUP($H104,[2]EDA!$H$6:$AU$469,38,FALSE)</f>
        <v>0</v>
      </c>
      <c r="AI104" s="46">
        <f>VLOOKUP($H104,[2]EDA!$H$6:$AU$469,39,FALSE)</f>
        <v>0</v>
      </c>
      <c r="AJ104" s="46">
        <f>VLOOKUP($H104,[2]EDA!$H$6:$AU$469,40,FALSE)</f>
        <v>0</v>
      </c>
      <c r="AK104" s="24"/>
      <c r="AL104" s="49">
        <f t="shared" si="14"/>
        <v>0</v>
      </c>
      <c r="AM104" s="21">
        <f t="shared" si="15"/>
        <v>0</v>
      </c>
      <c r="AN104" s="46">
        <f>VLOOKUP($H104,[3]IRA!$H$6:$BH$469,42,FALSE)</f>
        <v>0</v>
      </c>
      <c r="AO104" s="46">
        <f>VLOOKUP($H104,[3]IRA!$H$6:$BH$469,43,FALSE)</f>
        <v>0</v>
      </c>
      <c r="AP104" s="46">
        <f>VLOOKUP($H104,[3]IRA!$H$6:$BH$469,44,FALSE)</f>
        <v>0</v>
      </c>
      <c r="AQ104" s="46">
        <f>VLOOKUP($H104,[3]IRA!$H$6:$BH$469,45,FALSE)</f>
        <v>0</v>
      </c>
      <c r="AR104" s="46">
        <f>VLOOKUP($H104,[3]IRA!$H$6:$BH$469,46,FALSE)</f>
        <v>0</v>
      </c>
      <c r="AS104" s="46">
        <f>VLOOKUP($H104,[3]IRA!$H$6:$BH$469,47,FALSE)</f>
        <v>0</v>
      </c>
      <c r="AT104" s="46">
        <f>VLOOKUP($H104,[3]IRA!$H$6:$BH$469,48,FALSE)</f>
        <v>0</v>
      </c>
      <c r="AU104" s="46">
        <f>VLOOKUP($H104,[3]IRA!$H$6:$BH$469,49,FALSE)</f>
        <v>0</v>
      </c>
      <c r="AV104" s="46">
        <f>VLOOKUP($H104,[3]IRA!$H$6:$BH$469,50,FALSE)</f>
        <v>0</v>
      </c>
      <c r="AW104" s="46">
        <f>VLOOKUP($H104,[3]IRA!$H$6:$BH$469,51,FALSE)</f>
        <v>0</v>
      </c>
      <c r="AX104" s="46">
        <f>VLOOKUP($H104,[3]IRA!$H$6:$BH$469,52,FALSE)</f>
        <v>0</v>
      </c>
      <c r="AY104" s="46">
        <f>VLOOKUP($H104,[3]IRA!$H$6:$BH$469,53,FALSE)</f>
        <v>0</v>
      </c>
      <c r="AZ104" s="24"/>
      <c r="BA104" s="24">
        <f t="shared" si="16"/>
        <v>0</v>
      </c>
      <c r="BB104" s="21">
        <f t="shared" si="17"/>
        <v>0</v>
      </c>
      <c r="BC104" s="46">
        <f>VLOOKUP($H104,[4]IRA!$H$7:$CH$470,68,FALSE)</f>
        <v>0</v>
      </c>
      <c r="BD104" s="46">
        <f>VLOOKUP($H104,[4]IRA!$H$7:$CH$470,69,FALSE)</f>
        <v>1</v>
      </c>
      <c r="BE104" s="46">
        <f>VLOOKUP($H104,[4]IRA!$H$7:$CH$470,70,FALSE)</f>
        <v>3</v>
      </c>
      <c r="BF104" s="46">
        <f>VLOOKUP($H104,[4]IRA!$H$7:$CH$470,71,FALSE)</f>
        <v>8</v>
      </c>
      <c r="BG104" s="46">
        <f>VLOOKUP($H104,[4]IRA!$H$7:$CH$470,72,FALSE)</f>
        <v>0</v>
      </c>
      <c r="BH104" s="46">
        <f>VLOOKUP($H104,[4]IRA!$H$7:$CH$470,73,FALSE)</f>
        <v>0</v>
      </c>
      <c r="BI104" s="46">
        <f>VLOOKUP($H104,[4]IRA!$H$7:$CH$470,74,FALSE)</f>
        <v>0</v>
      </c>
      <c r="BJ104" s="46">
        <f>VLOOKUP($H104,[4]IRA!$H$7:$CH$470,75,FALSE)</f>
        <v>0</v>
      </c>
      <c r="BK104" s="46">
        <f>VLOOKUP($H104,[4]IRA!$H$7:$CH$470,76,FALSE)</f>
        <v>0</v>
      </c>
      <c r="BL104" s="46">
        <f>VLOOKUP($H104,[4]IRA!$H$7:$CH$470,77,FALSE)</f>
        <v>0</v>
      </c>
      <c r="BM104" s="46">
        <f>VLOOKUP($H104,[4]IRA!$H$7:$CH$470,78,FALSE)</f>
        <v>0</v>
      </c>
      <c r="BN104" s="46">
        <f>VLOOKUP($H104,[4]IRA!$H$7:$CH$470,79,FALSE)</f>
        <v>0</v>
      </c>
      <c r="BO104" s="14"/>
      <c r="BP104" s="14">
        <f t="shared" si="18"/>
        <v>12</v>
      </c>
      <c r="BQ104" s="21">
        <f t="shared" si="19"/>
        <v>0</v>
      </c>
      <c r="BR104" s="105"/>
      <c r="BS104" s="105"/>
      <c r="BT104" s="105"/>
      <c r="BU104" s="105"/>
      <c r="BV104" s="105"/>
      <c r="BW104" s="105"/>
      <c r="BX104" s="105"/>
      <c r="BY104" s="105"/>
      <c r="BZ104" s="105"/>
      <c r="CA104" s="105"/>
      <c r="CB104" s="105"/>
      <c r="CC104" s="105"/>
      <c r="CD104" s="105"/>
      <c r="CE104" s="105"/>
      <c r="CF104" s="105"/>
      <c r="CG104" s="105"/>
      <c r="CH104" s="105"/>
      <c r="CI104" s="105"/>
      <c r="CJ104" s="105"/>
      <c r="CK104" s="105"/>
      <c r="CL104" s="105"/>
      <c r="CM104" s="105"/>
      <c r="CN104" s="105"/>
      <c r="CO104" s="105"/>
      <c r="CP104" s="105"/>
      <c r="CQ104" s="105"/>
      <c r="CR104" s="105"/>
      <c r="CS104" s="105"/>
      <c r="CT104" s="105"/>
      <c r="CU104" s="105"/>
      <c r="CV104" s="105"/>
      <c r="CW104" s="105"/>
      <c r="CX104" s="105"/>
      <c r="CY104" s="105"/>
      <c r="CZ104" s="105"/>
      <c r="DA104" s="105"/>
      <c r="DB104" s="105"/>
      <c r="DC104" s="105"/>
      <c r="DD104" s="105"/>
      <c r="DE104" s="105"/>
      <c r="DF104" s="105"/>
      <c r="DG104" s="105"/>
      <c r="DH104" s="105"/>
      <c r="DI104" s="105"/>
      <c r="DJ104" s="105"/>
      <c r="DK104" s="105"/>
      <c r="DL104" s="105"/>
      <c r="DM104" s="105"/>
      <c r="DN104" s="105"/>
    </row>
    <row r="105" spans="1:118" s="106" customFormat="1" ht="10.199999999999999" x14ac:dyDescent="0.2">
      <c r="A105" s="18" t="s">
        <v>181</v>
      </c>
      <c r="B105" s="18" t="s">
        <v>329</v>
      </c>
      <c r="C105" s="46">
        <v>407</v>
      </c>
      <c r="D105" s="17" t="s">
        <v>584</v>
      </c>
      <c r="E105" s="17" t="s">
        <v>181</v>
      </c>
      <c r="F105" s="18" t="s">
        <v>333</v>
      </c>
      <c r="G105" s="18" t="s">
        <v>823</v>
      </c>
      <c r="H105" s="18">
        <v>101</v>
      </c>
      <c r="I105" s="18" t="s">
        <v>333</v>
      </c>
      <c r="J105" s="47">
        <f>VLOOKUP($H105,[1]EDA!$H$6:$BH$469,42,FALSE)</f>
        <v>7</v>
      </c>
      <c r="K105" s="46">
        <f>VLOOKUP($H105,[1]EDA!$H$6:$BH$469,43,FALSE)</f>
        <v>4</v>
      </c>
      <c r="L105" s="46">
        <f>VLOOKUP($H105,[1]EDA!$H$6:$BH$469,44,FALSE)</f>
        <v>10</v>
      </c>
      <c r="M105" s="46">
        <f>VLOOKUP($H105,[1]EDA!$H$6:$BH$469,45,FALSE)</f>
        <v>0</v>
      </c>
      <c r="N105" s="46">
        <f>VLOOKUP($H105,[1]EDA!$H$6:$BH$469,46,FALSE)</f>
        <v>0</v>
      </c>
      <c r="O105" s="46">
        <f>VLOOKUP($H105,[1]EDA!$H$6:$BH$469,47,FALSE)</f>
        <v>0</v>
      </c>
      <c r="P105" s="46">
        <f>VLOOKUP($H105,[1]EDA!$H$6:$BH$469,48,FALSE)</f>
        <v>0</v>
      </c>
      <c r="Q105" s="46">
        <f>VLOOKUP($H105,[1]EDA!$H$6:$BH$469,49,FALSE)</f>
        <v>0</v>
      </c>
      <c r="R105" s="46">
        <f>VLOOKUP($H105,[1]EDA!$H$6:$BH$469,50,FALSE)</f>
        <v>0</v>
      </c>
      <c r="S105" s="46">
        <f>VLOOKUP($H105,[1]EDA!$H$6:$BH$469,51,FALSE)</f>
        <v>0</v>
      </c>
      <c r="T105" s="46">
        <f>VLOOKUP($H105,[1]EDA!$H$6:$BH$469,52,FALSE)</f>
        <v>0</v>
      </c>
      <c r="U105" s="46">
        <f>VLOOKUP($H105,[1]EDA!$H$6:$BH$469,53,FALSE)</f>
        <v>0</v>
      </c>
      <c r="V105" s="14"/>
      <c r="W105" s="14">
        <f t="shared" si="12"/>
        <v>21</v>
      </c>
      <c r="X105" s="21">
        <f t="shared" si="13"/>
        <v>0</v>
      </c>
      <c r="Y105" s="46">
        <f>VLOOKUP($H105,[2]EDA!$H$6:$AU$469,29,FALSE)</f>
        <v>0</v>
      </c>
      <c r="Z105" s="46">
        <f>VLOOKUP($H105,[2]EDA!$H$6:$AU$469,30,FALSE)</f>
        <v>0</v>
      </c>
      <c r="AA105" s="46">
        <f>VLOOKUP($H105,[2]EDA!$H$6:$AU$469,31,FALSE)</f>
        <v>0</v>
      </c>
      <c r="AB105" s="46">
        <f>VLOOKUP($H105,[2]EDA!$H$6:$AU$469,32,FALSE)</f>
        <v>0</v>
      </c>
      <c r="AC105" s="46">
        <f>VLOOKUP($H105,[2]EDA!$H$6:$AU$469,33,FALSE)</f>
        <v>0</v>
      </c>
      <c r="AD105" s="46">
        <f>VLOOKUP($H105,[2]EDA!$H$6:$AU$469,34,FALSE)</f>
        <v>0</v>
      </c>
      <c r="AE105" s="46">
        <f>VLOOKUP($H105,[2]EDA!$H$6:$AU$469,35,FALSE)</f>
        <v>0</v>
      </c>
      <c r="AF105" s="46">
        <f>VLOOKUP($H105,[2]EDA!$H$6:$AU$469,36,FALSE)</f>
        <v>0</v>
      </c>
      <c r="AG105" s="46">
        <f>VLOOKUP($H105,[2]EDA!$H$6:$AU$469,37,FALSE)</f>
        <v>0</v>
      </c>
      <c r="AH105" s="46">
        <f>VLOOKUP($H105,[2]EDA!$H$6:$AU$469,38,FALSE)</f>
        <v>0</v>
      </c>
      <c r="AI105" s="46">
        <f>VLOOKUP($H105,[2]EDA!$H$6:$AU$469,39,FALSE)</f>
        <v>0</v>
      </c>
      <c r="AJ105" s="46">
        <f>VLOOKUP($H105,[2]EDA!$H$6:$AU$469,40,FALSE)</f>
        <v>0</v>
      </c>
      <c r="AK105" s="24"/>
      <c r="AL105" s="49">
        <f t="shared" si="14"/>
        <v>0</v>
      </c>
      <c r="AM105" s="21">
        <f t="shared" si="15"/>
        <v>0</v>
      </c>
      <c r="AN105" s="46">
        <f>VLOOKUP($H105,[3]IRA!$H$6:$BH$469,42,FALSE)</f>
        <v>0</v>
      </c>
      <c r="AO105" s="46">
        <f>VLOOKUP($H105,[3]IRA!$H$6:$BH$469,43,FALSE)</f>
        <v>0</v>
      </c>
      <c r="AP105" s="46">
        <f>VLOOKUP($H105,[3]IRA!$H$6:$BH$469,44,FALSE)</f>
        <v>0</v>
      </c>
      <c r="AQ105" s="46">
        <f>VLOOKUP($H105,[3]IRA!$H$6:$BH$469,45,FALSE)</f>
        <v>0</v>
      </c>
      <c r="AR105" s="46">
        <f>VLOOKUP($H105,[3]IRA!$H$6:$BH$469,46,FALSE)</f>
        <v>0</v>
      </c>
      <c r="AS105" s="46">
        <f>VLOOKUP($H105,[3]IRA!$H$6:$BH$469,47,FALSE)</f>
        <v>0</v>
      </c>
      <c r="AT105" s="46">
        <f>VLOOKUP($H105,[3]IRA!$H$6:$BH$469,48,FALSE)</f>
        <v>0</v>
      </c>
      <c r="AU105" s="46">
        <f>VLOOKUP($H105,[3]IRA!$H$6:$BH$469,49,FALSE)</f>
        <v>0</v>
      </c>
      <c r="AV105" s="46">
        <f>VLOOKUP($H105,[3]IRA!$H$6:$BH$469,50,FALSE)</f>
        <v>0</v>
      </c>
      <c r="AW105" s="46">
        <f>VLOOKUP($H105,[3]IRA!$H$6:$BH$469,51,FALSE)</f>
        <v>0</v>
      </c>
      <c r="AX105" s="46">
        <f>VLOOKUP($H105,[3]IRA!$H$6:$BH$469,52,FALSE)</f>
        <v>0</v>
      </c>
      <c r="AY105" s="46">
        <f>VLOOKUP($H105,[3]IRA!$H$6:$BH$469,53,FALSE)</f>
        <v>0</v>
      </c>
      <c r="AZ105" s="24"/>
      <c r="BA105" s="24">
        <f t="shared" si="16"/>
        <v>0</v>
      </c>
      <c r="BB105" s="21">
        <f t="shared" si="17"/>
        <v>0</v>
      </c>
      <c r="BC105" s="46">
        <f>VLOOKUP($H105,[4]IRA!$H$7:$CH$470,68,FALSE)</f>
        <v>21</v>
      </c>
      <c r="BD105" s="46">
        <f>VLOOKUP($H105,[4]IRA!$H$7:$CH$470,69,FALSE)</f>
        <v>23</v>
      </c>
      <c r="BE105" s="46">
        <f>VLOOKUP($H105,[4]IRA!$H$7:$CH$470,70,FALSE)</f>
        <v>69</v>
      </c>
      <c r="BF105" s="46">
        <f>VLOOKUP($H105,[4]IRA!$H$7:$CH$470,71,FALSE)</f>
        <v>0</v>
      </c>
      <c r="BG105" s="46">
        <f>VLOOKUP($H105,[4]IRA!$H$7:$CH$470,72,FALSE)</f>
        <v>0</v>
      </c>
      <c r="BH105" s="46">
        <f>VLOOKUP($H105,[4]IRA!$H$7:$CH$470,73,FALSE)</f>
        <v>0</v>
      </c>
      <c r="BI105" s="46">
        <f>VLOOKUP($H105,[4]IRA!$H$7:$CH$470,74,FALSE)</f>
        <v>0</v>
      </c>
      <c r="BJ105" s="46">
        <f>VLOOKUP($H105,[4]IRA!$H$7:$CH$470,75,FALSE)</f>
        <v>0</v>
      </c>
      <c r="BK105" s="46">
        <f>VLOOKUP($H105,[4]IRA!$H$7:$CH$470,76,FALSE)</f>
        <v>0</v>
      </c>
      <c r="BL105" s="46">
        <f>VLOOKUP($H105,[4]IRA!$H$7:$CH$470,77,FALSE)</f>
        <v>0</v>
      </c>
      <c r="BM105" s="46">
        <f>VLOOKUP($H105,[4]IRA!$H$7:$CH$470,78,FALSE)</f>
        <v>0</v>
      </c>
      <c r="BN105" s="46">
        <f>VLOOKUP($H105,[4]IRA!$H$7:$CH$470,79,FALSE)</f>
        <v>0</v>
      </c>
      <c r="BO105" s="14"/>
      <c r="BP105" s="14">
        <f t="shared" si="18"/>
        <v>113</v>
      </c>
      <c r="BQ105" s="21">
        <f t="shared" si="19"/>
        <v>0</v>
      </c>
      <c r="BR105" s="105"/>
      <c r="BS105" s="105"/>
      <c r="BT105" s="105"/>
      <c r="BU105" s="105"/>
      <c r="BV105" s="105"/>
      <c r="BW105" s="105"/>
      <c r="BX105" s="105"/>
      <c r="BY105" s="105"/>
      <c r="BZ105" s="105"/>
      <c r="CA105" s="105"/>
      <c r="CB105" s="105"/>
      <c r="CC105" s="105"/>
      <c r="CD105" s="105"/>
      <c r="CE105" s="105"/>
      <c r="CF105" s="105"/>
      <c r="CG105" s="105"/>
      <c r="CH105" s="105"/>
      <c r="CI105" s="105"/>
      <c r="CJ105" s="105"/>
      <c r="CK105" s="105"/>
      <c r="CL105" s="105"/>
      <c r="CM105" s="105"/>
      <c r="CN105" s="105"/>
      <c r="CO105" s="105"/>
      <c r="CP105" s="105"/>
      <c r="CQ105" s="105"/>
      <c r="CR105" s="105"/>
      <c r="CS105" s="105"/>
      <c r="CT105" s="105"/>
      <c r="CU105" s="105"/>
      <c r="CV105" s="105"/>
      <c r="CW105" s="105"/>
      <c r="CX105" s="105"/>
      <c r="CY105" s="105"/>
      <c r="CZ105" s="105"/>
      <c r="DA105" s="105"/>
      <c r="DB105" s="105"/>
      <c r="DC105" s="105"/>
      <c r="DD105" s="105"/>
      <c r="DE105" s="105"/>
      <c r="DF105" s="105"/>
      <c r="DG105" s="105"/>
      <c r="DH105" s="105"/>
      <c r="DI105" s="105"/>
      <c r="DJ105" s="105"/>
      <c r="DK105" s="105"/>
      <c r="DL105" s="105"/>
      <c r="DM105" s="105"/>
      <c r="DN105" s="105"/>
    </row>
    <row r="106" spans="1:118" s="106" customFormat="1" ht="10.199999999999999" x14ac:dyDescent="0.2">
      <c r="A106" s="18" t="s">
        <v>181</v>
      </c>
      <c r="B106" s="18" t="s">
        <v>329</v>
      </c>
      <c r="C106" s="46">
        <v>407</v>
      </c>
      <c r="D106" s="17" t="s">
        <v>584</v>
      </c>
      <c r="E106" s="17" t="s">
        <v>181</v>
      </c>
      <c r="F106" s="18" t="s">
        <v>333</v>
      </c>
      <c r="G106" s="18" t="s">
        <v>824</v>
      </c>
      <c r="H106" s="18">
        <v>102</v>
      </c>
      <c r="I106" s="18" t="s">
        <v>331</v>
      </c>
      <c r="J106" s="47">
        <f>VLOOKUP($H106,[1]EDA!$H$6:$BH$469,42,FALSE)</f>
        <v>1</v>
      </c>
      <c r="K106" s="46">
        <f>VLOOKUP($H106,[1]EDA!$H$6:$BH$469,43,FALSE)</f>
        <v>7</v>
      </c>
      <c r="L106" s="46">
        <f>VLOOKUP($H106,[1]EDA!$H$6:$BH$469,44,FALSE)</f>
        <v>15</v>
      </c>
      <c r="M106" s="46">
        <f>VLOOKUP($H106,[1]EDA!$H$6:$BH$469,45,FALSE)</f>
        <v>0</v>
      </c>
      <c r="N106" s="46">
        <f>VLOOKUP($H106,[1]EDA!$H$6:$BH$469,46,FALSE)</f>
        <v>0</v>
      </c>
      <c r="O106" s="46">
        <f>VLOOKUP($H106,[1]EDA!$H$6:$BH$469,47,FALSE)</f>
        <v>0</v>
      </c>
      <c r="P106" s="46">
        <f>VLOOKUP($H106,[1]EDA!$H$6:$BH$469,48,FALSE)</f>
        <v>0</v>
      </c>
      <c r="Q106" s="46">
        <f>VLOOKUP($H106,[1]EDA!$H$6:$BH$469,49,FALSE)</f>
        <v>0</v>
      </c>
      <c r="R106" s="46">
        <f>VLOOKUP($H106,[1]EDA!$H$6:$BH$469,50,FALSE)</f>
        <v>0</v>
      </c>
      <c r="S106" s="46">
        <f>VLOOKUP($H106,[1]EDA!$H$6:$BH$469,51,FALSE)</f>
        <v>0</v>
      </c>
      <c r="T106" s="46">
        <f>VLOOKUP($H106,[1]EDA!$H$6:$BH$469,52,FALSE)</f>
        <v>0</v>
      </c>
      <c r="U106" s="46">
        <f>VLOOKUP($H106,[1]EDA!$H$6:$BH$469,53,FALSE)</f>
        <v>0</v>
      </c>
      <c r="V106" s="14"/>
      <c r="W106" s="14">
        <f t="shared" si="12"/>
        <v>23</v>
      </c>
      <c r="X106" s="21">
        <f t="shared" si="13"/>
        <v>0</v>
      </c>
      <c r="Y106" s="46">
        <f>VLOOKUP($H106,[2]EDA!$H$6:$AU$469,29,FALSE)</f>
        <v>0</v>
      </c>
      <c r="Z106" s="46">
        <f>VLOOKUP($H106,[2]EDA!$H$6:$AU$469,30,FALSE)</f>
        <v>0</v>
      </c>
      <c r="AA106" s="46">
        <f>VLOOKUP($H106,[2]EDA!$H$6:$AU$469,31,FALSE)</f>
        <v>0</v>
      </c>
      <c r="AB106" s="46">
        <f>VLOOKUP($H106,[2]EDA!$H$6:$AU$469,32,FALSE)</f>
        <v>0</v>
      </c>
      <c r="AC106" s="46">
        <f>VLOOKUP($H106,[2]EDA!$H$6:$AU$469,33,FALSE)</f>
        <v>0</v>
      </c>
      <c r="AD106" s="46">
        <f>VLOOKUP($H106,[2]EDA!$H$6:$AU$469,34,FALSE)</f>
        <v>0</v>
      </c>
      <c r="AE106" s="46">
        <f>VLOOKUP($H106,[2]EDA!$H$6:$AU$469,35,FALSE)</f>
        <v>0</v>
      </c>
      <c r="AF106" s="46">
        <f>VLOOKUP($H106,[2]EDA!$H$6:$AU$469,36,FALSE)</f>
        <v>0</v>
      </c>
      <c r="AG106" s="46">
        <f>VLOOKUP($H106,[2]EDA!$H$6:$AU$469,37,FALSE)</f>
        <v>0</v>
      </c>
      <c r="AH106" s="46">
        <f>VLOOKUP($H106,[2]EDA!$H$6:$AU$469,38,FALSE)</f>
        <v>0</v>
      </c>
      <c r="AI106" s="46">
        <f>VLOOKUP($H106,[2]EDA!$H$6:$AU$469,39,FALSE)</f>
        <v>0</v>
      </c>
      <c r="AJ106" s="46">
        <f>VLOOKUP($H106,[2]EDA!$H$6:$AU$469,40,FALSE)</f>
        <v>0</v>
      </c>
      <c r="AK106" s="24"/>
      <c r="AL106" s="49">
        <f t="shared" si="14"/>
        <v>0</v>
      </c>
      <c r="AM106" s="21">
        <f t="shared" si="15"/>
        <v>0</v>
      </c>
      <c r="AN106" s="46">
        <f>VLOOKUP($H106,[3]IRA!$H$6:$BH$469,42,FALSE)</f>
        <v>0</v>
      </c>
      <c r="AO106" s="46">
        <f>VLOOKUP($H106,[3]IRA!$H$6:$BH$469,43,FALSE)</f>
        <v>0</v>
      </c>
      <c r="AP106" s="46">
        <f>VLOOKUP($H106,[3]IRA!$H$6:$BH$469,44,FALSE)</f>
        <v>0</v>
      </c>
      <c r="AQ106" s="46">
        <f>VLOOKUP($H106,[3]IRA!$H$6:$BH$469,45,FALSE)</f>
        <v>0</v>
      </c>
      <c r="AR106" s="46">
        <f>VLOOKUP($H106,[3]IRA!$H$6:$BH$469,46,FALSE)</f>
        <v>0</v>
      </c>
      <c r="AS106" s="46">
        <f>VLOOKUP($H106,[3]IRA!$H$6:$BH$469,47,FALSE)</f>
        <v>0</v>
      </c>
      <c r="AT106" s="46">
        <f>VLOOKUP($H106,[3]IRA!$H$6:$BH$469,48,FALSE)</f>
        <v>0</v>
      </c>
      <c r="AU106" s="46">
        <f>VLOOKUP($H106,[3]IRA!$H$6:$BH$469,49,FALSE)</f>
        <v>0</v>
      </c>
      <c r="AV106" s="46">
        <f>VLOOKUP($H106,[3]IRA!$H$6:$BH$469,50,FALSE)</f>
        <v>0</v>
      </c>
      <c r="AW106" s="46">
        <f>VLOOKUP($H106,[3]IRA!$H$6:$BH$469,51,FALSE)</f>
        <v>0</v>
      </c>
      <c r="AX106" s="46">
        <f>VLOOKUP($H106,[3]IRA!$H$6:$BH$469,52,FALSE)</f>
        <v>0</v>
      </c>
      <c r="AY106" s="46">
        <f>VLOOKUP($H106,[3]IRA!$H$6:$BH$469,53,FALSE)</f>
        <v>0</v>
      </c>
      <c r="AZ106" s="24"/>
      <c r="BA106" s="24">
        <f t="shared" si="16"/>
        <v>0</v>
      </c>
      <c r="BB106" s="21">
        <f t="shared" si="17"/>
        <v>0</v>
      </c>
      <c r="BC106" s="46">
        <f>VLOOKUP($H106,[4]IRA!$H$7:$CH$470,68,FALSE)</f>
        <v>16</v>
      </c>
      <c r="BD106" s="46">
        <f>VLOOKUP($H106,[4]IRA!$H$7:$CH$470,69,FALSE)</f>
        <v>50</v>
      </c>
      <c r="BE106" s="46">
        <f>VLOOKUP($H106,[4]IRA!$H$7:$CH$470,70,FALSE)</f>
        <v>22</v>
      </c>
      <c r="BF106" s="46">
        <f>VLOOKUP($H106,[4]IRA!$H$7:$CH$470,71,FALSE)</f>
        <v>0</v>
      </c>
      <c r="BG106" s="46">
        <f>VLOOKUP($H106,[4]IRA!$H$7:$CH$470,72,FALSE)</f>
        <v>0</v>
      </c>
      <c r="BH106" s="46">
        <f>VLOOKUP($H106,[4]IRA!$H$7:$CH$470,73,FALSE)</f>
        <v>0</v>
      </c>
      <c r="BI106" s="46">
        <f>VLOOKUP($H106,[4]IRA!$H$7:$CH$470,74,FALSE)</f>
        <v>0</v>
      </c>
      <c r="BJ106" s="46">
        <f>VLOOKUP($H106,[4]IRA!$H$7:$CH$470,75,FALSE)</f>
        <v>0</v>
      </c>
      <c r="BK106" s="46">
        <f>VLOOKUP($H106,[4]IRA!$H$7:$CH$470,76,FALSE)</f>
        <v>0</v>
      </c>
      <c r="BL106" s="46">
        <f>VLOOKUP($H106,[4]IRA!$H$7:$CH$470,77,FALSE)</f>
        <v>0</v>
      </c>
      <c r="BM106" s="46">
        <f>VLOOKUP($H106,[4]IRA!$H$7:$CH$470,78,FALSE)</f>
        <v>0</v>
      </c>
      <c r="BN106" s="46">
        <f>VLOOKUP($H106,[4]IRA!$H$7:$CH$470,79,FALSE)</f>
        <v>0</v>
      </c>
      <c r="BO106" s="14"/>
      <c r="BP106" s="14">
        <f t="shared" si="18"/>
        <v>88</v>
      </c>
      <c r="BQ106" s="21">
        <f t="shared" si="19"/>
        <v>0</v>
      </c>
      <c r="BR106" s="105"/>
      <c r="BS106" s="105"/>
      <c r="BT106" s="105"/>
      <c r="BU106" s="105"/>
      <c r="BV106" s="105"/>
      <c r="BW106" s="105"/>
      <c r="BX106" s="105"/>
      <c r="BY106" s="105"/>
      <c r="BZ106" s="105"/>
      <c r="CA106" s="105"/>
      <c r="CB106" s="105"/>
      <c r="CC106" s="105"/>
      <c r="CD106" s="105"/>
      <c r="CE106" s="105"/>
      <c r="CF106" s="105"/>
      <c r="CG106" s="105"/>
      <c r="CH106" s="105"/>
      <c r="CI106" s="105"/>
      <c r="CJ106" s="105"/>
      <c r="CK106" s="105"/>
      <c r="CL106" s="105"/>
      <c r="CM106" s="105"/>
      <c r="CN106" s="105"/>
      <c r="CO106" s="105"/>
      <c r="CP106" s="105"/>
      <c r="CQ106" s="105"/>
      <c r="CR106" s="105"/>
      <c r="CS106" s="105"/>
      <c r="CT106" s="105"/>
      <c r="CU106" s="105"/>
      <c r="CV106" s="105"/>
      <c r="CW106" s="105"/>
      <c r="CX106" s="105"/>
      <c r="CY106" s="105"/>
      <c r="CZ106" s="105"/>
      <c r="DA106" s="105"/>
      <c r="DB106" s="105"/>
      <c r="DC106" s="105"/>
      <c r="DD106" s="105"/>
      <c r="DE106" s="105"/>
      <c r="DF106" s="105"/>
      <c r="DG106" s="105"/>
      <c r="DH106" s="105"/>
      <c r="DI106" s="105"/>
      <c r="DJ106" s="105"/>
      <c r="DK106" s="105"/>
      <c r="DL106" s="105"/>
      <c r="DM106" s="105"/>
      <c r="DN106" s="105"/>
    </row>
    <row r="107" spans="1:118" s="106" customFormat="1" ht="10.199999999999999" x14ac:dyDescent="0.2">
      <c r="A107" s="18" t="s">
        <v>181</v>
      </c>
      <c r="B107" s="18" t="s">
        <v>329</v>
      </c>
      <c r="C107" s="46">
        <v>407</v>
      </c>
      <c r="D107" s="17" t="s">
        <v>584</v>
      </c>
      <c r="E107" s="17" t="s">
        <v>181</v>
      </c>
      <c r="F107" s="18" t="s">
        <v>333</v>
      </c>
      <c r="G107" s="18" t="s">
        <v>824</v>
      </c>
      <c r="H107" s="18">
        <v>103</v>
      </c>
      <c r="I107" s="18" t="s">
        <v>335</v>
      </c>
      <c r="J107" s="47">
        <f>VLOOKUP($H107,[1]EDA!$H$6:$BH$469,42,FALSE)</f>
        <v>0</v>
      </c>
      <c r="K107" s="46">
        <f>VLOOKUP($H107,[1]EDA!$H$6:$BH$469,43,FALSE)</f>
        <v>0</v>
      </c>
      <c r="L107" s="46">
        <f>VLOOKUP($H107,[1]EDA!$H$6:$BH$469,44,FALSE)</f>
        <v>0</v>
      </c>
      <c r="M107" s="46">
        <f>VLOOKUP($H107,[1]EDA!$H$6:$BH$469,45,FALSE)</f>
        <v>0</v>
      </c>
      <c r="N107" s="46">
        <f>VLOOKUP($H107,[1]EDA!$H$6:$BH$469,46,FALSE)</f>
        <v>0</v>
      </c>
      <c r="O107" s="46">
        <f>VLOOKUP($H107,[1]EDA!$H$6:$BH$469,47,FALSE)</f>
        <v>0</v>
      </c>
      <c r="P107" s="46">
        <f>VLOOKUP($H107,[1]EDA!$H$6:$BH$469,48,FALSE)</f>
        <v>0</v>
      </c>
      <c r="Q107" s="46">
        <f>VLOOKUP($H107,[1]EDA!$H$6:$BH$469,49,FALSE)</f>
        <v>0</v>
      </c>
      <c r="R107" s="46">
        <f>VLOOKUP($H107,[1]EDA!$H$6:$BH$469,50,FALSE)</f>
        <v>0</v>
      </c>
      <c r="S107" s="46">
        <f>VLOOKUP($H107,[1]EDA!$H$6:$BH$469,51,FALSE)</f>
        <v>0</v>
      </c>
      <c r="T107" s="46">
        <f>VLOOKUP($H107,[1]EDA!$H$6:$BH$469,52,FALSE)</f>
        <v>0</v>
      </c>
      <c r="U107" s="46">
        <f>VLOOKUP($H107,[1]EDA!$H$6:$BH$469,53,FALSE)</f>
        <v>0</v>
      </c>
      <c r="V107" s="14"/>
      <c r="W107" s="14">
        <f t="shared" si="12"/>
        <v>0</v>
      </c>
      <c r="X107" s="21">
        <f t="shared" si="13"/>
        <v>0</v>
      </c>
      <c r="Y107" s="46">
        <f>VLOOKUP($H107,[2]EDA!$H$6:$AU$469,29,FALSE)</f>
        <v>0</v>
      </c>
      <c r="Z107" s="46">
        <f>VLOOKUP($H107,[2]EDA!$H$6:$AU$469,30,FALSE)</f>
        <v>0</v>
      </c>
      <c r="AA107" s="46">
        <f>VLOOKUP($H107,[2]EDA!$H$6:$AU$469,31,FALSE)</f>
        <v>0</v>
      </c>
      <c r="AB107" s="46">
        <f>VLOOKUP($H107,[2]EDA!$H$6:$AU$469,32,FALSE)</f>
        <v>0</v>
      </c>
      <c r="AC107" s="46">
        <f>VLOOKUP($H107,[2]EDA!$H$6:$AU$469,33,FALSE)</f>
        <v>0</v>
      </c>
      <c r="AD107" s="46">
        <f>VLOOKUP($H107,[2]EDA!$H$6:$AU$469,34,FALSE)</f>
        <v>0</v>
      </c>
      <c r="AE107" s="46">
        <f>VLOOKUP($H107,[2]EDA!$H$6:$AU$469,35,FALSE)</f>
        <v>0</v>
      </c>
      <c r="AF107" s="46">
        <f>VLOOKUP($H107,[2]EDA!$H$6:$AU$469,36,FALSE)</f>
        <v>0</v>
      </c>
      <c r="AG107" s="46">
        <f>VLOOKUP($H107,[2]EDA!$H$6:$AU$469,37,FALSE)</f>
        <v>0</v>
      </c>
      <c r="AH107" s="46">
        <f>VLOOKUP($H107,[2]EDA!$H$6:$AU$469,38,FALSE)</f>
        <v>0</v>
      </c>
      <c r="AI107" s="46">
        <f>VLOOKUP($H107,[2]EDA!$H$6:$AU$469,39,FALSE)</f>
        <v>0</v>
      </c>
      <c r="AJ107" s="46">
        <f>VLOOKUP($H107,[2]EDA!$H$6:$AU$469,40,FALSE)</f>
        <v>0</v>
      </c>
      <c r="AK107" s="24"/>
      <c r="AL107" s="49">
        <f t="shared" si="14"/>
        <v>0</v>
      </c>
      <c r="AM107" s="21">
        <f t="shared" si="15"/>
        <v>0</v>
      </c>
      <c r="AN107" s="46">
        <f>VLOOKUP($H107,[3]IRA!$H$6:$BH$469,42,FALSE)</f>
        <v>0</v>
      </c>
      <c r="AO107" s="46">
        <f>VLOOKUP($H107,[3]IRA!$H$6:$BH$469,43,FALSE)</f>
        <v>0</v>
      </c>
      <c r="AP107" s="46">
        <f>VLOOKUP($H107,[3]IRA!$H$6:$BH$469,44,FALSE)</f>
        <v>0</v>
      </c>
      <c r="AQ107" s="46">
        <f>VLOOKUP($H107,[3]IRA!$H$6:$BH$469,45,FALSE)</f>
        <v>0</v>
      </c>
      <c r="AR107" s="46">
        <f>VLOOKUP($H107,[3]IRA!$H$6:$BH$469,46,FALSE)</f>
        <v>0</v>
      </c>
      <c r="AS107" s="46">
        <f>VLOOKUP($H107,[3]IRA!$H$6:$BH$469,47,FALSE)</f>
        <v>0</v>
      </c>
      <c r="AT107" s="46">
        <f>VLOOKUP($H107,[3]IRA!$H$6:$BH$469,48,FALSE)</f>
        <v>0</v>
      </c>
      <c r="AU107" s="46">
        <f>VLOOKUP($H107,[3]IRA!$H$6:$BH$469,49,FALSE)</f>
        <v>0</v>
      </c>
      <c r="AV107" s="46">
        <f>VLOOKUP($H107,[3]IRA!$H$6:$BH$469,50,FALSE)</f>
        <v>0</v>
      </c>
      <c r="AW107" s="46">
        <f>VLOOKUP($H107,[3]IRA!$H$6:$BH$469,51,FALSE)</f>
        <v>0</v>
      </c>
      <c r="AX107" s="46">
        <f>VLOOKUP($H107,[3]IRA!$H$6:$BH$469,52,FALSE)</f>
        <v>0</v>
      </c>
      <c r="AY107" s="46">
        <f>VLOOKUP($H107,[3]IRA!$H$6:$BH$469,53,FALSE)</f>
        <v>0</v>
      </c>
      <c r="AZ107" s="24"/>
      <c r="BA107" s="24">
        <f t="shared" si="16"/>
        <v>0</v>
      </c>
      <c r="BB107" s="21">
        <f t="shared" si="17"/>
        <v>0</v>
      </c>
      <c r="BC107" s="46">
        <f>VLOOKUP($H107,[4]IRA!$H$7:$CH$470,68,FALSE)</f>
        <v>0</v>
      </c>
      <c r="BD107" s="46">
        <f>VLOOKUP($H107,[4]IRA!$H$7:$CH$470,69,FALSE)</f>
        <v>0</v>
      </c>
      <c r="BE107" s="46">
        <f>VLOOKUP($H107,[4]IRA!$H$7:$CH$470,70,FALSE)</f>
        <v>0</v>
      </c>
      <c r="BF107" s="46">
        <f>VLOOKUP($H107,[4]IRA!$H$7:$CH$470,71,FALSE)</f>
        <v>0</v>
      </c>
      <c r="BG107" s="46">
        <f>VLOOKUP($H107,[4]IRA!$H$7:$CH$470,72,FALSE)</f>
        <v>0</v>
      </c>
      <c r="BH107" s="46">
        <f>VLOOKUP($H107,[4]IRA!$H$7:$CH$470,73,FALSE)</f>
        <v>0</v>
      </c>
      <c r="BI107" s="46">
        <f>VLOOKUP($H107,[4]IRA!$H$7:$CH$470,74,FALSE)</f>
        <v>0</v>
      </c>
      <c r="BJ107" s="46">
        <f>VLOOKUP($H107,[4]IRA!$H$7:$CH$470,75,FALSE)</f>
        <v>0</v>
      </c>
      <c r="BK107" s="46">
        <f>VLOOKUP($H107,[4]IRA!$H$7:$CH$470,76,FALSE)</f>
        <v>0</v>
      </c>
      <c r="BL107" s="46">
        <f>VLOOKUP($H107,[4]IRA!$H$7:$CH$470,77,FALSE)</f>
        <v>0</v>
      </c>
      <c r="BM107" s="46">
        <f>VLOOKUP($H107,[4]IRA!$H$7:$CH$470,78,FALSE)</f>
        <v>0</v>
      </c>
      <c r="BN107" s="46">
        <f>VLOOKUP($H107,[4]IRA!$H$7:$CH$470,79,FALSE)</f>
        <v>0</v>
      </c>
      <c r="BO107" s="14"/>
      <c r="BP107" s="14">
        <f t="shared" si="18"/>
        <v>0</v>
      </c>
      <c r="BQ107" s="21">
        <f t="shared" si="19"/>
        <v>0</v>
      </c>
      <c r="BR107" s="105"/>
      <c r="BS107" s="105"/>
      <c r="BT107" s="105"/>
      <c r="BU107" s="105"/>
      <c r="BV107" s="105"/>
      <c r="BW107" s="105"/>
      <c r="BX107" s="105"/>
      <c r="BY107" s="105"/>
      <c r="BZ107" s="105"/>
      <c r="CA107" s="105"/>
      <c r="CB107" s="105"/>
      <c r="CC107" s="105"/>
      <c r="CD107" s="105"/>
      <c r="CE107" s="105"/>
      <c r="CF107" s="105"/>
      <c r="CG107" s="105"/>
      <c r="CH107" s="105"/>
      <c r="CI107" s="105"/>
      <c r="CJ107" s="105"/>
      <c r="CK107" s="105"/>
      <c r="CL107" s="105"/>
      <c r="CM107" s="105"/>
      <c r="CN107" s="105"/>
      <c r="CO107" s="105"/>
      <c r="CP107" s="105"/>
      <c r="CQ107" s="105"/>
      <c r="CR107" s="105"/>
      <c r="CS107" s="105"/>
      <c r="CT107" s="105"/>
      <c r="CU107" s="105"/>
      <c r="CV107" s="105"/>
      <c r="CW107" s="105"/>
      <c r="CX107" s="105"/>
      <c r="CY107" s="105"/>
      <c r="CZ107" s="105"/>
      <c r="DA107" s="105"/>
      <c r="DB107" s="105"/>
      <c r="DC107" s="105"/>
      <c r="DD107" s="105"/>
      <c r="DE107" s="105"/>
      <c r="DF107" s="105"/>
      <c r="DG107" s="105"/>
      <c r="DH107" s="105"/>
      <c r="DI107" s="105"/>
      <c r="DJ107" s="105"/>
      <c r="DK107" s="105"/>
      <c r="DL107" s="105"/>
      <c r="DM107" s="105"/>
      <c r="DN107" s="105"/>
    </row>
    <row r="108" spans="1:118" s="106" customFormat="1" ht="10.199999999999999" x14ac:dyDescent="0.2">
      <c r="A108" s="18" t="s">
        <v>181</v>
      </c>
      <c r="B108" s="18" t="s">
        <v>329</v>
      </c>
      <c r="C108" s="46">
        <v>407</v>
      </c>
      <c r="D108" s="17" t="s">
        <v>584</v>
      </c>
      <c r="E108" s="17" t="s">
        <v>181</v>
      </c>
      <c r="F108" s="18" t="s">
        <v>333</v>
      </c>
      <c r="G108" s="18" t="s">
        <v>823</v>
      </c>
      <c r="H108" s="18">
        <v>104</v>
      </c>
      <c r="I108" s="18" t="s">
        <v>328</v>
      </c>
      <c r="J108" s="47">
        <f>VLOOKUP($H108,[1]EDA!$H$6:$BH$469,42,FALSE)</f>
        <v>0</v>
      </c>
      <c r="K108" s="46">
        <f>VLOOKUP($H108,[1]EDA!$H$6:$BH$469,43,FALSE)</f>
        <v>9</v>
      </c>
      <c r="L108" s="46">
        <f>VLOOKUP($H108,[1]EDA!$H$6:$BH$469,44,FALSE)</f>
        <v>0</v>
      </c>
      <c r="M108" s="46">
        <f>VLOOKUP($H108,[1]EDA!$H$6:$BH$469,45,FALSE)</f>
        <v>0</v>
      </c>
      <c r="N108" s="46">
        <f>VLOOKUP($H108,[1]EDA!$H$6:$BH$469,46,FALSE)</f>
        <v>0</v>
      </c>
      <c r="O108" s="46">
        <f>VLOOKUP($H108,[1]EDA!$H$6:$BH$469,47,FALSE)</f>
        <v>0</v>
      </c>
      <c r="P108" s="46">
        <f>VLOOKUP($H108,[1]EDA!$H$6:$BH$469,48,FALSE)</f>
        <v>0</v>
      </c>
      <c r="Q108" s="46">
        <f>VLOOKUP($H108,[1]EDA!$H$6:$BH$469,49,FALSE)</f>
        <v>0</v>
      </c>
      <c r="R108" s="46">
        <f>VLOOKUP($H108,[1]EDA!$H$6:$BH$469,50,FALSE)</f>
        <v>0</v>
      </c>
      <c r="S108" s="46">
        <f>VLOOKUP($H108,[1]EDA!$H$6:$BH$469,51,FALSE)</f>
        <v>0</v>
      </c>
      <c r="T108" s="46">
        <f>VLOOKUP($H108,[1]EDA!$H$6:$BH$469,52,FALSE)</f>
        <v>0</v>
      </c>
      <c r="U108" s="46">
        <f>VLOOKUP($H108,[1]EDA!$H$6:$BH$469,53,FALSE)</f>
        <v>0</v>
      </c>
      <c r="V108" s="14"/>
      <c r="W108" s="14">
        <f t="shared" si="12"/>
        <v>9</v>
      </c>
      <c r="X108" s="21">
        <f t="shared" si="13"/>
        <v>0</v>
      </c>
      <c r="Y108" s="46">
        <f>VLOOKUP($H108,[2]EDA!$H$6:$AU$469,29,FALSE)</f>
        <v>0</v>
      </c>
      <c r="Z108" s="46">
        <f>VLOOKUP($H108,[2]EDA!$H$6:$AU$469,30,FALSE)</f>
        <v>0</v>
      </c>
      <c r="AA108" s="46">
        <f>VLOOKUP($H108,[2]EDA!$H$6:$AU$469,31,FALSE)</f>
        <v>0</v>
      </c>
      <c r="AB108" s="46">
        <f>VLOOKUP($H108,[2]EDA!$H$6:$AU$469,32,FALSE)</f>
        <v>0</v>
      </c>
      <c r="AC108" s="46">
        <f>VLOOKUP($H108,[2]EDA!$H$6:$AU$469,33,FALSE)</f>
        <v>0</v>
      </c>
      <c r="AD108" s="46">
        <f>VLOOKUP($H108,[2]EDA!$H$6:$AU$469,34,FALSE)</f>
        <v>0</v>
      </c>
      <c r="AE108" s="46">
        <f>VLOOKUP($H108,[2]EDA!$H$6:$AU$469,35,FALSE)</f>
        <v>0</v>
      </c>
      <c r="AF108" s="46">
        <f>VLOOKUP($H108,[2]EDA!$H$6:$AU$469,36,FALSE)</f>
        <v>0</v>
      </c>
      <c r="AG108" s="46">
        <f>VLOOKUP($H108,[2]EDA!$H$6:$AU$469,37,FALSE)</f>
        <v>0</v>
      </c>
      <c r="AH108" s="46">
        <f>VLOOKUP($H108,[2]EDA!$H$6:$AU$469,38,FALSE)</f>
        <v>0</v>
      </c>
      <c r="AI108" s="46">
        <f>VLOOKUP($H108,[2]EDA!$H$6:$AU$469,39,FALSE)</f>
        <v>0</v>
      </c>
      <c r="AJ108" s="46">
        <f>VLOOKUP($H108,[2]EDA!$H$6:$AU$469,40,FALSE)</f>
        <v>0</v>
      </c>
      <c r="AK108" s="24"/>
      <c r="AL108" s="49">
        <f t="shared" si="14"/>
        <v>0</v>
      </c>
      <c r="AM108" s="21">
        <f t="shared" si="15"/>
        <v>0</v>
      </c>
      <c r="AN108" s="46">
        <f>VLOOKUP($H108,[3]IRA!$H$6:$BH$469,42,FALSE)</f>
        <v>0</v>
      </c>
      <c r="AO108" s="46">
        <f>VLOOKUP($H108,[3]IRA!$H$6:$BH$469,43,FALSE)</f>
        <v>0</v>
      </c>
      <c r="AP108" s="46">
        <f>VLOOKUP($H108,[3]IRA!$H$6:$BH$469,44,FALSE)</f>
        <v>0</v>
      </c>
      <c r="AQ108" s="46">
        <f>VLOOKUP($H108,[3]IRA!$H$6:$BH$469,45,FALSE)</f>
        <v>0</v>
      </c>
      <c r="AR108" s="46">
        <f>VLOOKUP($H108,[3]IRA!$H$6:$BH$469,46,FALSE)</f>
        <v>0</v>
      </c>
      <c r="AS108" s="46">
        <f>VLOOKUP($H108,[3]IRA!$H$6:$BH$469,47,FALSE)</f>
        <v>0</v>
      </c>
      <c r="AT108" s="46">
        <f>VLOOKUP($H108,[3]IRA!$H$6:$BH$469,48,FALSE)</f>
        <v>0</v>
      </c>
      <c r="AU108" s="46">
        <f>VLOOKUP($H108,[3]IRA!$H$6:$BH$469,49,FALSE)</f>
        <v>0</v>
      </c>
      <c r="AV108" s="46">
        <f>VLOOKUP($H108,[3]IRA!$H$6:$BH$469,50,FALSE)</f>
        <v>0</v>
      </c>
      <c r="AW108" s="46">
        <f>VLOOKUP($H108,[3]IRA!$H$6:$BH$469,51,FALSE)</f>
        <v>0</v>
      </c>
      <c r="AX108" s="46">
        <f>VLOOKUP($H108,[3]IRA!$H$6:$BH$469,52,FALSE)</f>
        <v>0</v>
      </c>
      <c r="AY108" s="46">
        <f>VLOOKUP($H108,[3]IRA!$H$6:$BH$469,53,FALSE)</f>
        <v>0</v>
      </c>
      <c r="AZ108" s="24"/>
      <c r="BA108" s="24">
        <f t="shared" si="16"/>
        <v>0</v>
      </c>
      <c r="BB108" s="21">
        <f t="shared" si="17"/>
        <v>0</v>
      </c>
      <c r="BC108" s="46">
        <f>VLOOKUP($H108,[4]IRA!$H$7:$CH$470,68,FALSE)</f>
        <v>0</v>
      </c>
      <c r="BD108" s="46">
        <f>VLOOKUP($H108,[4]IRA!$H$7:$CH$470,69,FALSE)</f>
        <v>29</v>
      </c>
      <c r="BE108" s="46">
        <f>VLOOKUP($H108,[4]IRA!$H$7:$CH$470,70,FALSE)</f>
        <v>0</v>
      </c>
      <c r="BF108" s="46">
        <f>VLOOKUP($H108,[4]IRA!$H$7:$CH$470,71,FALSE)</f>
        <v>0</v>
      </c>
      <c r="BG108" s="46">
        <f>VLOOKUP($H108,[4]IRA!$H$7:$CH$470,72,FALSE)</f>
        <v>0</v>
      </c>
      <c r="BH108" s="46">
        <f>VLOOKUP($H108,[4]IRA!$H$7:$CH$470,73,FALSE)</f>
        <v>0</v>
      </c>
      <c r="BI108" s="46">
        <f>VLOOKUP($H108,[4]IRA!$H$7:$CH$470,74,FALSE)</f>
        <v>0</v>
      </c>
      <c r="BJ108" s="46">
        <f>VLOOKUP($H108,[4]IRA!$H$7:$CH$470,75,FALSE)</f>
        <v>0</v>
      </c>
      <c r="BK108" s="46">
        <f>VLOOKUP($H108,[4]IRA!$H$7:$CH$470,76,FALSE)</f>
        <v>0</v>
      </c>
      <c r="BL108" s="46">
        <f>VLOOKUP($H108,[4]IRA!$H$7:$CH$470,77,FALSE)</f>
        <v>0</v>
      </c>
      <c r="BM108" s="46">
        <f>VLOOKUP($H108,[4]IRA!$H$7:$CH$470,78,FALSE)</f>
        <v>0</v>
      </c>
      <c r="BN108" s="46">
        <f>VLOOKUP($H108,[4]IRA!$H$7:$CH$470,79,FALSE)</f>
        <v>0</v>
      </c>
      <c r="BO108" s="14"/>
      <c r="BP108" s="14">
        <f t="shared" si="18"/>
        <v>29</v>
      </c>
      <c r="BQ108" s="21">
        <f t="shared" si="19"/>
        <v>0</v>
      </c>
      <c r="BR108" s="105"/>
      <c r="BS108" s="105"/>
      <c r="BT108" s="105"/>
      <c r="BU108" s="105"/>
      <c r="BV108" s="105"/>
      <c r="BW108" s="105"/>
      <c r="BX108" s="105"/>
      <c r="BY108" s="105"/>
      <c r="BZ108" s="105"/>
      <c r="CA108" s="105"/>
      <c r="CB108" s="105"/>
      <c r="CC108" s="105"/>
      <c r="CD108" s="105"/>
      <c r="CE108" s="105"/>
      <c r="CF108" s="105"/>
      <c r="CG108" s="105"/>
      <c r="CH108" s="105"/>
      <c r="CI108" s="105"/>
      <c r="CJ108" s="105"/>
      <c r="CK108" s="105"/>
      <c r="CL108" s="105"/>
      <c r="CM108" s="105"/>
      <c r="CN108" s="105"/>
      <c r="CO108" s="105"/>
      <c r="CP108" s="105"/>
      <c r="CQ108" s="105"/>
      <c r="CR108" s="105"/>
      <c r="CS108" s="105"/>
      <c r="CT108" s="105"/>
      <c r="CU108" s="105"/>
      <c r="CV108" s="105"/>
      <c r="CW108" s="105"/>
      <c r="CX108" s="105"/>
      <c r="CY108" s="105"/>
      <c r="CZ108" s="105"/>
      <c r="DA108" s="105"/>
      <c r="DB108" s="105"/>
      <c r="DC108" s="105"/>
      <c r="DD108" s="105"/>
      <c r="DE108" s="105"/>
      <c r="DF108" s="105"/>
      <c r="DG108" s="105"/>
      <c r="DH108" s="105"/>
      <c r="DI108" s="105"/>
      <c r="DJ108" s="105"/>
      <c r="DK108" s="105"/>
      <c r="DL108" s="105"/>
      <c r="DM108" s="105"/>
      <c r="DN108" s="105"/>
    </row>
    <row r="109" spans="1:118" s="106" customFormat="1" ht="10.199999999999999" x14ac:dyDescent="0.2">
      <c r="A109" s="18" t="s">
        <v>181</v>
      </c>
      <c r="B109" s="18" t="s">
        <v>342</v>
      </c>
      <c r="C109" s="46">
        <v>407</v>
      </c>
      <c r="D109" s="17" t="s">
        <v>584</v>
      </c>
      <c r="E109" s="17" t="s">
        <v>181</v>
      </c>
      <c r="F109" s="18" t="s">
        <v>587</v>
      </c>
      <c r="G109" s="18" t="s">
        <v>825</v>
      </c>
      <c r="H109" s="18">
        <v>105</v>
      </c>
      <c r="I109" s="18" t="s">
        <v>343</v>
      </c>
      <c r="J109" s="47">
        <f>VLOOKUP($H109,[1]EDA!$H$6:$BH$469,42,FALSE)</f>
        <v>13</v>
      </c>
      <c r="K109" s="46">
        <f>VLOOKUP($H109,[1]EDA!$H$6:$BH$469,43,FALSE)</f>
        <v>15</v>
      </c>
      <c r="L109" s="46">
        <f>VLOOKUP($H109,[1]EDA!$H$6:$BH$469,44,FALSE)</f>
        <v>5</v>
      </c>
      <c r="M109" s="46">
        <f>VLOOKUP($H109,[1]EDA!$H$6:$BH$469,45,FALSE)</f>
        <v>5</v>
      </c>
      <c r="N109" s="46">
        <f>VLOOKUP($H109,[1]EDA!$H$6:$BH$469,46,FALSE)</f>
        <v>0</v>
      </c>
      <c r="O109" s="46">
        <f>VLOOKUP($H109,[1]EDA!$H$6:$BH$469,47,FALSE)</f>
        <v>0</v>
      </c>
      <c r="P109" s="46">
        <f>VLOOKUP($H109,[1]EDA!$H$6:$BH$469,48,FALSE)</f>
        <v>0</v>
      </c>
      <c r="Q109" s="46">
        <f>VLOOKUP($H109,[1]EDA!$H$6:$BH$469,49,FALSE)</f>
        <v>0</v>
      </c>
      <c r="R109" s="46">
        <f>VLOOKUP($H109,[1]EDA!$H$6:$BH$469,50,FALSE)</f>
        <v>0</v>
      </c>
      <c r="S109" s="46">
        <f>VLOOKUP($H109,[1]EDA!$H$6:$BH$469,51,FALSE)</f>
        <v>0</v>
      </c>
      <c r="T109" s="46">
        <f>VLOOKUP($H109,[1]EDA!$H$6:$BH$469,52,FALSE)</f>
        <v>0</v>
      </c>
      <c r="U109" s="46">
        <f>VLOOKUP($H109,[1]EDA!$H$6:$BH$469,53,FALSE)</f>
        <v>0</v>
      </c>
      <c r="V109" s="14"/>
      <c r="W109" s="14">
        <f t="shared" si="12"/>
        <v>38</v>
      </c>
      <c r="X109" s="21">
        <f t="shared" si="13"/>
        <v>0</v>
      </c>
      <c r="Y109" s="46">
        <f>VLOOKUP($H109,[2]EDA!$H$6:$AU$469,29,FALSE)</f>
        <v>0</v>
      </c>
      <c r="Z109" s="46">
        <f>VLOOKUP($H109,[2]EDA!$H$6:$AU$469,30,FALSE)</f>
        <v>3</v>
      </c>
      <c r="AA109" s="46">
        <f>VLOOKUP($H109,[2]EDA!$H$6:$AU$469,31,FALSE)</f>
        <v>0</v>
      </c>
      <c r="AB109" s="46">
        <f>VLOOKUP($H109,[2]EDA!$H$6:$AU$469,32,FALSE)</f>
        <v>0</v>
      </c>
      <c r="AC109" s="46">
        <f>VLOOKUP($H109,[2]EDA!$H$6:$AU$469,33,FALSE)</f>
        <v>0</v>
      </c>
      <c r="AD109" s="46">
        <f>VLOOKUP($H109,[2]EDA!$H$6:$AU$469,34,FALSE)</f>
        <v>0</v>
      </c>
      <c r="AE109" s="46">
        <f>VLOOKUP($H109,[2]EDA!$H$6:$AU$469,35,FALSE)</f>
        <v>0</v>
      </c>
      <c r="AF109" s="46">
        <f>VLOOKUP($H109,[2]EDA!$H$6:$AU$469,36,FALSE)</f>
        <v>0</v>
      </c>
      <c r="AG109" s="46">
        <f>VLOOKUP($H109,[2]EDA!$H$6:$AU$469,37,FALSE)</f>
        <v>0</v>
      </c>
      <c r="AH109" s="46">
        <f>VLOOKUP($H109,[2]EDA!$H$6:$AU$469,38,FALSE)</f>
        <v>0</v>
      </c>
      <c r="AI109" s="46">
        <f>VLOOKUP($H109,[2]EDA!$H$6:$AU$469,39,FALSE)</f>
        <v>0</v>
      </c>
      <c r="AJ109" s="46">
        <f>VLOOKUP($H109,[2]EDA!$H$6:$AU$469,40,FALSE)</f>
        <v>0</v>
      </c>
      <c r="AK109" s="24"/>
      <c r="AL109" s="49">
        <f t="shared" si="14"/>
        <v>3</v>
      </c>
      <c r="AM109" s="21">
        <f t="shared" si="15"/>
        <v>0</v>
      </c>
      <c r="AN109" s="46">
        <f>VLOOKUP($H109,[3]IRA!$H$6:$BH$469,42,FALSE)</f>
        <v>4</v>
      </c>
      <c r="AO109" s="46">
        <f>VLOOKUP($H109,[3]IRA!$H$6:$BH$469,43,FALSE)</f>
        <v>2</v>
      </c>
      <c r="AP109" s="46">
        <f>VLOOKUP($H109,[3]IRA!$H$6:$BH$469,44,FALSE)</f>
        <v>11</v>
      </c>
      <c r="AQ109" s="46">
        <f>VLOOKUP($H109,[3]IRA!$H$6:$BH$469,45,FALSE)</f>
        <v>4</v>
      </c>
      <c r="AR109" s="46">
        <f>VLOOKUP($H109,[3]IRA!$H$6:$BH$469,46,FALSE)</f>
        <v>0</v>
      </c>
      <c r="AS109" s="46">
        <f>VLOOKUP($H109,[3]IRA!$H$6:$BH$469,47,FALSE)</f>
        <v>0</v>
      </c>
      <c r="AT109" s="46">
        <f>VLOOKUP($H109,[3]IRA!$H$6:$BH$469,48,FALSE)</f>
        <v>0</v>
      </c>
      <c r="AU109" s="46">
        <f>VLOOKUP($H109,[3]IRA!$H$6:$BH$469,49,FALSE)</f>
        <v>0</v>
      </c>
      <c r="AV109" s="46">
        <f>VLOOKUP($H109,[3]IRA!$H$6:$BH$469,50,FALSE)</f>
        <v>0</v>
      </c>
      <c r="AW109" s="46">
        <f>VLOOKUP($H109,[3]IRA!$H$6:$BH$469,51,FALSE)</f>
        <v>0</v>
      </c>
      <c r="AX109" s="46">
        <f>VLOOKUP($H109,[3]IRA!$H$6:$BH$469,52,FALSE)</f>
        <v>0</v>
      </c>
      <c r="AY109" s="46">
        <f>VLOOKUP($H109,[3]IRA!$H$6:$BH$469,53,FALSE)</f>
        <v>0</v>
      </c>
      <c r="AZ109" s="24"/>
      <c r="BA109" s="24">
        <f t="shared" si="16"/>
        <v>21</v>
      </c>
      <c r="BB109" s="21">
        <f t="shared" si="17"/>
        <v>0</v>
      </c>
      <c r="BC109" s="46">
        <f>VLOOKUP($H109,[4]IRA!$H$7:$CH$470,68,FALSE)</f>
        <v>12</v>
      </c>
      <c r="BD109" s="46">
        <f>VLOOKUP($H109,[4]IRA!$H$7:$CH$470,69,FALSE)</f>
        <v>12</v>
      </c>
      <c r="BE109" s="46">
        <f>VLOOKUP($H109,[4]IRA!$H$7:$CH$470,70,FALSE)</f>
        <v>27</v>
      </c>
      <c r="BF109" s="46">
        <f>VLOOKUP($H109,[4]IRA!$H$7:$CH$470,71,FALSE)</f>
        <v>7</v>
      </c>
      <c r="BG109" s="46">
        <f>VLOOKUP($H109,[4]IRA!$H$7:$CH$470,72,FALSE)</f>
        <v>0</v>
      </c>
      <c r="BH109" s="46">
        <f>VLOOKUP($H109,[4]IRA!$H$7:$CH$470,73,FALSE)</f>
        <v>0</v>
      </c>
      <c r="BI109" s="46">
        <f>VLOOKUP($H109,[4]IRA!$H$7:$CH$470,74,FALSE)</f>
        <v>0</v>
      </c>
      <c r="BJ109" s="46">
        <f>VLOOKUP($H109,[4]IRA!$H$7:$CH$470,75,FALSE)</f>
        <v>0</v>
      </c>
      <c r="BK109" s="46">
        <f>VLOOKUP($H109,[4]IRA!$H$7:$CH$470,76,FALSE)</f>
        <v>0</v>
      </c>
      <c r="BL109" s="46">
        <f>VLOOKUP($H109,[4]IRA!$H$7:$CH$470,77,FALSE)</f>
        <v>0</v>
      </c>
      <c r="BM109" s="46">
        <f>VLOOKUP($H109,[4]IRA!$H$7:$CH$470,78,FALSE)</f>
        <v>0</v>
      </c>
      <c r="BN109" s="46">
        <f>VLOOKUP($H109,[4]IRA!$H$7:$CH$470,79,FALSE)</f>
        <v>0</v>
      </c>
      <c r="BO109" s="14"/>
      <c r="BP109" s="14">
        <f t="shared" si="18"/>
        <v>58</v>
      </c>
      <c r="BQ109" s="21">
        <f t="shared" si="19"/>
        <v>0</v>
      </c>
      <c r="BR109" s="105"/>
      <c r="BS109" s="105"/>
      <c r="BT109" s="105"/>
      <c r="BU109" s="105"/>
      <c r="BV109" s="105"/>
      <c r="BW109" s="105"/>
      <c r="BX109" s="105"/>
      <c r="BY109" s="105"/>
      <c r="BZ109" s="105"/>
      <c r="CA109" s="105"/>
      <c r="CB109" s="105"/>
      <c r="CC109" s="105"/>
      <c r="CD109" s="105"/>
      <c r="CE109" s="105"/>
      <c r="CF109" s="105"/>
      <c r="CG109" s="105"/>
      <c r="CH109" s="105"/>
      <c r="CI109" s="105"/>
      <c r="CJ109" s="105"/>
      <c r="CK109" s="105"/>
      <c r="CL109" s="105"/>
      <c r="CM109" s="105"/>
      <c r="CN109" s="105"/>
      <c r="CO109" s="105"/>
      <c r="CP109" s="105"/>
      <c r="CQ109" s="105"/>
      <c r="CR109" s="105"/>
      <c r="CS109" s="105"/>
      <c r="CT109" s="105"/>
      <c r="CU109" s="105"/>
      <c r="CV109" s="105"/>
      <c r="CW109" s="105"/>
      <c r="CX109" s="105"/>
      <c r="CY109" s="105"/>
      <c r="CZ109" s="105"/>
      <c r="DA109" s="105"/>
      <c r="DB109" s="105"/>
      <c r="DC109" s="105"/>
      <c r="DD109" s="105"/>
      <c r="DE109" s="105"/>
      <c r="DF109" s="105"/>
      <c r="DG109" s="105"/>
      <c r="DH109" s="105"/>
      <c r="DI109" s="105"/>
      <c r="DJ109" s="105"/>
      <c r="DK109" s="105"/>
      <c r="DL109" s="105"/>
      <c r="DM109" s="105"/>
      <c r="DN109" s="105"/>
    </row>
    <row r="110" spans="1:118" s="106" customFormat="1" ht="10.199999999999999" x14ac:dyDescent="0.2">
      <c r="A110" s="18" t="s">
        <v>181</v>
      </c>
      <c r="B110" s="18" t="s">
        <v>342</v>
      </c>
      <c r="C110" s="46">
        <v>407</v>
      </c>
      <c r="D110" s="17" t="s">
        <v>584</v>
      </c>
      <c r="E110" s="17" t="s">
        <v>181</v>
      </c>
      <c r="F110" s="18" t="s">
        <v>587</v>
      </c>
      <c r="G110" s="18" t="s">
        <v>827</v>
      </c>
      <c r="H110" s="18">
        <v>106</v>
      </c>
      <c r="I110" s="18" t="s">
        <v>588</v>
      </c>
      <c r="J110" s="47">
        <f>VLOOKUP($H110,[1]EDA!$H$6:$BH$469,42,FALSE)</f>
        <v>2</v>
      </c>
      <c r="K110" s="46">
        <f>VLOOKUP($H110,[1]EDA!$H$6:$BH$469,43,FALSE)</f>
        <v>0</v>
      </c>
      <c r="L110" s="46">
        <f>VLOOKUP($H110,[1]EDA!$H$6:$BH$469,44,FALSE)</f>
        <v>0</v>
      </c>
      <c r="M110" s="46">
        <f>VLOOKUP($H110,[1]EDA!$H$6:$BH$469,45,FALSE)</f>
        <v>0</v>
      </c>
      <c r="N110" s="46">
        <f>VLOOKUP($H110,[1]EDA!$H$6:$BH$469,46,FALSE)</f>
        <v>0</v>
      </c>
      <c r="O110" s="46">
        <f>VLOOKUP($H110,[1]EDA!$H$6:$BH$469,47,FALSE)</f>
        <v>0</v>
      </c>
      <c r="P110" s="46">
        <f>VLOOKUP($H110,[1]EDA!$H$6:$BH$469,48,FALSE)</f>
        <v>0</v>
      </c>
      <c r="Q110" s="46">
        <f>VLOOKUP($H110,[1]EDA!$H$6:$BH$469,49,FALSE)</f>
        <v>0</v>
      </c>
      <c r="R110" s="46">
        <f>VLOOKUP($H110,[1]EDA!$H$6:$BH$469,50,FALSE)</f>
        <v>0</v>
      </c>
      <c r="S110" s="46">
        <f>VLOOKUP($H110,[1]EDA!$H$6:$BH$469,51,FALSE)</f>
        <v>0</v>
      </c>
      <c r="T110" s="46">
        <f>VLOOKUP($H110,[1]EDA!$H$6:$BH$469,52,FALSE)</f>
        <v>0</v>
      </c>
      <c r="U110" s="46">
        <f>VLOOKUP($H110,[1]EDA!$H$6:$BH$469,53,FALSE)</f>
        <v>0</v>
      </c>
      <c r="V110" s="14"/>
      <c r="W110" s="14">
        <f t="shared" si="12"/>
        <v>2</v>
      </c>
      <c r="X110" s="21">
        <f t="shared" si="13"/>
        <v>0</v>
      </c>
      <c r="Y110" s="46">
        <f>VLOOKUP($H110,[2]EDA!$H$6:$AU$469,29,FALSE)</f>
        <v>0</v>
      </c>
      <c r="Z110" s="46">
        <f>VLOOKUP($H110,[2]EDA!$H$6:$AU$469,30,FALSE)</f>
        <v>0</v>
      </c>
      <c r="AA110" s="46">
        <f>VLOOKUP($H110,[2]EDA!$H$6:$AU$469,31,FALSE)</f>
        <v>0</v>
      </c>
      <c r="AB110" s="46">
        <f>VLOOKUP($H110,[2]EDA!$H$6:$AU$469,32,FALSE)</f>
        <v>0</v>
      </c>
      <c r="AC110" s="46">
        <f>VLOOKUP($H110,[2]EDA!$H$6:$AU$469,33,FALSE)</f>
        <v>0</v>
      </c>
      <c r="AD110" s="46">
        <f>VLOOKUP($H110,[2]EDA!$H$6:$AU$469,34,FALSE)</f>
        <v>0</v>
      </c>
      <c r="AE110" s="46">
        <f>VLOOKUP($H110,[2]EDA!$H$6:$AU$469,35,FALSE)</f>
        <v>0</v>
      </c>
      <c r="AF110" s="46">
        <f>VLOOKUP($H110,[2]EDA!$H$6:$AU$469,36,FALSE)</f>
        <v>0</v>
      </c>
      <c r="AG110" s="46">
        <f>VLOOKUP($H110,[2]EDA!$H$6:$AU$469,37,FALSE)</f>
        <v>0</v>
      </c>
      <c r="AH110" s="46">
        <f>VLOOKUP($H110,[2]EDA!$H$6:$AU$469,38,FALSE)</f>
        <v>0</v>
      </c>
      <c r="AI110" s="46">
        <f>VLOOKUP($H110,[2]EDA!$H$6:$AU$469,39,FALSE)</f>
        <v>0</v>
      </c>
      <c r="AJ110" s="46">
        <f>VLOOKUP($H110,[2]EDA!$H$6:$AU$469,40,FALSE)</f>
        <v>0</v>
      </c>
      <c r="AK110" s="24"/>
      <c r="AL110" s="49">
        <f t="shared" si="14"/>
        <v>0</v>
      </c>
      <c r="AM110" s="21">
        <f t="shared" si="15"/>
        <v>0</v>
      </c>
      <c r="AN110" s="46">
        <f>VLOOKUP($H110,[3]IRA!$H$6:$BH$469,42,FALSE)</f>
        <v>0</v>
      </c>
      <c r="AO110" s="46">
        <f>VLOOKUP($H110,[3]IRA!$H$6:$BH$469,43,FALSE)</f>
        <v>0</v>
      </c>
      <c r="AP110" s="46">
        <f>VLOOKUP($H110,[3]IRA!$H$6:$BH$469,44,FALSE)</f>
        <v>0</v>
      </c>
      <c r="AQ110" s="46">
        <f>VLOOKUP($H110,[3]IRA!$H$6:$BH$469,45,FALSE)</f>
        <v>1</v>
      </c>
      <c r="AR110" s="46">
        <f>VLOOKUP($H110,[3]IRA!$H$6:$BH$469,46,FALSE)</f>
        <v>0</v>
      </c>
      <c r="AS110" s="46">
        <f>VLOOKUP($H110,[3]IRA!$H$6:$BH$469,47,FALSE)</f>
        <v>0</v>
      </c>
      <c r="AT110" s="46">
        <f>VLOOKUP($H110,[3]IRA!$H$6:$BH$469,48,FALSE)</f>
        <v>0</v>
      </c>
      <c r="AU110" s="46">
        <f>VLOOKUP($H110,[3]IRA!$H$6:$BH$469,49,FALSE)</f>
        <v>0</v>
      </c>
      <c r="AV110" s="46">
        <f>VLOOKUP($H110,[3]IRA!$H$6:$BH$469,50,FALSE)</f>
        <v>0</v>
      </c>
      <c r="AW110" s="46">
        <f>VLOOKUP($H110,[3]IRA!$H$6:$BH$469,51,FALSE)</f>
        <v>0</v>
      </c>
      <c r="AX110" s="46">
        <f>VLOOKUP($H110,[3]IRA!$H$6:$BH$469,52,FALSE)</f>
        <v>0</v>
      </c>
      <c r="AY110" s="46">
        <f>VLOOKUP($H110,[3]IRA!$H$6:$BH$469,53,FALSE)</f>
        <v>0</v>
      </c>
      <c r="AZ110" s="24"/>
      <c r="BA110" s="24">
        <f t="shared" si="16"/>
        <v>1</v>
      </c>
      <c r="BB110" s="21">
        <f t="shared" si="17"/>
        <v>0</v>
      </c>
      <c r="BC110" s="46">
        <f>VLOOKUP($H110,[4]IRA!$H$7:$CH$470,68,FALSE)</f>
        <v>10</v>
      </c>
      <c r="BD110" s="46">
        <f>VLOOKUP($H110,[4]IRA!$H$7:$CH$470,69,FALSE)</f>
        <v>8</v>
      </c>
      <c r="BE110" s="46">
        <f>VLOOKUP($H110,[4]IRA!$H$7:$CH$470,70,FALSE)</f>
        <v>2</v>
      </c>
      <c r="BF110" s="46">
        <f>VLOOKUP($H110,[4]IRA!$H$7:$CH$470,71,FALSE)</f>
        <v>10</v>
      </c>
      <c r="BG110" s="46">
        <f>VLOOKUP($H110,[4]IRA!$H$7:$CH$470,72,FALSE)</f>
        <v>0</v>
      </c>
      <c r="BH110" s="46">
        <f>VLOOKUP($H110,[4]IRA!$H$7:$CH$470,73,FALSE)</f>
        <v>0</v>
      </c>
      <c r="BI110" s="46">
        <f>VLOOKUP($H110,[4]IRA!$H$7:$CH$470,74,FALSE)</f>
        <v>0</v>
      </c>
      <c r="BJ110" s="46">
        <f>VLOOKUP($H110,[4]IRA!$H$7:$CH$470,75,FALSE)</f>
        <v>0</v>
      </c>
      <c r="BK110" s="46">
        <f>VLOOKUP($H110,[4]IRA!$H$7:$CH$470,76,FALSE)</f>
        <v>0</v>
      </c>
      <c r="BL110" s="46">
        <f>VLOOKUP($H110,[4]IRA!$H$7:$CH$470,77,FALSE)</f>
        <v>0</v>
      </c>
      <c r="BM110" s="46">
        <f>VLOOKUP($H110,[4]IRA!$H$7:$CH$470,78,FALSE)</f>
        <v>0</v>
      </c>
      <c r="BN110" s="46">
        <f>VLOOKUP($H110,[4]IRA!$H$7:$CH$470,79,FALSE)</f>
        <v>0</v>
      </c>
      <c r="BO110" s="14"/>
      <c r="BP110" s="14">
        <f t="shared" si="18"/>
        <v>30</v>
      </c>
      <c r="BQ110" s="21">
        <f t="shared" si="19"/>
        <v>0</v>
      </c>
      <c r="BR110" s="105"/>
      <c r="BS110" s="105"/>
      <c r="BT110" s="105"/>
      <c r="BU110" s="105"/>
      <c r="BV110" s="105"/>
      <c r="BW110" s="105"/>
      <c r="BX110" s="105"/>
      <c r="BY110" s="105"/>
      <c r="BZ110" s="105"/>
      <c r="CA110" s="105"/>
      <c r="CB110" s="105"/>
      <c r="CC110" s="105"/>
      <c r="CD110" s="105"/>
      <c r="CE110" s="105"/>
      <c r="CF110" s="105"/>
      <c r="CG110" s="105"/>
      <c r="CH110" s="105"/>
      <c r="CI110" s="105"/>
      <c r="CJ110" s="105"/>
      <c r="CK110" s="105"/>
      <c r="CL110" s="105"/>
      <c r="CM110" s="105"/>
      <c r="CN110" s="105"/>
      <c r="CO110" s="105"/>
      <c r="CP110" s="105"/>
      <c r="CQ110" s="105"/>
      <c r="CR110" s="105"/>
      <c r="CS110" s="105"/>
      <c r="CT110" s="105"/>
      <c r="CU110" s="105"/>
      <c r="CV110" s="105"/>
      <c r="CW110" s="105"/>
      <c r="CX110" s="105"/>
      <c r="CY110" s="105"/>
      <c r="CZ110" s="105"/>
      <c r="DA110" s="105"/>
      <c r="DB110" s="105"/>
      <c r="DC110" s="105"/>
      <c r="DD110" s="105"/>
      <c r="DE110" s="105"/>
      <c r="DF110" s="105"/>
      <c r="DG110" s="105"/>
      <c r="DH110" s="105"/>
      <c r="DI110" s="105"/>
      <c r="DJ110" s="105"/>
      <c r="DK110" s="105"/>
      <c r="DL110" s="105"/>
      <c r="DM110" s="105"/>
      <c r="DN110" s="105"/>
    </row>
    <row r="111" spans="1:118" s="106" customFormat="1" ht="10.199999999999999" x14ac:dyDescent="0.2">
      <c r="A111" s="18" t="s">
        <v>181</v>
      </c>
      <c r="B111" s="18" t="s">
        <v>342</v>
      </c>
      <c r="C111" s="46">
        <v>407</v>
      </c>
      <c r="D111" s="17" t="s">
        <v>584</v>
      </c>
      <c r="E111" s="17" t="s">
        <v>181</v>
      </c>
      <c r="F111" s="18" t="s">
        <v>587</v>
      </c>
      <c r="G111" s="18" t="s">
        <v>824</v>
      </c>
      <c r="H111" s="18">
        <v>107</v>
      </c>
      <c r="I111" s="18" t="s">
        <v>347</v>
      </c>
      <c r="J111" s="47">
        <f>VLOOKUP($H111,[1]EDA!$H$6:$BH$469,42,FALSE)</f>
        <v>0</v>
      </c>
      <c r="K111" s="46">
        <f>VLOOKUP($H111,[1]EDA!$H$6:$BH$469,43,FALSE)</f>
        <v>0</v>
      </c>
      <c r="L111" s="46">
        <f>VLOOKUP($H111,[1]EDA!$H$6:$BH$469,44,FALSE)</f>
        <v>0</v>
      </c>
      <c r="M111" s="46">
        <f>VLOOKUP($H111,[1]EDA!$H$6:$BH$469,45,FALSE)</f>
        <v>0</v>
      </c>
      <c r="N111" s="46">
        <f>VLOOKUP($H111,[1]EDA!$H$6:$BH$469,46,FALSE)</f>
        <v>0</v>
      </c>
      <c r="O111" s="46">
        <f>VLOOKUP($H111,[1]EDA!$H$6:$BH$469,47,FALSE)</f>
        <v>0</v>
      </c>
      <c r="P111" s="46">
        <f>VLOOKUP($H111,[1]EDA!$H$6:$BH$469,48,FALSE)</f>
        <v>0</v>
      </c>
      <c r="Q111" s="46">
        <f>VLOOKUP($H111,[1]EDA!$H$6:$BH$469,49,FALSE)</f>
        <v>0</v>
      </c>
      <c r="R111" s="46">
        <f>VLOOKUP($H111,[1]EDA!$H$6:$BH$469,50,FALSE)</f>
        <v>0</v>
      </c>
      <c r="S111" s="46">
        <f>VLOOKUP($H111,[1]EDA!$H$6:$BH$469,51,FALSE)</f>
        <v>0</v>
      </c>
      <c r="T111" s="46">
        <f>VLOOKUP($H111,[1]EDA!$H$6:$BH$469,52,FALSE)</f>
        <v>0</v>
      </c>
      <c r="U111" s="46">
        <f>VLOOKUP($H111,[1]EDA!$H$6:$BH$469,53,FALSE)</f>
        <v>0</v>
      </c>
      <c r="V111" s="14"/>
      <c r="W111" s="14">
        <f t="shared" si="12"/>
        <v>0</v>
      </c>
      <c r="X111" s="21">
        <f t="shared" si="13"/>
        <v>0</v>
      </c>
      <c r="Y111" s="46">
        <f>VLOOKUP($H111,[2]EDA!$H$6:$AU$469,29,FALSE)</f>
        <v>0</v>
      </c>
      <c r="Z111" s="46">
        <f>VLOOKUP($H111,[2]EDA!$H$6:$AU$469,30,FALSE)</f>
        <v>0</v>
      </c>
      <c r="AA111" s="46">
        <f>VLOOKUP($H111,[2]EDA!$H$6:$AU$469,31,FALSE)</f>
        <v>0</v>
      </c>
      <c r="AB111" s="46">
        <f>VLOOKUP($H111,[2]EDA!$H$6:$AU$469,32,FALSE)</f>
        <v>0</v>
      </c>
      <c r="AC111" s="46">
        <f>VLOOKUP($H111,[2]EDA!$H$6:$AU$469,33,FALSE)</f>
        <v>0</v>
      </c>
      <c r="AD111" s="46">
        <f>VLOOKUP($H111,[2]EDA!$H$6:$AU$469,34,FALSE)</f>
        <v>0</v>
      </c>
      <c r="AE111" s="46">
        <f>VLOOKUP($H111,[2]EDA!$H$6:$AU$469,35,FALSE)</f>
        <v>0</v>
      </c>
      <c r="AF111" s="46">
        <f>VLOOKUP($H111,[2]EDA!$H$6:$AU$469,36,FALSE)</f>
        <v>0</v>
      </c>
      <c r="AG111" s="46">
        <f>VLOOKUP($H111,[2]EDA!$H$6:$AU$469,37,FALSE)</f>
        <v>0</v>
      </c>
      <c r="AH111" s="46">
        <f>VLOOKUP($H111,[2]EDA!$H$6:$AU$469,38,FALSE)</f>
        <v>0</v>
      </c>
      <c r="AI111" s="46">
        <f>VLOOKUP($H111,[2]EDA!$H$6:$AU$469,39,FALSE)</f>
        <v>0</v>
      </c>
      <c r="AJ111" s="46">
        <f>VLOOKUP($H111,[2]EDA!$H$6:$AU$469,40,FALSE)</f>
        <v>0</v>
      </c>
      <c r="AK111" s="24"/>
      <c r="AL111" s="49">
        <f t="shared" si="14"/>
        <v>0</v>
      </c>
      <c r="AM111" s="21">
        <f t="shared" si="15"/>
        <v>0</v>
      </c>
      <c r="AN111" s="46">
        <f>VLOOKUP($H111,[3]IRA!$H$6:$BH$469,42,FALSE)</f>
        <v>0</v>
      </c>
      <c r="AO111" s="46">
        <f>VLOOKUP($H111,[3]IRA!$H$6:$BH$469,43,FALSE)</f>
        <v>0</v>
      </c>
      <c r="AP111" s="46">
        <f>VLOOKUP($H111,[3]IRA!$H$6:$BH$469,44,FALSE)</f>
        <v>0</v>
      </c>
      <c r="AQ111" s="46">
        <f>VLOOKUP($H111,[3]IRA!$H$6:$BH$469,45,FALSE)</f>
        <v>0</v>
      </c>
      <c r="AR111" s="46">
        <f>VLOOKUP($H111,[3]IRA!$H$6:$BH$469,46,FALSE)</f>
        <v>0</v>
      </c>
      <c r="AS111" s="46">
        <f>VLOOKUP($H111,[3]IRA!$H$6:$BH$469,47,FALSE)</f>
        <v>0</v>
      </c>
      <c r="AT111" s="46">
        <f>VLOOKUP($H111,[3]IRA!$H$6:$BH$469,48,FALSE)</f>
        <v>0</v>
      </c>
      <c r="AU111" s="46">
        <f>VLOOKUP($H111,[3]IRA!$H$6:$BH$469,49,FALSE)</f>
        <v>0</v>
      </c>
      <c r="AV111" s="46">
        <f>VLOOKUP($H111,[3]IRA!$H$6:$BH$469,50,FALSE)</f>
        <v>0</v>
      </c>
      <c r="AW111" s="46">
        <f>VLOOKUP($H111,[3]IRA!$H$6:$BH$469,51,FALSE)</f>
        <v>0</v>
      </c>
      <c r="AX111" s="46">
        <f>VLOOKUP($H111,[3]IRA!$H$6:$BH$469,52,FALSE)</f>
        <v>0</v>
      </c>
      <c r="AY111" s="46">
        <f>VLOOKUP($H111,[3]IRA!$H$6:$BH$469,53,FALSE)</f>
        <v>0</v>
      </c>
      <c r="AZ111" s="24"/>
      <c r="BA111" s="24">
        <f t="shared" si="16"/>
        <v>0</v>
      </c>
      <c r="BB111" s="21">
        <f t="shared" si="17"/>
        <v>0</v>
      </c>
      <c r="BC111" s="46">
        <f>VLOOKUP($H111,[4]IRA!$H$7:$CH$470,68,FALSE)</f>
        <v>2</v>
      </c>
      <c r="BD111" s="46">
        <f>VLOOKUP($H111,[4]IRA!$H$7:$CH$470,69,FALSE)</f>
        <v>2</v>
      </c>
      <c r="BE111" s="46">
        <f>VLOOKUP($H111,[4]IRA!$H$7:$CH$470,70,FALSE)</f>
        <v>0</v>
      </c>
      <c r="BF111" s="46">
        <f>VLOOKUP($H111,[4]IRA!$H$7:$CH$470,71,FALSE)</f>
        <v>2</v>
      </c>
      <c r="BG111" s="46">
        <f>VLOOKUP($H111,[4]IRA!$H$7:$CH$470,72,FALSE)</f>
        <v>0</v>
      </c>
      <c r="BH111" s="46">
        <f>VLOOKUP($H111,[4]IRA!$H$7:$CH$470,73,FALSE)</f>
        <v>0</v>
      </c>
      <c r="BI111" s="46">
        <f>VLOOKUP($H111,[4]IRA!$H$7:$CH$470,74,FALSE)</f>
        <v>0</v>
      </c>
      <c r="BJ111" s="46">
        <f>VLOOKUP($H111,[4]IRA!$H$7:$CH$470,75,FALSE)</f>
        <v>0</v>
      </c>
      <c r="BK111" s="46">
        <f>VLOOKUP($H111,[4]IRA!$H$7:$CH$470,76,FALSE)</f>
        <v>0</v>
      </c>
      <c r="BL111" s="46">
        <f>VLOOKUP($H111,[4]IRA!$H$7:$CH$470,77,FALSE)</f>
        <v>0</v>
      </c>
      <c r="BM111" s="46">
        <f>VLOOKUP($H111,[4]IRA!$H$7:$CH$470,78,FALSE)</f>
        <v>0</v>
      </c>
      <c r="BN111" s="46">
        <f>VLOOKUP($H111,[4]IRA!$H$7:$CH$470,79,FALSE)</f>
        <v>0</v>
      </c>
      <c r="BO111" s="14"/>
      <c r="BP111" s="14">
        <f t="shared" si="18"/>
        <v>6</v>
      </c>
      <c r="BQ111" s="21">
        <f t="shared" si="19"/>
        <v>0</v>
      </c>
      <c r="BR111" s="105"/>
      <c r="BS111" s="105"/>
      <c r="BT111" s="105"/>
      <c r="BU111" s="105"/>
      <c r="BV111" s="105"/>
      <c r="BW111" s="105"/>
      <c r="BX111" s="105"/>
      <c r="BY111" s="105"/>
      <c r="BZ111" s="105"/>
      <c r="CA111" s="105"/>
      <c r="CB111" s="105"/>
      <c r="CC111" s="105"/>
      <c r="CD111" s="105"/>
      <c r="CE111" s="105"/>
      <c r="CF111" s="105"/>
      <c r="CG111" s="105"/>
      <c r="CH111" s="105"/>
      <c r="CI111" s="105"/>
      <c r="CJ111" s="105"/>
      <c r="CK111" s="105"/>
      <c r="CL111" s="105"/>
      <c r="CM111" s="105"/>
      <c r="CN111" s="105"/>
      <c r="CO111" s="105"/>
      <c r="CP111" s="105"/>
      <c r="CQ111" s="105"/>
      <c r="CR111" s="105"/>
      <c r="CS111" s="105"/>
      <c r="CT111" s="105"/>
      <c r="CU111" s="105"/>
      <c r="CV111" s="105"/>
      <c r="CW111" s="105"/>
      <c r="CX111" s="105"/>
      <c r="CY111" s="105"/>
      <c r="CZ111" s="105"/>
      <c r="DA111" s="105"/>
      <c r="DB111" s="105"/>
      <c r="DC111" s="105"/>
      <c r="DD111" s="105"/>
      <c r="DE111" s="105"/>
      <c r="DF111" s="105"/>
      <c r="DG111" s="105"/>
      <c r="DH111" s="105"/>
      <c r="DI111" s="105"/>
      <c r="DJ111" s="105"/>
      <c r="DK111" s="105"/>
      <c r="DL111" s="105"/>
      <c r="DM111" s="105"/>
      <c r="DN111" s="105"/>
    </row>
    <row r="112" spans="1:118" s="106" customFormat="1" ht="10.199999999999999" x14ac:dyDescent="0.2">
      <c r="A112" s="18" t="s">
        <v>181</v>
      </c>
      <c r="B112" s="18" t="s">
        <v>342</v>
      </c>
      <c r="C112" s="46">
        <v>407</v>
      </c>
      <c r="D112" s="17" t="s">
        <v>584</v>
      </c>
      <c r="E112" s="17" t="s">
        <v>181</v>
      </c>
      <c r="F112" s="18" t="s">
        <v>587</v>
      </c>
      <c r="G112" s="18" t="s">
        <v>824</v>
      </c>
      <c r="H112" s="18">
        <v>108</v>
      </c>
      <c r="I112" s="18" t="s">
        <v>348</v>
      </c>
      <c r="J112" s="47">
        <f>VLOOKUP($H112,[1]EDA!$H$6:$BH$469,42,FALSE)</f>
        <v>0</v>
      </c>
      <c r="K112" s="46">
        <f>VLOOKUP($H112,[1]EDA!$H$6:$BH$469,43,FALSE)</f>
        <v>1</v>
      </c>
      <c r="L112" s="46">
        <f>VLOOKUP($H112,[1]EDA!$H$6:$BH$469,44,FALSE)</f>
        <v>0</v>
      </c>
      <c r="M112" s="46">
        <f>VLOOKUP($H112,[1]EDA!$H$6:$BH$469,45,FALSE)</f>
        <v>0</v>
      </c>
      <c r="N112" s="46">
        <f>VLOOKUP($H112,[1]EDA!$H$6:$BH$469,46,FALSE)</f>
        <v>0</v>
      </c>
      <c r="O112" s="46">
        <f>VLOOKUP($H112,[1]EDA!$H$6:$BH$469,47,FALSE)</f>
        <v>0</v>
      </c>
      <c r="P112" s="46">
        <f>VLOOKUP($H112,[1]EDA!$H$6:$BH$469,48,FALSE)</f>
        <v>0</v>
      </c>
      <c r="Q112" s="46">
        <f>VLOOKUP($H112,[1]EDA!$H$6:$BH$469,49,FALSE)</f>
        <v>0</v>
      </c>
      <c r="R112" s="46">
        <f>VLOOKUP($H112,[1]EDA!$H$6:$BH$469,50,FALSE)</f>
        <v>0</v>
      </c>
      <c r="S112" s="46">
        <f>VLOOKUP($H112,[1]EDA!$H$6:$BH$469,51,FALSE)</f>
        <v>0</v>
      </c>
      <c r="T112" s="46">
        <f>VLOOKUP($H112,[1]EDA!$H$6:$BH$469,52,FALSE)</f>
        <v>0</v>
      </c>
      <c r="U112" s="46">
        <f>VLOOKUP($H112,[1]EDA!$H$6:$BH$469,53,FALSE)</f>
        <v>0</v>
      </c>
      <c r="V112" s="14"/>
      <c r="W112" s="14">
        <f t="shared" si="12"/>
        <v>1</v>
      </c>
      <c r="X112" s="21">
        <f t="shared" si="13"/>
        <v>0</v>
      </c>
      <c r="Y112" s="46">
        <f>VLOOKUP($H112,[2]EDA!$H$6:$AU$469,29,FALSE)</f>
        <v>0</v>
      </c>
      <c r="Z112" s="46">
        <f>VLOOKUP($H112,[2]EDA!$H$6:$AU$469,30,FALSE)</f>
        <v>0</v>
      </c>
      <c r="AA112" s="46">
        <f>VLOOKUP($H112,[2]EDA!$H$6:$AU$469,31,FALSE)</f>
        <v>0</v>
      </c>
      <c r="AB112" s="46">
        <f>VLOOKUP($H112,[2]EDA!$H$6:$AU$469,32,FALSE)</f>
        <v>0</v>
      </c>
      <c r="AC112" s="46">
        <f>VLOOKUP($H112,[2]EDA!$H$6:$AU$469,33,FALSE)</f>
        <v>0</v>
      </c>
      <c r="AD112" s="46">
        <f>VLOOKUP($H112,[2]EDA!$H$6:$AU$469,34,FALSE)</f>
        <v>0</v>
      </c>
      <c r="AE112" s="46">
        <f>VLOOKUP($H112,[2]EDA!$H$6:$AU$469,35,FALSE)</f>
        <v>0</v>
      </c>
      <c r="AF112" s="46">
        <f>VLOOKUP($H112,[2]EDA!$H$6:$AU$469,36,FALSE)</f>
        <v>0</v>
      </c>
      <c r="AG112" s="46">
        <f>VLOOKUP($H112,[2]EDA!$H$6:$AU$469,37,FALSE)</f>
        <v>0</v>
      </c>
      <c r="AH112" s="46">
        <f>VLOOKUP($H112,[2]EDA!$H$6:$AU$469,38,FALSE)</f>
        <v>0</v>
      </c>
      <c r="AI112" s="46">
        <f>VLOOKUP($H112,[2]EDA!$H$6:$AU$469,39,FALSE)</f>
        <v>0</v>
      </c>
      <c r="AJ112" s="46">
        <f>VLOOKUP($H112,[2]EDA!$H$6:$AU$469,40,FALSE)</f>
        <v>0</v>
      </c>
      <c r="AK112" s="24"/>
      <c r="AL112" s="49">
        <f t="shared" si="14"/>
        <v>0</v>
      </c>
      <c r="AM112" s="21">
        <f t="shared" si="15"/>
        <v>0</v>
      </c>
      <c r="AN112" s="46">
        <f>VLOOKUP($H112,[3]IRA!$H$6:$BH$469,42,FALSE)</f>
        <v>0</v>
      </c>
      <c r="AO112" s="46">
        <f>VLOOKUP($H112,[3]IRA!$H$6:$BH$469,43,FALSE)</f>
        <v>0</v>
      </c>
      <c r="AP112" s="46">
        <f>VLOOKUP($H112,[3]IRA!$H$6:$BH$469,44,FALSE)</f>
        <v>0</v>
      </c>
      <c r="AQ112" s="46">
        <f>VLOOKUP($H112,[3]IRA!$H$6:$BH$469,45,FALSE)</f>
        <v>0</v>
      </c>
      <c r="AR112" s="46">
        <f>VLOOKUP($H112,[3]IRA!$H$6:$BH$469,46,FALSE)</f>
        <v>0</v>
      </c>
      <c r="AS112" s="46">
        <f>VLOOKUP($H112,[3]IRA!$H$6:$BH$469,47,FALSE)</f>
        <v>0</v>
      </c>
      <c r="AT112" s="46">
        <f>VLOOKUP($H112,[3]IRA!$H$6:$BH$469,48,FALSE)</f>
        <v>0</v>
      </c>
      <c r="AU112" s="46">
        <f>VLOOKUP($H112,[3]IRA!$H$6:$BH$469,49,FALSE)</f>
        <v>0</v>
      </c>
      <c r="AV112" s="46">
        <f>VLOOKUP($H112,[3]IRA!$H$6:$BH$469,50,FALSE)</f>
        <v>0</v>
      </c>
      <c r="AW112" s="46">
        <f>VLOOKUP($H112,[3]IRA!$H$6:$BH$469,51,FALSE)</f>
        <v>0</v>
      </c>
      <c r="AX112" s="46">
        <f>VLOOKUP($H112,[3]IRA!$H$6:$BH$469,52,FALSE)</f>
        <v>0</v>
      </c>
      <c r="AY112" s="46">
        <f>VLOOKUP($H112,[3]IRA!$H$6:$BH$469,53,FALSE)</f>
        <v>0</v>
      </c>
      <c r="AZ112" s="24"/>
      <c r="BA112" s="24">
        <f t="shared" si="16"/>
        <v>0</v>
      </c>
      <c r="BB112" s="21">
        <f t="shared" si="17"/>
        <v>0</v>
      </c>
      <c r="BC112" s="46">
        <f>VLOOKUP($H112,[4]IRA!$H$7:$CH$470,68,FALSE)</f>
        <v>4</v>
      </c>
      <c r="BD112" s="46">
        <f>VLOOKUP($H112,[4]IRA!$H$7:$CH$470,69,FALSE)</f>
        <v>4</v>
      </c>
      <c r="BE112" s="46">
        <f>VLOOKUP($H112,[4]IRA!$H$7:$CH$470,70,FALSE)</f>
        <v>0</v>
      </c>
      <c r="BF112" s="46">
        <f>VLOOKUP($H112,[4]IRA!$H$7:$CH$470,71,FALSE)</f>
        <v>1</v>
      </c>
      <c r="BG112" s="46">
        <f>VLOOKUP($H112,[4]IRA!$H$7:$CH$470,72,FALSE)</f>
        <v>0</v>
      </c>
      <c r="BH112" s="46">
        <f>VLOOKUP($H112,[4]IRA!$H$7:$CH$470,73,FALSE)</f>
        <v>0</v>
      </c>
      <c r="BI112" s="46">
        <f>VLOOKUP($H112,[4]IRA!$H$7:$CH$470,74,FALSE)</f>
        <v>0</v>
      </c>
      <c r="BJ112" s="46">
        <f>VLOOKUP($H112,[4]IRA!$H$7:$CH$470,75,FALSE)</f>
        <v>0</v>
      </c>
      <c r="BK112" s="46">
        <f>VLOOKUP($H112,[4]IRA!$H$7:$CH$470,76,FALSE)</f>
        <v>0</v>
      </c>
      <c r="BL112" s="46">
        <f>VLOOKUP($H112,[4]IRA!$H$7:$CH$470,77,FALSE)</f>
        <v>0</v>
      </c>
      <c r="BM112" s="46">
        <f>VLOOKUP($H112,[4]IRA!$H$7:$CH$470,78,FALSE)</f>
        <v>0</v>
      </c>
      <c r="BN112" s="46">
        <f>VLOOKUP($H112,[4]IRA!$H$7:$CH$470,79,FALSE)</f>
        <v>0</v>
      </c>
      <c r="BO112" s="14"/>
      <c r="BP112" s="14">
        <f t="shared" si="18"/>
        <v>9</v>
      </c>
      <c r="BQ112" s="21">
        <f t="shared" si="19"/>
        <v>0</v>
      </c>
      <c r="BR112" s="105"/>
      <c r="BS112" s="105"/>
      <c r="BT112" s="105"/>
      <c r="BU112" s="105"/>
      <c r="BV112" s="105"/>
      <c r="BW112" s="105"/>
      <c r="BX112" s="105"/>
      <c r="BY112" s="105"/>
      <c r="BZ112" s="105"/>
      <c r="CA112" s="105"/>
      <c r="CB112" s="105"/>
      <c r="CC112" s="105"/>
      <c r="CD112" s="105"/>
      <c r="CE112" s="105"/>
      <c r="CF112" s="105"/>
      <c r="CG112" s="105"/>
      <c r="CH112" s="105"/>
      <c r="CI112" s="105"/>
      <c r="CJ112" s="105"/>
      <c r="CK112" s="105"/>
      <c r="CL112" s="105"/>
      <c r="CM112" s="105"/>
      <c r="CN112" s="105"/>
      <c r="CO112" s="105"/>
      <c r="CP112" s="105"/>
      <c r="CQ112" s="105"/>
      <c r="CR112" s="105"/>
      <c r="CS112" s="105"/>
      <c r="CT112" s="105"/>
      <c r="CU112" s="105"/>
      <c r="CV112" s="105"/>
      <c r="CW112" s="105"/>
      <c r="CX112" s="105"/>
      <c r="CY112" s="105"/>
      <c r="CZ112" s="105"/>
      <c r="DA112" s="105"/>
      <c r="DB112" s="105"/>
      <c r="DC112" s="105"/>
      <c r="DD112" s="105"/>
      <c r="DE112" s="105"/>
      <c r="DF112" s="105"/>
      <c r="DG112" s="105"/>
      <c r="DH112" s="105"/>
      <c r="DI112" s="105"/>
      <c r="DJ112" s="105"/>
      <c r="DK112" s="105"/>
      <c r="DL112" s="105"/>
      <c r="DM112" s="105"/>
      <c r="DN112" s="105"/>
    </row>
    <row r="113" spans="1:118" s="106" customFormat="1" ht="10.199999999999999" x14ac:dyDescent="0.2">
      <c r="A113" s="18" t="s">
        <v>181</v>
      </c>
      <c r="B113" s="18" t="s">
        <v>355</v>
      </c>
      <c r="C113" s="46">
        <v>407</v>
      </c>
      <c r="D113" s="17" t="s">
        <v>584</v>
      </c>
      <c r="E113" s="17" t="s">
        <v>181</v>
      </c>
      <c r="F113" s="18" t="s">
        <v>357</v>
      </c>
      <c r="G113" s="18" t="s">
        <v>823</v>
      </c>
      <c r="H113" s="18">
        <v>109</v>
      </c>
      <c r="I113" s="18" t="s">
        <v>357</v>
      </c>
      <c r="J113" s="47">
        <f>VLOOKUP($H113,[1]EDA!$H$6:$BH$469,42,FALSE)</f>
        <v>24</v>
      </c>
      <c r="K113" s="46">
        <f>VLOOKUP($H113,[1]EDA!$H$6:$BH$469,43,FALSE)</f>
        <v>22</v>
      </c>
      <c r="L113" s="46">
        <f>VLOOKUP($H113,[1]EDA!$H$6:$BH$469,44,FALSE)</f>
        <v>14</v>
      </c>
      <c r="M113" s="46">
        <f>VLOOKUP($H113,[1]EDA!$H$6:$BH$469,45,FALSE)</f>
        <v>1</v>
      </c>
      <c r="N113" s="46">
        <f>VLOOKUP($H113,[1]EDA!$H$6:$BH$469,46,FALSE)</f>
        <v>0</v>
      </c>
      <c r="O113" s="46">
        <f>VLOOKUP($H113,[1]EDA!$H$6:$BH$469,47,FALSE)</f>
        <v>0</v>
      </c>
      <c r="P113" s="46">
        <f>VLOOKUP($H113,[1]EDA!$H$6:$BH$469,48,FALSE)</f>
        <v>0</v>
      </c>
      <c r="Q113" s="46">
        <f>VLOOKUP($H113,[1]EDA!$H$6:$BH$469,49,FALSE)</f>
        <v>0</v>
      </c>
      <c r="R113" s="46">
        <f>VLOOKUP($H113,[1]EDA!$H$6:$BH$469,50,FALSE)</f>
        <v>0</v>
      </c>
      <c r="S113" s="46">
        <f>VLOOKUP($H113,[1]EDA!$H$6:$BH$469,51,FALSE)</f>
        <v>0</v>
      </c>
      <c r="T113" s="46">
        <f>VLOOKUP($H113,[1]EDA!$H$6:$BH$469,52,FALSE)</f>
        <v>0</v>
      </c>
      <c r="U113" s="46">
        <f>VLOOKUP($H113,[1]EDA!$H$6:$BH$469,53,FALSE)</f>
        <v>0</v>
      </c>
      <c r="V113" s="14"/>
      <c r="W113" s="14">
        <f t="shared" si="12"/>
        <v>61</v>
      </c>
      <c r="X113" s="21">
        <f t="shared" si="13"/>
        <v>0</v>
      </c>
      <c r="Y113" s="46">
        <f>VLOOKUP($H113,[2]EDA!$H$6:$AU$469,29,FALSE)</f>
        <v>0</v>
      </c>
      <c r="Z113" s="46">
        <f>VLOOKUP($H113,[2]EDA!$H$6:$AU$469,30,FALSE)</f>
        <v>1</v>
      </c>
      <c r="AA113" s="46">
        <f>VLOOKUP($H113,[2]EDA!$H$6:$AU$469,31,FALSE)</f>
        <v>0</v>
      </c>
      <c r="AB113" s="46">
        <f>VLOOKUP($H113,[2]EDA!$H$6:$AU$469,32,FALSE)</f>
        <v>0</v>
      </c>
      <c r="AC113" s="46">
        <f>VLOOKUP($H113,[2]EDA!$H$6:$AU$469,33,FALSE)</f>
        <v>0</v>
      </c>
      <c r="AD113" s="46">
        <f>VLOOKUP($H113,[2]EDA!$H$6:$AU$469,34,FALSE)</f>
        <v>0</v>
      </c>
      <c r="AE113" s="46">
        <f>VLOOKUP($H113,[2]EDA!$H$6:$AU$469,35,FALSE)</f>
        <v>0</v>
      </c>
      <c r="AF113" s="46">
        <f>VLOOKUP($H113,[2]EDA!$H$6:$AU$469,36,FALSE)</f>
        <v>0</v>
      </c>
      <c r="AG113" s="46">
        <f>VLOOKUP($H113,[2]EDA!$H$6:$AU$469,37,FALSE)</f>
        <v>0</v>
      </c>
      <c r="AH113" s="46">
        <f>VLOOKUP($H113,[2]EDA!$H$6:$AU$469,38,FALSE)</f>
        <v>0</v>
      </c>
      <c r="AI113" s="46">
        <f>VLOOKUP($H113,[2]EDA!$H$6:$AU$469,39,FALSE)</f>
        <v>0</v>
      </c>
      <c r="AJ113" s="46">
        <f>VLOOKUP($H113,[2]EDA!$H$6:$AU$469,40,FALSE)</f>
        <v>0</v>
      </c>
      <c r="AK113" s="24"/>
      <c r="AL113" s="49">
        <f t="shared" si="14"/>
        <v>1</v>
      </c>
      <c r="AM113" s="21">
        <f t="shared" si="15"/>
        <v>0</v>
      </c>
      <c r="AN113" s="46">
        <f>VLOOKUP($H113,[3]IRA!$H$6:$BH$469,42,FALSE)</f>
        <v>4</v>
      </c>
      <c r="AO113" s="46">
        <f>VLOOKUP($H113,[3]IRA!$H$6:$BH$469,43,FALSE)</f>
        <v>0</v>
      </c>
      <c r="AP113" s="46">
        <f>VLOOKUP($H113,[3]IRA!$H$6:$BH$469,44,FALSE)</f>
        <v>0</v>
      </c>
      <c r="AQ113" s="46">
        <f>VLOOKUP($H113,[3]IRA!$H$6:$BH$469,45,FALSE)</f>
        <v>0</v>
      </c>
      <c r="AR113" s="46">
        <f>VLOOKUP($H113,[3]IRA!$H$6:$BH$469,46,FALSE)</f>
        <v>0</v>
      </c>
      <c r="AS113" s="46">
        <f>VLOOKUP($H113,[3]IRA!$H$6:$BH$469,47,FALSE)</f>
        <v>0</v>
      </c>
      <c r="AT113" s="46">
        <f>VLOOKUP($H113,[3]IRA!$H$6:$BH$469,48,FALSE)</f>
        <v>0</v>
      </c>
      <c r="AU113" s="46">
        <f>VLOOKUP($H113,[3]IRA!$H$6:$BH$469,49,FALSE)</f>
        <v>0</v>
      </c>
      <c r="AV113" s="46">
        <f>VLOOKUP($H113,[3]IRA!$H$6:$BH$469,50,FALSE)</f>
        <v>0</v>
      </c>
      <c r="AW113" s="46">
        <f>VLOOKUP($H113,[3]IRA!$H$6:$BH$469,51,FALSE)</f>
        <v>0</v>
      </c>
      <c r="AX113" s="46">
        <f>VLOOKUP($H113,[3]IRA!$H$6:$BH$469,52,FALSE)</f>
        <v>0</v>
      </c>
      <c r="AY113" s="46">
        <f>VLOOKUP($H113,[3]IRA!$H$6:$BH$469,53,FALSE)</f>
        <v>0</v>
      </c>
      <c r="AZ113" s="24"/>
      <c r="BA113" s="24">
        <f t="shared" si="16"/>
        <v>4</v>
      </c>
      <c r="BB113" s="21">
        <f t="shared" si="17"/>
        <v>0</v>
      </c>
      <c r="BC113" s="46">
        <f>VLOOKUP($H113,[4]IRA!$H$7:$CH$470,68,FALSE)</f>
        <v>30</v>
      </c>
      <c r="BD113" s="46">
        <f>VLOOKUP($H113,[4]IRA!$H$7:$CH$470,69,FALSE)</f>
        <v>28</v>
      </c>
      <c r="BE113" s="46">
        <f>VLOOKUP($H113,[4]IRA!$H$7:$CH$470,70,FALSE)</f>
        <v>42</v>
      </c>
      <c r="BF113" s="46">
        <f>VLOOKUP($H113,[4]IRA!$H$7:$CH$470,71,FALSE)</f>
        <v>1</v>
      </c>
      <c r="BG113" s="46">
        <f>VLOOKUP($H113,[4]IRA!$H$7:$CH$470,72,FALSE)</f>
        <v>0</v>
      </c>
      <c r="BH113" s="46">
        <f>VLOOKUP($H113,[4]IRA!$H$7:$CH$470,73,FALSE)</f>
        <v>0</v>
      </c>
      <c r="BI113" s="46">
        <f>VLOOKUP($H113,[4]IRA!$H$7:$CH$470,74,FALSE)</f>
        <v>0</v>
      </c>
      <c r="BJ113" s="46">
        <f>VLOOKUP($H113,[4]IRA!$H$7:$CH$470,75,FALSE)</f>
        <v>0</v>
      </c>
      <c r="BK113" s="46">
        <f>VLOOKUP($H113,[4]IRA!$H$7:$CH$470,76,FALSE)</f>
        <v>0</v>
      </c>
      <c r="BL113" s="46">
        <f>VLOOKUP($H113,[4]IRA!$H$7:$CH$470,77,FALSE)</f>
        <v>0</v>
      </c>
      <c r="BM113" s="46">
        <f>VLOOKUP($H113,[4]IRA!$H$7:$CH$470,78,FALSE)</f>
        <v>0</v>
      </c>
      <c r="BN113" s="46">
        <f>VLOOKUP($H113,[4]IRA!$H$7:$CH$470,79,FALSE)</f>
        <v>0</v>
      </c>
      <c r="BO113" s="14"/>
      <c r="BP113" s="14">
        <f t="shared" si="18"/>
        <v>101</v>
      </c>
      <c r="BQ113" s="21">
        <f t="shared" si="19"/>
        <v>0</v>
      </c>
      <c r="BR113" s="105"/>
      <c r="BS113" s="105"/>
      <c r="BT113" s="105"/>
      <c r="BU113" s="105"/>
      <c r="BV113" s="105"/>
      <c r="BW113" s="105"/>
      <c r="BX113" s="105"/>
      <c r="BY113" s="105"/>
      <c r="BZ113" s="105"/>
      <c r="CA113" s="105"/>
      <c r="CB113" s="105"/>
      <c r="CC113" s="105"/>
      <c r="CD113" s="105"/>
      <c r="CE113" s="105"/>
      <c r="CF113" s="105"/>
      <c r="CG113" s="105"/>
      <c r="CH113" s="105"/>
      <c r="CI113" s="105"/>
      <c r="CJ113" s="105"/>
      <c r="CK113" s="105"/>
      <c r="CL113" s="105"/>
      <c r="CM113" s="105"/>
      <c r="CN113" s="105"/>
      <c r="CO113" s="105"/>
      <c r="CP113" s="105"/>
      <c r="CQ113" s="105"/>
      <c r="CR113" s="105"/>
      <c r="CS113" s="105"/>
      <c r="CT113" s="105"/>
      <c r="CU113" s="105"/>
      <c r="CV113" s="105"/>
      <c r="CW113" s="105"/>
      <c r="CX113" s="105"/>
      <c r="CY113" s="105"/>
      <c r="CZ113" s="105"/>
      <c r="DA113" s="105"/>
      <c r="DB113" s="105"/>
      <c r="DC113" s="105"/>
      <c r="DD113" s="105"/>
      <c r="DE113" s="105"/>
      <c r="DF113" s="105"/>
      <c r="DG113" s="105"/>
      <c r="DH113" s="105"/>
      <c r="DI113" s="105"/>
      <c r="DJ113" s="105"/>
      <c r="DK113" s="105"/>
      <c r="DL113" s="105"/>
      <c r="DM113" s="105"/>
      <c r="DN113" s="105"/>
    </row>
    <row r="114" spans="1:118" s="106" customFormat="1" ht="10.199999999999999" x14ac:dyDescent="0.2">
      <c r="A114" s="18" t="s">
        <v>181</v>
      </c>
      <c r="B114" s="18" t="s">
        <v>355</v>
      </c>
      <c r="C114" s="46">
        <v>407</v>
      </c>
      <c r="D114" s="17" t="s">
        <v>584</v>
      </c>
      <c r="E114" s="17" t="s">
        <v>181</v>
      </c>
      <c r="F114" s="18" t="s">
        <v>357</v>
      </c>
      <c r="G114" s="18" t="s">
        <v>824</v>
      </c>
      <c r="H114" s="18">
        <v>110</v>
      </c>
      <c r="I114" s="18" t="s">
        <v>358</v>
      </c>
      <c r="J114" s="47">
        <f>VLOOKUP($H114,[1]EDA!$H$6:$BH$469,42,FALSE)</f>
        <v>0</v>
      </c>
      <c r="K114" s="46">
        <f>VLOOKUP($H114,[1]EDA!$H$6:$BH$469,43,FALSE)</f>
        <v>0</v>
      </c>
      <c r="L114" s="46">
        <f>VLOOKUP($H114,[1]EDA!$H$6:$BH$469,44,FALSE)</f>
        <v>0</v>
      </c>
      <c r="M114" s="46">
        <f>VLOOKUP($H114,[1]EDA!$H$6:$BH$469,45,FALSE)</f>
        <v>0</v>
      </c>
      <c r="N114" s="46">
        <f>VLOOKUP($H114,[1]EDA!$H$6:$BH$469,46,FALSE)</f>
        <v>0</v>
      </c>
      <c r="O114" s="46">
        <f>VLOOKUP($H114,[1]EDA!$H$6:$BH$469,47,FALSE)</f>
        <v>0</v>
      </c>
      <c r="P114" s="46">
        <f>VLOOKUP($H114,[1]EDA!$H$6:$BH$469,48,FALSE)</f>
        <v>0</v>
      </c>
      <c r="Q114" s="46">
        <f>VLOOKUP($H114,[1]EDA!$H$6:$BH$469,49,FALSE)</f>
        <v>0</v>
      </c>
      <c r="R114" s="46">
        <f>VLOOKUP($H114,[1]EDA!$H$6:$BH$469,50,FALSE)</f>
        <v>0</v>
      </c>
      <c r="S114" s="46">
        <f>VLOOKUP($H114,[1]EDA!$H$6:$BH$469,51,FALSE)</f>
        <v>0</v>
      </c>
      <c r="T114" s="46">
        <f>VLOOKUP($H114,[1]EDA!$H$6:$BH$469,52,FALSE)</f>
        <v>0</v>
      </c>
      <c r="U114" s="46">
        <f>VLOOKUP($H114,[1]EDA!$H$6:$BH$469,53,FALSE)</f>
        <v>0</v>
      </c>
      <c r="V114" s="14"/>
      <c r="W114" s="14">
        <f t="shared" si="12"/>
        <v>0</v>
      </c>
      <c r="X114" s="21">
        <f t="shared" si="13"/>
        <v>0</v>
      </c>
      <c r="Y114" s="46">
        <f>VLOOKUP($H114,[2]EDA!$H$6:$AU$469,29,FALSE)</f>
        <v>0</v>
      </c>
      <c r="Z114" s="46">
        <f>VLOOKUP($H114,[2]EDA!$H$6:$AU$469,30,FALSE)</f>
        <v>0</v>
      </c>
      <c r="AA114" s="46">
        <f>VLOOKUP($H114,[2]EDA!$H$6:$AU$469,31,FALSE)</f>
        <v>0</v>
      </c>
      <c r="AB114" s="46">
        <f>VLOOKUP($H114,[2]EDA!$H$6:$AU$469,32,FALSE)</f>
        <v>0</v>
      </c>
      <c r="AC114" s="46">
        <f>VLOOKUP($H114,[2]EDA!$H$6:$AU$469,33,FALSE)</f>
        <v>0</v>
      </c>
      <c r="AD114" s="46">
        <f>VLOOKUP($H114,[2]EDA!$H$6:$AU$469,34,FALSE)</f>
        <v>0</v>
      </c>
      <c r="AE114" s="46">
        <f>VLOOKUP($H114,[2]EDA!$H$6:$AU$469,35,FALSE)</f>
        <v>0</v>
      </c>
      <c r="AF114" s="46">
        <f>VLOOKUP($H114,[2]EDA!$H$6:$AU$469,36,FALSE)</f>
        <v>0</v>
      </c>
      <c r="AG114" s="46">
        <f>VLOOKUP($H114,[2]EDA!$H$6:$AU$469,37,FALSE)</f>
        <v>0</v>
      </c>
      <c r="AH114" s="46">
        <f>VLOOKUP($H114,[2]EDA!$H$6:$AU$469,38,FALSE)</f>
        <v>0</v>
      </c>
      <c r="AI114" s="46">
        <f>VLOOKUP($H114,[2]EDA!$H$6:$AU$469,39,FALSE)</f>
        <v>0</v>
      </c>
      <c r="AJ114" s="46">
        <f>VLOOKUP($H114,[2]EDA!$H$6:$AU$469,40,FALSE)</f>
        <v>0</v>
      </c>
      <c r="AK114" s="24"/>
      <c r="AL114" s="49">
        <f t="shared" si="14"/>
        <v>0</v>
      </c>
      <c r="AM114" s="21">
        <f t="shared" si="15"/>
        <v>0</v>
      </c>
      <c r="AN114" s="46">
        <f>VLOOKUP($H114,[3]IRA!$H$6:$BH$469,42,FALSE)</f>
        <v>0</v>
      </c>
      <c r="AO114" s="46">
        <f>VLOOKUP($H114,[3]IRA!$H$6:$BH$469,43,FALSE)</f>
        <v>0</v>
      </c>
      <c r="AP114" s="46">
        <f>VLOOKUP($H114,[3]IRA!$H$6:$BH$469,44,FALSE)</f>
        <v>0</v>
      </c>
      <c r="AQ114" s="46">
        <f>VLOOKUP($H114,[3]IRA!$H$6:$BH$469,45,FALSE)</f>
        <v>0</v>
      </c>
      <c r="AR114" s="46">
        <f>VLOOKUP($H114,[3]IRA!$H$6:$BH$469,46,FALSE)</f>
        <v>0</v>
      </c>
      <c r="AS114" s="46">
        <f>VLOOKUP($H114,[3]IRA!$H$6:$BH$469,47,FALSE)</f>
        <v>0</v>
      </c>
      <c r="AT114" s="46">
        <f>VLOOKUP($H114,[3]IRA!$H$6:$BH$469,48,FALSE)</f>
        <v>0</v>
      </c>
      <c r="AU114" s="46">
        <f>VLOOKUP($H114,[3]IRA!$H$6:$BH$469,49,FALSE)</f>
        <v>0</v>
      </c>
      <c r="AV114" s="46">
        <f>VLOOKUP($H114,[3]IRA!$H$6:$BH$469,50,FALSE)</f>
        <v>0</v>
      </c>
      <c r="AW114" s="46">
        <f>VLOOKUP($H114,[3]IRA!$H$6:$BH$469,51,FALSE)</f>
        <v>0</v>
      </c>
      <c r="AX114" s="46">
        <f>VLOOKUP($H114,[3]IRA!$H$6:$BH$469,52,FALSE)</f>
        <v>0</v>
      </c>
      <c r="AY114" s="46">
        <f>VLOOKUP($H114,[3]IRA!$H$6:$BH$469,53,FALSE)</f>
        <v>0</v>
      </c>
      <c r="AZ114" s="24"/>
      <c r="BA114" s="24">
        <f t="shared" si="16"/>
        <v>0</v>
      </c>
      <c r="BB114" s="21">
        <f t="shared" si="17"/>
        <v>0</v>
      </c>
      <c r="BC114" s="46">
        <f>VLOOKUP($H114,[4]IRA!$H$7:$CH$470,68,FALSE)</f>
        <v>0</v>
      </c>
      <c r="BD114" s="46">
        <f>VLOOKUP($H114,[4]IRA!$H$7:$CH$470,69,FALSE)</f>
        <v>0</v>
      </c>
      <c r="BE114" s="46">
        <f>VLOOKUP($H114,[4]IRA!$H$7:$CH$470,70,FALSE)</f>
        <v>0</v>
      </c>
      <c r="BF114" s="46">
        <f>VLOOKUP($H114,[4]IRA!$H$7:$CH$470,71,FALSE)</f>
        <v>0</v>
      </c>
      <c r="BG114" s="46">
        <f>VLOOKUP($H114,[4]IRA!$H$7:$CH$470,72,FALSE)</f>
        <v>0</v>
      </c>
      <c r="BH114" s="46">
        <f>VLOOKUP($H114,[4]IRA!$H$7:$CH$470,73,FALSE)</f>
        <v>0</v>
      </c>
      <c r="BI114" s="46">
        <f>VLOOKUP($H114,[4]IRA!$H$7:$CH$470,74,FALSE)</f>
        <v>0</v>
      </c>
      <c r="BJ114" s="46">
        <f>VLOOKUP($H114,[4]IRA!$H$7:$CH$470,75,FALSE)</f>
        <v>0</v>
      </c>
      <c r="BK114" s="46">
        <f>VLOOKUP($H114,[4]IRA!$H$7:$CH$470,76,FALSE)</f>
        <v>0</v>
      </c>
      <c r="BL114" s="46">
        <f>VLOOKUP($H114,[4]IRA!$H$7:$CH$470,77,FALSE)</f>
        <v>0</v>
      </c>
      <c r="BM114" s="46">
        <f>VLOOKUP($H114,[4]IRA!$H$7:$CH$470,78,FALSE)</f>
        <v>0</v>
      </c>
      <c r="BN114" s="46">
        <f>VLOOKUP($H114,[4]IRA!$H$7:$CH$470,79,FALSE)</f>
        <v>0</v>
      </c>
      <c r="BO114" s="14"/>
      <c r="BP114" s="14">
        <f t="shared" si="18"/>
        <v>0</v>
      </c>
      <c r="BQ114" s="21">
        <f t="shared" si="19"/>
        <v>0</v>
      </c>
      <c r="BR114" s="105"/>
      <c r="BS114" s="105"/>
      <c r="BT114" s="105"/>
      <c r="BU114" s="105"/>
      <c r="BV114" s="105"/>
      <c r="BW114" s="105"/>
      <c r="BX114" s="105"/>
      <c r="BY114" s="105"/>
      <c r="BZ114" s="105"/>
      <c r="CA114" s="105"/>
      <c r="CB114" s="105"/>
      <c r="CC114" s="105"/>
      <c r="CD114" s="105"/>
      <c r="CE114" s="105"/>
      <c r="CF114" s="105"/>
      <c r="CG114" s="105"/>
      <c r="CH114" s="105"/>
      <c r="CI114" s="105"/>
      <c r="CJ114" s="105"/>
      <c r="CK114" s="105"/>
      <c r="CL114" s="105"/>
      <c r="CM114" s="105"/>
      <c r="CN114" s="105"/>
      <c r="CO114" s="105"/>
      <c r="CP114" s="105"/>
      <c r="CQ114" s="105"/>
      <c r="CR114" s="105"/>
      <c r="CS114" s="105"/>
      <c r="CT114" s="105"/>
      <c r="CU114" s="105"/>
      <c r="CV114" s="105"/>
      <c r="CW114" s="105"/>
      <c r="CX114" s="105"/>
      <c r="CY114" s="105"/>
      <c r="CZ114" s="105"/>
      <c r="DA114" s="105"/>
      <c r="DB114" s="105"/>
      <c r="DC114" s="105"/>
      <c r="DD114" s="105"/>
      <c r="DE114" s="105"/>
      <c r="DF114" s="105"/>
      <c r="DG114" s="105"/>
      <c r="DH114" s="105"/>
      <c r="DI114" s="105"/>
      <c r="DJ114" s="105"/>
      <c r="DK114" s="105"/>
      <c r="DL114" s="105"/>
      <c r="DM114" s="105"/>
      <c r="DN114" s="105"/>
    </row>
    <row r="115" spans="1:118" s="106" customFormat="1" ht="10.199999999999999" x14ac:dyDescent="0.2">
      <c r="A115" s="18" t="s">
        <v>181</v>
      </c>
      <c r="B115" s="18" t="s">
        <v>355</v>
      </c>
      <c r="C115" s="46">
        <v>407</v>
      </c>
      <c r="D115" s="17" t="s">
        <v>584</v>
      </c>
      <c r="E115" s="17" t="s">
        <v>181</v>
      </c>
      <c r="F115" s="18" t="s">
        <v>357</v>
      </c>
      <c r="G115" s="18" t="s">
        <v>835</v>
      </c>
      <c r="H115" s="18">
        <v>111</v>
      </c>
      <c r="I115" s="18" t="s">
        <v>359</v>
      </c>
      <c r="J115" s="47">
        <f>VLOOKUP($H115,[1]EDA!$H$6:$BH$469,42,FALSE)</f>
        <v>1</v>
      </c>
      <c r="K115" s="46">
        <f>VLOOKUP($H115,[1]EDA!$H$6:$BH$469,43,FALSE)</f>
        <v>0</v>
      </c>
      <c r="L115" s="46">
        <f>VLOOKUP($H115,[1]EDA!$H$6:$BH$469,44,FALSE)</f>
        <v>0</v>
      </c>
      <c r="M115" s="46">
        <f>VLOOKUP($H115,[1]EDA!$H$6:$BH$469,45,FALSE)</f>
        <v>0</v>
      </c>
      <c r="N115" s="46">
        <f>VLOOKUP($H115,[1]EDA!$H$6:$BH$469,46,FALSE)</f>
        <v>0</v>
      </c>
      <c r="O115" s="46">
        <f>VLOOKUP($H115,[1]EDA!$H$6:$BH$469,47,FALSE)</f>
        <v>0</v>
      </c>
      <c r="P115" s="46">
        <f>VLOOKUP($H115,[1]EDA!$H$6:$BH$469,48,FALSE)</f>
        <v>0</v>
      </c>
      <c r="Q115" s="46">
        <f>VLOOKUP($H115,[1]EDA!$H$6:$BH$469,49,FALSE)</f>
        <v>0</v>
      </c>
      <c r="R115" s="46">
        <f>VLOOKUP($H115,[1]EDA!$H$6:$BH$469,50,FALSE)</f>
        <v>0</v>
      </c>
      <c r="S115" s="46">
        <f>VLOOKUP($H115,[1]EDA!$H$6:$BH$469,51,FALSE)</f>
        <v>0</v>
      </c>
      <c r="T115" s="46">
        <f>VLOOKUP($H115,[1]EDA!$H$6:$BH$469,52,FALSE)</f>
        <v>0</v>
      </c>
      <c r="U115" s="46">
        <f>VLOOKUP($H115,[1]EDA!$H$6:$BH$469,53,FALSE)</f>
        <v>0</v>
      </c>
      <c r="V115" s="14"/>
      <c r="W115" s="14">
        <f t="shared" si="12"/>
        <v>1</v>
      </c>
      <c r="X115" s="21">
        <f t="shared" si="13"/>
        <v>0</v>
      </c>
      <c r="Y115" s="46">
        <f>VLOOKUP($H115,[2]EDA!$H$6:$AU$469,29,FALSE)</f>
        <v>0</v>
      </c>
      <c r="Z115" s="46">
        <f>VLOOKUP($H115,[2]EDA!$H$6:$AU$469,30,FALSE)</f>
        <v>0</v>
      </c>
      <c r="AA115" s="46">
        <f>VLOOKUP($H115,[2]EDA!$H$6:$AU$469,31,FALSE)</f>
        <v>0</v>
      </c>
      <c r="AB115" s="46">
        <f>VLOOKUP($H115,[2]EDA!$H$6:$AU$469,32,FALSE)</f>
        <v>0</v>
      </c>
      <c r="AC115" s="46">
        <f>VLOOKUP($H115,[2]EDA!$H$6:$AU$469,33,FALSE)</f>
        <v>0</v>
      </c>
      <c r="AD115" s="46">
        <f>VLOOKUP($H115,[2]EDA!$H$6:$AU$469,34,FALSE)</f>
        <v>0</v>
      </c>
      <c r="AE115" s="46">
        <f>VLOOKUP($H115,[2]EDA!$H$6:$AU$469,35,FALSE)</f>
        <v>0</v>
      </c>
      <c r="AF115" s="46">
        <f>VLOOKUP($H115,[2]EDA!$H$6:$AU$469,36,FALSE)</f>
        <v>0</v>
      </c>
      <c r="AG115" s="46">
        <f>VLOOKUP($H115,[2]EDA!$H$6:$AU$469,37,FALSE)</f>
        <v>0</v>
      </c>
      <c r="AH115" s="46">
        <f>VLOOKUP($H115,[2]EDA!$H$6:$AU$469,38,FALSE)</f>
        <v>0</v>
      </c>
      <c r="AI115" s="46">
        <f>VLOOKUP($H115,[2]EDA!$H$6:$AU$469,39,FALSE)</f>
        <v>0</v>
      </c>
      <c r="AJ115" s="46">
        <f>VLOOKUP($H115,[2]EDA!$H$6:$AU$469,40,FALSE)</f>
        <v>0</v>
      </c>
      <c r="AK115" s="24"/>
      <c r="AL115" s="49">
        <f t="shared" si="14"/>
        <v>0</v>
      </c>
      <c r="AM115" s="21">
        <f t="shared" si="15"/>
        <v>0</v>
      </c>
      <c r="AN115" s="46">
        <f>VLOOKUP($H115,[3]IRA!$H$6:$BH$469,42,FALSE)</f>
        <v>0</v>
      </c>
      <c r="AO115" s="46">
        <f>VLOOKUP($H115,[3]IRA!$H$6:$BH$469,43,FALSE)</f>
        <v>0</v>
      </c>
      <c r="AP115" s="46">
        <f>VLOOKUP($H115,[3]IRA!$H$6:$BH$469,44,FALSE)</f>
        <v>0</v>
      </c>
      <c r="AQ115" s="46">
        <f>VLOOKUP($H115,[3]IRA!$H$6:$BH$469,45,FALSE)</f>
        <v>0</v>
      </c>
      <c r="AR115" s="46">
        <f>VLOOKUP($H115,[3]IRA!$H$6:$BH$469,46,FALSE)</f>
        <v>0</v>
      </c>
      <c r="AS115" s="46">
        <f>VLOOKUP($H115,[3]IRA!$H$6:$BH$469,47,FALSE)</f>
        <v>0</v>
      </c>
      <c r="AT115" s="46">
        <f>VLOOKUP($H115,[3]IRA!$H$6:$BH$469,48,FALSE)</f>
        <v>0</v>
      </c>
      <c r="AU115" s="46">
        <f>VLOOKUP($H115,[3]IRA!$H$6:$BH$469,49,FALSE)</f>
        <v>0</v>
      </c>
      <c r="AV115" s="46">
        <f>VLOOKUP($H115,[3]IRA!$H$6:$BH$469,50,FALSE)</f>
        <v>0</v>
      </c>
      <c r="AW115" s="46">
        <f>VLOOKUP($H115,[3]IRA!$H$6:$BH$469,51,FALSE)</f>
        <v>0</v>
      </c>
      <c r="AX115" s="46">
        <f>VLOOKUP($H115,[3]IRA!$H$6:$BH$469,52,FALSE)</f>
        <v>0</v>
      </c>
      <c r="AY115" s="46">
        <f>VLOOKUP($H115,[3]IRA!$H$6:$BH$469,53,FALSE)</f>
        <v>0</v>
      </c>
      <c r="AZ115" s="24"/>
      <c r="BA115" s="24">
        <f t="shared" si="16"/>
        <v>0</v>
      </c>
      <c r="BB115" s="21">
        <f t="shared" si="17"/>
        <v>0</v>
      </c>
      <c r="BC115" s="46">
        <f>VLOOKUP($H115,[4]IRA!$H$7:$CH$470,68,FALSE)</f>
        <v>2</v>
      </c>
      <c r="BD115" s="46">
        <f>VLOOKUP($H115,[4]IRA!$H$7:$CH$470,69,FALSE)</f>
        <v>2</v>
      </c>
      <c r="BE115" s="46">
        <f>VLOOKUP($H115,[4]IRA!$H$7:$CH$470,70,FALSE)</f>
        <v>0</v>
      </c>
      <c r="BF115" s="46">
        <f>VLOOKUP($H115,[4]IRA!$H$7:$CH$470,71,FALSE)</f>
        <v>0</v>
      </c>
      <c r="BG115" s="46">
        <f>VLOOKUP($H115,[4]IRA!$H$7:$CH$470,72,FALSE)</f>
        <v>0</v>
      </c>
      <c r="BH115" s="46">
        <f>VLOOKUP($H115,[4]IRA!$H$7:$CH$470,73,FALSE)</f>
        <v>0</v>
      </c>
      <c r="BI115" s="46">
        <f>VLOOKUP($H115,[4]IRA!$H$7:$CH$470,74,FALSE)</f>
        <v>0</v>
      </c>
      <c r="BJ115" s="46">
        <f>VLOOKUP($H115,[4]IRA!$H$7:$CH$470,75,FALSE)</f>
        <v>0</v>
      </c>
      <c r="BK115" s="46">
        <f>VLOOKUP($H115,[4]IRA!$H$7:$CH$470,76,FALSE)</f>
        <v>0</v>
      </c>
      <c r="BL115" s="46">
        <f>VLOOKUP($H115,[4]IRA!$H$7:$CH$470,77,FALSE)</f>
        <v>0</v>
      </c>
      <c r="BM115" s="46">
        <f>VLOOKUP($H115,[4]IRA!$H$7:$CH$470,78,FALSE)</f>
        <v>0</v>
      </c>
      <c r="BN115" s="46">
        <f>VLOOKUP($H115,[4]IRA!$H$7:$CH$470,79,FALSE)</f>
        <v>0</v>
      </c>
      <c r="BO115" s="14"/>
      <c r="BP115" s="14">
        <f t="shared" si="18"/>
        <v>4</v>
      </c>
      <c r="BQ115" s="21">
        <f t="shared" si="19"/>
        <v>0</v>
      </c>
      <c r="BR115" s="105"/>
      <c r="BS115" s="105"/>
      <c r="BT115" s="105"/>
      <c r="BU115" s="105"/>
      <c r="BV115" s="105"/>
      <c r="BW115" s="105"/>
      <c r="BX115" s="105"/>
      <c r="BY115" s="105"/>
      <c r="BZ115" s="105"/>
      <c r="CA115" s="105"/>
      <c r="CB115" s="105"/>
      <c r="CC115" s="105"/>
      <c r="CD115" s="105"/>
      <c r="CE115" s="105"/>
      <c r="CF115" s="105"/>
      <c r="CG115" s="105"/>
      <c r="CH115" s="105"/>
      <c r="CI115" s="105"/>
      <c r="CJ115" s="105"/>
      <c r="CK115" s="105"/>
      <c r="CL115" s="105"/>
      <c r="CM115" s="105"/>
      <c r="CN115" s="105"/>
      <c r="CO115" s="105"/>
      <c r="CP115" s="105"/>
      <c r="CQ115" s="105"/>
      <c r="CR115" s="105"/>
      <c r="CS115" s="105"/>
      <c r="CT115" s="105"/>
      <c r="CU115" s="105"/>
      <c r="CV115" s="105"/>
      <c r="CW115" s="105"/>
      <c r="CX115" s="105"/>
      <c r="CY115" s="105"/>
      <c r="CZ115" s="105"/>
      <c r="DA115" s="105"/>
      <c r="DB115" s="105"/>
      <c r="DC115" s="105"/>
      <c r="DD115" s="105"/>
      <c r="DE115" s="105"/>
      <c r="DF115" s="105"/>
      <c r="DG115" s="105"/>
      <c r="DH115" s="105"/>
      <c r="DI115" s="105"/>
      <c r="DJ115" s="105"/>
      <c r="DK115" s="105"/>
      <c r="DL115" s="105"/>
      <c r="DM115" s="105"/>
      <c r="DN115" s="105"/>
    </row>
    <row r="116" spans="1:118" s="106" customFormat="1" ht="10.199999999999999" x14ac:dyDescent="0.2">
      <c r="A116" s="18" t="s">
        <v>181</v>
      </c>
      <c r="B116" s="18" t="s">
        <v>355</v>
      </c>
      <c r="C116" s="46">
        <v>407</v>
      </c>
      <c r="D116" s="17" t="s">
        <v>584</v>
      </c>
      <c r="E116" s="17" t="s">
        <v>181</v>
      </c>
      <c r="F116" s="18" t="s">
        <v>357</v>
      </c>
      <c r="G116" s="18" t="s">
        <v>824</v>
      </c>
      <c r="H116" s="18">
        <v>112</v>
      </c>
      <c r="I116" s="18" t="s">
        <v>356</v>
      </c>
      <c r="J116" s="47">
        <f>VLOOKUP($H116,[1]EDA!$H$6:$BH$469,42,FALSE)</f>
        <v>0</v>
      </c>
      <c r="K116" s="46">
        <f>VLOOKUP($H116,[1]EDA!$H$6:$BH$469,43,FALSE)</f>
        <v>3</v>
      </c>
      <c r="L116" s="46">
        <f>VLOOKUP($H116,[1]EDA!$H$6:$BH$469,44,FALSE)</f>
        <v>0</v>
      </c>
      <c r="M116" s="46">
        <f>VLOOKUP($H116,[1]EDA!$H$6:$BH$469,45,FALSE)</f>
        <v>0</v>
      </c>
      <c r="N116" s="46">
        <f>VLOOKUP($H116,[1]EDA!$H$6:$BH$469,46,FALSE)</f>
        <v>0</v>
      </c>
      <c r="O116" s="46">
        <f>VLOOKUP($H116,[1]EDA!$H$6:$BH$469,47,FALSE)</f>
        <v>0</v>
      </c>
      <c r="P116" s="46">
        <f>VLOOKUP($H116,[1]EDA!$H$6:$BH$469,48,FALSE)</f>
        <v>0</v>
      </c>
      <c r="Q116" s="46">
        <f>VLOOKUP($H116,[1]EDA!$H$6:$BH$469,49,FALSE)</f>
        <v>0</v>
      </c>
      <c r="R116" s="46">
        <f>VLOOKUP($H116,[1]EDA!$H$6:$BH$469,50,FALSE)</f>
        <v>0</v>
      </c>
      <c r="S116" s="46">
        <f>VLOOKUP($H116,[1]EDA!$H$6:$BH$469,51,FALSE)</f>
        <v>0</v>
      </c>
      <c r="T116" s="46">
        <f>VLOOKUP($H116,[1]EDA!$H$6:$BH$469,52,FALSE)</f>
        <v>0</v>
      </c>
      <c r="U116" s="46">
        <f>VLOOKUP($H116,[1]EDA!$H$6:$BH$469,53,FALSE)</f>
        <v>0</v>
      </c>
      <c r="V116" s="14"/>
      <c r="W116" s="14">
        <f t="shared" si="12"/>
        <v>3</v>
      </c>
      <c r="X116" s="21">
        <f t="shared" si="13"/>
        <v>0</v>
      </c>
      <c r="Y116" s="46">
        <f>VLOOKUP($H116,[2]EDA!$H$6:$AU$469,29,FALSE)</f>
        <v>0</v>
      </c>
      <c r="Z116" s="46">
        <f>VLOOKUP($H116,[2]EDA!$H$6:$AU$469,30,FALSE)</f>
        <v>0</v>
      </c>
      <c r="AA116" s="46">
        <f>VLOOKUP($H116,[2]EDA!$H$6:$AU$469,31,FALSE)</f>
        <v>0</v>
      </c>
      <c r="AB116" s="46">
        <f>VLOOKUP($H116,[2]EDA!$H$6:$AU$469,32,FALSE)</f>
        <v>0</v>
      </c>
      <c r="AC116" s="46">
        <f>VLOOKUP($H116,[2]EDA!$H$6:$AU$469,33,FALSE)</f>
        <v>0</v>
      </c>
      <c r="AD116" s="46">
        <f>VLOOKUP($H116,[2]EDA!$H$6:$AU$469,34,FALSE)</f>
        <v>0</v>
      </c>
      <c r="AE116" s="46">
        <f>VLOOKUP($H116,[2]EDA!$H$6:$AU$469,35,FALSE)</f>
        <v>0</v>
      </c>
      <c r="AF116" s="46">
        <f>VLOOKUP($H116,[2]EDA!$H$6:$AU$469,36,FALSE)</f>
        <v>0</v>
      </c>
      <c r="AG116" s="46">
        <f>VLOOKUP($H116,[2]EDA!$H$6:$AU$469,37,FALSE)</f>
        <v>0</v>
      </c>
      <c r="AH116" s="46">
        <f>VLOOKUP($H116,[2]EDA!$H$6:$AU$469,38,FALSE)</f>
        <v>0</v>
      </c>
      <c r="AI116" s="46">
        <f>VLOOKUP($H116,[2]EDA!$H$6:$AU$469,39,FALSE)</f>
        <v>0</v>
      </c>
      <c r="AJ116" s="46">
        <f>VLOOKUP($H116,[2]EDA!$H$6:$AU$469,40,FALSE)</f>
        <v>0</v>
      </c>
      <c r="AK116" s="24"/>
      <c r="AL116" s="49">
        <f t="shared" si="14"/>
        <v>0</v>
      </c>
      <c r="AM116" s="21">
        <f t="shared" si="15"/>
        <v>0</v>
      </c>
      <c r="AN116" s="46">
        <f>VLOOKUP($H116,[3]IRA!$H$6:$BH$469,42,FALSE)</f>
        <v>0</v>
      </c>
      <c r="AO116" s="46">
        <f>VLOOKUP($H116,[3]IRA!$H$6:$BH$469,43,FALSE)</f>
        <v>0</v>
      </c>
      <c r="AP116" s="46">
        <f>VLOOKUP($H116,[3]IRA!$H$6:$BH$469,44,FALSE)</f>
        <v>0</v>
      </c>
      <c r="AQ116" s="46">
        <f>VLOOKUP($H116,[3]IRA!$H$6:$BH$469,45,FALSE)</f>
        <v>0</v>
      </c>
      <c r="AR116" s="46">
        <f>VLOOKUP($H116,[3]IRA!$H$6:$BH$469,46,FALSE)</f>
        <v>0</v>
      </c>
      <c r="AS116" s="46">
        <f>VLOOKUP($H116,[3]IRA!$H$6:$BH$469,47,FALSE)</f>
        <v>0</v>
      </c>
      <c r="AT116" s="46">
        <f>VLOOKUP($H116,[3]IRA!$H$6:$BH$469,48,FALSE)</f>
        <v>0</v>
      </c>
      <c r="AU116" s="46">
        <f>VLOOKUP($H116,[3]IRA!$H$6:$BH$469,49,FALSE)</f>
        <v>0</v>
      </c>
      <c r="AV116" s="46">
        <f>VLOOKUP($H116,[3]IRA!$H$6:$BH$469,50,FALSE)</f>
        <v>0</v>
      </c>
      <c r="AW116" s="46">
        <f>VLOOKUP($H116,[3]IRA!$H$6:$BH$469,51,FALSE)</f>
        <v>0</v>
      </c>
      <c r="AX116" s="46">
        <f>VLOOKUP($H116,[3]IRA!$H$6:$BH$469,52,FALSE)</f>
        <v>0</v>
      </c>
      <c r="AY116" s="46">
        <f>VLOOKUP($H116,[3]IRA!$H$6:$BH$469,53,FALSE)</f>
        <v>0</v>
      </c>
      <c r="AZ116" s="24"/>
      <c r="BA116" s="24">
        <f t="shared" si="16"/>
        <v>0</v>
      </c>
      <c r="BB116" s="21">
        <f t="shared" si="17"/>
        <v>0</v>
      </c>
      <c r="BC116" s="46">
        <f>VLOOKUP($H116,[4]IRA!$H$7:$CH$470,68,FALSE)</f>
        <v>0</v>
      </c>
      <c r="BD116" s="46">
        <f>VLOOKUP($H116,[4]IRA!$H$7:$CH$470,69,FALSE)</f>
        <v>3</v>
      </c>
      <c r="BE116" s="46">
        <f>VLOOKUP($H116,[4]IRA!$H$7:$CH$470,70,FALSE)</f>
        <v>0</v>
      </c>
      <c r="BF116" s="46">
        <f>VLOOKUP($H116,[4]IRA!$H$7:$CH$470,71,FALSE)</f>
        <v>0</v>
      </c>
      <c r="BG116" s="46">
        <f>VLOOKUP($H116,[4]IRA!$H$7:$CH$470,72,FALSE)</f>
        <v>0</v>
      </c>
      <c r="BH116" s="46">
        <f>VLOOKUP($H116,[4]IRA!$H$7:$CH$470,73,FALSE)</f>
        <v>0</v>
      </c>
      <c r="BI116" s="46">
        <f>VLOOKUP($H116,[4]IRA!$H$7:$CH$470,74,FALSE)</f>
        <v>0</v>
      </c>
      <c r="BJ116" s="46">
        <f>VLOOKUP($H116,[4]IRA!$H$7:$CH$470,75,FALSE)</f>
        <v>0</v>
      </c>
      <c r="BK116" s="46">
        <f>VLOOKUP($H116,[4]IRA!$H$7:$CH$470,76,FALSE)</f>
        <v>0</v>
      </c>
      <c r="BL116" s="46">
        <f>VLOOKUP($H116,[4]IRA!$H$7:$CH$470,77,FALSE)</f>
        <v>0</v>
      </c>
      <c r="BM116" s="46">
        <f>VLOOKUP($H116,[4]IRA!$H$7:$CH$470,78,FALSE)</f>
        <v>0</v>
      </c>
      <c r="BN116" s="46">
        <f>VLOOKUP($H116,[4]IRA!$H$7:$CH$470,79,FALSE)</f>
        <v>0</v>
      </c>
      <c r="BO116" s="14"/>
      <c r="BP116" s="14">
        <f t="shared" si="18"/>
        <v>3</v>
      </c>
      <c r="BQ116" s="21">
        <f t="shared" si="19"/>
        <v>0</v>
      </c>
      <c r="BR116" s="105"/>
      <c r="BS116" s="105"/>
      <c r="BT116" s="105"/>
      <c r="BU116" s="105"/>
      <c r="BV116" s="105"/>
      <c r="BW116" s="105"/>
      <c r="BX116" s="105"/>
      <c r="BY116" s="105"/>
      <c r="BZ116" s="105"/>
      <c r="CA116" s="105"/>
      <c r="CB116" s="105"/>
      <c r="CC116" s="105"/>
      <c r="CD116" s="105"/>
      <c r="CE116" s="105"/>
      <c r="CF116" s="105"/>
      <c r="CG116" s="105"/>
      <c r="CH116" s="105"/>
      <c r="CI116" s="105"/>
      <c r="CJ116" s="105"/>
      <c r="CK116" s="105"/>
      <c r="CL116" s="105"/>
      <c r="CM116" s="105"/>
      <c r="CN116" s="105"/>
      <c r="CO116" s="105"/>
      <c r="CP116" s="105"/>
      <c r="CQ116" s="105"/>
      <c r="CR116" s="105"/>
      <c r="CS116" s="105"/>
      <c r="CT116" s="105"/>
      <c r="CU116" s="105"/>
      <c r="CV116" s="105"/>
      <c r="CW116" s="105"/>
      <c r="CX116" s="105"/>
      <c r="CY116" s="105"/>
      <c r="CZ116" s="105"/>
      <c r="DA116" s="105"/>
      <c r="DB116" s="105"/>
      <c r="DC116" s="105"/>
      <c r="DD116" s="105"/>
      <c r="DE116" s="105"/>
      <c r="DF116" s="105"/>
      <c r="DG116" s="105"/>
      <c r="DH116" s="105"/>
      <c r="DI116" s="105"/>
      <c r="DJ116" s="105"/>
      <c r="DK116" s="105"/>
      <c r="DL116" s="105"/>
      <c r="DM116" s="105"/>
      <c r="DN116" s="105"/>
    </row>
    <row r="117" spans="1:118" s="106" customFormat="1" ht="10.199999999999999" x14ac:dyDescent="0.2">
      <c r="A117" s="18" t="s">
        <v>245</v>
      </c>
      <c r="B117" s="18" t="s">
        <v>419</v>
      </c>
      <c r="C117" s="46">
        <v>400</v>
      </c>
      <c r="D117" s="17" t="s">
        <v>547</v>
      </c>
      <c r="E117" s="17" t="s">
        <v>245</v>
      </c>
      <c r="F117" s="18" t="s">
        <v>419</v>
      </c>
      <c r="G117" s="18" t="s">
        <v>823</v>
      </c>
      <c r="H117" s="18">
        <v>113</v>
      </c>
      <c r="I117" s="18" t="s">
        <v>214</v>
      </c>
      <c r="J117" s="47">
        <f>VLOOKUP($H117,[1]EDA!$H$6:$BH$469,42,FALSE)</f>
        <v>8</v>
      </c>
      <c r="K117" s="46">
        <f>VLOOKUP($H117,[1]EDA!$H$6:$BH$469,43,FALSE)</f>
        <v>6</v>
      </c>
      <c r="L117" s="46">
        <f>VLOOKUP($H117,[1]EDA!$H$6:$BH$469,44,FALSE)</f>
        <v>5</v>
      </c>
      <c r="M117" s="46">
        <f>VLOOKUP($H117,[1]EDA!$H$6:$BH$469,45,FALSE)</f>
        <v>15</v>
      </c>
      <c r="N117" s="46">
        <f>VLOOKUP($H117,[1]EDA!$H$6:$BH$469,46,FALSE)</f>
        <v>0</v>
      </c>
      <c r="O117" s="46">
        <f>VLOOKUP($H117,[1]EDA!$H$6:$BH$469,47,FALSE)</f>
        <v>0</v>
      </c>
      <c r="P117" s="46">
        <f>VLOOKUP($H117,[1]EDA!$H$6:$BH$469,48,FALSE)</f>
        <v>0</v>
      </c>
      <c r="Q117" s="46">
        <f>VLOOKUP($H117,[1]EDA!$H$6:$BH$469,49,FALSE)</f>
        <v>0</v>
      </c>
      <c r="R117" s="46">
        <f>VLOOKUP($H117,[1]EDA!$H$6:$BH$469,50,FALSE)</f>
        <v>0</v>
      </c>
      <c r="S117" s="46">
        <f>VLOOKUP($H117,[1]EDA!$H$6:$BH$469,51,FALSE)</f>
        <v>0</v>
      </c>
      <c r="T117" s="46">
        <f>VLOOKUP($H117,[1]EDA!$H$6:$BH$469,52,FALSE)</f>
        <v>0</v>
      </c>
      <c r="U117" s="46">
        <f>VLOOKUP($H117,[1]EDA!$H$6:$BH$469,53,FALSE)</f>
        <v>0</v>
      </c>
      <c r="V117" s="14"/>
      <c r="W117" s="14">
        <f t="shared" si="12"/>
        <v>34</v>
      </c>
      <c r="X117" s="21">
        <f t="shared" si="13"/>
        <v>0</v>
      </c>
      <c r="Y117" s="46">
        <f>VLOOKUP($H117,[2]EDA!$H$6:$AU$469,29,FALSE)</f>
        <v>0</v>
      </c>
      <c r="Z117" s="46">
        <f>VLOOKUP($H117,[2]EDA!$H$6:$AU$469,30,FALSE)</f>
        <v>0</v>
      </c>
      <c r="AA117" s="46">
        <f>VLOOKUP($H117,[2]EDA!$H$6:$AU$469,31,FALSE)</f>
        <v>0</v>
      </c>
      <c r="AB117" s="46">
        <f>VLOOKUP($H117,[2]EDA!$H$6:$AU$469,32,FALSE)</f>
        <v>0</v>
      </c>
      <c r="AC117" s="46">
        <f>VLOOKUP($H117,[2]EDA!$H$6:$AU$469,33,FALSE)</f>
        <v>0</v>
      </c>
      <c r="AD117" s="46">
        <f>VLOOKUP($H117,[2]EDA!$H$6:$AU$469,34,FALSE)</f>
        <v>0</v>
      </c>
      <c r="AE117" s="46">
        <f>VLOOKUP($H117,[2]EDA!$H$6:$AU$469,35,FALSE)</f>
        <v>0</v>
      </c>
      <c r="AF117" s="46">
        <f>VLOOKUP($H117,[2]EDA!$H$6:$AU$469,36,FALSE)</f>
        <v>0</v>
      </c>
      <c r="AG117" s="46">
        <f>VLOOKUP($H117,[2]EDA!$H$6:$AU$469,37,FALSE)</f>
        <v>0</v>
      </c>
      <c r="AH117" s="46">
        <f>VLOOKUP($H117,[2]EDA!$H$6:$AU$469,38,FALSE)</f>
        <v>0</v>
      </c>
      <c r="AI117" s="46">
        <f>VLOOKUP($H117,[2]EDA!$H$6:$AU$469,39,FALSE)</f>
        <v>0</v>
      </c>
      <c r="AJ117" s="46">
        <f>VLOOKUP($H117,[2]EDA!$H$6:$AU$469,40,FALSE)</f>
        <v>0</v>
      </c>
      <c r="AK117" s="24"/>
      <c r="AL117" s="49">
        <f t="shared" si="14"/>
        <v>0</v>
      </c>
      <c r="AM117" s="21">
        <f t="shared" si="15"/>
        <v>0</v>
      </c>
      <c r="AN117" s="46">
        <f>VLOOKUP($H117,[3]IRA!$H$6:$BH$469,42,FALSE)</f>
        <v>0</v>
      </c>
      <c r="AO117" s="46">
        <f>VLOOKUP($H117,[3]IRA!$H$6:$BH$469,43,FALSE)</f>
        <v>0</v>
      </c>
      <c r="AP117" s="46">
        <f>VLOOKUP($H117,[3]IRA!$H$6:$BH$469,44,FALSE)</f>
        <v>0</v>
      </c>
      <c r="AQ117" s="46">
        <f>VLOOKUP($H117,[3]IRA!$H$6:$BH$469,45,FALSE)</f>
        <v>0</v>
      </c>
      <c r="AR117" s="46">
        <f>VLOOKUP($H117,[3]IRA!$H$6:$BH$469,46,FALSE)</f>
        <v>0</v>
      </c>
      <c r="AS117" s="46">
        <f>VLOOKUP($H117,[3]IRA!$H$6:$BH$469,47,FALSE)</f>
        <v>0</v>
      </c>
      <c r="AT117" s="46">
        <f>VLOOKUP($H117,[3]IRA!$H$6:$BH$469,48,FALSE)</f>
        <v>0</v>
      </c>
      <c r="AU117" s="46">
        <f>VLOOKUP($H117,[3]IRA!$H$6:$BH$469,49,FALSE)</f>
        <v>0</v>
      </c>
      <c r="AV117" s="46">
        <f>VLOOKUP($H117,[3]IRA!$H$6:$BH$469,50,FALSE)</f>
        <v>0</v>
      </c>
      <c r="AW117" s="46">
        <f>VLOOKUP($H117,[3]IRA!$H$6:$BH$469,51,FALSE)</f>
        <v>0</v>
      </c>
      <c r="AX117" s="46">
        <f>VLOOKUP($H117,[3]IRA!$H$6:$BH$469,52,FALSE)</f>
        <v>0</v>
      </c>
      <c r="AY117" s="46">
        <f>VLOOKUP($H117,[3]IRA!$H$6:$BH$469,53,FALSE)</f>
        <v>0</v>
      </c>
      <c r="AZ117" s="24"/>
      <c r="BA117" s="24">
        <f t="shared" si="16"/>
        <v>0</v>
      </c>
      <c r="BB117" s="21">
        <f t="shared" si="17"/>
        <v>0</v>
      </c>
      <c r="BC117" s="46">
        <f>VLOOKUP($H117,[4]IRA!$H$7:$CH$470,68,FALSE)</f>
        <v>37</v>
      </c>
      <c r="BD117" s="46">
        <f>VLOOKUP($H117,[4]IRA!$H$7:$CH$470,69,FALSE)</f>
        <v>20</v>
      </c>
      <c r="BE117" s="46">
        <f>VLOOKUP($H117,[4]IRA!$H$7:$CH$470,70,FALSE)</f>
        <v>7</v>
      </c>
      <c r="BF117" s="46">
        <f>VLOOKUP($H117,[4]IRA!$H$7:$CH$470,71,FALSE)</f>
        <v>31</v>
      </c>
      <c r="BG117" s="46">
        <f>VLOOKUP($H117,[4]IRA!$H$7:$CH$470,72,FALSE)</f>
        <v>0</v>
      </c>
      <c r="BH117" s="46">
        <f>VLOOKUP($H117,[4]IRA!$H$7:$CH$470,73,FALSE)</f>
        <v>0</v>
      </c>
      <c r="BI117" s="46">
        <f>VLOOKUP($H117,[4]IRA!$H$7:$CH$470,74,FALSE)</f>
        <v>0</v>
      </c>
      <c r="BJ117" s="46">
        <f>VLOOKUP($H117,[4]IRA!$H$7:$CH$470,75,FALSE)</f>
        <v>0</v>
      </c>
      <c r="BK117" s="46">
        <f>VLOOKUP($H117,[4]IRA!$H$7:$CH$470,76,FALSE)</f>
        <v>0</v>
      </c>
      <c r="BL117" s="46">
        <f>VLOOKUP($H117,[4]IRA!$H$7:$CH$470,77,FALSE)</f>
        <v>0</v>
      </c>
      <c r="BM117" s="46">
        <f>VLOOKUP($H117,[4]IRA!$H$7:$CH$470,78,FALSE)</f>
        <v>0</v>
      </c>
      <c r="BN117" s="46">
        <f>VLOOKUP($H117,[4]IRA!$H$7:$CH$470,79,FALSE)</f>
        <v>0</v>
      </c>
      <c r="BO117" s="14"/>
      <c r="BP117" s="14">
        <f t="shared" si="18"/>
        <v>95</v>
      </c>
      <c r="BQ117" s="21">
        <f t="shared" si="19"/>
        <v>0</v>
      </c>
      <c r="BR117" s="105"/>
      <c r="BS117" s="105"/>
      <c r="BT117" s="105"/>
      <c r="BU117" s="105"/>
      <c r="BV117" s="105"/>
      <c r="BW117" s="105"/>
      <c r="BX117" s="105"/>
      <c r="BY117" s="105"/>
      <c r="BZ117" s="105"/>
      <c r="CA117" s="105"/>
      <c r="CB117" s="105"/>
      <c r="CC117" s="105"/>
      <c r="CD117" s="105"/>
      <c r="CE117" s="105"/>
      <c r="CF117" s="105"/>
      <c r="CG117" s="105"/>
      <c r="CH117" s="105"/>
      <c r="CI117" s="105"/>
      <c r="CJ117" s="105"/>
      <c r="CK117" s="105"/>
      <c r="CL117" s="105"/>
      <c r="CM117" s="105"/>
      <c r="CN117" s="105"/>
      <c r="CO117" s="105"/>
      <c r="CP117" s="105"/>
      <c r="CQ117" s="105"/>
      <c r="CR117" s="105"/>
      <c r="CS117" s="105"/>
      <c r="CT117" s="105"/>
      <c r="CU117" s="105"/>
      <c r="CV117" s="105"/>
      <c r="CW117" s="105"/>
      <c r="CX117" s="105"/>
      <c r="CY117" s="105"/>
      <c r="CZ117" s="105"/>
      <c r="DA117" s="105"/>
      <c r="DB117" s="105"/>
      <c r="DC117" s="105"/>
      <c r="DD117" s="105"/>
      <c r="DE117" s="105"/>
      <c r="DF117" s="105"/>
      <c r="DG117" s="105"/>
      <c r="DH117" s="105"/>
      <c r="DI117" s="105"/>
      <c r="DJ117" s="105"/>
      <c r="DK117" s="105"/>
      <c r="DL117" s="105"/>
      <c r="DM117" s="105"/>
      <c r="DN117" s="105"/>
    </row>
    <row r="118" spans="1:118" s="106" customFormat="1" ht="10.199999999999999" x14ac:dyDescent="0.2">
      <c r="A118" s="18" t="s">
        <v>245</v>
      </c>
      <c r="B118" s="18" t="s">
        <v>419</v>
      </c>
      <c r="C118" s="46">
        <v>400</v>
      </c>
      <c r="D118" s="17" t="s">
        <v>547</v>
      </c>
      <c r="E118" s="17" t="s">
        <v>245</v>
      </c>
      <c r="F118" s="18" t="s">
        <v>419</v>
      </c>
      <c r="G118" s="18" t="s">
        <v>824</v>
      </c>
      <c r="H118" s="18">
        <v>114</v>
      </c>
      <c r="I118" s="18" t="s">
        <v>221</v>
      </c>
      <c r="J118" s="47">
        <f>VLOOKUP($H118,[1]EDA!$H$6:$BH$469,42,FALSE)</f>
        <v>1</v>
      </c>
      <c r="K118" s="46">
        <f>VLOOKUP($H118,[1]EDA!$H$6:$BH$469,43,FALSE)</f>
        <v>1</v>
      </c>
      <c r="L118" s="46">
        <f>VLOOKUP($H118,[1]EDA!$H$6:$BH$469,44,FALSE)</f>
        <v>0</v>
      </c>
      <c r="M118" s="46">
        <f>VLOOKUP($H118,[1]EDA!$H$6:$BH$469,45,FALSE)</f>
        <v>0</v>
      </c>
      <c r="N118" s="46">
        <f>VLOOKUP($H118,[1]EDA!$H$6:$BH$469,46,FALSE)</f>
        <v>0</v>
      </c>
      <c r="O118" s="46">
        <f>VLOOKUP($H118,[1]EDA!$H$6:$BH$469,47,FALSE)</f>
        <v>0</v>
      </c>
      <c r="P118" s="46">
        <f>VLOOKUP($H118,[1]EDA!$H$6:$BH$469,48,FALSE)</f>
        <v>0</v>
      </c>
      <c r="Q118" s="46">
        <f>VLOOKUP($H118,[1]EDA!$H$6:$BH$469,49,FALSE)</f>
        <v>0</v>
      </c>
      <c r="R118" s="46">
        <f>VLOOKUP($H118,[1]EDA!$H$6:$BH$469,50,FALSE)</f>
        <v>0</v>
      </c>
      <c r="S118" s="46">
        <f>VLOOKUP($H118,[1]EDA!$H$6:$BH$469,51,FALSE)</f>
        <v>0</v>
      </c>
      <c r="T118" s="46">
        <f>VLOOKUP($H118,[1]EDA!$H$6:$BH$469,52,FALSE)</f>
        <v>0</v>
      </c>
      <c r="U118" s="46">
        <f>VLOOKUP($H118,[1]EDA!$H$6:$BH$469,53,FALSE)</f>
        <v>0</v>
      </c>
      <c r="V118" s="14"/>
      <c r="W118" s="14">
        <f t="shared" si="12"/>
        <v>2</v>
      </c>
      <c r="X118" s="21">
        <f t="shared" si="13"/>
        <v>0</v>
      </c>
      <c r="Y118" s="46">
        <f>VLOOKUP($H118,[2]EDA!$H$6:$AU$469,29,FALSE)</f>
        <v>0</v>
      </c>
      <c r="Z118" s="46">
        <f>VLOOKUP($H118,[2]EDA!$H$6:$AU$469,30,FALSE)</f>
        <v>0</v>
      </c>
      <c r="AA118" s="46">
        <f>VLOOKUP($H118,[2]EDA!$H$6:$AU$469,31,FALSE)</f>
        <v>0</v>
      </c>
      <c r="AB118" s="46">
        <f>VLOOKUP($H118,[2]EDA!$H$6:$AU$469,32,FALSE)</f>
        <v>0</v>
      </c>
      <c r="AC118" s="46">
        <f>VLOOKUP($H118,[2]EDA!$H$6:$AU$469,33,FALSE)</f>
        <v>0</v>
      </c>
      <c r="AD118" s="46">
        <f>VLOOKUP($H118,[2]EDA!$H$6:$AU$469,34,FALSE)</f>
        <v>0</v>
      </c>
      <c r="AE118" s="46">
        <f>VLOOKUP($H118,[2]EDA!$H$6:$AU$469,35,FALSE)</f>
        <v>0</v>
      </c>
      <c r="AF118" s="46">
        <f>VLOOKUP($H118,[2]EDA!$H$6:$AU$469,36,FALSE)</f>
        <v>0</v>
      </c>
      <c r="AG118" s="46">
        <f>VLOOKUP($H118,[2]EDA!$H$6:$AU$469,37,FALSE)</f>
        <v>0</v>
      </c>
      <c r="AH118" s="46">
        <f>VLOOKUP($H118,[2]EDA!$H$6:$AU$469,38,FALSE)</f>
        <v>0</v>
      </c>
      <c r="AI118" s="46">
        <f>VLOOKUP($H118,[2]EDA!$H$6:$AU$469,39,FALSE)</f>
        <v>0</v>
      </c>
      <c r="AJ118" s="46">
        <f>VLOOKUP($H118,[2]EDA!$H$6:$AU$469,40,FALSE)</f>
        <v>0</v>
      </c>
      <c r="AK118" s="24"/>
      <c r="AL118" s="49">
        <f t="shared" si="14"/>
        <v>0</v>
      </c>
      <c r="AM118" s="21">
        <f t="shared" si="15"/>
        <v>0</v>
      </c>
      <c r="AN118" s="46">
        <f>VLOOKUP($H118,[3]IRA!$H$6:$BH$469,42,FALSE)</f>
        <v>0</v>
      </c>
      <c r="AO118" s="46">
        <f>VLOOKUP($H118,[3]IRA!$H$6:$BH$469,43,FALSE)</f>
        <v>0</v>
      </c>
      <c r="AP118" s="46">
        <f>VLOOKUP($H118,[3]IRA!$H$6:$BH$469,44,FALSE)</f>
        <v>0</v>
      </c>
      <c r="AQ118" s="46">
        <f>VLOOKUP($H118,[3]IRA!$H$6:$BH$469,45,FALSE)</f>
        <v>0</v>
      </c>
      <c r="AR118" s="46">
        <f>VLOOKUP($H118,[3]IRA!$H$6:$BH$469,46,FALSE)</f>
        <v>0</v>
      </c>
      <c r="AS118" s="46">
        <f>VLOOKUP($H118,[3]IRA!$H$6:$BH$469,47,FALSE)</f>
        <v>0</v>
      </c>
      <c r="AT118" s="46">
        <f>VLOOKUP($H118,[3]IRA!$H$6:$BH$469,48,FALSE)</f>
        <v>0</v>
      </c>
      <c r="AU118" s="46">
        <f>VLOOKUP($H118,[3]IRA!$H$6:$BH$469,49,FALSE)</f>
        <v>0</v>
      </c>
      <c r="AV118" s="46">
        <f>VLOOKUP($H118,[3]IRA!$H$6:$BH$469,50,FALSE)</f>
        <v>0</v>
      </c>
      <c r="AW118" s="46">
        <f>VLOOKUP($H118,[3]IRA!$H$6:$BH$469,51,FALSE)</f>
        <v>0</v>
      </c>
      <c r="AX118" s="46">
        <f>VLOOKUP($H118,[3]IRA!$H$6:$BH$469,52,FALSE)</f>
        <v>0</v>
      </c>
      <c r="AY118" s="46">
        <f>VLOOKUP($H118,[3]IRA!$H$6:$BH$469,53,FALSE)</f>
        <v>0</v>
      </c>
      <c r="AZ118" s="24"/>
      <c r="BA118" s="24">
        <f t="shared" si="16"/>
        <v>0</v>
      </c>
      <c r="BB118" s="21">
        <f t="shared" si="17"/>
        <v>0</v>
      </c>
      <c r="BC118" s="46">
        <f>VLOOKUP($H118,[4]IRA!$H$7:$CH$470,68,FALSE)</f>
        <v>11</v>
      </c>
      <c r="BD118" s="46">
        <f>VLOOKUP($H118,[4]IRA!$H$7:$CH$470,69,FALSE)</f>
        <v>1</v>
      </c>
      <c r="BE118" s="46">
        <f>VLOOKUP($H118,[4]IRA!$H$7:$CH$470,70,FALSE)</f>
        <v>1</v>
      </c>
      <c r="BF118" s="46">
        <f>VLOOKUP($H118,[4]IRA!$H$7:$CH$470,71,FALSE)</f>
        <v>3</v>
      </c>
      <c r="BG118" s="46">
        <f>VLOOKUP($H118,[4]IRA!$H$7:$CH$470,72,FALSE)</f>
        <v>0</v>
      </c>
      <c r="BH118" s="46">
        <f>VLOOKUP($H118,[4]IRA!$H$7:$CH$470,73,FALSE)</f>
        <v>0</v>
      </c>
      <c r="BI118" s="46">
        <f>VLOOKUP($H118,[4]IRA!$H$7:$CH$470,74,FALSE)</f>
        <v>0</v>
      </c>
      <c r="BJ118" s="46">
        <f>VLOOKUP($H118,[4]IRA!$H$7:$CH$470,75,FALSE)</f>
        <v>0</v>
      </c>
      <c r="BK118" s="46">
        <f>VLOOKUP($H118,[4]IRA!$H$7:$CH$470,76,FALSE)</f>
        <v>0</v>
      </c>
      <c r="BL118" s="46">
        <f>VLOOKUP($H118,[4]IRA!$H$7:$CH$470,77,FALSE)</f>
        <v>0</v>
      </c>
      <c r="BM118" s="46">
        <f>VLOOKUP($H118,[4]IRA!$H$7:$CH$470,78,FALSE)</f>
        <v>0</v>
      </c>
      <c r="BN118" s="46">
        <f>VLOOKUP($H118,[4]IRA!$H$7:$CH$470,79,FALSE)</f>
        <v>0</v>
      </c>
      <c r="BO118" s="14"/>
      <c r="BP118" s="14">
        <f t="shared" si="18"/>
        <v>16</v>
      </c>
      <c r="BQ118" s="21">
        <f t="shared" si="19"/>
        <v>0</v>
      </c>
      <c r="BR118" s="105"/>
      <c r="BS118" s="105"/>
      <c r="BT118" s="105"/>
      <c r="BU118" s="105"/>
      <c r="BV118" s="105"/>
      <c r="BW118" s="105"/>
      <c r="BX118" s="105"/>
      <c r="BY118" s="105"/>
      <c r="BZ118" s="105"/>
      <c r="CA118" s="105"/>
      <c r="CB118" s="105"/>
      <c r="CC118" s="105"/>
      <c r="CD118" s="105"/>
      <c r="CE118" s="105"/>
      <c r="CF118" s="105"/>
      <c r="CG118" s="105"/>
      <c r="CH118" s="105"/>
      <c r="CI118" s="105"/>
      <c r="CJ118" s="105"/>
      <c r="CK118" s="105"/>
      <c r="CL118" s="105"/>
      <c r="CM118" s="105"/>
      <c r="CN118" s="105"/>
      <c r="CO118" s="105"/>
      <c r="CP118" s="105"/>
      <c r="CQ118" s="105"/>
      <c r="CR118" s="105"/>
      <c r="CS118" s="105"/>
      <c r="CT118" s="105"/>
      <c r="CU118" s="105"/>
      <c r="CV118" s="105"/>
      <c r="CW118" s="105"/>
      <c r="CX118" s="105"/>
      <c r="CY118" s="105"/>
      <c r="CZ118" s="105"/>
      <c r="DA118" s="105"/>
      <c r="DB118" s="105"/>
      <c r="DC118" s="105"/>
      <c r="DD118" s="105"/>
      <c r="DE118" s="105"/>
      <c r="DF118" s="105"/>
      <c r="DG118" s="105"/>
      <c r="DH118" s="105"/>
      <c r="DI118" s="105"/>
      <c r="DJ118" s="105"/>
      <c r="DK118" s="105"/>
      <c r="DL118" s="105"/>
      <c r="DM118" s="105"/>
      <c r="DN118" s="105"/>
    </row>
    <row r="119" spans="1:118" s="106" customFormat="1" ht="10.199999999999999" x14ac:dyDescent="0.2">
      <c r="A119" s="18" t="s">
        <v>245</v>
      </c>
      <c r="B119" s="18" t="s">
        <v>419</v>
      </c>
      <c r="C119" s="46">
        <v>400</v>
      </c>
      <c r="D119" s="17" t="s">
        <v>547</v>
      </c>
      <c r="E119" s="17" t="s">
        <v>245</v>
      </c>
      <c r="F119" s="18" t="s">
        <v>419</v>
      </c>
      <c r="G119" s="18" t="s">
        <v>824</v>
      </c>
      <c r="H119" s="18">
        <v>115</v>
      </c>
      <c r="I119" s="18" t="s">
        <v>220</v>
      </c>
      <c r="J119" s="47">
        <f>VLOOKUP($H119,[1]EDA!$H$6:$BH$469,42,FALSE)</f>
        <v>3</v>
      </c>
      <c r="K119" s="46">
        <f>VLOOKUP($H119,[1]EDA!$H$6:$BH$469,43,FALSE)</f>
        <v>0</v>
      </c>
      <c r="L119" s="46">
        <f>VLOOKUP($H119,[1]EDA!$H$6:$BH$469,44,FALSE)</f>
        <v>0</v>
      </c>
      <c r="M119" s="46">
        <f>VLOOKUP($H119,[1]EDA!$H$6:$BH$469,45,FALSE)</f>
        <v>0</v>
      </c>
      <c r="N119" s="46">
        <f>VLOOKUP($H119,[1]EDA!$H$6:$BH$469,46,FALSE)</f>
        <v>0</v>
      </c>
      <c r="O119" s="46">
        <f>VLOOKUP($H119,[1]EDA!$H$6:$BH$469,47,FALSE)</f>
        <v>0</v>
      </c>
      <c r="P119" s="46">
        <f>VLOOKUP($H119,[1]EDA!$H$6:$BH$469,48,FALSE)</f>
        <v>0</v>
      </c>
      <c r="Q119" s="46">
        <f>VLOOKUP($H119,[1]EDA!$H$6:$BH$469,49,FALSE)</f>
        <v>0</v>
      </c>
      <c r="R119" s="46">
        <f>VLOOKUP($H119,[1]EDA!$H$6:$BH$469,50,FALSE)</f>
        <v>0</v>
      </c>
      <c r="S119" s="46">
        <f>VLOOKUP($H119,[1]EDA!$H$6:$BH$469,51,FALSE)</f>
        <v>0</v>
      </c>
      <c r="T119" s="46">
        <f>VLOOKUP($H119,[1]EDA!$H$6:$BH$469,52,FALSE)</f>
        <v>0</v>
      </c>
      <c r="U119" s="46">
        <f>VLOOKUP($H119,[1]EDA!$H$6:$BH$469,53,FALSE)</f>
        <v>0</v>
      </c>
      <c r="V119" s="14"/>
      <c r="W119" s="14">
        <f t="shared" si="12"/>
        <v>3</v>
      </c>
      <c r="X119" s="21">
        <f t="shared" si="13"/>
        <v>0</v>
      </c>
      <c r="Y119" s="46">
        <f>VLOOKUP($H119,[2]EDA!$H$6:$AU$469,29,FALSE)</f>
        <v>0</v>
      </c>
      <c r="Z119" s="46">
        <f>VLOOKUP($H119,[2]EDA!$H$6:$AU$469,30,FALSE)</f>
        <v>0</v>
      </c>
      <c r="AA119" s="46">
        <f>VLOOKUP($H119,[2]EDA!$H$6:$AU$469,31,FALSE)</f>
        <v>0</v>
      </c>
      <c r="AB119" s="46">
        <f>VLOOKUP($H119,[2]EDA!$H$6:$AU$469,32,FALSE)</f>
        <v>0</v>
      </c>
      <c r="AC119" s="46">
        <f>VLOOKUP($H119,[2]EDA!$H$6:$AU$469,33,FALSE)</f>
        <v>0</v>
      </c>
      <c r="AD119" s="46">
        <f>VLOOKUP($H119,[2]EDA!$H$6:$AU$469,34,FALSE)</f>
        <v>0</v>
      </c>
      <c r="AE119" s="46">
        <f>VLOOKUP($H119,[2]EDA!$H$6:$AU$469,35,FALSE)</f>
        <v>0</v>
      </c>
      <c r="AF119" s="46">
        <f>VLOOKUP($H119,[2]EDA!$H$6:$AU$469,36,FALSE)</f>
        <v>0</v>
      </c>
      <c r="AG119" s="46">
        <f>VLOOKUP($H119,[2]EDA!$H$6:$AU$469,37,FALSE)</f>
        <v>0</v>
      </c>
      <c r="AH119" s="46">
        <f>VLOOKUP($H119,[2]EDA!$H$6:$AU$469,38,FALSE)</f>
        <v>0</v>
      </c>
      <c r="AI119" s="46">
        <f>VLOOKUP($H119,[2]EDA!$H$6:$AU$469,39,FALSE)</f>
        <v>0</v>
      </c>
      <c r="AJ119" s="46">
        <f>VLOOKUP($H119,[2]EDA!$H$6:$AU$469,40,FALSE)</f>
        <v>0</v>
      </c>
      <c r="AK119" s="24"/>
      <c r="AL119" s="49">
        <f t="shared" si="14"/>
        <v>0</v>
      </c>
      <c r="AM119" s="21">
        <f t="shared" si="15"/>
        <v>0</v>
      </c>
      <c r="AN119" s="46">
        <f>VLOOKUP($H119,[3]IRA!$H$6:$BH$469,42,FALSE)</f>
        <v>0</v>
      </c>
      <c r="AO119" s="46">
        <f>VLOOKUP($H119,[3]IRA!$H$6:$BH$469,43,FALSE)</f>
        <v>0</v>
      </c>
      <c r="AP119" s="46">
        <f>VLOOKUP($H119,[3]IRA!$H$6:$BH$469,44,FALSE)</f>
        <v>0</v>
      </c>
      <c r="AQ119" s="46">
        <f>VLOOKUP($H119,[3]IRA!$H$6:$BH$469,45,FALSE)</f>
        <v>0</v>
      </c>
      <c r="AR119" s="46">
        <f>VLOOKUP($H119,[3]IRA!$H$6:$BH$469,46,FALSE)</f>
        <v>0</v>
      </c>
      <c r="AS119" s="46">
        <f>VLOOKUP($H119,[3]IRA!$H$6:$BH$469,47,FALSE)</f>
        <v>0</v>
      </c>
      <c r="AT119" s="46">
        <f>VLOOKUP($H119,[3]IRA!$H$6:$BH$469,48,FALSE)</f>
        <v>0</v>
      </c>
      <c r="AU119" s="46">
        <f>VLOOKUP($H119,[3]IRA!$H$6:$BH$469,49,FALSE)</f>
        <v>0</v>
      </c>
      <c r="AV119" s="46">
        <f>VLOOKUP($H119,[3]IRA!$H$6:$BH$469,50,FALSE)</f>
        <v>0</v>
      </c>
      <c r="AW119" s="46">
        <f>VLOOKUP($H119,[3]IRA!$H$6:$BH$469,51,FALSE)</f>
        <v>0</v>
      </c>
      <c r="AX119" s="46">
        <f>VLOOKUP($H119,[3]IRA!$H$6:$BH$469,52,FALSE)</f>
        <v>0</v>
      </c>
      <c r="AY119" s="46">
        <f>VLOOKUP($H119,[3]IRA!$H$6:$BH$469,53,FALSE)</f>
        <v>0</v>
      </c>
      <c r="AZ119" s="24"/>
      <c r="BA119" s="24">
        <f t="shared" si="16"/>
        <v>0</v>
      </c>
      <c r="BB119" s="21">
        <f t="shared" si="17"/>
        <v>0</v>
      </c>
      <c r="BC119" s="46">
        <f>VLOOKUP($H119,[4]IRA!$H$7:$CH$470,68,FALSE)</f>
        <v>8</v>
      </c>
      <c r="BD119" s="46">
        <f>VLOOKUP($H119,[4]IRA!$H$7:$CH$470,69,FALSE)</f>
        <v>0</v>
      </c>
      <c r="BE119" s="46">
        <f>VLOOKUP($H119,[4]IRA!$H$7:$CH$470,70,FALSE)</f>
        <v>0</v>
      </c>
      <c r="BF119" s="46">
        <f>VLOOKUP($H119,[4]IRA!$H$7:$CH$470,71,FALSE)</f>
        <v>0</v>
      </c>
      <c r="BG119" s="46">
        <f>VLOOKUP($H119,[4]IRA!$H$7:$CH$470,72,FALSE)</f>
        <v>0</v>
      </c>
      <c r="BH119" s="46">
        <f>VLOOKUP($H119,[4]IRA!$H$7:$CH$470,73,FALSE)</f>
        <v>0</v>
      </c>
      <c r="BI119" s="46">
        <f>VLOOKUP($H119,[4]IRA!$H$7:$CH$470,74,FALSE)</f>
        <v>0</v>
      </c>
      <c r="BJ119" s="46">
        <f>VLOOKUP($H119,[4]IRA!$H$7:$CH$470,75,FALSE)</f>
        <v>0</v>
      </c>
      <c r="BK119" s="46">
        <f>VLOOKUP($H119,[4]IRA!$H$7:$CH$470,76,FALSE)</f>
        <v>0</v>
      </c>
      <c r="BL119" s="46">
        <f>VLOOKUP($H119,[4]IRA!$H$7:$CH$470,77,FALSE)</f>
        <v>0</v>
      </c>
      <c r="BM119" s="46">
        <f>VLOOKUP($H119,[4]IRA!$H$7:$CH$470,78,FALSE)</f>
        <v>0</v>
      </c>
      <c r="BN119" s="46">
        <f>VLOOKUP($H119,[4]IRA!$H$7:$CH$470,79,FALSE)</f>
        <v>0</v>
      </c>
      <c r="BO119" s="14"/>
      <c r="BP119" s="14">
        <f t="shared" si="18"/>
        <v>8</v>
      </c>
      <c r="BQ119" s="21">
        <f t="shared" si="19"/>
        <v>0</v>
      </c>
      <c r="BR119" s="105"/>
      <c r="BS119" s="105"/>
      <c r="BT119" s="105"/>
      <c r="BU119" s="105"/>
      <c r="BV119" s="105"/>
      <c r="BW119" s="105"/>
      <c r="BX119" s="105"/>
      <c r="BY119" s="105"/>
      <c r="BZ119" s="105"/>
      <c r="CA119" s="105"/>
      <c r="CB119" s="105"/>
      <c r="CC119" s="105"/>
      <c r="CD119" s="105"/>
      <c r="CE119" s="105"/>
      <c r="CF119" s="105"/>
      <c r="CG119" s="105"/>
      <c r="CH119" s="105"/>
      <c r="CI119" s="105"/>
      <c r="CJ119" s="105"/>
      <c r="CK119" s="105"/>
      <c r="CL119" s="105"/>
      <c r="CM119" s="105"/>
      <c r="CN119" s="105"/>
      <c r="CO119" s="105"/>
      <c r="CP119" s="105"/>
      <c r="CQ119" s="105"/>
      <c r="CR119" s="105"/>
      <c r="CS119" s="105"/>
      <c r="CT119" s="105"/>
      <c r="CU119" s="105"/>
      <c r="CV119" s="105"/>
      <c r="CW119" s="105"/>
      <c r="CX119" s="105"/>
      <c r="CY119" s="105"/>
      <c r="CZ119" s="105"/>
      <c r="DA119" s="105"/>
      <c r="DB119" s="105"/>
      <c r="DC119" s="105"/>
      <c r="DD119" s="105"/>
      <c r="DE119" s="105"/>
      <c r="DF119" s="105"/>
      <c r="DG119" s="105"/>
      <c r="DH119" s="105"/>
      <c r="DI119" s="105"/>
      <c r="DJ119" s="105"/>
      <c r="DK119" s="105"/>
      <c r="DL119" s="105"/>
      <c r="DM119" s="105"/>
      <c r="DN119" s="105"/>
    </row>
    <row r="120" spans="1:118" s="106" customFormat="1" ht="10.199999999999999" x14ac:dyDescent="0.2">
      <c r="A120" s="18" t="s">
        <v>245</v>
      </c>
      <c r="B120" s="18" t="s">
        <v>419</v>
      </c>
      <c r="C120" s="46">
        <v>400</v>
      </c>
      <c r="D120" s="17" t="s">
        <v>547</v>
      </c>
      <c r="E120" s="17" t="s">
        <v>245</v>
      </c>
      <c r="F120" s="18" t="s">
        <v>419</v>
      </c>
      <c r="G120" s="18" t="s">
        <v>824</v>
      </c>
      <c r="H120" s="18">
        <v>116</v>
      </c>
      <c r="I120" s="18" t="s">
        <v>216</v>
      </c>
      <c r="J120" s="47">
        <f>VLOOKUP($H120,[1]EDA!$H$6:$BH$469,42,FALSE)</f>
        <v>1</v>
      </c>
      <c r="K120" s="46">
        <f>VLOOKUP($H120,[1]EDA!$H$6:$BH$469,43,FALSE)</f>
        <v>0</v>
      </c>
      <c r="L120" s="46">
        <f>VLOOKUP($H120,[1]EDA!$H$6:$BH$469,44,FALSE)</f>
        <v>1</v>
      </c>
      <c r="M120" s="46">
        <f>VLOOKUP($H120,[1]EDA!$H$6:$BH$469,45,FALSE)</f>
        <v>0</v>
      </c>
      <c r="N120" s="46">
        <f>VLOOKUP($H120,[1]EDA!$H$6:$BH$469,46,FALSE)</f>
        <v>0</v>
      </c>
      <c r="O120" s="46">
        <f>VLOOKUP($H120,[1]EDA!$H$6:$BH$469,47,FALSE)</f>
        <v>0</v>
      </c>
      <c r="P120" s="46">
        <f>VLOOKUP($H120,[1]EDA!$H$6:$BH$469,48,FALSE)</f>
        <v>0</v>
      </c>
      <c r="Q120" s="46">
        <f>VLOOKUP($H120,[1]EDA!$H$6:$BH$469,49,FALSE)</f>
        <v>0</v>
      </c>
      <c r="R120" s="46">
        <f>VLOOKUP($H120,[1]EDA!$H$6:$BH$469,50,FALSE)</f>
        <v>0</v>
      </c>
      <c r="S120" s="46">
        <f>VLOOKUP($H120,[1]EDA!$H$6:$BH$469,51,FALSE)</f>
        <v>0</v>
      </c>
      <c r="T120" s="46">
        <f>VLOOKUP($H120,[1]EDA!$H$6:$BH$469,52,FALSE)</f>
        <v>0</v>
      </c>
      <c r="U120" s="46">
        <f>VLOOKUP($H120,[1]EDA!$H$6:$BH$469,53,FALSE)</f>
        <v>0</v>
      </c>
      <c r="V120" s="14"/>
      <c r="W120" s="14">
        <f t="shared" si="12"/>
        <v>2</v>
      </c>
      <c r="X120" s="21">
        <f t="shared" si="13"/>
        <v>0</v>
      </c>
      <c r="Y120" s="46">
        <f>VLOOKUP($H120,[2]EDA!$H$6:$AU$469,29,FALSE)</f>
        <v>0</v>
      </c>
      <c r="Z120" s="46">
        <f>VLOOKUP($H120,[2]EDA!$H$6:$AU$469,30,FALSE)</f>
        <v>0</v>
      </c>
      <c r="AA120" s="46">
        <f>VLOOKUP($H120,[2]EDA!$H$6:$AU$469,31,FALSE)</f>
        <v>0</v>
      </c>
      <c r="AB120" s="46">
        <f>VLOOKUP($H120,[2]EDA!$H$6:$AU$469,32,FALSE)</f>
        <v>0</v>
      </c>
      <c r="AC120" s="46">
        <f>VLOOKUP($H120,[2]EDA!$H$6:$AU$469,33,FALSE)</f>
        <v>0</v>
      </c>
      <c r="AD120" s="46">
        <f>VLOOKUP($H120,[2]EDA!$H$6:$AU$469,34,FALSE)</f>
        <v>0</v>
      </c>
      <c r="AE120" s="46">
        <f>VLOOKUP($H120,[2]EDA!$H$6:$AU$469,35,FALSE)</f>
        <v>0</v>
      </c>
      <c r="AF120" s="46">
        <f>VLOOKUP($H120,[2]EDA!$H$6:$AU$469,36,FALSE)</f>
        <v>0</v>
      </c>
      <c r="AG120" s="46">
        <f>VLOOKUP($H120,[2]EDA!$H$6:$AU$469,37,FALSE)</f>
        <v>0</v>
      </c>
      <c r="AH120" s="46">
        <f>VLOOKUP($H120,[2]EDA!$H$6:$AU$469,38,FALSE)</f>
        <v>0</v>
      </c>
      <c r="AI120" s="46">
        <f>VLOOKUP($H120,[2]EDA!$H$6:$AU$469,39,FALSE)</f>
        <v>0</v>
      </c>
      <c r="AJ120" s="46">
        <f>VLOOKUP($H120,[2]EDA!$H$6:$AU$469,40,FALSE)</f>
        <v>0</v>
      </c>
      <c r="AK120" s="24"/>
      <c r="AL120" s="49">
        <f t="shared" si="14"/>
        <v>0</v>
      </c>
      <c r="AM120" s="21">
        <f t="shared" si="15"/>
        <v>0</v>
      </c>
      <c r="AN120" s="46">
        <f>VLOOKUP($H120,[3]IRA!$H$6:$BH$469,42,FALSE)</f>
        <v>0</v>
      </c>
      <c r="AO120" s="46">
        <f>VLOOKUP($H120,[3]IRA!$H$6:$BH$469,43,FALSE)</f>
        <v>0</v>
      </c>
      <c r="AP120" s="46">
        <f>VLOOKUP($H120,[3]IRA!$H$6:$BH$469,44,FALSE)</f>
        <v>0</v>
      </c>
      <c r="AQ120" s="46">
        <f>VLOOKUP($H120,[3]IRA!$H$6:$BH$469,45,FALSE)</f>
        <v>0</v>
      </c>
      <c r="AR120" s="46">
        <f>VLOOKUP($H120,[3]IRA!$H$6:$BH$469,46,FALSE)</f>
        <v>0</v>
      </c>
      <c r="AS120" s="46">
        <f>VLOOKUP($H120,[3]IRA!$H$6:$BH$469,47,FALSE)</f>
        <v>0</v>
      </c>
      <c r="AT120" s="46">
        <f>VLOOKUP($H120,[3]IRA!$H$6:$BH$469,48,FALSE)</f>
        <v>0</v>
      </c>
      <c r="AU120" s="46">
        <f>VLOOKUP($H120,[3]IRA!$H$6:$BH$469,49,FALSE)</f>
        <v>0</v>
      </c>
      <c r="AV120" s="46">
        <f>VLOOKUP($H120,[3]IRA!$H$6:$BH$469,50,FALSE)</f>
        <v>0</v>
      </c>
      <c r="AW120" s="46">
        <f>VLOOKUP($H120,[3]IRA!$H$6:$BH$469,51,FALSE)</f>
        <v>0</v>
      </c>
      <c r="AX120" s="46">
        <f>VLOOKUP($H120,[3]IRA!$H$6:$BH$469,52,FALSE)</f>
        <v>0</v>
      </c>
      <c r="AY120" s="46">
        <f>VLOOKUP($H120,[3]IRA!$H$6:$BH$469,53,FALSE)</f>
        <v>0</v>
      </c>
      <c r="AZ120" s="24"/>
      <c r="BA120" s="24">
        <f t="shared" si="16"/>
        <v>0</v>
      </c>
      <c r="BB120" s="21">
        <f t="shared" si="17"/>
        <v>0</v>
      </c>
      <c r="BC120" s="46">
        <f>VLOOKUP($H120,[4]IRA!$H$7:$CH$470,68,FALSE)</f>
        <v>13</v>
      </c>
      <c r="BD120" s="46">
        <f>VLOOKUP($H120,[4]IRA!$H$7:$CH$470,69,FALSE)</f>
        <v>0</v>
      </c>
      <c r="BE120" s="46">
        <f>VLOOKUP($H120,[4]IRA!$H$7:$CH$470,70,FALSE)</f>
        <v>1</v>
      </c>
      <c r="BF120" s="46">
        <f>VLOOKUP($H120,[4]IRA!$H$7:$CH$470,71,FALSE)</f>
        <v>0</v>
      </c>
      <c r="BG120" s="46">
        <f>VLOOKUP($H120,[4]IRA!$H$7:$CH$470,72,FALSE)</f>
        <v>0</v>
      </c>
      <c r="BH120" s="46">
        <f>VLOOKUP($H120,[4]IRA!$H$7:$CH$470,73,FALSE)</f>
        <v>0</v>
      </c>
      <c r="BI120" s="46">
        <f>VLOOKUP($H120,[4]IRA!$H$7:$CH$470,74,FALSE)</f>
        <v>0</v>
      </c>
      <c r="BJ120" s="46">
        <f>VLOOKUP($H120,[4]IRA!$H$7:$CH$470,75,FALSE)</f>
        <v>0</v>
      </c>
      <c r="BK120" s="46">
        <f>VLOOKUP($H120,[4]IRA!$H$7:$CH$470,76,FALSE)</f>
        <v>0</v>
      </c>
      <c r="BL120" s="46">
        <f>VLOOKUP($H120,[4]IRA!$H$7:$CH$470,77,FALSE)</f>
        <v>0</v>
      </c>
      <c r="BM120" s="46">
        <f>VLOOKUP($H120,[4]IRA!$H$7:$CH$470,78,FALSE)</f>
        <v>0</v>
      </c>
      <c r="BN120" s="46">
        <f>VLOOKUP($H120,[4]IRA!$H$7:$CH$470,79,FALSE)</f>
        <v>0</v>
      </c>
      <c r="BO120" s="14"/>
      <c r="BP120" s="14">
        <f t="shared" si="18"/>
        <v>14</v>
      </c>
      <c r="BQ120" s="21">
        <f t="shared" si="19"/>
        <v>0</v>
      </c>
      <c r="BR120" s="105"/>
      <c r="BS120" s="105"/>
      <c r="BT120" s="105"/>
      <c r="BU120" s="105"/>
      <c r="BV120" s="105"/>
      <c r="BW120" s="105"/>
      <c r="BX120" s="105"/>
      <c r="BY120" s="105"/>
      <c r="BZ120" s="105"/>
      <c r="CA120" s="105"/>
      <c r="CB120" s="105"/>
      <c r="CC120" s="105"/>
      <c r="CD120" s="105"/>
      <c r="CE120" s="105"/>
      <c r="CF120" s="105"/>
      <c r="CG120" s="105"/>
      <c r="CH120" s="105"/>
      <c r="CI120" s="105"/>
      <c r="CJ120" s="105"/>
      <c r="CK120" s="105"/>
      <c r="CL120" s="105"/>
      <c r="CM120" s="105"/>
      <c r="CN120" s="105"/>
      <c r="CO120" s="105"/>
      <c r="CP120" s="105"/>
      <c r="CQ120" s="105"/>
      <c r="CR120" s="105"/>
      <c r="CS120" s="105"/>
      <c r="CT120" s="105"/>
      <c r="CU120" s="105"/>
      <c r="CV120" s="105"/>
      <c r="CW120" s="105"/>
      <c r="CX120" s="105"/>
      <c r="CY120" s="105"/>
      <c r="CZ120" s="105"/>
      <c r="DA120" s="105"/>
      <c r="DB120" s="105"/>
      <c r="DC120" s="105"/>
      <c r="DD120" s="105"/>
      <c r="DE120" s="105"/>
      <c r="DF120" s="105"/>
      <c r="DG120" s="105"/>
      <c r="DH120" s="105"/>
      <c r="DI120" s="105"/>
      <c r="DJ120" s="105"/>
      <c r="DK120" s="105"/>
      <c r="DL120" s="105"/>
      <c r="DM120" s="105"/>
      <c r="DN120" s="105"/>
    </row>
    <row r="121" spans="1:118" s="106" customFormat="1" ht="10.199999999999999" x14ac:dyDescent="0.2">
      <c r="A121" s="18" t="s">
        <v>245</v>
      </c>
      <c r="B121" s="18" t="s">
        <v>419</v>
      </c>
      <c r="C121" s="46">
        <v>400</v>
      </c>
      <c r="D121" s="17" t="s">
        <v>547</v>
      </c>
      <c r="E121" s="17" t="s">
        <v>245</v>
      </c>
      <c r="F121" s="18" t="s">
        <v>419</v>
      </c>
      <c r="G121" s="18" t="s">
        <v>824</v>
      </c>
      <c r="H121" s="18">
        <v>117</v>
      </c>
      <c r="I121" s="18" t="s">
        <v>219</v>
      </c>
      <c r="J121" s="47">
        <f>VLOOKUP($H121,[1]EDA!$H$6:$BH$469,42,FALSE)</f>
        <v>4</v>
      </c>
      <c r="K121" s="46">
        <f>VLOOKUP($H121,[1]EDA!$H$6:$BH$469,43,FALSE)</f>
        <v>0</v>
      </c>
      <c r="L121" s="46">
        <f>VLOOKUP($H121,[1]EDA!$H$6:$BH$469,44,FALSE)</f>
        <v>1</v>
      </c>
      <c r="M121" s="46">
        <f>VLOOKUP($H121,[1]EDA!$H$6:$BH$469,45,FALSE)</f>
        <v>1</v>
      </c>
      <c r="N121" s="46">
        <f>VLOOKUP($H121,[1]EDA!$H$6:$BH$469,46,FALSE)</f>
        <v>0</v>
      </c>
      <c r="O121" s="46">
        <f>VLOOKUP($H121,[1]EDA!$H$6:$BH$469,47,FALSE)</f>
        <v>0</v>
      </c>
      <c r="P121" s="46">
        <f>VLOOKUP($H121,[1]EDA!$H$6:$BH$469,48,FALSE)</f>
        <v>0</v>
      </c>
      <c r="Q121" s="46">
        <f>VLOOKUP($H121,[1]EDA!$H$6:$BH$469,49,FALSE)</f>
        <v>0</v>
      </c>
      <c r="R121" s="46">
        <f>VLOOKUP($H121,[1]EDA!$H$6:$BH$469,50,FALSE)</f>
        <v>0</v>
      </c>
      <c r="S121" s="46">
        <f>VLOOKUP($H121,[1]EDA!$H$6:$BH$469,51,FALSE)</f>
        <v>0</v>
      </c>
      <c r="T121" s="46">
        <f>VLOOKUP($H121,[1]EDA!$H$6:$BH$469,52,FALSE)</f>
        <v>0</v>
      </c>
      <c r="U121" s="46">
        <f>VLOOKUP($H121,[1]EDA!$H$6:$BH$469,53,FALSE)</f>
        <v>0</v>
      </c>
      <c r="V121" s="14"/>
      <c r="W121" s="14">
        <f t="shared" si="12"/>
        <v>6</v>
      </c>
      <c r="X121" s="21">
        <f t="shared" si="13"/>
        <v>0</v>
      </c>
      <c r="Y121" s="46">
        <f>VLOOKUP($H121,[2]EDA!$H$6:$AU$469,29,FALSE)</f>
        <v>0</v>
      </c>
      <c r="Z121" s="46">
        <f>VLOOKUP($H121,[2]EDA!$H$6:$AU$469,30,FALSE)</f>
        <v>0</v>
      </c>
      <c r="AA121" s="46">
        <f>VLOOKUP($H121,[2]EDA!$H$6:$AU$469,31,FALSE)</f>
        <v>0</v>
      </c>
      <c r="AB121" s="46">
        <f>VLOOKUP($H121,[2]EDA!$H$6:$AU$469,32,FALSE)</f>
        <v>0</v>
      </c>
      <c r="AC121" s="46">
        <f>VLOOKUP($H121,[2]EDA!$H$6:$AU$469,33,FALSE)</f>
        <v>0</v>
      </c>
      <c r="AD121" s="46">
        <f>VLOOKUP($H121,[2]EDA!$H$6:$AU$469,34,FALSE)</f>
        <v>0</v>
      </c>
      <c r="AE121" s="46">
        <f>VLOOKUP($H121,[2]EDA!$H$6:$AU$469,35,FALSE)</f>
        <v>0</v>
      </c>
      <c r="AF121" s="46">
        <f>VLOOKUP($H121,[2]EDA!$H$6:$AU$469,36,FALSE)</f>
        <v>0</v>
      </c>
      <c r="AG121" s="46">
        <f>VLOOKUP($H121,[2]EDA!$H$6:$AU$469,37,FALSE)</f>
        <v>0</v>
      </c>
      <c r="AH121" s="46">
        <f>VLOOKUP($H121,[2]EDA!$H$6:$AU$469,38,FALSE)</f>
        <v>0</v>
      </c>
      <c r="AI121" s="46">
        <f>VLOOKUP($H121,[2]EDA!$H$6:$AU$469,39,FALSE)</f>
        <v>0</v>
      </c>
      <c r="AJ121" s="46">
        <f>VLOOKUP($H121,[2]EDA!$H$6:$AU$469,40,FALSE)</f>
        <v>0</v>
      </c>
      <c r="AK121" s="24"/>
      <c r="AL121" s="49">
        <f t="shared" si="14"/>
        <v>0</v>
      </c>
      <c r="AM121" s="21">
        <f t="shared" si="15"/>
        <v>0</v>
      </c>
      <c r="AN121" s="46">
        <f>VLOOKUP($H121,[3]IRA!$H$6:$BH$469,42,FALSE)</f>
        <v>0</v>
      </c>
      <c r="AO121" s="46">
        <f>VLOOKUP($H121,[3]IRA!$H$6:$BH$469,43,FALSE)</f>
        <v>0</v>
      </c>
      <c r="AP121" s="46">
        <f>VLOOKUP($H121,[3]IRA!$H$6:$BH$469,44,FALSE)</f>
        <v>0</v>
      </c>
      <c r="AQ121" s="46">
        <f>VLOOKUP($H121,[3]IRA!$H$6:$BH$469,45,FALSE)</f>
        <v>0</v>
      </c>
      <c r="AR121" s="46">
        <f>VLOOKUP($H121,[3]IRA!$H$6:$BH$469,46,FALSE)</f>
        <v>0</v>
      </c>
      <c r="AS121" s="46">
        <f>VLOOKUP($H121,[3]IRA!$H$6:$BH$469,47,FALSE)</f>
        <v>0</v>
      </c>
      <c r="AT121" s="46">
        <f>VLOOKUP($H121,[3]IRA!$H$6:$BH$469,48,FALSE)</f>
        <v>0</v>
      </c>
      <c r="AU121" s="46">
        <f>VLOOKUP($H121,[3]IRA!$H$6:$BH$469,49,FALSE)</f>
        <v>0</v>
      </c>
      <c r="AV121" s="46">
        <f>VLOOKUP($H121,[3]IRA!$H$6:$BH$469,50,FALSE)</f>
        <v>0</v>
      </c>
      <c r="AW121" s="46">
        <f>VLOOKUP($H121,[3]IRA!$H$6:$BH$469,51,FALSE)</f>
        <v>0</v>
      </c>
      <c r="AX121" s="46">
        <f>VLOOKUP($H121,[3]IRA!$H$6:$BH$469,52,FALSE)</f>
        <v>0</v>
      </c>
      <c r="AY121" s="46">
        <f>VLOOKUP($H121,[3]IRA!$H$6:$BH$469,53,FALSE)</f>
        <v>0</v>
      </c>
      <c r="AZ121" s="24"/>
      <c r="BA121" s="24">
        <f t="shared" si="16"/>
        <v>0</v>
      </c>
      <c r="BB121" s="21">
        <f t="shared" si="17"/>
        <v>0</v>
      </c>
      <c r="BC121" s="46">
        <f>VLOOKUP($H121,[4]IRA!$H$7:$CH$470,68,FALSE)</f>
        <v>13</v>
      </c>
      <c r="BD121" s="46">
        <f>VLOOKUP($H121,[4]IRA!$H$7:$CH$470,69,FALSE)</f>
        <v>1</v>
      </c>
      <c r="BE121" s="46">
        <f>VLOOKUP($H121,[4]IRA!$H$7:$CH$470,70,FALSE)</f>
        <v>1</v>
      </c>
      <c r="BF121" s="46">
        <f>VLOOKUP($H121,[4]IRA!$H$7:$CH$470,71,FALSE)</f>
        <v>4</v>
      </c>
      <c r="BG121" s="46">
        <f>VLOOKUP($H121,[4]IRA!$H$7:$CH$470,72,FALSE)</f>
        <v>0</v>
      </c>
      <c r="BH121" s="46">
        <f>VLOOKUP($H121,[4]IRA!$H$7:$CH$470,73,FALSE)</f>
        <v>0</v>
      </c>
      <c r="BI121" s="46">
        <f>VLOOKUP($H121,[4]IRA!$H$7:$CH$470,74,FALSE)</f>
        <v>0</v>
      </c>
      <c r="BJ121" s="46">
        <f>VLOOKUP($H121,[4]IRA!$H$7:$CH$470,75,FALSE)</f>
        <v>0</v>
      </c>
      <c r="BK121" s="46">
        <f>VLOOKUP($H121,[4]IRA!$H$7:$CH$470,76,FALSE)</f>
        <v>0</v>
      </c>
      <c r="BL121" s="46">
        <f>VLOOKUP($H121,[4]IRA!$H$7:$CH$470,77,FALSE)</f>
        <v>0</v>
      </c>
      <c r="BM121" s="46">
        <f>VLOOKUP($H121,[4]IRA!$H$7:$CH$470,78,FALSE)</f>
        <v>0</v>
      </c>
      <c r="BN121" s="46">
        <f>VLOOKUP($H121,[4]IRA!$H$7:$CH$470,79,FALSE)</f>
        <v>0</v>
      </c>
      <c r="BO121" s="14"/>
      <c r="BP121" s="14">
        <f t="shared" si="18"/>
        <v>19</v>
      </c>
      <c r="BQ121" s="21">
        <f t="shared" si="19"/>
        <v>0</v>
      </c>
      <c r="BR121" s="105"/>
      <c r="BS121" s="105"/>
      <c r="BT121" s="105"/>
      <c r="BU121" s="105"/>
      <c r="BV121" s="105"/>
      <c r="BW121" s="105"/>
      <c r="BX121" s="105"/>
      <c r="BY121" s="105"/>
      <c r="BZ121" s="105"/>
      <c r="CA121" s="105"/>
      <c r="CB121" s="105"/>
      <c r="CC121" s="105"/>
      <c r="CD121" s="105"/>
      <c r="CE121" s="105"/>
      <c r="CF121" s="105"/>
      <c r="CG121" s="105"/>
      <c r="CH121" s="105"/>
      <c r="CI121" s="105"/>
      <c r="CJ121" s="105"/>
      <c r="CK121" s="105"/>
      <c r="CL121" s="105"/>
      <c r="CM121" s="105"/>
      <c r="CN121" s="105"/>
      <c r="CO121" s="105"/>
      <c r="CP121" s="105"/>
      <c r="CQ121" s="105"/>
      <c r="CR121" s="105"/>
      <c r="CS121" s="105"/>
      <c r="CT121" s="105"/>
      <c r="CU121" s="105"/>
      <c r="CV121" s="105"/>
      <c r="CW121" s="105"/>
      <c r="CX121" s="105"/>
      <c r="CY121" s="105"/>
      <c r="CZ121" s="105"/>
      <c r="DA121" s="105"/>
      <c r="DB121" s="105"/>
      <c r="DC121" s="105"/>
      <c r="DD121" s="105"/>
      <c r="DE121" s="105"/>
      <c r="DF121" s="105"/>
      <c r="DG121" s="105"/>
      <c r="DH121" s="105"/>
      <c r="DI121" s="105"/>
      <c r="DJ121" s="105"/>
      <c r="DK121" s="105"/>
      <c r="DL121" s="105"/>
      <c r="DM121" s="105"/>
      <c r="DN121" s="105"/>
    </row>
    <row r="122" spans="1:118" s="106" customFormat="1" ht="10.199999999999999" x14ac:dyDescent="0.2">
      <c r="A122" s="18" t="s">
        <v>245</v>
      </c>
      <c r="B122" s="18" t="s">
        <v>245</v>
      </c>
      <c r="C122" s="46">
        <v>400</v>
      </c>
      <c r="D122" s="17" t="s">
        <v>547</v>
      </c>
      <c r="E122" s="17" t="s">
        <v>245</v>
      </c>
      <c r="F122" s="18" t="s">
        <v>415</v>
      </c>
      <c r="G122" s="18" t="s">
        <v>825</v>
      </c>
      <c r="H122" s="18">
        <v>118</v>
      </c>
      <c r="I122" s="18" t="s">
        <v>244</v>
      </c>
      <c r="J122" s="47">
        <f>VLOOKUP($H122,[1]EDA!$H$6:$BH$469,42,FALSE)</f>
        <v>8</v>
      </c>
      <c r="K122" s="46">
        <f>VLOOKUP($H122,[1]EDA!$H$6:$BH$469,43,FALSE)</f>
        <v>18</v>
      </c>
      <c r="L122" s="46">
        <f>VLOOKUP($H122,[1]EDA!$H$6:$BH$469,44,FALSE)</f>
        <v>9</v>
      </c>
      <c r="M122" s="46">
        <f>VLOOKUP($H122,[1]EDA!$H$6:$BH$469,45,FALSE)</f>
        <v>0</v>
      </c>
      <c r="N122" s="46">
        <f>VLOOKUP($H122,[1]EDA!$H$6:$BH$469,46,FALSE)</f>
        <v>0</v>
      </c>
      <c r="O122" s="46">
        <f>VLOOKUP($H122,[1]EDA!$H$6:$BH$469,47,FALSE)</f>
        <v>0</v>
      </c>
      <c r="P122" s="46">
        <f>VLOOKUP($H122,[1]EDA!$H$6:$BH$469,48,FALSE)</f>
        <v>0</v>
      </c>
      <c r="Q122" s="46">
        <f>VLOOKUP($H122,[1]EDA!$H$6:$BH$469,49,FALSE)</f>
        <v>0</v>
      </c>
      <c r="R122" s="46">
        <f>VLOOKUP($H122,[1]EDA!$H$6:$BH$469,50,FALSE)</f>
        <v>0</v>
      </c>
      <c r="S122" s="46">
        <f>VLOOKUP($H122,[1]EDA!$H$6:$BH$469,51,FALSE)</f>
        <v>0</v>
      </c>
      <c r="T122" s="46">
        <f>VLOOKUP($H122,[1]EDA!$H$6:$BH$469,52,FALSE)</f>
        <v>0</v>
      </c>
      <c r="U122" s="46">
        <f>VLOOKUP($H122,[1]EDA!$H$6:$BH$469,53,FALSE)</f>
        <v>0</v>
      </c>
      <c r="V122" s="14"/>
      <c r="W122" s="14">
        <f t="shared" si="12"/>
        <v>35</v>
      </c>
      <c r="X122" s="21">
        <f t="shared" si="13"/>
        <v>0</v>
      </c>
      <c r="Y122" s="46">
        <f>VLOOKUP($H122,[2]EDA!$H$6:$AU$469,29,FALSE)</f>
        <v>0</v>
      </c>
      <c r="Z122" s="46">
        <f>VLOOKUP($H122,[2]EDA!$H$6:$AU$469,30,FALSE)</f>
        <v>0</v>
      </c>
      <c r="AA122" s="46">
        <f>VLOOKUP($H122,[2]EDA!$H$6:$AU$469,31,FALSE)</f>
        <v>0</v>
      </c>
      <c r="AB122" s="46">
        <f>VLOOKUP($H122,[2]EDA!$H$6:$AU$469,32,FALSE)</f>
        <v>0</v>
      </c>
      <c r="AC122" s="46">
        <f>VLOOKUP($H122,[2]EDA!$H$6:$AU$469,33,FALSE)</f>
        <v>0</v>
      </c>
      <c r="AD122" s="46">
        <f>VLOOKUP($H122,[2]EDA!$H$6:$AU$469,34,FALSE)</f>
        <v>0</v>
      </c>
      <c r="AE122" s="46">
        <f>VLOOKUP($H122,[2]EDA!$H$6:$AU$469,35,FALSE)</f>
        <v>0</v>
      </c>
      <c r="AF122" s="46">
        <f>VLOOKUP($H122,[2]EDA!$H$6:$AU$469,36,FALSE)</f>
        <v>0</v>
      </c>
      <c r="AG122" s="46">
        <f>VLOOKUP($H122,[2]EDA!$H$6:$AU$469,37,FALSE)</f>
        <v>0</v>
      </c>
      <c r="AH122" s="46">
        <f>VLOOKUP($H122,[2]EDA!$H$6:$AU$469,38,FALSE)</f>
        <v>0</v>
      </c>
      <c r="AI122" s="46">
        <f>VLOOKUP($H122,[2]EDA!$H$6:$AU$469,39,FALSE)</f>
        <v>0</v>
      </c>
      <c r="AJ122" s="46">
        <f>VLOOKUP($H122,[2]EDA!$H$6:$AU$469,40,FALSE)</f>
        <v>0</v>
      </c>
      <c r="AK122" s="24"/>
      <c r="AL122" s="49">
        <f t="shared" si="14"/>
        <v>0</v>
      </c>
      <c r="AM122" s="21">
        <f t="shared" si="15"/>
        <v>0</v>
      </c>
      <c r="AN122" s="46">
        <f>VLOOKUP($H122,[3]IRA!$H$6:$BH$469,42,FALSE)</f>
        <v>1</v>
      </c>
      <c r="AO122" s="46">
        <f>VLOOKUP($H122,[3]IRA!$H$6:$BH$469,43,FALSE)</f>
        <v>0</v>
      </c>
      <c r="AP122" s="46">
        <f>VLOOKUP($H122,[3]IRA!$H$6:$BH$469,44,FALSE)</f>
        <v>2</v>
      </c>
      <c r="AQ122" s="46">
        <f>VLOOKUP($H122,[3]IRA!$H$6:$BH$469,45,FALSE)</f>
        <v>0</v>
      </c>
      <c r="AR122" s="46">
        <f>VLOOKUP($H122,[3]IRA!$H$6:$BH$469,46,FALSE)</f>
        <v>0</v>
      </c>
      <c r="AS122" s="46">
        <f>VLOOKUP($H122,[3]IRA!$H$6:$BH$469,47,FALSE)</f>
        <v>0</v>
      </c>
      <c r="AT122" s="46">
        <f>VLOOKUP($H122,[3]IRA!$H$6:$BH$469,48,FALSE)</f>
        <v>0</v>
      </c>
      <c r="AU122" s="46">
        <f>VLOOKUP($H122,[3]IRA!$H$6:$BH$469,49,FALSE)</f>
        <v>0</v>
      </c>
      <c r="AV122" s="46">
        <f>VLOOKUP($H122,[3]IRA!$H$6:$BH$469,50,FALSE)</f>
        <v>0</v>
      </c>
      <c r="AW122" s="46">
        <f>VLOOKUP($H122,[3]IRA!$H$6:$BH$469,51,FALSE)</f>
        <v>0</v>
      </c>
      <c r="AX122" s="46">
        <f>VLOOKUP($H122,[3]IRA!$H$6:$BH$469,52,FALSE)</f>
        <v>0</v>
      </c>
      <c r="AY122" s="46">
        <f>VLOOKUP($H122,[3]IRA!$H$6:$BH$469,53,FALSE)</f>
        <v>0</v>
      </c>
      <c r="AZ122" s="24"/>
      <c r="BA122" s="24">
        <f t="shared" si="16"/>
        <v>3</v>
      </c>
      <c r="BB122" s="21">
        <f t="shared" si="17"/>
        <v>0</v>
      </c>
      <c r="BC122" s="46">
        <f>VLOOKUP($H122,[4]IRA!$H$7:$CH$470,68,FALSE)</f>
        <v>34</v>
      </c>
      <c r="BD122" s="46">
        <f>VLOOKUP($H122,[4]IRA!$H$7:$CH$470,69,FALSE)</f>
        <v>26</v>
      </c>
      <c r="BE122" s="46">
        <f>VLOOKUP($H122,[4]IRA!$H$7:$CH$470,70,FALSE)</f>
        <v>15</v>
      </c>
      <c r="BF122" s="46">
        <f>VLOOKUP($H122,[4]IRA!$H$7:$CH$470,71,FALSE)</f>
        <v>0</v>
      </c>
      <c r="BG122" s="46">
        <f>VLOOKUP($H122,[4]IRA!$H$7:$CH$470,72,FALSE)</f>
        <v>0</v>
      </c>
      <c r="BH122" s="46">
        <f>VLOOKUP($H122,[4]IRA!$H$7:$CH$470,73,FALSE)</f>
        <v>0</v>
      </c>
      <c r="BI122" s="46">
        <f>VLOOKUP($H122,[4]IRA!$H$7:$CH$470,74,FALSE)</f>
        <v>0</v>
      </c>
      <c r="BJ122" s="46">
        <f>VLOOKUP($H122,[4]IRA!$H$7:$CH$470,75,FALSE)</f>
        <v>0</v>
      </c>
      <c r="BK122" s="46">
        <f>VLOOKUP($H122,[4]IRA!$H$7:$CH$470,76,FALSE)</f>
        <v>0</v>
      </c>
      <c r="BL122" s="46">
        <f>VLOOKUP($H122,[4]IRA!$H$7:$CH$470,77,FALSE)</f>
        <v>0</v>
      </c>
      <c r="BM122" s="46">
        <f>VLOOKUP($H122,[4]IRA!$H$7:$CH$470,78,FALSE)</f>
        <v>0</v>
      </c>
      <c r="BN122" s="46">
        <f>VLOOKUP($H122,[4]IRA!$H$7:$CH$470,79,FALSE)</f>
        <v>0</v>
      </c>
      <c r="BO122" s="14"/>
      <c r="BP122" s="14">
        <f t="shared" si="18"/>
        <v>75</v>
      </c>
      <c r="BQ122" s="21">
        <f t="shared" si="19"/>
        <v>0</v>
      </c>
      <c r="BR122" s="105"/>
      <c r="BS122" s="105"/>
      <c r="BT122" s="105"/>
      <c r="BU122" s="105"/>
      <c r="BV122" s="105"/>
      <c r="BW122" s="105"/>
      <c r="BX122" s="105"/>
      <c r="BY122" s="105"/>
      <c r="BZ122" s="105"/>
      <c r="CA122" s="105"/>
      <c r="CB122" s="105"/>
      <c r="CC122" s="105"/>
      <c r="CD122" s="105"/>
      <c r="CE122" s="105"/>
      <c r="CF122" s="105"/>
      <c r="CG122" s="105"/>
      <c r="CH122" s="105"/>
      <c r="CI122" s="105"/>
      <c r="CJ122" s="105"/>
      <c r="CK122" s="105"/>
      <c r="CL122" s="105"/>
      <c r="CM122" s="105"/>
      <c r="CN122" s="105"/>
      <c r="CO122" s="105"/>
      <c r="CP122" s="105"/>
      <c r="CQ122" s="105"/>
      <c r="CR122" s="105"/>
      <c r="CS122" s="105"/>
      <c r="CT122" s="105"/>
      <c r="CU122" s="105"/>
      <c r="CV122" s="105"/>
      <c r="CW122" s="105"/>
      <c r="CX122" s="105"/>
      <c r="CY122" s="105"/>
      <c r="CZ122" s="105"/>
      <c r="DA122" s="105"/>
      <c r="DB122" s="105"/>
      <c r="DC122" s="105"/>
      <c r="DD122" s="105"/>
      <c r="DE122" s="105"/>
      <c r="DF122" s="105"/>
      <c r="DG122" s="105"/>
      <c r="DH122" s="105"/>
      <c r="DI122" s="105"/>
      <c r="DJ122" s="105"/>
      <c r="DK122" s="105"/>
      <c r="DL122" s="105"/>
      <c r="DM122" s="105"/>
      <c r="DN122" s="105"/>
    </row>
    <row r="123" spans="1:118" s="106" customFormat="1" ht="10.199999999999999" x14ac:dyDescent="0.2">
      <c r="A123" s="18" t="s">
        <v>245</v>
      </c>
      <c r="B123" s="18" t="s">
        <v>245</v>
      </c>
      <c r="C123" s="46">
        <v>400</v>
      </c>
      <c r="D123" s="17" t="s">
        <v>547</v>
      </c>
      <c r="E123" s="17" t="s">
        <v>245</v>
      </c>
      <c r="F123" s="18" t="s">
        <v>415</v>
      </c>
      <c r="G123" s="18" t="s">
        <v>824</v>
      </c>
      <c r="H123" s="18">
        <v>119</v>
      </c>
      <c r="I123" s="18" t="s">
        <v>246</v>
      </c>
      <c r="J123" s="47">
        <f>VLOOKUP($H123,[1]EDA!$H$6:$BH$469,42,FALSE)</f>
        <v>0</v>
      </c>
      <c r="K123" s="46">
        <f>VLOOKUP($H123,[1]EDA!$H$6:$BH$469,43,FALSE)</f>
        <v>0</v>
      </c>
      <c r="L123" s="46">
        <f>VLOOKUP($H123,[1]EDA!$H$6:$BH$469,44,FALSE)</f>
        <v>0</v>
      </c>
      <c r="M123" s="46">
        <f>VLOOKUP($H123,[1]EDA!$H$6:$BH$469,45,FALSE)</f>
        <v>0</v>
      </c>
      <c r="N123" s="46">
        <f>VLOOKUP($H123,[1]EDA!$H$6:$BH$469,46,FALSE)</f>
        <v>0</v>
      </c>
      <c r="O123" s="46">
        <f>VLOOKUP($H123,[1]EDA!$H$6:$BH$469,47,FALSE)</f>
        <v>0</v>
      </c>
      <c r="P123" s="46">
        <f>VLOOKUP($H123,[1]EDA!$H$6:$BH$469,48,FALSE)</f>
        <v>0</v>
      </c>
      <c r="Q123" s="46">
        <f>VLOOKUP($H123,[1]EDA!$H$6:$BH$469,49,FALSE)</f>
        <v>0</v>
      </c>
      <c r="R123" s="46">
        <f>VLOOKUP($H123,[1]EDA!$H$6:$BH$469,50,FALSE)</f>
        <v>0</v>
      </c>
      <c r="S123" s="46">
        <f>VLOOKUP($H123,[1]EDA!$H$6:$BH$469,51,FALSE)</f>
        <v>0</v>
      </c>
      <c r="T123" s="46">
        <f>VLOOKUP($H123,[1]EDA!$H$6:$BH$469,52,FALSE)</f>
        <v>0</v>
      </c>
      <c r="U123" s="46">
        <f>VLOOKUP($H123,[1]EDA!$H$6:$BH$469,53,FALSE)</f>
        <v>0</v>
      </c>
      <c r="V123" s="14"/>
      <c r="W123" s="14">
        <f t="shared" si="12"/>
        <v>0</v>
      </c>
      <c r="X123" s="21">
        <f t="shared" si="13"/>
        <v>0</v>
      </c>
      <c r="Y123" s="46">
        <f>VLOOKUP($H123,[2]EDA!$H$6:$AU$469,29,FALSE)</f>
        <v>0</v>
      </c>
      <c r="Z123" s="46">
        <f>VLOOKUP($H123,[2]EDA!$H$6:$AU$469,30,FALSE)</f>
        <v>0</v>
      </c>
      <c r="AA123" s="46">
        <f>VLOOKUP($H123,[2]EDA!$H$6:$AU$469,31,FALSE)</f>
        <v>0</v>
      </c>
      <c r="AB123" s="46">
        <f>VLOOKUP($H123,[2]EDA!$H$6:$AU$469,32,FALSE)</f>
        <v>0</v>
      </c>
      <c r="AC123" s="46">
        <f>VLOOKUP($H123,[2]EDA!$H$6:$AU$469,33,FALSE)</f>
        <v>0</v>
      </c>
      <c r="AD123" s="46">
        <f>VLOOKUP($H123,[2]EDA!$H$6:$AU$469,34,FALSE)</f>
        <v>0</v>
      </c>
      <c r="AE123" s="46">
        <f>VLOOKUP($H123,[2]EDA!$H$6:$AU$469,35,FALSE)</f>
        <v>0</v>
      </c>
      <c r="AF123" s="46">
        <f>VLOOKUP($H123,[2]EDA!$H$6:$AU$469,36,FALSE)</f>
        <v>0</v>
      </c>
      <c r="AG123" s="46">
        <f>VLOOKUP($H123,[2]EDA!$H$6:$AU$469,37,FALSE)</f>
        <v>0</v>
      </c>
      <c r="AH123" s="46">
        <f>VLOOKUP($H123,[2]EDA!$H$6:$AU$469,38,FALSE)</f>
        <v>0</v>
      </c>
      <c r="AI123" s="46">
        <f>VLOOKUP($H123,[2]EDA!$H$6:$AU$469,39,FALSE)</f>
        <v>0</v>
      </c>
      <c r="AJ123" s="46">
        <f>VLOOKUP($H123,[2]EDA!$H$6:$AU$469,40,FALSE)</f>
        <v>0</v>
      </c>
      <c r="AK123" s="24"/>
      <c r="AL123" s="49">
        <f t="shared" si="14"/>
        <v>0</v>
      </c>
      <c r="AM123" s="21">
        <f t="shared" si="15"/>
        <v>0</v>
      </c>
      <c r="AN123" s="46">
        <f>VLOOKUP($H123,[3]IRA!$H$6:$BH$469,42,FALSE)</f>
        <v>0</v>
      </c>
      <c r="AO123" s="46">
        <f>VLOOKUP($H123,[3]IRA!$H$6:$BH$469,43,FALSE)</f>
        <v>0</v>
      </c>
      <c r="AP123" s="46">
        <f>VLOOKUP($H123,[3]IRA!$H$6:$BH$469,44,FALSE)</f>
        <v>0</v>
      </c>
      <c r="AQ123" s="46">
        <f>VLOOKUP($H123,[3]IRA!$H$6:$BH$469,45,FALSE)</f>
        <v>0</v>
      </c>
      <c r="AR123" s="46">
        <f>VLOOKUP($H123,[3]IRA!$H$6:$BH$469,46,FALSE)</f>
        <v>0</v>
      </c>
      <c r="AS123" s="46">
        <f>VLOOKUP($H123,[3]IRA!$H$6:$BH$469,47,FALSE)</f>
        <v>0</v>
      </c>
      <c r="AT123" s="46">
        <f>VLOOKUP($H123,[3]IRA!$H$6:$BH$469,48,FALSE)</f>
        <v>0</v>
      </c>
      <c r="AU123" s="46">
        <f>VLOOKUP($H123,[3]IRA!$H$6:$BH$469,49,FALSE)</f>
        <v>0</v>
      </c>
      <c r="AV123" s="46">
        <f>VLOOKUP($H123,[3]IRA!$H$6:$BH$469,50,FALSE)</f>
        <v>0</v>
      </c>
      <c r="AW123" s="46">
        <f>VLOOKUP($H123,[3]IRA!$H$6:$BH$469,51,FALSE)</f>
        <v>0</v>
      </c>
      <c r="AX123" s="46">
        <f>VLOOKUP($H123,[3]IRA!$H$6:$BH$469,52,FALSE)</f>
        <v>0</v>
      </c>
      <c r="AY123" s="46">
        <f>VLOOKUP($H123,[3]IRA!$H$6:$BH$469,53,FALSE)</f>
        <v>0</v>
      </c>
      <c r="AZ123" s="24"/>
      <c r="BA123" s="24">
        <f t="shared" si="16"/>
        <v>0</v>
      </c>
      <c r="BB123" s="21">
        <f t="shared" si="17"/>
        <v>0</v>
      </c>
      <c r="BC123" s="46">
        <f>VLOOKUP($H123,[4]IRA!$H$7:$CH$470,68,FALSE)</f>
        <v>2</v>
      </c>
      <c r="BD123" s="46">
        <f>VLOOKUP($H123,[4]IRA!$H$7:$CH$470,69,FALSE)</f>
        <v>3</v>
      </c>
      <c r="BE123" s="46">
        <f>VLOOKUP($H123,[4]IRA!$H$7:$CH$470,70,FALSE)</f>
        <v>0</v>
      </c>
      <c r="BF123" s="46">
        <f>VLOOKUP($H123,[4]IRA!$H$7:$CH$470,71,FALSE)</f>
        <v>0</v>
      </c>
      <c r="BG123" s="46">
        <f>VLOOKUP($H123,[4]IRA!$H$7:$CH$470,72,FALSE)</f>
        <v>0</v>
      </c>
      <c r="BH123" s="46">
        <f>VLOOKUP($H123,[4]IRA!$H$7:$CH$470,73,FALSE)</f>
        <v>0</v>
      </c>
      <c r="BI123" s="46">
        <f>VLOOKUP($H123,[4]IRA!$H$7:$CH$470,74,FALSE)</f>
        <v>0</v>
      </c>
      <c r="BJ123" s="46">
        <f>VLOOKUP($H123,[4]IRA!$H$7:$CH$470,75,FALSE)</f>
        <v>0</v>
      </c>
      <c r="BK123" s="46">
        <f>VLOOKUP($H123,[4]IRA!$H$7:$CH$470,76,FALSE)</f>
        <v>0</v>
      </c>
      <c r="BL123" s="46">
        <f>VLOOKUP($H123,[4]IRA!$H$7:$CH$470,77,FALSE)</f>
        <v>0</v>
      </c>
      <c r="BM123" s="46">
        <f>VLOOKUP($H123,[4]IRA!$H$7:$CH$470,78,FALSE)</f>
        <v>0</v>
      </c>
      <c r="BN123" s="46">
        <f>VLOOKUP($H123,[4]IRA!$H$7:$CH$470,79,FALSE)</f>
        <v>0</v>
      </c>
      <c r="BO123" s="14"/>
      <c r="BP123" s="14">
        <f t="shared" si="18"/>
        <v>5</v>
      </c>
      <c r="BQ123" s="21">
        <f t="shared" si="19"/>
        <v>0</v>
      </c>
      <c r="BR123" s="105"/>
      <c r="BS123" s="105"/>
      <c r="BT123" s="105"/>
      <c r="BU123" s="105"/>
      <c r="BV123" s="105"/>
      <c r="BW123" s="105"/>
      <c r="BX123" s="105"/>
      <c r="BY123" s="105"/>
      <c r="BZ123" s="105"/>
      <c r="CA123" s="105"/>
      <c r="CB123" s="105"/>
      <c r="CC123" s="105"/>
      <c r="CD123" s="105"/>
      <c r="CE123" s="105"/>
      <c r="CF123" s="105"/>
      <c r="CG123" s="105"/>
      <c r="CH123" s="105"/>
      <c r="CI123" s="105"/>
      <c r="CJ123" s="105"/>
      <c r="CK123" s="105"/>
      <c r="CL123" s="105"/>
      <c r="CM123" s="105"/>
      <c r="CN123" s="105"/>
      <c r="CO123" s="105"/>
      <c r="CP123" s="105"/>
      <c r="CQ123" s="105"/>
      <c r="CR123" s="105"/>
      <c r="CS123" s="105"/>
      <c r="CT123" s="105"/>
      <c r="CU123" s="105"/>
      <c r="CV123" s="105"/>
      <c r="CW123" s="105"/>
      <c r="CX123" s="105"/>
      <c r="CY123" s="105"/>
      <c r="CZ123" s="105"/>
      <c r="DA123" s="105"/>
      <c r="DB123" s="105"/>
      <c r="DC123" s="105"/>
      <c r="DD123" s="105"/>
      <c r="DE123" s="105"/>
      <c r="DF123" s="105"/>
      <c r="DG123" s="105"/>
      <c r="DH123" s="105"/>
      <c r="DI123" s="105"/>
      <c r="DJ123" s="105"/>
      <c r="DK123" s="105"/>
      <c r="DL123" s="105"/>
      <c r="DM123" s="105"/>
      <c r="DN123" s="105"/>
    </row>
    <row r="124" spans="1:118" s="106" customFormat="1" ht="10.199999999999999" x14ac:dyDescent="0.2">
      <c r="A124" s="18" t="s">
        <v>245</v>
      </c>
      <c r="B124" s="18" t="s">
        <v>245</v>
      </c>
      <c r="C124" s="46">
        <v>400</v>
      </c>
      <c r="D124" s="17" t="s">
        <v>547</v>
      </c>
      <c r="E124" s="17" t="s">
        <v>245</v>
      </c>
      <c r="F124" s="18" t="s">
        <v>415</v>
      </c>
      <c r="G124" s="18" t="s">
        <v>824</v>
      </c>
      <c r="H124" s="18">
        <v>120</v>
      </c>
      <c r="I124" s="18" t="s">
        <v>247</v>
      </c>
      <c r="J124" s="47">
        <f>VLOOKUP($H124,[1]EDA!$H$6:$BH$469,42,FALSE)</f>
        <v>3</v>
      </c>
      <c r="K124" s="46">
        <f>VLOOKUP($H124,[1]EDA!$H$6:$BH$469,43,FALSE)</f>
        <v>9</v>
      </c>
      <c r="L124" s="46">
        <f>VLOOKUP($H124,[1]EDA!$H$6:$BH$469,44,FALSE)</f>
        <v>3</v>
      </c>
      <c r="M124" s="46">
        <f>VLOOKUP($H124,[1]EDA!$H$6:$BH$469,45,FALSE)</f>
        <v>1</v>
      </c>
      <c r="N124" s="46">
        <f>VLOOKUP($H124,[1]EDA!$H$6:$BH$469,46,FALSE)</f>
        <v>0</v>
      </c>
      <c r="O124" s="46">
        <f>VLOOKUP($H124,[1]EDA!$H$6:$BH$469,47,FALSE)</f>
        <v>0</v>
      </c>
      <c r="P124" s="46">
        <f>VLOOKUP($H124,[1]EDA!$H$6:$BH$469,48,FALSE)</f>
        <v>0</v>
      </c>
      <c r="Q124" s="46">
        <f>VLOOKUP($H124,[1]EDA!$H$6:$BH$469,49,FALSE)</f>
        <v>0</v>
      </c>
      <c r="R124" s="46">
        <f>VLOOKUP($H124,[1]EDA!$H$6:$BH$469,50,FALSE)</f>
        <v>0</v>
      </c>
      <c r="S124" s="46">
        <f>VLOOKUP($H124,[1]EDA!$H$6:$BH$469,51,FALSE)</f>
        <v>0</v>
      </c>
      <c r="T124" s="46">
        <f>VLOOKUP($H124,[1]EDA!$H$6:$BH$469,52,FALSE)</f>
        <v>0</v>
      </c>
      <c r="U124" s="46">
        <f>VLOOKUP($H124,[1]EDA!$H$6:$BH$469,53,FALSE)</f>
        <v>0</v>
      </c>
      <c r="V124" s="14"/>
      <c r="W124" s="14">
        <f t="shared" si="12"/>
        <v>16</v>
      </c>
      <c r="X124" s="21">
        <f t="shared" si="13"/>
        <v>0</v>
      </c>
      <c r="Y124" s="46">
        <f>VLOOKUP($H124,[2]EDA!$H$6:$AU$469,29,FALSE)</f>
        <v>0</v>
      </c>
      <c r="Z124" s="46">
        <f>VLOOKUP($H124,[2]EDA!$H$6:$AU$469,30,FALSE)</f>
        <v>0</v>
      </c>
      <c r="AA124" s="46">
        <f>VLOOKUP($H124,[2]EDA!$H$6:$AU$469,31,FALSE)</f>
        <v>0</v>
      </c>
      <c r="AB124" s="46">
        <f>VLOOKUP($H124,[2]EDA!$H$6:$AU$469,32,FALSE)</f>
        <v>0</v>
      </c>
      <c r="AC124" s="46">
        <f>VLOOKUP($H124,[2]EDA!$H$6:$AU$469,33,FALSE)</f>
        <v>0</v>
      </c>
      <c r="AD124" s="46">
        <f>VLOOKUP($H124,[2]EDA!$H$6:$AU$469,34,FALSE)</f>
        <v>0</v>
      </c>
      <c r="AE124" s="46">
        <f>VLOOKUP($H124,[2]EDA!$H$6:$AU$469,35,FALSE)</f>
        <v>0</v>
      </c>
      <c r="AF124" s="46">
        <f>VLOOKUP($H124,[2]EDA!$H$6:$AU$469,36,FALSE)</f>
        <v>0</v>
      </c>
      <c r="AG124" s="46">
        <f>VLOOKUP($H124,[2]EDA!$H$6:$AU$469,37,FALSE)</f>
        <v>0</v>
      </c>
      <c r="AH124" s="46">
        <f>VLOOKUP($H124,[2]EDA!$H$6:$AU$469,38,FALSE)</f>
        <v>0</v>
      </c>
      <c r="AI124" s="46">
        <f>VLOOKUP($H124,[2]EDA!$H$6:$AU$469,39,FALSE)</f>
        <v>0</v>
      </c>
      <c r="AJ124" s="46">
        <f>VLOOKUP($H124,[2]EDA!$H$6:$AU$469,40,FALSE)</f>
        <v>0</v>
      </c>
      <c r="AK124" s="24"/>
      <c r="AL124" s="49">
        <f t="shared" si="14"/>
        <v>0</v>
      </c>
      <c r="AM124" s="21">
        <f t="shared" si="15"/>
        <v>0</v>
      </c>
      <c r="AN124" s="46">
        <f>VLOOKUP($H124,[3]IRA!$H$6:$BH$469,42,FALSE)</f>
        <v>0</v>
      </c>
      <c r="AO124" s="46">
        <f>VLOOKUP($H124,[3]IRA!$H$6:$BH$469,43,FALSE)</f>
        <v>0</v>
      </c>
      <c r="AP124" s="46">
        <f>VLOOKUP($H124,[3]IRA!$H$6:$BH$469,44,FALSE)</f>
        <v>0</v>
      </c>
      <c r="AQ124" s="46">
        <f>VLOOKUP($H124,[3]IRA!$H$6:$BH$469,45,FALSE)</f>
        <v>0</v>
      </c>
      <c r="AR124" s="46">
        <f>VLOOKUP($H124,[3]IRA!$H$6:$BH$469,46,FALSE)</f>
        <v>0</v>
      </c>
      <c r="AS124" s="46">
        <f>VLOOKUP($H124,[3]IRA!$H$6:$BH$469,47,FALSE)</f>
        <v>0</v>
      </c>
      <c r="AT124" s="46">
        <f>VLOOKUP($H124,[3]IRA!$H$6:$BH$469,48,FALSE)</f>
        <v>0</v>
      </c>
      <c r="AU124" s="46">
        <f>VLOOKUP($H124,[3]IRA!$H$6:$BH$469,49,FALSE)</f>
        <v>0</v>
      </c>
      <c r="AV124" s="46">
        <f>VLOOKUP($H124,[3]IRA!$H$6:$BH$469,50,FALSE)</f>
        <v>0</v>
      </c>
      <c r="AW124" s="46">
        <f>VLOOKUP($H124,[3]IRA!$H$6:$BH$469,51,FALSE)</f>
        <v>0</v>
      </c>
      <c r="AX124" s="46">
        <f>VLOOKUP($H124,[3]IRA!$H$6:$BH$469,52,FALSE)</f>
        <v>0</v>
      </c>
      <c r="AY124" s="46">
        <f>VLOOKUP($H124,[3]IRA!$H$6:$BH$469,53,FALSE)</f>
        <v>0</v>
      </c>
      <c r="AZ124" s="24"/>
      <c r="BA124" s="24">
        <f t="shared" si="16"/>
        <v>0</v>
      </c>
      <c r="BB124" s="21">
        <f t="shared" si="17"/>
        <v>0</v>
      </c>
      <c r="BC124" s="46">
        <f>VLOOKUP($H124,[4]IRA!$H$7:$CH$470,68,FALSE)</f>
        <v>24</v>
      </c>
      <c r="BD124" s="46">
        <f>VLOOKUP($H124,[4]IRA!$H$7:$CH$470,69,FALSE)</f>
        <v>22</v>
      </c>
      <c r="BE124" s="46">
        <f>VLOOKUP($H124,[4]IRA!$H$7:$CH$470,70,FALSE)</f>
        <v>5</v>
      </c>
      <c r="BF124" s="46">
        <f>VLOOKUP($H124,[4]IRA!$H$7:$CH$470,71,FALSE)</f>
        <v>1</v>
      </c>
      <c r="BG124" s="46">
        <f>VLOOKUP($H124,[4]IRA!$H$7:$CH$470,72,FALSE)</f>
        <v>0</v>
      </c>
      <c r="BH124" s="46">
        <f>VLOOKUP($H124,[4]IRA!$H$7:$CH$470,73,FALSE)</f>
        <v>0</v>
      </c>
      <c r="BI124" s="46">
        <f>VLOOKUP($H124,[4]IRA!$H$7:$CH$470,74,FALSE)</f>
        <v>0</v>
      </c>
      <c r="BJ124" s="46">
        <f>VLOOKUP($H124,[4]IRA!$H$7:$CH$470,75,FALSE)</f>
        <v>0</v>
      </c>
      <c r="BK124" s="46">
        <f>VLOOKUP($H124,[4]IRA!$H$7:$CH$470,76,FALSE)</f>
        <v>0</v>
      </c>
      <c r="BL124" s="46">
        <f>VLOOKUP($H124,[4]IRA!$H$7:$CH$470,77,FALSE)</f>
        <v>0</v>
      </c>
      <c r="BM124" s="46">
        <f>VLOOKUP($H124,[4]IRA!$H$7:$CH$470,78,FALSE)</f>
        <v>0</v>
      </c>
      <c r="BN124" s="46">
        <f>VLOOKUP($H124,[4]IRA!$H$7:$CH$470,79,FALSE)</f>
        <v>0</v>
      </c>
      <c r="BO124" s="14"/>
      <c r="BP124" s="14">
        <f t="shared" si="18"/>
        <v>52</v>
      </c>
      <c r="BQ124" s="21">
        <f t="shared" si="19"/>
        <v>0</v>
      </c>
      <c r="BR124" s="105"/>
      <c r="BS124" s="105"/>
      <c r="BT124" s="105"/>
      <c r="BU124" s="105"/>
      <c r="BV124" s="105"/>
      <c r="BW124" s="105"/>
      <c r="BX124" s="105"/>
      <c r="BY124" s="105"/>
      <c r="BZ124" s="105"/>
      <c r="CA124" s="105"/>
      <c r="CB124" s="105"/>
      <c r="CC124" s="105"/>
      <c r="CD124" s="105"/>
      <c r="CE124" s="105"/>
      <c r="CF124" s="105"/>
      <c r="CG124" s="105"/>
      <c r="CH124" s="105"/>
      <c r="CI124" s="105"/>
      <c r="CJ124" s="105"/>
      <c r="CK124" s="105"/>
      <c r="CL124" s="105"/>
      <c r="CM124" s="105"/>
      <c r="CN124" s="105"/>
      <c r="CO124" s="105"/>
      <c r="CP124" s="105"/>
      <c r="CQ124" s="105"/>
      <c r="CR124" s="105"/>
      <c r="CS124" s="105"/>
      <c r="CT124" s="105"/>
      <c r="CU124" s="105"/>
      <c r="CV124" s="105"/>
      <c r="CW124" s="105"/>
      <c r="CX124" s="105"/>
      <c r="CY124" s="105"/>
      <c r="CZ124" s="105"/>
      <c r="DA124" s="105"/>
      <c r="DB124" s="105"/>
      <c r="DC124" s="105"/>
      <c r="DD124" s="105"/>
      <c r="DE124" s="105"/>
      <c r="DF124" s="105"/>
      <c r="DG124" s="105"/>
      <c r="DH124" s="105"/>
      <c r="DI124" s="105"/>
      <c r="DJ124" s="105"/>
      <c r="DK124" s="105"/>
      <c r="DL124" s="105"/>
      <c r="DM124" s="105"/>
      <c r="DN124" s="105"/>
    </row>
    <row r="125" spans="1:118" s="106" customFormat="1" ht="10.199999999999999" x14ac:dyDescent="0.2">
      <c r="A125" s="18" t="s">
        <v>245</v>
      </c>
      <c r="B125" s="18" t="s">
        <v>245</v>
      </c>
      <c r="C125" s="46">
        <v>400</v>
      </c>
      <c r="D125" s="17" t="s">
        <v>547</v>
      </c>
      <c r="E125" s="17" t="s">
        <v>245</v>
      </c>
      <c r="F125" s="18" t="s">
        <v>415</v>
      </c>
      <c r="G125" s="18" t="s">
        <v>824</v>
      </c>
      <c r="H125" s="18">
        <v>121</v>
      </c>
      <c r="I125" s="18" t="s">
        <v>250</v>
      </c>
      <c r="J125" s="47">
        <f>VLOOKUP($H125,[1]EDA!$H$6:$BH$469,42,FALSE)</f>
        <v>8</v>
      </c>
      <c r="K125" s="46">
        <f>VLOOKUP($H125,[1]EDA!$H$6:$BH$469,43,FALSE)</f>
        <v>5</v>
      </c>
      <c r="L125" s="46">
        <f>VLOOKUP($H125,[1]EDA!$H$6:$BH$469,44,FALSE)</f>
        <v>4</v>
      </c>
      <c r="M125" s="46">
        <f>VLOOKUP($H125,[1]EDA!$H$6:$BH$469,45,FALSE)</f>
        <v>0</v>
      </c>
      <c r="N125" s="46">
        <f>VLOOKUP($H125,[1]EDA!$H$6:$BH$469,46,FALSE)</f>
        <v>0</v>
      </c>
      <c r="O125" s="46">
        <f>VLOOKUP($H125,[1]EDA!$H$6:$BH$469,47,FALSE)</f>
        <v>0</v>
      </c>
      <c r="P125" s="46">
        <f>VLOOKUP($H125,[1]EDA!$H$6:$BH$469,48,FALSE)</f>
        <v>0</v>
      </c>
      <c r="Q125" s="46">
        <f>VLOOKUP($H125,[1]EDA!$H$6:$BH$469,49,FALSE)</f>
        <v>0</v>
      </c>
      <c r="R125" s="46">
        <f>VLOOKUP($H125,[1]EDA!$H$6:$BH$469,50,FALSE)</f>
        <v>0</v>
      </c>
      <c r="S125" s="46">
        <f>VLOOKUP($H125,[1]EDA!$H$6:$BH$469,51,FALSE)</f>
        <v>0</v>
      </c>
      <c r="T125" s="46">
        <f>VLOOKUP($H125,[1]EDA!$H$6:$BH$469,52,FALSE)</f>
        <v>0</v>
      </c>
      <c r="U125" s="46">
        <f>VLOOKUP($H125,[1]EDA!$H$6:$BH$469,53,FALSE)</f>
        <v>0</v>
      </c>
      <c r="V125" s="14"/>
      <c r="W125" s="14">
        <f t="shared" si="12"/>
        <v>17</v>
      </c>
      <c r="X125" s="21">
        <f t="shared" si="13"/>
        <v>0</v>
      </c>
      <c r="Y125" s="46">
        <f>VLOOKUP($H125,[2]EDA!$H$6:$AU$469,29,FALSE)</f>
        <v>0</v>
      </c>
      <c r="Z125" s="46">
        <f>VLOOKUP($H125,[2]EDA!$H$6:$AU$469,30,FALSE)</f>
        <v>0</v>
      </c>
      <c r="AA125" s="46">
        <f>VLOOKUP($H125,[2]EDA!$H$6:$AU$469,31,FALSE)</f>
        <v>0</v>
      </c>
      <c r="AB125" s="46">
        <f>VLOOKUP($H125,[2]EDA!$H$6:$AU$469,32,FALSE)</f>
        <v>0</v>
      </c>
      <c r="AC125" s="46">
        <f>VLOOKUP($H125,[2]EDA!$H$6:$AU$469,33,FALSE)</f>
        <v>0</v>
      </c>
      <c r="AD125" s="46">
        <f>VLOOKUP($H125,[2]EDA!$H$6:$AU$469,34,FALSE)</f>
        <v>0</v>
      </c>
      <c r="AE125" s="46">
        <f>VLOOKUP($H125,[2]EDA!$H$6:$AU$469,35,FALSE)</f>
        <v>0</v>
      </c>
      <c r="AF125" s="46">
        <f>VLOOKUP($H125,[2]EDA!$H$6:$AU$469,36,FALSE)</f>
        <v>0</v>
      </c>
      <c r="AG125" s="46">
        <f>VLOOKUP($H125,[2]EDA!$H$6:$AU$469,37,FALSE)</f>
        <v>0</v>
      </c>
      <c r="AH125" s="46">
        <f>VLOOKUP($H125,[2]EDA!$H$6:$AU$469,38,FALSE)</f>
        <v>0</v>
      </c>
      <c r="AI125" s="46">
        <f>VLOOKUP($H125,[2]EDA!$H$6:$AU$469,39,FALSE)</f>
        <v>0</v>
      </c>
      <c r="AJ125" s="46">
        <f>VLOOKUP($H125,[2]EDA!$H$6:$AU$469,40,FALSE)</f>
        <v>0</v>
      </c>
      <c r="AK125" s="24"/>
      <c r="AL125" s="49">
        <f t="shared" si="14"/>
        <v>0</v>
      </c>
      <c r="AM125" s="21">
        <f t="shared" si="15"/>
        <v>0</v>
      </c>
      <c r="AN125" s="46">
        <f>VLOOKUP($H125,[3]IRA!$H$6:$BH$469,42,FALSE)</f>
        <v>0</v>
      </c>
      <c r="AO125" s="46">
        <f>VLOOKUP($H125,[3]IRA!$H$6:$BH$469,43,FALSE)</f>
        <v>0</v>
      </c>
      <c r="AP125" s="46">
        <f>VLOOKUP($H125,[3]IRA!$H$6:$BH$469,44,FALSE)</f>
        <v>0</v>
      </c>
      <c r="AQ125" s="46">
        <f>VLOOKUP($H125,[3]IRA!$H$6:$BH$469,45,FALSE)</f>
        <v>0</v>
      </c>
      <c r="AR125" s="46">
        <f>VLOOKUP($H125,[3]IRA!$H$6:$BH$469,46,FALSE)</f>
        <v>0</v>
      </c>
      <c r="AS125" s="46">
        <f>VLOOKUP($H125,[3]IRA!$H$6:$BH$469,47,FALSE)</f>
        <v>0</v>
      </c>
      <c r="AT125" s="46">
        <f>VLOOKUP($H125,[3]IRA!$H$6:$BH$469,48,FALSE)</f>
        <v>0</v>
      </c>
      <c r="AU125" s="46">
        <f>VLOOKUP($H125,[3]IRA!$H$6:$BH$469,49,FALSE)</f>
        <v>0</v>
      </c>
      <c r="AV125" s="46">
        <f>VLOOKUP($H125,[3]IRA!$H$6:$BH$469,50,FALSE)</f>
        <v>0</v>
      </c>
      <c r="AW125" s="46">
        <f>VLOOKUP($H125,[3]IRA!$H$6:$BH$469,51,FALSE)</f>
        <v>0</v>
      </c>
      <c r="AX125" s="46">
        <f>VLOOKUP($H125,[3]IRA!$H$6:$BH$469,52,FALSE)</f>
        <v>0</v>
      </c>
      <c r="AY125" s="46">
        <f>VLOOKUP($H125,[3]IRA!$H$6:$BH$469,53,FALSE)</f>
        <v>0</v>
      </c>
      <c r="AZ125" s="24"/>
      <c r="BA125" s="24">
        <f t="shared" si="16"/>
        <v>0</v>
      </c>
      <c r="BB125" s="21">
        <f t="shared" si="17"/>
        <v>0</v>
      </c>
      <c r="BC125" s="46">
        <f>VLOOKUP($H125,[4]IRA!$H$7:$CH$470,68,FALSE)</f>
        <v>23</v>
      </c>
      <c r="BD125" s="46">
        <f>VLOOKUP($H125,[4]IRA!$H$7:$CH$470,69,FALSE)</f>
        <v>10</v>
      </c>
      <c r="BE125" s="46">
        <f>VLOOKUP($H125,[4]IRA!$H$7:$CH$470,70,FALSE)</f>
        <v>22</v>
      </c>
      <c r="BF125" s="46">
        <f>VLOOKUP($H125,[4]IRA!$H$7:$CH$470,71,FALSE)</f>
        <v>0</v>
      </c>
      <c r="BG125" s="46">
        <f>VLOOKUP($H125,[4]IRA!$H$7:$CH$470,72,FALSE)</f>
        <v>0</v>
      </c>
      <c r="BH125" s="46">
        <f>VLOOKUP($H125,[4]IRA!$H$7:$CH$470,73,FALSE)</f>
        <v>0</v>
      </c>
      <c r="BI125" s="46">
        <f>VLOOKUP($H125,[4]IRA!$H$7:$CH$470,74,FALSE)</f>
        <v>0</v>
      </c>
      <c r="BJ125" s="46">
        <f>VLOOKUP($H125,[4]IRA!$H$7:$CH$470,75,FALSE)</f>
        <v>0</v>
      </c>
      <c r="BK125" s="46">
        <f>VLOOKUP($H125,[4]IRA!$H$7:$CH$470,76,FALSE)</f>
        <v>0</v>
      </c>
      <c r="BL125" s="46">
        <f>VLOOKUP($H125,[4]IRA!$H$7:$CH$470,77,FALSE)</f>
        <v>0</v>
      </c>
      <c r="BM125" s="46">
        <f>VLOOKUP($H125,[4]IRA!$H$7:$CH$470,78,FALSE)</f>
        <v>0</v>
      </c>
      <c r="BN125" s="46">
        <f>VLOOKUP($H125,[4]IRA!$H$7:$CH$470,79,FALSE)</f>
        <v>0</v>
      </c>
      <c r="BO125" s="14"/>
      <c r="BP125" s="14">
        <f t="shared" si="18"/>
        <v>55</v>
      </c>
      <c r="BQ125" s="21">
        <f t="shared" si="19"/>
        <v>0</v>
      </c>
      <c r="BR125" s="105"/>
      <c r="BS125" s="105"/>
      <c r="BT125" s="105"/>
      <c r="BU125" s="105"/>
      <c r="BV125" s="105"/>
      <c r="BW125" s="105"/>
      <c r="BX125" s="105"/>
      <c r="BY125" s="105"/>
      <c r="BZ125" s="105"/>
      <c r="CA125" s="105"/>
      <c r="CB125" s="105"/>
      <c r="CC125" s="105"/>
      <c r="CD125" s="105"/>
      <c r="CE125" s="105"/>
      <c r="CF125" s="105"/>
      <c r="CG125" s="105"/>
      <c r="CH125" s="105"/>
      <c r="CI125" s="105"/>
      <c r="CJ125" s="105"/>
      <c r="CK125" s="105"/>
      <c r="CL125" s="105"/>
      <c r="CM125" s="105"/>
      <c r="CN125" s="105"/>
      <c r="CO125" s="105"/>
      <c r="CP125" s="105"/>
      <c r="CQ125" s="105"/>
      <c r="CR125" s="105"/>
      <c r="CS125" s="105"/>
      <c r="CT125" s="105"/>
      <c r="CU125" s="105"/>
      <c r="CV125" s="105"/>
      <c r="CW125" s="105"/>
      <c r="CX125" s="105"/>
      <c r="CY125" s="105"/>
      <c r="CZ125" s="105"/>
      <c r="DA125" s="105"/>
      <c r="DB125" s="105"/>
      <c r="DC125" s="105"/>
      <c r="DD125" s="105"/>
      <c r="DE125" s="105"/>
      <c r="DF125" s="105"/>
      <c r="DG125" s="105"/>
      <c r="DH125" s="105"/>
      <c r="DI125" s="105"/>
      <c r="DJ125" s="105"/>
      <c r="DK125" s="105"/>
      <c r="DL125" s="105"/>
      <c r="DM125" s="105"/>
      <c r="DN125" s="105"/>
    </row>
    <row r="126" spans="1:118" s="106" customFormat="1" ht="10.199999999999999" x14ac:dyDescent="0.2">
      <c r="A126" s="18" t="s">
        <v>245</v>
      </c>
      <c r="B126" s="18" t="s">
        <v>245</v>
      </c>
      <c r="C126" s="46">
        <v>400</v>
      </c>
      <c r="D126" s="17" t="s">
        <v>547</v>
      </c>
      <c r="E126" s="17" t="s">
        <v>245</v>
      </c>
      <c r="F126" s="18" t="s">
        <v>418</v>
      </c>
      <c r="G126" s="18" t="s">
        <v>824</v>
      </c>
      <c r="H126" s="18">
        <v>122</v>
      </c>
      <c r="I126" s="18" t="s">
        <v>251</v>
      </c>
      <c r="J126" s="47">
        <f>VLOOKUP($H126,[1]EDA!$H$6:$BH$469,42,FALSE)</f>
        <v>0</v>
      </c>
      <c r="K126" s="46">
        <f>VLOOKUP($H126,[1]EDA!$H$6:$BH$469,43,FALSE)</f>
        <v>0</v>
      </c>
      <c r="L126" s="46">
        <f>VLOOKUP($H126,[1]EDA!$H$6:$BH$469,44,FALSE)</f>
        <v>0</v>
      </c>
      <c r="M126" s="46">
        <f>VLOOKUP($H126,[1]EDA!$H$6:$BH$469,45,FALSE)</f>
        <v>0</v>
      </c>
      <c r="N126" s="46">
        <f>VLOOKUP($H126,[1]EDA!$H$6:$BH$469,46,FALSE)</f>
        <v>0</v>
      </c>
      <c r="O126" s="46">
        <f>VLOOKUP($H126,[1]EDA!$H$6:$BH$469,47,FALSE)</f>
        <v>0</v>
      </c>
      <c r="P126" s="46">
        <f>VLOOKUP($H126,[1]EDA!$H$6:$BH$469,48,FALSE)</f>
        <v>0</v>
      </c>
      <c r="Q126" s="46">
        <f>VLOOKUP($H126,[1]EDA!$H$6:$BH$469,49,FALSE)</f>
        <v>0</v>
      </c>
      <c r="R126" s="46">
        <f>VLOOKUP($H126,[1]EDA!$H$6:$BH$469,50,FALSE)</f>
        <v>0</v>
      </c>
      <c r="S126" s="46">
        <f>VLOOKUP($H126,[1]EDA!$H$6:$BH$469,51,FALSE)</f>
        <v>0</v>
      </c>
      <c r="T126" s="46">
        <f>VLOOKUP($H126,[1]EDA!$H$6:$BH$469,52,FALSE)</f>
        <v>0</v>
      </c>
      <c r="U126" s="46">
        <f>VLOOKUP($H126,[1]EDA!$H$6:$BH$469,53,FALSE)</f>
        <v>0</v>
      </c>
      <c r="V126" s="14"/>
      <c r="W126" s="14">
        <f t="shared" si="12"/>
        <v>0</v>
      </c>
      <c r="X126" s="21">
        <f t="shared" si="13"/>
        <v>0</v>
      </c>
      <c r="Y126" s="46">
        <f>VLOOKUP($H126,[2]EDA!$H$6:$AU$469,29,FALSE)</f>
        <v>0</v>
      </c>
      <c r="Z126" s="46">
        <f>VLOOKUP($H126,[2]EDA!$H$6:$AU$469,30,FALSE)</f>
        <v>0</v>
      </c>
      <c r="AA126" s="46">
        <f>VLOOKUP($H126,[2]EDA!$H$6:$AU$469,31,FALSE)</f>
        <v>0</v>
      </c>
      <c r="AB126" s="46">
        <f>VLOOKUP($H126,[2]EDA!$H$6:$AU$469,32,FALSE)</f>
        <v>0</v>
      </c>
      <c r="AC126" s="46">
        <f>VLOOKUP($H126,[2]EDA!$H$6:$AU$469,33,FALSE)</f>
        <v>0</v>
      </c>
      <c r="AD126" s="46">
        <f>VLOOKUP($H126,[2]EDA!$H$6:$AU$469,34,FALSE)</f>
        <v>0</v>
      </c>
      <c r="AE126" s="46">
        <f>VLOOKUP($H126,[2]EDA!$H$6:$AU$469,35,FALSE)</f>
        <v>0</v>
      </c>
      <c r="AF126" s="46">
        <f>VLOOKUP($H126,[2]EDA!$H$6:$AU$469,36,FALSE)</f>
        <v>0</v>
      </c>
      <c r="AG126" s="46">
        <f>VLOOKUP($H126,[2]EDA!$H$6:$AU$469,37,FALSE)</f>
        <v>0</v>
      </c>
      <c r="AH126" s="46">
        <f>VLOOKUP($H126,[2]EDA!$H$6:$AU$469,38,FALSE)</f>
        <v>0</v>
      </c>
      <c r="AI126" s="46">
        <f>VLOOKUP($H126,[2]EDA!$H$6:$AU$469,39,FALSE)</f>
        <v>0</v>
      </c>
      <c r="AJ126" s="46">
        <f>VLOOKUP($H126,[2]EDA!$H$6:$AU$469,40,FALSE)</f>
        <v>0</v>
      </c>
      <c r="AK126" s="24"/>
      <c r="AL126" s="49">
        <f t="shared" si="14"/>
        <v>0</v>
      </c>
      <c r="AM126" s="21">
        <f t="shared" si="15"/>
        <v>0</v>
      </c>
      <c r="AN126" s="46">
        <f>VLOOKUP($H126,[3]IRA!$H$6:$BH$469,42,FALSE)</f>
        <v>0</v>
      </c>
      <c r="AO126" s="46">
        <f>VLOOKUP($H126,[3]IRA!$H$6:$BH$469,43,FALSE)</f>
        <v>0</v>
      </c>
      <c r="AP126" s="46">
        <f>VLOOKUP($H126,[3]IRA!$H$6:$BH$469,44,FALSE)</f>
        <v>0</v>
      </c>
      <c r="AQ126" s="46">
        <f>VLOOKUP($H126,[3]IRA!$H$6:$BH$469,45,FALSE)</f>
        <v>0</v>
      </c>
      <c r="AR126" s="46">
        <f>VLOOKUP($H126,[3]IRA!$H$6:$BH$469,46,FALSE)</f>
        <v>0</v>
      </c>
      <c r="AS126" s="46">
        <f>VLOOKUP($H126,[3]IRA!$H$6:$BH$469,47,FALSE)</f>
        <v>0</v>
      </c>
      <c r="AT126" s="46">
        <f>VLOOKUP($H126,[3]IRA!$H$6:$BH$469,48,FALSE)</f>
        <v>0</v>
      </c>
      <c r="AU126" s="46">
        <f>VLOOKUP($H126,[3]IRA!$H$6:$BH$469,49,FALSE)</f>
        <v>0</v>
      </c>
      <c r="AV126" s="46">
        <f>VLOOKUP($H126,[3]IRA!$H$6:$BH$469,50,FALSE)</f>
        <v>0</v>
      </c>
      <c r="AW126" s="46">
        <f>VLOOKUP($H126,[3]IRA!$H$6:$BH$469,51,FALSE)</f>
        <v>0</v>
      </c>
      <c r="AX126" s="46">
        <f>VLOOKUP($H126,[3]IRA!$H$6:$BH$469,52,FALSE)</f>
        <v>0</v>
      </c>
      <c r="AY126" s="46">
        <f>VLOOKUP($H126,[3]IRA!$H$6:$BH$469,53,FALSE)</f>
        <v>0</v>
      </c>
      <c r="AZ126" s="24"/>
      <c r="BA126" s="24">
        <f t="shared" si="16"/>
        <v>0</v>
      </c>
      <c r="BB126" s="21">
        <f t="shared" si="17"/>
        <v>0</v>
      </c>
      <c r="BC126" s="46">
        <f>VLOOKUP($H126,[4]IRA!$H$7:$CH$470,68,FALSE)</f>
        <v>0</v>
      </c>
      <c r="BD126" s="46">
        <f>VLOOKUP($H126,[4]IRA!$H$7:$CH$470,69,FALSE)</f>
        <v>0</v>
      </c>
      <c r="BE126" s="46">
        <f>VLOOKUP($H126,[4]IRA!$H$7:$CH$470,70,FALSE)</f>
        <v>0</v>
      </c>
      <c r="BF126" s="46">
        <f>VLOOKUP($H126,[4]IRA!$H$7:$CH$470,71,FALSE)</f>
        <v>0</v>
      </c>
      <c r="BG126" s="46">
        <f>VLOOKUP($H126,[4]IRA!$H$7:$CH$470,72,FALSE)</f>
        <v>0</v>
      </c>
      <c r="BH126" s="46">
        <f>VLOOKUP($H126,[4]IRA!$H$7:$CH$470,73,FALSE)</f>
        <v>0</v>
      </c>
      <c r="BI126" s="46">
        <f>VLOOKUP($H126,[4]IRA!$H$7:$CH$470,74,FALSE)</f>
        <v>0</v>
      </c>
      <c r="BJ126" s="46">
        <f>VLOOKUP($H126,[4]IRA!$H$7:$CH$470,75,FALSE)</f>
        <v>0</v>
      </c>
      <c r="BK126" s="46">
        <f>VLOOKUP($H126,[4]IRA!$H$7:$CH$470,76,FALSE)</f>
        <v>0</v>
      </c>
      <c r="BL126" s="46">
        <f>VLOOKUP($H126,[4]IRA!$H$7:$CH$470,77,FALSE)</f>
        <v>0</v>
      </c>
      <c r="BM126" s="46">
        <f>VLOOKUP($H126,[4]IRA!$H$7:$CH$470,78,FALSE)</f>
        <v>0</v>
      </c>
      <c r="BN126" s="46">
        <f>VLOOKUP($H126,[4]IRA!$H$7:$CH$470,79,FALSE)</f>
        <v>0</v>
      </c>
      <c r="BO126" s="14"/>
      <c r="BP126" s="14">
        <f t="shared" si="18"/>
        <v>0</v>
      </c>
      <c r="BQ126" s="21">
        <f t="shared" si="19"/>
        <v>0</v>
      </c>
      <c r="BR126" s="105"/>
      <c r="BS126" s="105"/>
      <c r="BT126" s="105"/>
      <c r="BU126" s="105"/>
      <c r="BV126" s="105"/>
      <c r="BW126" s="105"/>
      <c r="BX126" s="105"/>
      <c r="BY126" s="105"/>
      <c r="BZ126" s="105"/>
      <c r="CA126" s="105"/>
      <c r="CB126" s="105"/>
      <c r="CC126" s="105"/>
      <c r="CD126" s="105"/>
      <c r="CE126" s="105"/>
      <c r="CF126" s="105"/>
      <c r="CG126" s="105"/>
      <c r="CH126" s="105"/>
      <c r="CI126" s="105"/>
      <c r="CJ126" s="105"/>
      <c r="CK126" s="105"/>
      <c r="CL126" s="105"/>
      <c r="CM126" s="105"/>
      <c r="CN126" s="105"/>
      <c r="CO126" s="105"/>
      <c r="CP126" s="105"/>
      <c r="CQ126" s="105"/>
      <c r="CR126" s="105"/>
      <c r="CS126" s="105"/>
      <c r="CT126" s="105"/>
      <c r="CU126" s="105"/>
      <c r="CV126" s="105"/>
      <c r="CW126" s="105"/>
      <c r="CX126" s="105"/>
      <c r="CY126" s="105"/>
      <c r="CZ126" s="105"/>
      <c r="DA126" s="105"/>
      <c r="DB126" s="105"/>
      <c r="DC126" s="105"/>
      <c r="DD126" s="105"/>
      <c r="DE126" s="105"/>
      <c r="DF126" s="105"/>
      <c r="DG126" s="105"/>
      <c r="DH126" s="105"/>
      <c r="DI126" s="105"/>
      <c r="DJ126" s="105"/>
      <c r="DK126" s="105"/>
      <c r="DL126" s="105"/>
      <c r="DM126" s="105"/>
      <c r="DN126" s="105"/>
    </row>
    <row r="127" spans="1:118" s="106" customFormat="1" ht="10.199999999999999" x14ac:dyDescent="0.2">
      <c r="A127" s="18" t="s">
        <v>245</v>
      </c>
      <c r="B127" s="18" t="s">
        <v>278</v>
      </c>
      <c r="C127" s="46">
        <v>400</v>
      </c>
      <c r="D127" s="17" t="s">
        <v>547</v>
      </c>
      <c r="E127" s="17" t="s">
        <v>245</v>
      </c>
      <c r="F127" s="18" t="s">
        <v>278</v>
      </c>
      <c r="G127" s="18" t="s">
        <v>823</v>
      </c>
      <c r="H127" s="18">
        <v>123</v>
      </c>
      <c r="I127" s="18" t="s">
        <v>278</v>
      </c>
      <c r="J127" s="47">
        <f>VLOOKUP($H127,[1]EDA!$H$6:$BH$469,42,FALSE)</f>
        <v>0</v>
      </c>
      <c r="K127" s="46">
        <f>VLOOKUP($H127,[1]EDA!$H$6:$BH$469,43,FALSE)</f>
        <v>5</v>
      </c>
      <c r="L127" s="46">
        <f>VLOOKUP($H127,[1]EDA!$H$6:$BH$469,44,FALSE)</f>
        <v>8</v>
      </c>
      <c r="M127" s="46">
        <f>VLOOKUP($H127,[1]EDA!$H$6:$BH$469,45,FALSE)</f>
        <v>0</v>
      </c>
      <c r="N127" s="46">
        <f>VLOOKUP($H127,[1]EDA!$H$6:$BH$469,46,FALSE)</f>
        <v>0</v>
      </c>
      <c r="O127" s="46">
        <f>VLOOKUP($H127,[1]EDA!$H$6:$BH$469,47,FALSE)</f>
        <v>0</v>
      </c>
      <c r="P127" s="46">
        <f>VLOOKUP($H127,[1]EDA!$H$6:$BH$469,48,FALSE)</f>
        <v>0</v>
      </c>
      <c r="Q127" s="46">
        <f>VLOOKUP($H127,[1]EDA!$H$6:$BH$469,49,FALSE)</f>
        <v>0</v>
      </c>
      <c r="R127" s="46">
        <f>VLOOKUP($H127,[1]EDA!$H$6:$BH$469,50,FALSE)</f>
        <v>0</v>
      </c>
      <c r="S127" s="46">
        <f>VLOOKUP($H127,[1]EDA!$H$6:$BH$469,51,FALSE)</f>
        <v>0</v>
      </c>
      <c r="T127" s="46">
        <f>VLOOKUP($H127,[1]EDA!$H$6:$BH$469,52,FALSE)</f>
        <v>0</v>
      </c>
      <c r="U127" s="46">
        <f>VLOOKUP($H127,[1]EDA!$H$6:$BH$469,53,FALSE)</f>
        <v>0</v>
      </c>
      <c r="V127" s="14"/>
      <c r="W127" s="14">
        <f t="shared" si="12"/>
        <v>13</v>
      </c>
      <c r="X127" s="21">
        <f t="shared" si="13"/>
        <v>0</v>
      </c>
      <c r="Y127" s="46">
        <f>VLOOKUP($H127,[2]EDA!$H$6:$AU$469,29,FALSE)</f>
        <v>0</v>
      </c>
      <c r="Z127" s="46">
        <f>VLOOKUP($H127,[2]EDA!$H$6:$AU$469,30,FALSE)</f>
        <v>0</v>
      </c>
      <c r="AA127" s="46">
        <f>VLOOKUP($H127,[2]EDA!$H$6:$AU$469,31,FALSE)</f>
        <v>0</v>
      </c>
      <c r="AB127" s="46">
        <f>VLOOKUP($H127,[2]EDA!$H$6:$AU$469,32,FALSE)</f>
        <v>0</v>
      </c>
      <c r="AC127" s="46">
        <f>VLOOKUP($H127,[2]EDA!$H$6:$AU$469,33,FALSE)</f>
        <v>0</v>
      </c>
      <c r="AD127" s="46">
        <f>VLOOKUP($H127,[2]EDA!$H$6:$AU$469,34,FALSE)</f>
        <v>0</v>
      </c>
      <c r="AE127" s="46">
        <f>VLOOKUP($H127,[2]EDA!$H$6:$AU$469,35,FALSE)</f>
        <v>0</v>
      </c>
      <c r="AF127" s="46">
        <f>VLOOKUP($H127,[2]EDA!$H$6:$AU$469,36,FALSE)</f>
        <v>0</v>
      </c>
      <c r="AG127" s="46">
        <f>VLOOKUP($H127,[2]EDA!$H$6:$AU$469,37,FALSE)</f>
        <v>0</v>
      </c>
      <c r="AH127" s="46">
        <f>VLOOKUP($H127,[2]EDA!$H$6:$AU$469,38,FALSE)</f>
        <v>0</v>
      </c>
      <c r="AI127" s="46">
        <f>VLOOKUP($H127,[2]EDA!$H$6:$AU$469,39,FALSE)</f>
        <v>0</v>
      </c>
      <c r="AJ127" s="46">
        <f>VLOOKUP($H127,[2]EDA!$H$6:$AU$469,40,FALSE)</f>
        <v>0</v>
      </c>
      <c r="AK127" s="24"/>
      <c r="AL127" s="49">
        <f t="shared" si="14"/>
        <v>0</v>
      </c>
      <c r="AM127" s="21">
        <f t="shared" si="15"/>
        <v>0</v>
      </c>
      <c r="AN127" s="46">
        <f>VLOOKUP($H127,[3]IRA!$H$6:$BH$469,42,FALSE)</f>
        <v>2</v>
      </c>
      <c r="AO127" s="46">
        <f>VLOOKUP($H127,[3]IRA!$H$6:$BH$469,43,FALSE)</f>
        <v>5</v>
      </c>
      <c r="AP127" s="46">
        <f>VLOOKUP($H127,[3]IRA!$H$6:$BH$469,44,FALSE)</f>
        <v>8</v>
      </c>
      <c r="AQ127" s="46">
        <f>VLOOKUP($H127,[3]IRA!$H$6:$BH$469,45,FALSE)</f>
        <v>0</v>
      </c>
      <c r="AR127" s="46">
        <f>VLOOKUP($H127,[3]IRA!$H$6:$BH$469,46,FALSE)</f>
        <v>0</v>
      </c>
      <c r="AS127" s="46">
        <f>VLOOKUP($H127,[3]IRA!$H$6:$BH$469,47,FALSE)</f>
        <v>0</v>
      </c>
      <c r="AT127" s="46">
        <f>VLOOKUP($H127,[3]IRA!$H$6:$BH$469,48,FALSE)</f>
        <v>0</v>
      </c>
      <c r="AU127" s="46">
        <f>VLOOKUP($H127,[3]IRA!$H$6:$BH$469,49,FALSE)</f>
        <v>0</v>
      </c>
      <c r="AV127" s="46">
        <f>VLOOKUP($H127,[3]IRA!$H$6:$BH$469,50,FALSE)</f>
        <v>0</v>
      </c>
      <c r="AW127" s="46">
        <f>VLOOKUP($H127,[3]IRA!$H$6:$BH$469,51,FALSE)</f>
        <v>0</v>
      </c>
      <c r="AX127" s="46">
        <f>VLOOKUP($H127,[3]IRA!$H$6:$BH$469,52,FALSE)</f>
        <v>0</v>
      </c>
      <c r="AY127" s="46">
        <f>VLOOKUP($H127,[3]IRA!$H$6:$BH$469,53,FALSE)</f>
        <v>0</v>
      </c>
      <c r="AZ127" s="24"/>
      <c r="BA127" s="24">
        <f t="shared" si="16"/>
        <v>15</v>
      </c>
      <c r="BB127" s="21">
        <f t="shared" si="17"/>
        <v>0</v>
      </c>
      <c r="BC127" s="46">
        <f>VLOOKUP($H127,[4]IRA!$H$7:$CH$470,68,FALSE)</f>
        <v>1</v>
      </c>
      <c r="BD127" s="46">
        <f>VLOOKUP($H127,[4]IRA!$H$7:$CH$470,69,FALSE)</f>
        <v>3</v>
      </c>
      <c r="BE127" s="46">
        <f>VLOOKUP($H127,[4]IRA!$H$7:$CH$470,70,FALSE)</f>
        <v>3</v>
      </c>
      <c r="BF127" s="46">
        <f>VLOOKUP($H127,[4]IRA!$H$7:$CH$470,71,FALSE)</f>
        <v>0</v>
      </c>
      <c r="BG127" s="46">
        <f>VLOOKUP($H127,[4]IRA!$H$7:$CH$470,72,FALSE)</f>
        <v>0</v>
      </c>
      <c r="BH127" s="46">
        <f>VLOOKUP($H127,[4]IRA!$H$7:$CH$470,73,FALSE)</f>
        <v>0</v>
      </c>
      <c r="BI127" s="46">
        <f>VLOOKUP($H127,[4]IRA!$H$7:$CH$470,74,FALSE)</f>
        <v>0</v>
      </c>
      <c r="BJ127" s="46">
        <f>VLOOKUP($H127,[4]IRA!$H$7:$CH$470,75,FALSE)</f>
        <v>0</v>
      </c>
      <c r="BK127" s="46">
        <f>VLOOKUP($H127,[4]IRA!$H$7:$CH$470,76,FALSE)</f>
        <v>0</v>
      </c>
      <c r="BL127" s="46">
        <f>VLOOKUP($H127,[4]IRA!$H$7:$CH$470,77,FALSE)</f>
        <v>0</v>
      </c>
      <c r="BM127" s="46">
        <f>VLOOKUP($H127,[4]IRA!$H$7:$CH$470,78,FALSE)</f>
        <v>0</v>
      </c>
      <c r="BN127" s="46">
        <f>VLOOKUP($H127,[4]IRA!$H$7:$CH$470,79,FALSE)</f>
        <v>0</v>
      </c>
      <c r="BO127" s="14"/>
      <c r="BP127" s="14">
        <f t="shared" si="18"/>
        <v>7</v>
      </c>
      <c r="BQ127" s="21">
        <f t="shared" si="19"/>
        <v>0</v>
      </c>
      <c r="BR127" s="105"/>
      <c r="BS127" s="105"/>
      <c r="BT127" s="105"/>
      <c r="BU127" s="105"/>
      <c r="BV127" s="105"/>
      <c r="BW127" s="105"/>
      <c r="BX127" s="105"/>
      <c r="BY127" s="105"/>
      <c r="BZ127" s="105"/>
      <c r="CA127" s="105"/>
      <c r="CB127" s="105"/>
      <c r="CC127" s="105"/>
      <c r="CD127" s="105"/>
      <c r="CE127" s="105"/>
      <c r="CF127" s="105"/>
      <c r="CG127" s="105"/>
      <c r="CH127" s="105"/>
      <c r="CI127" s="105"/>
      <c r="CJ127" s="105"/>
      <c r="CK127" s="105"/>
      <c r="CL127" s="105"/>
      <c r="CM127" s="105"/>
      <c r="CN127" s="105"/>
      <c r="CO127" s="105"/>
      <c r="CP127" s="105"/>
      <c r="CQ127" s="105"/>
      <c r="CR127" s="105"/>
      <c r="CS127" s="105"/>
      <c r="CT127" s="105"/>
      <c r="CU127" s="105"/>
      <c r="CV127" s="105"/>
      <c r="CW127" s="105"/>
      <c r="CX127" s="105"/>
      <c r="CY127" s="105"/>
      <c r="CZ127" s="105"/>
      <c r="DA127" s="105"/>
      <c r="DB127" s="105"/>
      <c r="DC127" s="105"/>
      <c r="DD127" s="105"/>
      <c r="DE127" s="105"/>
      <c r="DF127" s="105"/>
      <c r="DG127" s="105"/>
      <c r="DH127" s="105"/>
      <c r="DI127" s="105"/>
      <c r="DJ127" s="105"/>
      <c r="DK127" s="105"/>
      <c r="DL127" s="105"/>
      <c r="DM127" s="105"/>
      <c r="DN127" s="105"/>
    </row>
    <row r="128" spans="1:118" s="106" customFormat="1" ht="10.199999999999999" x14ac:dyDescent="0.2">
      <c r="A128" s="18" t="s">
        <v>245</v>
      </c>
      <c r="B128" s="18" t="s">
        <v>278</v>
      </c>
      <c r="C128" s="46">
        <v>400</v>
      </c>
      <c r="D128" s="17" t="s">
        <v>547</v>
      </c>
      <c r="E128" s="17" t="s">
        <v>245</v>
      </c>
      <c r="F128" s="18" t="s">
        <v>278</v>
      </c>
      <c r="G128" s="18" t="s">
        <v>824</v>
      </c>
      <c r="H128" s="18">
        <v>124</v>
      </c>
      <c r="I128" s="18" t="s">
        <v>280</v>
      </c>
      <c r="J128" s="47">
        <f>VLOOKUP($H128,[1]EDA!$H$6:$BH$469,42,FALSE)</f>
        <v>1</v>
      </c>
      <c r="K128" s="46">
        <f>VLOOKUP($H128,[1]EDA!$H$6:$BH$469,43,FALSE)</f>
        <v>4</v>
      </c>
      <c r="L128" s="46">
        <f>VLOOKUP($H128,[1]EDA!$H$6:$BH$469,44,FALSE)</f>
        <v>2</v>
      </c>
      <c r="M128" s="46">
        <f>VLOOKUP($H128,[1]EDA!$H$6:$BH$469,45,FALSE)</f>
        <v>0</v>
      </c>
      <c r="N128" s="46">
        <f>VLOOKUP($H128,[1]EDA!$H$6:$BH$469,46,FALSE)</f>
        <v>0</v>
      </c>
      <c r="O128" s="46">
        <f>VLOOKUP($H128,[1]EDA!$H$6:$BH$469,47,FALSE)</f>
        <v>0</v>
      </c>
      <c r="P128" s="46">
        <f>VLOOKUP($H128,[1]EDA!$H$6:$BH$469,48,FALSE)</f>
        <v>0</v>
      </c>
      <c r="Q128" s="46">
        <f>VLOOKUP($H128,[1]EDA!$H$6:$BH$469,49,FALSE)</f>
        <v>0</v>
      </c>
      <c r="R128" s="46">
        <f>VLOOKUP($H128,[1]EDA!$H$6:$BH$469,50,FALSE)</f>
        <v>0</v>
      </c>
      <c r="S128" s="46">
        <f>VLOOKUP($H128,[1]EDA!$H$6:$BH$469,51,FALSE)</f>
        <v>0</v>
      </c>
      <c r="T128" s="46">
        <f>VLOOKUP($H128,[1]EDA!$H$6:$BH$469,52,FALSE)</f>
        <v>0</v>
      </c>
      <c r="U128" s="46">
        <f>VLOOKUP($H128,[1]EDA!$H$6:$BH$469,53,FALSE)</f>
        <v>0</v>
      </c>
      <c r="V128" s="14"/>
      <c r="W128" s="14">
        <f t="shared" si="12"/>
        <v>7</v>
      </c>
      <c r="X128" s="21">
        <f t="shared" si="13"/>
        <v>0</v>
      </c>
      <c r="Y128" s="46">
        <f>VLOOKUP($H128,[2]EDA!$H$6:$AU$469,29,FALSE)</f>
        <v>0</v>
      </c>
      <c r="Z128" s="46">
        <f>VLOOKUP($H128,[2]EDA!$H$6:$AU$469,30,FALSE)</f>
        <v>1</v>
      </c>
      <c r="AA128" s="46">
        <f>VLOOKUP($H128,[2]EDA!$H$6:$AU$469,31,FALSE)</f>
        <v>1</v>
      </c>
      <c r="AB128" s="46">
        <f>VLOOKUP($H128,[2]EDA!$H$6:$AU$469,32,FALSE)</f>
        <v>0</v>
      </c>
      <c r="AC128" s="46">
        <f>VLOOKUP($H128,[2]EDA!$H$6:$AU$469,33,FALSE)</f>
        <v>0</v>
      </c>
      <c r="AD128" s="46">
        <f>VLOOKUP($H128,[2]EDA!$H$6:$AU$469,34,FALSE)</f>
        <v>0</v>
      </c>
      <c r="AE128" s="46">
        <f>VLOOKUP($H128,[2]EDA!$H$6:$AU$469,35,FALSE)</f>
        <v>0</v>
      </c>
      <c r="AF128" s="46">
        <f>VLOOKUP($H128,[2]EDA!$H$6:$AU$469,36,FALSE)</f>
        <v>0</v>
      </c>
      <c r="AG128" s="46">
        <f>VLOOKUP($H128,[2]EDA!$H$6:$AU$469,37,FALSE)</f>
        <v>0</v>
      </c>
      <c r="AH128" s="46">
        <f>VLOOKUP($H128,[2]EDA!$H$6:$AU$469,38,FALSE)</f>
        <v>0</v>
      </c>
      <c r="AI128" s="46">
        <f>VLOOKUP($H128,[2]EDA!$H$6:$AU$469,39,FALSE)</f>
        <v>0</v>
      </c>
      <c r="AJ128" s="46">
        <f>VLOOKUP($H128,[2]EDA!$H$6:$AU$469,40,FALSE)</f>
        <v>0</v>
      </c>
      <c r="AK128" s="24"/>
      <c r="AL128" s="49">
        <f t="shared" si="14"/>
        <v>2</v>
      </c>
      <c r="AM128" s="21">
        <f t="shared" si="15"/>
        <v>0</v>
      </c>
      <c r="AN128" s="46">
        <f>VLOOKUP($H128,[3]IRA!$H$6:$BH$469,42,FALSE)</f>
        <v>0</v>
      </c>
      <c r="AO128" s="46">
        <f>VLOOKUP($H128,[3]IRA!$H$6:$BH$469,43,FALSE)</f>
        <v>0</v>
      </c>
      <c r="AP128" s="46">
        <f>VLOOKUP($H128,[3]IRA!$H$6:$BH$469,44,FALSE)</f>
        <v>0</v>
      </c>
      <c r="AQ128" s="46">
        <f>VLOOKUP($H128,[3]IRA!$H$6:$BH$469,45,FALSE)</f>
        <v>0</v>
      </c>
      <c r="AR128" s="46">
        <f>VLOOKUP($H128,[3]IRA!$H$6:$BH$469,46,FALSE)</f>
        <v>0</v>
      </c>
      <c r="AS128" s="46">
        <f>VLOOKUP($H128,[3]IRA!$H$6:$BH$469,47,FALSE)</f>
        <v>0</v>
      </c>
      <c r="AT128" s="46">
        <f>VLOOKUP($H128,[3]IRA!$H$6:$BH$469,48,FALSE)</f>
        <v>0</v>
      </c>
      <c r="AU128" s="46">
        <f>VLOOKUP($H128,[3]IRA!$H$6:$BH$469,49,FALSE)</f>
        <v>0</v>
      </c>
      <c r="AV128" s="46">
        <f>VLOOKUP($H128,[3]IRA!$H$6:$BH$469,50,FALSE)</f>
        <v>0</v>
      </c>
      <c r="AW128" s="46">
        <f>VLOOKUP($H128,[3]IRA!$H$6:$BH$469,51,FALSE)</f>
        <v>0</v>
      </c>
      <c r="AX128" s="46">
        <f>VLOOKUP($H128,[3]IRA!$H$6:$BH$469,52,FALSE)</f>
        <v>0</v>
      </c>
      <c r="AY128" s="46">
        <f>VLOOKUP($H128,[3]IRA!$H$6:$BH$469,53,FALSE)</f>
        <v>0</v>
      </c>
      <c r="AZ128" s="24"/>
      <c r="BA128" s="24">
        <f t="shared" si="16"/>
        <v>0</v>
      </c>
      <c r="BB128" s="21">
        <f t="shared" si="17"/>
        <v>0</v>
      </c>
      <c r="BC128" s="46">
        <f>VLOOKUP($H128,[4]IRA!$H$7:$CH$470,68,FALSE)</f>
        <v>3</v>
      </c>
      <c r="BD128" s="46">
        <f>VLOOKUP($H128,[4]IRA!$H$7:$CH$470,69,FALSE)</f>
        <v>11</v>
      </c>
      <c r="BE128" s="46">
        <f>VLOOKUP($H128,[4]IRA!$H$7:$CH$470,70,FALSE)</f>
        <v>17</v>
      </c>
      <c r="BF128" s="46">
        <f>VLOOKUP($H128,[4]IRA!$H$7:$CH$470,71,FALSE)</f>
        <v>0</v>
      </c>
      <c r="BG128" s="46">
        <f>VLOOKUP($H128,[4]IRA!$H$7:$CH$470,72,FALSE)</f>
        <v>0</v>
      </c>
      <c r="BH128" s="46">
        <f>VLOOKUP($H128,[4]IRA!$H$7:$CH$470,73,FALSE)</f>
        <v>0</v>
      </c>
      <c r="BI128" s="46">
        <f>VLOOKUP($H128,[4]IRA!$H$7:$CH$470,74,FALSE)</f>
        <v>0</v>
      </c>
      <c r="BJ128" s="46">
        <f>VLOOKUP($H128,[4]IRA!$H$7:$CH$470,75,FALSE)</f>
        <v>0</v>
      </c>
      <c r="BK128" s="46">
        <f>VLOOKUP($H128,[4]IRA!$H$7:$CH$470,76,FALSE)</f>
        <v>0</v>
      </c>
      <c r="BL128" s="46">
        <f>VLOOKUP($H128,[4]IRA!$H$7:$CH$470,77,FALSE)</f>
        <v>0</v>
      </c>
      <c r="BM128" s="46">
        <f>VLOOKUP($H128,[4]IRA!$H$7:$CH$470,78,FALSE)</f>
        <v>0</v>
      </c>
      <c r="BN128" s="46">
        <f>VLOOKUP($H128,[4]IRA!$H$7:$CH$470,79,FALSE)</f>
        <v>0</v>
      </c>
      <c r="BO128" s="14"/>
      <c r="BP128" s="14">
        <f t="shared" si="18"/>
        <v>31</v>
      </c>
      <c r="BQ128" s="21">
        <f t="shared" si="19"/>
        <v>0</v>
      </c>
      <c r="BR128" s="105"/>
      <c r="BS128" s="105"/>
      <c r="BT128" s="105"/>
      <c r="BU128" s="105"/>
      <c r="BV128" s="105"/>
      <c r="BW128" s="105"/>
      <c r="BX128" s="105"/>
      <c r="BY128" s="105"/>
      <c r="BZ128" s="105"/>
      <c r="CA128" s="105"/>
      <c r="CB128" s="105"/>
      <c r="CC128" s="105"/>
      <c r="CD128" s="105"/>
      <c r="CE128" s="105"/>
      <c r="CF128" s="105"/>
      <c r="CG128" s="105"/>
      <c r="CH128" s="105"/>
      <c r="CI128" s="105"/>
      <c r="CJ128" s="105"/>
      <c r="CK128" s="105"/>
      <c r="CL128" s="105"/>
      <c r="CM128" s="105"/>
      <c r="CN128" s="105"/>
      <c r="CO128" s="105"/>
      <c r="CP128" s="105"/>
      <c r="CQ128" s="105"/>
      <c r="CR128" s="105"/>
      <c r="CS128" s="105"/>
      <c r="CT128" s="105"/>
      <c r="CU128" s="105"/>
      <c r="CV128" s="105"/>
      <c r="CW128" s="105"/>
      <c r="CX128" s="105"/>
      <c r="CY128" s="105"/>
      <c r="CZ128" s="105"/>
      <c r="DA128" s="105"/>
      <c r="DB128" s="105"/>
      <c r="DC128" s="105"/>
      <c r="DD128" s="105"/>
      <c r="DE128" s="105"/>
      <c r="DF128" s="105"/>
      <c r="DG128" s="105"/>
      <c r="DH128" s="105"/>
      <c r="DI128" s="105"/>
      <c r="DJ128" s="105"/>
      <c r="DK128" s="105"/>
      <c r="DL128" s="105"/>
      <c r="DM128" s="105"/>
      <c r="DN128" s="105"/>
    </row>
    <row r="129" spans="1:118" s="106" customFormat="1" ht="10.199999999999999" x14ac:dyDescent="0.2">
      <c r="A129" s="18" t="s">
        <v>245</v>
      </c>
      <c r="B129" s="18" t="s">
        <v>372</v>
      </c>
      <c r="C129" s="46">
        <v>400</v>
      </c>
      <c r="D129" s="17" t="s">
        <v>547</v>
      </c>
      <c r="E129" s="17" t="s">
        <v>245</v>
      </c>
      <c r="F129" s="18" t="s">
        <v>418</v>
      </c>
      <c r="G129" s="18" t="s">
        <v>832</v>
      </c>
      <c r="H129" s="18">
        <v>125</v>
      </c>
      <c r="I129" s="18" t="s">
        <v>371</v>
      </c>
      <c r="J129" s="47">
        <f>VLOOKUP($H129,[1]EDA!$H$6:$BH$469,42,FALSE)</f>
        <v>6</v>
      </c>
      <c r="K129" s="46">
        <f>VLOOKUP($H129,[1]EDA!$H$6:$BH$469,43,FALSE)</f>
        <v>0</v>
      </c>
      <c r="L129" s="46">
        <f>VLOOKUP($H129,[1]EDA!$H$6:$BH$469,44,FALSE)</f>
        <v>0</v>
      </c>
      <c r="M129" s="46">
        <f>VLOOKUP($H129,[1]EDA!$H$6:$BH$469,45,FALSE)</f>
        <v>5</v>
      </c>
      <c r="N129" s="46">
        <f>VLOOKUP($H129,[1]EDA!$H$6:$BH$469,46,FALSE)</f>
        <v>0</v>
      </c>
      <c r="O129" s="46">
        <f>VLOOKUP($H129,[1]EDA!$H$6:$BH$469,47,FALSE)</f>
        <v>0</v>
      </c>
      <c r="P129" s="46">
        <f>VLOOKUP($H129,[1]EDA!$H$6:$BH$469,48,FALSE)</f>
        <v>0</v>
      </c>
      <c r="Q129" s="46">
        <f>VLOOKUP($H129,[1]EDA!$H$6:$BH$469,49,FALSE)</f>
        <v>0</v>
      </c>
      <c r="R129" s="46">
        <f>VLOOKUP($H129,[1]EDA!$H$6:$BH$469,50,FALSE)</f>
        <v>0</v>
      </c>
      <c r="S129" s="46">
        <f>VLOOKUP($H129,[1]EDA!$H$6:$BH$469,51,FALSE)</f>
        <v>0</v>
      </c>
      <c r="T129" s="46">
        <f>VLOOKUP($H129,[1]EDA!$H$6:$BH$469,52,FALSE)</f>
        <v>0</v>
      </c>
      <c r="U129" s="46">
        <f>VLOOKUP($H129,[1]EDA!$H$6:$BH$469,53,FALSE)</f>
        <v>0</v>
      </c>
      <c r="V129" s="14"/>
      <c r="W129" s="14">
        <f t="shared" si="12"/>
        <v>11</v>
      </c>
      <c r="X129" s="21">
        <f t="shared" si="13"/>
        <v>0</v>
      </c>
      <c r="Y129" s="46">
        <f>VLOOKUP($H129,[2]EDA!$H$6:$AU$469,29,FALSE)</f>
        <v>1</v>
      </c>
      <c r="Z129" s="46">
        <f>VLOOKUP($H129,[2]EDA!$H$6:$AU$469,30,FALSE)</f>
        <v>0</v>
      </c>
      <c r="AA129" s="46">
        <f>VLOOKUP($H129,[2]EDA!$H$6:$AU$469,31,FALSE)</f>
        <v>0</v>
      </c>
      <c r="AB129" s="46">
        <f>VLOOKUP($H129,[2]EDA!$H$6:$AU$469,32,FALSE)</f>
        <v>0</v>
      </c>
      <c r="AC129" s="46">
        <f>VLOOKUP($H129,[2]EDA!$H$6:$AU$469,33,FALSE)</f>
        <v>0</v>
      </c>
      <c r="AD129" s="46">
        <f>VLOOKUP($H129,[2]EDA!$H$6:$AU$469,34,FALSE)</f>
        <v>0</v>
      </c>
      <c r="AE129" s="46">
        <f>VLOOKUP($H129,[2]EDA!$H$6:$AU$469,35,FALSE)</f>
        <v>0</v>
      </c>
      <c r="AF129" s="46">
        <f>VLOOKUP($H129,[2]EDA!$H$6:$AU$469,36,FALSE)</f>
        <v>0</v>
      </c>
      <c r="AG129" s="46">
        <f>VLOOKUP($H129,[2]EDA!$H$6:$AU$469,37,FALSE)</f>
        <v>0</v>
      </c>
      <c r="AH129" s="46">
        <f>VLOOKUP($H129,[2]EDA!$H$6:$AU$469,38,FALSE)</f>
        <v>0</v>
      </c>
      <c r="AI129" s="46">
        <f>VLOOKUP($H129,[2]EDA!$H$6:$AU$469,39,FALSE)</f>
        <v>0</v>
      </c>
      <c r="AJ129" s="46">
        <f>VLOOKUP($H129,[2]EDA!$H$6:$AU$469,40,FALSE)</f>
        <v>0</v>
      </c>
      <c r="AK129" s="24"/>
      <c r="AL129" s="49">
        <f t="shared" si="14"/>
        <v>1</v>
      </c>
      <c r="AM129" s="21">
        <f t="shared" si="15"/>
        <v>0</v>
      </c>
      <c r="AN129" s="46">
        <f>VLOOKUP($H129,[3]IRA!$H$6:$BH$469,42,FALSE)</f>
        <v>0</v>
      </c>
      <c r="AO129" s="46">
        <f>VLOOKUP($H129,[3]IRA!$H$6:$BH$469,43,FALSE)</f>
        <v>0</v>
      </c>
      <c r="AP129" s="46">
        <f>VLOOKUP($H129,[3]IRA!$H$6:$BH$469,44,FALSE)</f>
        <v>1</v>
      </c>
      <c r="AQ129" s="46">
        <f>VLOOKUP($H129,[3]IRA!$H$6:$BH$469,45,FALSE)</f>
        <v>0</v>
      </c>
      <c r="AR129" s="46">
        <f>VLOOKUP($H129,[3]IRA!$H$6:$BH$469,46,FALSE)</f>
        <v>0</v>
      </c>
      <c r="AS129" s="46">
        <f>VLOOKUP($H129,[3]IRA!$H$6:$BH$469,47,FALSE)</f>
        <v>0</v>
      </c>
      <c r="AT129" s="46">
        <f>VLOOKUP($H129,[3]IRA!$H$6:$BH$469,48,FALSE)</f>
        <v>0</v>
      </c>
      <c r="AU129" s="46">
        <f>VLOOKUP($H129,[3]IRA!$H$6:$BH$469,49,FALSE)</f>
        <v>0</v>
      </c>
      <c r="AV129" s="46">
        <f>VLOOKUP($H129,[3]IRA!$H$6:$BH$469,50,FALSE)</f>
        <v>0</v>
      </c>
      <c r="AW129" s="46">
        <f>VLOOKUP($H129,[3]IRA!$H$6:$BH$469,51,FALSE)</f>
        <v>0</v>
      </c>
      <c r="AX129" s="46">
        <f>VLOOKUP($H129,[3]IRA!$H$6:$BH$469,52,FALSE)</f>
        <v>0</v>
      </c>
      <c r="AY129" s="46">
        <f>VLOOKUP($H129,[3]IRA!$H$6:$BH$469,53,FALSE)</f>
        <v>0</v>
      </c>
      <c r="AZ129" s="24"/>
      <c r="BA129" s="24">
        <f t="shared" si="16"/>
        <v>1</v>
      </c>
      <c r="BB129" s="21">
        <f t="shared" si="17"/>
        <v>0</v>
      </c>
      <c r="BC129" s="46">
        <f>VLOOKUP($H129,[4]IRA!$H$7:$CH$470,68,FALSE)</f>
        <v>11</v>
      </c>
      <c r="BD129" s="46">
        <f>VLOOKUP($H129,[4]IRA!$H$7:$CH$470,69,FALSE)</f>
        <v>0</v>
      </c>
      <c r="BE129" s="46">
        <f>VLOOKUP($H129,[4]IRA!$H$7:$CH$470,70,FALSE)</f>
        <v>2</v>
      </c>
      <c r="BF129" s="46">
        <f>VLOOKUP($H129,[4]IRA!$H$7:$CH$470,71,FALSE)</f>
        <v>4</v>
      </c>
      <c r="BG129" s="46">
        <f>VLOOKUP($H129,[4]IRA!$H$7:$CH$470,72,FALSE)</f>
        <v>0</v>
      </c>
      <c r="BH129" s="46">
        <f>VLOOKUP($H129,[4]IRA!$H$7:$CH$470,73,FALSE)</f>
        <v>0</v>
      </c>
      <c r="BI129" s="46">
        <f>VLOOKUP($H129,[4]IRA!$H$7:$CH$470,74,FALSE)</f>
        <v>0</v>
      </c>
      <c r="BJ129" s="46">
        <f>VLOOKUP($H129,[4]IRA!$H$7:$CH$470,75,FALSE)</f>
        <v>0</v>
      </c>
      <c r="BK129" s="46">
        <f>VLOOKUP($H129,[4]IRA!$H$7:$CH$470,76,FALSE)</f>
        <v>0</v>
      </c>
      <c r="BL129" s="46">
        <f>VLOOKUP($H129,[4]IRA!$H$7:$CH$470,77,FALSE)</f>
        <v>0</v>
      </c>
      <c r="BM129" s="46">
        <f>VLOOKUP($H129,[4]IRA!$H$7:$CH$470,78,FALSE)</f>
        <v>0</v>
      </c>
      <c r="BN129" s="46">
        <f>VLOOKUP($H129,[4]IRA!$H$7:$CH$470,79,FALSE)</f>
        <v>0</v>
      </c>
      <c r="BO129" s="14"/>
      <c r="BP129" s="14">
        <f t="shared" si="18"/>
        <v>17</v>
      </c>
      <c r="BQ129" s="21">
        <f t="shared" si="19"/>
        <v>0</v>
      </c>
      <c r="BR129" s="105"/>
      <c r="BS129" s="105"/>
      <c r="BT129" s="105"/>
      <c r="BU129" s="105"/>
      <c r="BV129" s="105"/>
      <c r="BW129" s="105"/>
      <c r="BX129" s="105"/>
      <c r="BY129" s="105"/>
      <c r="BZ129" s="105"/>
      <c r="CA129" s="105"/>
      <c r="CB129" s="105"/>
      <c r="CC129" s="105"/>
      <c r="CD129" s="105"/>
      <c r="CE129" s="105"/>
      <c r="CF129" s="105"/>
      <c r="CG129" s="105"/>
      <c r="CH129" s="105"/>
      <c r="CI129" s="105"/>
      <c r="CJ129" s="105"/>
      <c r="CK129" s="105"/>
      <c r="CL129" s="105"/>
      <c r="CM129" s="105"/>
      <c r="CN129" s="105"/>
      <c r="CO129" s="105"/>
      <c r="CP129" s="105"/>
      <c r="CQ129" s="105"/>
      <c r="CR129" s="105"/>
      <c r="CS129" s="105"/>
      <c r="CT129" s="105"/>
      <c r="CU129" s="105"/>
      <c r="CV129" s="105"/>
      <c r="CW129" s="105"/>
      <c r="CX129" s="105"/>
      <c r="CY129" s="105"/>
      <c r="CZ129" s="105"/>
      <c r="DA129" s="105"/>
      <c r="DB129" s="105"/>
      <c r="DC129" s="105"/>
      <c r="DD129" s="105"/>
      <c r="DE129" s="105"/>
      <c r="DF129" s="105"/>
      <c r="DG129" s="105"/>
      <c r="DH129" s="105"/>
      <c r="DI129" s="105"/>
      <c r="DJ129" s="105"/>
      <c r="DK129" s="105"/>
      <c r="DL129" s="105"/>
      <c r="DM129" s="105"/>
      <c r="DN129" s="105"/>
    </row>
    <row r="130" spans="1:118" s="106" customFormat="1" ht="10.199999999999999" x14ac:dyDescent="0.2">
      <c r="A130" s="18" t="s">
        <v>245</v>
      </c>
      <c r="B130" s="18" t="s">
        <v>372</v>
      </c>
      <c r="C130" s="46">
        <v>400</v>
      </c>
      <c r="D130" s="17" t="s">
        <v>547</v>
      </c>
      <c r="E130" s="17" t="s">
        <v>245</v>
      </c>
      <c r="F130" s="18" t="s">
        <v>418</v>
      </c>
      <c r="G130" s="18" t="s">
        <v>824</v>
      </c>
      <c r="H130" s="18">
        <v>126</v>
      </c>
      <c r="I130" s="18" t="s">
        <v>374</v>
      </c>
      <c r="J130" s="47">
        <f>VLOOKUP($H130,[1]EDA!$H$6:$BH$469,42,FALSE)</f>
        <v>5</v>
      </c>
      <c r="K130" s="46">
        <f>VLOOKUP($H130,[1]EDA!$H$6:$BH$469,43,FALSE)</f>
        <v>0</v>
      </c>
      <c r="L130" s="46">
        <f>VLOOKUP($H130,[1]EDA!$H$6:$BH$469,44,FALSE)</f>
        <v>4</v>
      </c>
      <c r="M130" s="46">
        <f>VLOOKUP($H130,[1]EDA!$H$6:$BH$469,45,FALSE)</f>
        <v>7</v>
      </c>
      <c r="N130" s="46">
        <f>VLOOKUP($H130,[1]EDA!$H$6:$BH$469,46,FALSE)</f>
        <v>0</v>
      </c>
      <c r="O130" s="46">
        <f>VLOOKUP($H130,[1]EDA!$H$6:$BH$469,47,FALSE)</f>
        <v>0</v>
      </c>
      <c r="P130" s="46">
        <f>VLOOKUP($H130,[1]EDA!$H$6:$BH$469,48,FALSE)</f>
        <v>0</v>
      </c>
      <c r="Q130" s="46">
        <f>VLOOKUP($H130,[1]EDA!$H$6:$BH$469,49,FALSE)</f>
        <v>0</v>
      </c>
      <c r="R130" s="46">
        <f>VLOOKUP($H130,[1]EDA!$H$6:$BH$469,50,FALSE)</f>
        <v>0</v>
      </c>
      <c r="S130" s="46">
        <f>VLOOKUP($H130,[1]EDA!$H$6:$BH$469,51,FALSE)</f>
        <v>0</v>
      </c>
      <c r="T130" s="46">
        <f>VLOOKUP($H130,[1]EDA!$H$6:$BH$469,52,FALSE)</f>
        <v>0</v>
      </c>
      <c r="U130" s="46">
        <f>VLOOKUP($H130,[1]EDA!$H$6:$BH$469,53,FALSE)</f>
        <v>0</v>
      </c>
      <c r="V130" s="14"/>
      <c r="W130" s="14">
        <f t="shared" si="12"/>
        <v>16</v>
      </c>
      <c r="X130" s="21">
        <f t="shared" si="13"/>
        <v>0</v>
      </c>
      <c r="Y130" s="46">
        <f>VLOOKUP($H130,[2]EDA!$H$6:$AU$469,29,FALSE)</f>
        <v>0</v>
      </c>
      <c r="Z130" s="46">
        <f>VLOOKUP($H130,[2]EDA!$H$6:$AU$469,30,FALSE)</f>
        <v>0</v>
      </c>
      <c r="AA130" s="46">
        <f>VLOOKUP($H130,[2]EDA!$H$6:$AU$469,31,FALSE)</f>
        <v>0</v>
      </c>
      <c r="AB130" s="46">
        <f>VLOOKUP($H130,[2]EDA!$H$6:$AU$469,32,FALSE)</f>
        <v>0</v>
      </c>
      <c r="AC130" s="46">
        <f>VLOOKUP($H130,[2]EDA!$H$6:$AU$469,33,FALSE)</f>
        <v>0</v>
      </c>
      <c r="AD130" s="46">
        <f>VLOOKUP($H130,[2]EDA!$H$6:$AU$469,34,FALSE)</f>
        <v>0</v>
      </c>
      <c r="AE130" s="46">
        <f>VLOOKUP($H130,[2]EDA!$H$6:$AU$469,35,FALSE)</f>
        <v>0</v>
      </c>
      <c r="AF130" s="46">
        <f>VLOOKUP($H130,[2]EDA!$H$6:$AU$469,36,FALSE)</f>
        <v>0</v>
      </c>
      <c r="AG130" s="46">
        <f>VLOOKUP($H130,[2]EDA!$H$6:$AU$469,37,FALSE)</f>
        <v>0</v>
      </c>
      <c r="AH130" s="46">
        <f>VLOOKUP($H130,[2]EDA!$H$6:$AU$469,38,FALSE)</f>
        <v>0</v>
      </c>
      <c r="AI130" s="46">
        <f>VLOOKUP($H130,[2]EDA!$H$6:$AU$469,39,FALSE)</f>
        <v>0</v>
      </c>
      <c r="AJ130" s="46">
        <f>VLOOKUP($H130,[2]EDA!$H$6:$AU$469,40,FALSE)</f>
        <v>0</v>
      </c>
      <c r="AK130" s="24"/>
      <c r="AL130" s="49">
        <f t="shared" si="14"/>
        <v>0</v>
      </c>
      <c r="AM130" s="21">
        <f t="shared" si="15"/>
        <v>0</v>
      </c>
      <c r="AN130" s="46">
        <f>VLOOKUP($H130,[3]IRA!$H$6:$BH$469,42,FALSE)</f>
        <v>0</v>
      </c>
      <c r="AO130" s="46">
        <f>VLOOKUP($H130,[3]IRA!$H$6:$BH$469,43,FALSE)</f>
        <v>0</v>
      </c>
      <c r="AP130" s="46">
        <f>VLOOKUP($H130,[3]IRA!$H$6:$BH$469,44,FALSE)</f>
        <v>0</v>
      </c>
      <c r="AQ130" s="46">
        <f>VLOOKUP($H130,[3]IRA!$H$6:$BH$469,45,FALSE)</f>
        <v>0</v>
      </c>
      <c r="AR130" s="46">
        <f>VLOOKUP($H130,[3]IRA!$H$6:$BH$469,46,FALSE)</f>
        <v>0</v>
      </c>
      <c r="AS130" s="46">
        <f>VLOOKUP($H130,[3]IRA!$H$6:$BH$469,47,FALSE)</f>
        <v>0</v>
      </c>
      <c r="AT130" s="46">
        <f>VLOOKUP($H130,[3]IRA!$H$6:$BH$469,48,FALSE)</f>
        <v>0</v>
      </c>
      <c r="AU130" s="46">
        <f>VLOOKUP($H130,[3]IRA!$H$6:$BH$469,49,FALSE)</f>
        <v>0</v>
      </c>
      <c r="AV130" s="46">
        <f>VLOOKUP($H130,[3]IRA!$H$6:$BH$469,50,FALSE)</f>
        <v>0</v>
      </c>
      <c r="AW130" s="46">
        <f>VLOOKUP($H130,[3]IRA!$H$6:$BH$469,51,FALSE)</f>
        <v>0</v>
      </c>
      <c r="AX130" s="46">
        <f>VLOOKUP($H130,[3]IRA!$H$6:$BH$469,52,FALSE)</f>
        <v>0</v>
      </c>
      <c r="AY130" s="46">
        <f>VLOOKUP($H130,[3]IRA!$H$6:$BH$469,53,FALSE)</f>
        <v>0</v>
      </c>
      <c r="AZ130" s="24"/>
      <c r="BA130" s="24">
        <f t="shared" si="16"/>
        <v>0</v>
      </c>
      <c r="BB130" s="21">
        <f t="shared" si="17"/>
        <v>0</v>
      </c>
      <c r="BC130" s="46">
        <f>VLOOKUP($H130,[4]IRA!$H$7:$CH$470,68,FALSE)</f>
        <v>0</v>
      </c>
      <c r="BD130" s="46">
        <f>VLOOKUP($H130,[4]IRA!$H$7:$CH$470,69,FALSE)</f>
        <v>0</v>
      </c>
      <c r="BE130" s="46">
        <f>VLOOKUP($H130,[4]IRA!$H$7:$CH$470,70,FALSE)</f>
        <v>0</v>
      </c>
      <c r="BF130" s="46">
        <f>VLOOKUP($H130,[4]IRA!$H$7:$CH$470,71,FALSE)</f>
        <v>1</v>
      </c>
      <c r="BG130" s="46">
        <f>VLOOKUP($H130,[4]IRA!$H$7:$CH$470,72,FALSE)</f>
        <v>0</v>
      </c>
      <c r="BH130" s="46">
        <f>VLOOKUP($H130,[4]IRA!$H$7:$CH$470,73,FALSE)</f>
        <v>0</v>
      </c>
      <c r="BI130" s="46">
        <f>VLOOKUP($H130,[4]IRA!$H$7:$CH$470,74,FALSE)</f>
        <v>0</v>
      </c>
      <c r="BJ130" s="46">
        <f>VLOOKUP($H130,[4]IRA!$H$7:$CH$470,75,FALSE)</f>
        <v>0</v>
      </c>
      <c r="BK130" s="46">
        <f>VLOOKUP($H130,[4]IRA!$H$7:$CH$470,76,FALSE)</f>
        <v>0</v>
      </c>
      <c r="BL130" s="46">
        <f>VLOOKUP($H130,[4]IRA!$H$7:$CH$470,77,FALSE)</f>
        <v>0</v>
      </c>
      <c r="BM130" s="46">
        <f>VLOOKUP($H130,[4]IRA!$H$7:$CH$470,78,FALSE)</f>
        <v>0</v>
      </c>
      <c r="BN130" s="46">
        <f>VLOOKUP($H130,[4]IRA!$H$7:$CH$470,79,FALSE)</f>
        <v>0</v>
      </c>
      <c r="BO130" s="14"/>
      <c r="BP130" s="14">
        <f t="shared" si="18"/>
        <v>1</v>
      </c>
      <c r="BQ130" s="21">
        <f t="shared" si="19"/>
        <v>0</v>
      </c>
      <c r="BR130" s="105"/>
      <c r="BS130" s="105"/>
      <c r="BT130" s="105"/>
      <c r="BU130" s="105"/>
      <c r="BV130" s="105"/>
      <c r="BW130" s="105"/>
      <c r="BX130" s="105"/>
      <c r="BY130" s="105"/>
      <c r="BZ130" s="105"/>
      <c r="CA130" s="105"/>
      <c r="CB130" s="105"/>
      <c r="CC130" s="105"/>
      <c r="CD130" s="105"/>
      <c r="CE130" s="105"/>
      <c r="CF130" s="105"/>
      <c r="CG130" s="105"/>
      <c r="CH130" s="105"/>
      <c r="CI130" s="105"/>
      <c r="CJ130" s="105"/>
      <c r="CK130" s="105"/>
      <c r="CL130" s="105"/>
      <c r="CM130" s="105"/>
      <c r="CN130" s="105"/>
      <c r="CO130" s="105"/>
      <c r="CP130" s="105"/>
      <c r="CQ130" s="105"/>
      <c r="CR130" s="105"/>
      <c r="CS130" s="105"/>
      <c r="CT130" s="105"/>
      <c r="CU130" s="105"/>
      <c r="CV130" s="105"/>
      <c r="CW130" s="105"/>
      <c r="CX130" s="105"/>
      <c r="CY130" s="105"/>
      <c r="CZ130" s="105"/>
      <c r="DA130" s="105"/>
      <c r="DB130" s="105"/>
      <c r="DC130" s="105"/>
      <c r="DD130" s="105"/>
      <c r="DE130" s="105"/>
      <c r="DF130" s="105"/>
      <c r="DG130" s="105"/>
      <c r="DH130" s="105"/>
      <c r="DI130" s="105"/>
      <c r="DJ130" s="105"/>
      <c r="DK130" s="105"/>
      <c r="DL130" s="105"/>
      <c r="DM130" s="105"/>
      <c r="DN130" s="105"/>
    </row>
    <row r="131" spans="1:118" s="106" customFormat="1" ht="10.199999999999999" x14ac:dyDescent="0.2">
      <c r="A131" s="18" t="s">
        <v>245</v>
      </c>
      <c r="B131" s="18" t="s">
        <v>372</v>
      </c>
      <c r="C131" s="46">
        <v>400</v>
      </c>
      <c r="D131" s="17" t="s">
        <v>547</v>
      </c>
      <c r="E131" s="17" t="s">
        <v>245</v>
      </c>
      <c r="F131" s="18" t="s">
        <v>418</v>
      </c>
      <c r="G131" s="18" t="s">
        <v>824</v>
      </c>
      <c r="H131" s="18">
        <v>127</v>
      </c>
      <c r="I131" s="18" t="s">
        <v>373</v>
      </c>
      <c r="J131" s="47">
        <f>VLOOKUP($H131,[1]EDA!$H$6:$BH$469,42,FALSE)</f>
        <v>1</v>
      </c>
      <c r="K131" s="46">
        <f>VLOOKUP($H131,[1]EDA!$H$6:$BH$469,43,FALSE)</f>
        <v>0</v>
      </c>
      <c r="L131" s="46">
        <f>VLOOKUP($H131,[1]EDA!$H$6:$BH$469,44,FALSE)</f>
        <v>0</v>
      </c>
      <c r="M131" s="46">
        <f>VLOOKUP($H131,[1]EDA!$H$6:$BH$469,45,FALSE)</f>
        <v>1</v>
      </c>
      <c r="N131" s="46">
        <f>VLOOKUP($H131,[1]EDA!$H$6:$BH$469,46,FALSE)</f>
        <v>0</v>
      </c>
      <c r="O131" s="46">
        <f>VLOOKUP($H131,[1]EDA!$H$6:$BH$469,47,FALSE)</f>
        <v>0</v>
      </c>
      <c r="P131" s="46">
        <f>VLOOKUP($H131,[1]EDA!$H$6:$BH$469,48,FALSE)</f>
        <v>0</v>
      </c>
      <c r="Q131" s="46">
        <f>VLOOKUP($H131,[1]EDA!$H$6:$BH$469,49,FALSE)</f>
        <v>0</v>
      </c>
      <c r="R131" s="46">
        <f>VLOOKUP($H131,[1]EDA!$H$6:$BH$469,50,FALSE)</f>
        <v>0</v>
      </c>
      <c r="S131" s="46">
        <f>VLOOKUP($H131,[1]EDA!$H$6:$BH$469,51,FALSE)</f>
        <v>0</v>
      </c>
      <c r="T131" s="46">
        <f>VLOOKUP($H131,[1]EDA!$H$6:$BH$469,52,FALSE)</f>
        <v>0</v>
      </c>
      <c r="U131" s="46">
        <f>VLOOKUP($H131,[1]EDA!$H$6:$BH$469,53,FALSE)</f>
        <v>0</v>
      </c>
      <c r="V131" s="14"/>
      <c r="W131" s="14">
        <f t="shared" si="12"/>
        <v>2</v>
      </c>
      <c r="X131" s="21">
        <f t="shared" si="13"/>
        <v>0</v>
      </c>
      <c r="Y131" s="46">
        <f>VLOOKUP($H131,[2]EDA!$H$6:$AU$469,29,FALSE)</f>
        <v>0</v>
      </c>
      <c r="Z131" s="46">
        <f>VLOOKUP($H131,[2]EDA!$H$6:$AU$469,30,FALSE)</f>
        <v>0</v>
      </c>
      <c r="AA131" s="46">
        <f>VLOOKUP($H131,[2]EDA!$H$6:$AU$469,31,FALSE)</f>
        <v>0</v>
      </c>
      <c r="AB131" s="46">
        <f>VLOOKUP($H131,[2]EDA!$H$6:$AU$469,32,FALSE)</f>
        <v>0</v>
      </c>
      <c r="AC131" s="46">
        <f>VLOOKUP($H131,[2]EDA!$H$6:$AU$469,33,FALSE)</f>
        <v>0</v>
      </c>
      <c r="AD131" s="46">
        <f>VLOOKUP($H131,[2]EDA!$H$6:$AU$469,34,FALSE)</f>
        <v>0</v>
      </c>
      <c r="AE131" s="46">
        <f>VLOOKUP($H131,[2]EDA!$H$6:$AU$469,35,FALSE)</f>
        <v>0</v>
      </c>
      <c r="AF131" s="46">
        <f>VLOOKUP($H131,[2]EDA!$H$6:$AU$469,36,FALSE)</f>
        <v>0</v>
      </c>
      <c r="AG131" s="46">
        <f>VLOOKUP($H131,[2]EDA!$H$6:$AU$469,37,FALSE)</f>
        <v>0</v>
      </c>
      <c r="AH131" s="46">
        <f>VLOOKUP($H131,[2]EDA!$H$6:$AU$469,38,FALSE)</f>
        <v>0</v>
      </c>
      <c r="AI131" s="46">
        <f>VLOOKUP($H131,[2]EDA!$H$6:$AU$469,39,FALSE)</f>
        <v>0</v>
      </c>
      <c r="AJ131" s="46">
        <f>VLOOKUP($H131,[2]EDA!$H$6:$AU$469,40,FALSE)</f>
        <v>0</v>
      </c>
      <c r="AK131" s="24"/>
      <c r="AL131" s="49">
        <f t="shared" si="14"/>
        <v>0</v>
      </c>
      <c r="AM131" s="21">
        <f t="shared" si="15"/>
        <v>0</v>
      </c>
      <c r="AN131" s="46">
        <f>VLOOKUP($H131,[3]IRA!$H$6:$BH$469,42,FALSE)</f>
        <v>0</v>
      </c>
      <c r="AO131" s="46">
        <f>VLOOKUP($H131,[3]IRA!$H$6:$BH$469,43,FALSE)</f>
        <v>0</v>
      </c>
      <c r="AP131" s="46">
        <f>VLOOKUP($H131,[3]IRA!$H$6:$BH$469,44,FALSE)</f>
        <v>0</v>
      </c>
      <c r="AQ131" s="46">
        <f>VLOOKUP($H131,[3]IRA!$H$6:$BH$469,45,FALSE)</f>
        <v>0</v>
      </c>
      <c r="AR131" s="46">
        <f>VLOOKUP($H131,[3]IRA!$H$6:$BH$469,46,FALSE)</f>
        <v>0</v>
      </c>
      <c r="AS131" s="46">
        <f>VLOOKUP($H131,[3]IRA!$H$6:$BH$469,47,FALSE)</f>
        <v>0</v>
      </c>
      <c r="AT131" s="46">
        <f>VLOOKUP($H131,[3]IRA!$H$6:$BH$469,48,FALSE)</f>
        <v>0</v>
      </c>
      <c r="AU131" s="46">
        <f>VLOOKUP($H131,[3]IRA!$H$6:$BH$469,49,FALSE)</f>
        <v>0</v>
      </c>
      <c r="AV131" s="46">
        <f>VLOOKUP($H131,[3]IRA!$H$6:$BH$469,50,FALSE)</f>
        <v>0</v>
      </c>
      <c r="AW131" s="46">
        <f>VLOOKUP($H131,[3]IRA!$H$6:$BH$469,51,FALSE)</f>
        <v>0</v>
      </c>
      <c r="AX131" s="46">
        <f>VLOOKUP($H131,[3]IRA!$H$6:$BH$469,52,FALSE)</f>
        <v>0</v>
      </c>
      <c r="AY131" s="46">
        <f>VLOOKUP($H131,[3]IRA!$H$6:$BH$469,53,FALSE)</f>
        <v>0</v>
      </c>
      <c r="AZ131" s="24"/>
      <c r="BA131" s="24">
        <f t="shared" si="16"/>
        <v>0</v>
      </c>
      <c r="BB131" s="21">
        <f t="shared" si="17"/>
        <v>0</v>
      </c>
      <c r="BC131" s="46">
        <f>VLOOKUP($H131,[4]IRA!$H$7:$CH$470,68,FALSE)</f>
        <v>3</v>
      </c>
      <c r="BD131" s="46">
        <f>VLOOKUP($H131,[4]IRA!$H$7:$CH$470,69,FALSE)</f>
        <v>0</v>
      </c>
      <c r="BE131" s="46">
        <f>VLOOKUP($H131,[4]IRA!$H$7:$CH$470,70,FALSE)</f>
        <v>10</v>
      </c>
      <c r="BF131" s="46">
        <f>VLOOKUP($H131,[4]IRA!$H$7:$CH$470,71,FALSE)</f>
        <v>3</v>
      </c>
      <c r="BG131" s="46">
        <f>VLOOKUP($H131,[4]IRA!$H$7:$CH$470,72,FALSE)</f>
        <v>0</v>
      </c>
      <c r="BH131" s="46">
        <f>VLOOKUP($H131,[4]IRA!$H$7:$CH$470,73,FALSE)</f>
        <v>0</v>
      </c>
      <c r="BI131" s="46">
        <f>VLOOKUP($H131,[4]IRA!$H$7:$CH$470,74,FALSE)</f>
        <v>0</v>
      </c>
      <c r="BJ131" s="46">
        <f>VLOOKUP($H131,[4]IRA!$H$7:$CH$470,75,FALSE)</f>
        <v>0</v>
      </c>
      <c r="BK131" s="46">
        <f>VLOOKUP($H131,[4]IRA!$H$7:$CH$470,76,FALSE)</f>
        <v>0</v>
      </c>
      <c r="BL131" s="46">
        <f>VLOOKUP($H131,[4]IRA!$H$7:$CH$470,77,FALSE)</f>
        <v>0</v>
      </c>
      <c r="BM131" s="46">
        <f>VLOOKUP($H131,[4]IRA!$H$7:$CH$470,78,FALSE)</f>
        <v>0</v>
      </c>
      <c r="BN131" s="46">
        <f>VLOOKUP($H131,[4]IRA!$H$7:$CH$470,79,FALSE)</f>
        <v>0</v>
      </c>
      <c r="BO131" s="14"/>
      <c r="BP131" s="14">
        <f t="shared" si="18"/>
        <v>16</v>
      </c>
      <c r="BQ131" s="21">
        <f t="shared" si="19"/>
        <v>0</v>
      </c>
      <c r="BR131" s="105"/>
      <c r="BS131" s="105"/>
      <c r="BT131" s="105"/>
      <c r="BU131" s="105"/>
      <c r="BV131" s="105"/>
      <c r="BW131" s="105"/>
      <c r="BX131" s="105"/>
      <c r="BY131" s="105"/>
      <c r="BZ131" s="105"/>
      <c r="CA131" s="105"/>
      <c r="CB131" s="105"/>
      <c r="CC131" s="105"/>
      <c r="CD131" s="105"/>
      <c r="CE131" s="105"/>
      <c r="CF131" s="105"/>
      <c r="CG131" s="105"/>
      <c r="CH131" s="105"/>
      <c r="CI131" s="105"/>
      <c r="CJ131" s="105"/>
      <c r="CK131" s="105"/>
      <c r="CL131" s="105"/>
      <c r="CM131" s="105"/>
      <c r="CN131" s="105"/>
      <c r="CO131" s="105"/>
      <c r="CP131" s="105"/>
      <c r="CQ131" s="105"/>
      <c r="CR131" s="105"/>
      <c r="CS131" s="105"/>
      <c r="CT131" s="105"/>
      <c r="CU131" s="105"/>
      <c r="CV131" s="105"/>
      <c r="CW131" s="105"/>
      <c r="CX131" s="105"/>
      <c r="CY131" s="105"/>
      <c r="CZ131" s="105"/>
      <c r="DA131" s="105"/>
      <c r="DB131" s="105"/>
      <c r="DC131" s="105"/>
      <c r="DD131" s="105"/>
      <c r="DE131" s="105"/>
      <c r="DF131" s="105"/>
      <c r="DG131" s="105"/>
      <c r="DH131" s="105"/>
      <c r="DI131" s="105"/>
      <c r="DJ131" s="105"/>
      <c r="DK131" s="105"/>
      <c r="DL131" s="105"/>
      <c r="DM131" s="105"/>
      <c r="DN131" s="105"/>
    </row>
    <row r="132" spans="1:118" s="106" customFormat="1" ht="10.199999999999999" x14ac:dyDescent="0.2">
      <c r="A132" s="18" t="s">
        <v>245</v>
      </c>
      <c r="B132" s="18" t="s">
        <v>372</v>
      </c>
      <c r="C132" s="46">
        <v>400</v>
      </c>
      <c r="D132" s="17" t="s">
        <v>547</v>
      </c>
      <c r="E132" s="17" t="s">
        <v>245</v>
      </c>
      <c r="F132" s="18" t="s">
        <v>418</v>
      </c>
      <c r="G132" s="18" t="s">
        <v>824</v>
      </c>
      <c r="H132" s="18">
        <v>128</v>
      </c>
      <c r="I132" s="18" t="s">
        <v>375</v>
      </c>
      <c r="J132" s="47">
        <f>VLOOKUP($H132,[1]EDA!$H$6:$BH$469,42,FALSE)</f>
        <v>0</v>
      </c>
      <c r="K132" s="46">
        <f>VLOOKUP($H132,[1]EDA!$H$6:$BH$469,43,FALSE)</f>
        <v>0</v>
      </c>
      <c r="L132" s="46">
        <f>VLOOKUP($H132,[1]EDA!$H$6:$BH$469,44,FALSE)</f>
        <v>0</v>
      </c>
      <c r="M132" s="46">
        <f>VLOOKUP($H132,[1]EDA!$H$6:$BH$469,45,FALSE)</f>
        <v>1</v>
      </c>
      <c r="N132" s="46">
        <f>VLOOKUP($H132,[1]EDA!$H$6:$BH$469,46,FALSE)</f>
        <v>0</v>
      </c>
      <c r="O132" s="46">
        <f>VLOOKUP($H132,[1]EDA!$H$6:$BH$469,47,FALSE)</f>
        <v>0</v>
      </c>
      <c r="P132" s="46">
        <f>VLOOKUP($H132,[1]EDA!$H$6:$BH$469,48,FALSE)</f>
        <v>0</v>
      </c>
      <c r="Q132" s="46">
        <f>VLOOKUP($H132,[1]EDA!$H$6:$BH$469,49,FALSE)</f>
        <v>0</v>
      </c>
      <c r="R132" s="46">
        <f>VLOOKUP($H132,[1]EDA!$H$6:$BH$469,50,FALSE)</f>
        <v>0</v>
      </c>
      <c r="S132" s="46">
        <f>VLOOKUP($H132,[1]EDA!$H$6:$BH$469,51,FALSE)</f>
        <v>0</v>
      </c>
      <c r="T132" s="46">
        <f>VLOOKUP($H132,[1]EDA!$H$6:$BH$469,52,FALSE)</f>
        <v>0</v>
      </c>
      <c r="U132" s="46">
        <f>VLOOKUP($H132,[1]EDA!$H$6:$BH$469,53,FALSE)</f>
        <v>0</v>
      </c>
      <c r="V132" s="14"/>
      <c r="W132" s="14">
        <f t="shared" si="12"/>
        <v>1</v>
      </c>
      <c r="X132" s="21">
        <f t="shared" si="13"/>
        <v>0</v>
      </c>
      <c r="Y132" s="46">
        <f>VLOOKUP($H132,[2]EDA!$H$6:$AU$469,29,FALSE)</f>
        <v>0</v>
      </c>
      <c r="Z132" s="46">
        <f>VLOOKUP($H132,[2]EDA!$H$6:$AU$469,30,FALSE)</f>
        <v>0</v>
      </c>
      <c r="AA132" s="46">
        <f>VLOOKUP($H132,[2]EDA!$H$6:$AU$469,31,FALSE)</f>
        <v>0</v>
      </c>
      <c r="AB132" s="46">
        <f>VLOOKUP($H132,[2]EDA!$H$6:$AU$469,32,FALSE)</f>
        <v>0</v>
      </c>
      <c r="AC132" s="46">
        <f>VLOOKUP($H132,[2]EDA!$H$6:$AU$469,33,FALSE)</f>
        <v>0</v>
      </c>
      <c r="AD132" s="46">
        <f>VLOOKUP($H132,[2]EDA!$H$6:$AU$469,34,FALSE)</f>
        <v>0</v>
      </c>
      <c r="AE132" s="46">
        <f>VLOOKUP($H132,[2]EDA!$H$6:$AU$469,35,FALSE)</f>
        <v>0</v>
      </c>
      <c r="AF132" s="46">
        <f>VLOOKUP($H132,[2]EDA!$H$6:$AU$469,36,FALSE)</f>
        <v>0</v>
      </c>
      <c r="AG132" s="46">
        <f>VLOOKUP($H132,[2]EDA!$H$6:$AU$469,37,FALSE)</f>
        <v>0</v>
      </c>
      <c r="AH132" s="46">
        <f>VLOOKUP($H132,[2]EDA!$H$6:$AU$469,38,FALSE)</f>
        <v>0</v>
      </c>
      <c r="AI132" s="46">
        <f>VLOOKUP($H132,[2]EDA!$H$6:$AU$469,39,FALSE)</f>
        <v>0</v>
      </c>
      <c r="AJ132" s="46">
        <f>VLOOKUP($H132,[2]EDA!$H$6:$AU$469,40,FALSE)</f>
        <v>0</v>
      </c>
      <c r="AK132" s="24"/>
      <c r="AL132" s="49">
        <f t="shared" si="14"/>
        <v>0</v>
      </c>
      <c r="AM132" s="21">
        <f t="shared" si="15"/>
        <v>0</v>
      </c>
      <c r="AN132" s="46">
        <f>VLOOKUP($H132,[3]IRA!$H$6:$BH$469,42,FALSE)</f>
        <v>0</v>
      </c>
      <c r="AO132" s="46">
        <f>VLOOKUP($H132,[3]IRA!$H$6:$BH$469,43,FALSE)</f>
        <v>0</v>
      </c>
      <c r="AP132" s="46">
        <f>VLOOKUP($H132,[3]IRA!$H$6:$BH$469,44,FALSE)</f>
        <v>0</v>
      </c>
      <c r="AQ132" s="46">
        <f>VLOOKUP($H132,[3]IRA!$H$6:$BH$469,45,FALSE)</f>
        <v>0</v>
      </c>
      <c r="AR132" s="46">
        <f>VLOOKUP($H132,[3]IRA!$H$6:$BH$469,46,FALSE)</f>
        <v>0</v>
      </c>
      <c r="AS132" s="46">
        <f>VLOOKUP($H132,[3]IRA!$H$6:$BH$469,47,FALSE)</f>
        <v>0</v>
      </c>
      <c r="AT132" s="46">
        <f>VLOOKUP($H132,[3]IRA!$H$6:$BH$469,48,FALSE)</f>
        <v>0</v>
      </c>
      <c r="AU132" s="46">
        <f>VLOOKUP($H132,[3]IRA!$H$6:$BH$469,49,FALSE)</f>
        <v>0</v>
      </c>
      <c r="AV132" s="46">
        <f>VLOOKUP($H132,[3]IRA!$H$6:$BH$469,50,FALSE)</f>
        <v>0</v>
      </c>
      <c r="AW132" s="46">
        <f>VLOOKUP($H132,[3]IRA!$H$6:$BH$469,51,FALSE)</f>
        <v>0</v>
      </c>
      <c r="AX132" s="46">
        <f>VLOOKUP($H132,[3]IRA!$H$6:$BH$469,52,FALSE)</f>
        <v>0</v>
      </c>
      <c r="AY132" s="46">
        <f>VLOOKUP($H132,[3]IRA!$H$6:$BH$469,53,FALSE)</f>
        <v>0</v>
      </c>
      <c r="AZ132" s="24"/>
      <c r="BA132" s="24">
        <f t="shared" si="16"/>
        <v>0</v>
      </c>
      <c r="BB132" s="21">
        <f t="shared" si="17"/>
        <v>0</v>
      </c>
      <c r="BC132" s="46">
        <f>VLOOKUP($H132,[4]IRA!$H$7:$CH$470,68,FALSE)</f>
        <v>0</v>
      </c>
      <c r="BD132" s="46">
        <f>VLOOKUP($H132,[4]IRA!$H$7:$CH$470,69,FALSE)</f>
        <v>9</v>
      </c>
      <c r="BE132" s="46">
        <f>VLOOKUP($H132,[4]IRA!$H$7:$CH$470,70,FALSE)</f>
        <v>1</v>
      </c>
      <c r="BF132" s="46">
        <f>VLOOKUP($H132,[4]IRA!$H$7:$CH$470,71,FALSE)</f>
        <v>7</v>
      </c>
      <c r="BG132" s="46">
        <f>VLOOKUP($H132,[4]IRA!$H$7:$CH$470,72,FALSE)</f>
        <v>0</v>
      </c>
      <c r="BH132" s="46">
        <f>VLOOKUP($H132,[4]IRA!$H$7:$CH$470,73,FALSE)</f>
        <v>0</v>
      </c>
      <c r="BI132" s="46">
        <f>VLOOKUP($H132,[4]IRA!$H$7:$CH$470,74,FALSE)</f>
        <v>0</v>
      </c>
      <c r="BJ132" s="46">
        <f>VLOOKUP($H132,[4]IRA!$H$7:$CH$470,75,FALSE)</f>
        <v>0</v>
      </c>
      <c r="BK132" s="46">
        <f>VLOOKUP($H132,[4]IRA!$H$7:$CH$470,76,FALSE)</f>
        <v>0</v>
      </c>
      <c r="BL132" s="46">
        <f>VLOOKUP($H132,[4]IRA!$H$7:$CH$470,77,FALSE)</f>
        <v>0</v>
      </c>
      <c r="BM132" s="46">
        <f>VLOOKUP($H132,[4]IRA!$H$7:$CH$470,78,FALSE)</f>
        <v>0</v>
      </c>
      <c r="BN132" s="46">
        <f>VLOOKUP($H132,[4]IRA!$H$7:$CH$470,79,FALSE)</f>
        <v>0</v>
      </c>
      <c r="BO132" s="14"/>
      <c r="BP132" s="14">
        <f t="shared" si="18"/>
        <v>17</v>
      </c>
      <c r="BQ132" s="21">
        <f t="shared" si="19"/>
        <v>0</v>
      </c>
      <c r="BR132" s="105"/>
      <c r="BS132" s="105"/>
      <c r="BT132" s="105"/>
      <c r="BU132" s="105"/>
      <c r="BV132" s="105"/>
      <c r="BW132" s="105"/>
      <c r="BX132" s="105"/>
      <c r="BY132" s="105"/>
      <c r="BZ132" s="105"/>
      <c r="CA132" s="105"/>
      <c r="CB132" s="105"/>
      <c r="CC132" s="105"/>
      <c r="CD132" s="105"/>
      <c r="CE132" s="105"/>
      <c r="CF132" s="105"/>
      <c r="CG132" s="105"/>
      <c r="CH132" s="105"/>
      <c r="CI132" s="105"/>
      <c r="CJ132" s="105"/>
      <c r="CK132" s="105"/>
      <c r="CL132" s="105"/>
      <c r="CM132" s="105"/>
      <c r="CN132" s="105"/>
      <c r="CO132" s="105"/>
      <c r="CP132" s="105"/>
      <c r="CQ132" s="105"/>
      <c r="CR132" s="105"/>
      <c r="CS132" s="105"/>
      <c r="CT132" s="105"/>
      <c r="CU132" s="105"/>
      <c r="CV132" s="105"/>
      <c r="CW132" s="105"/>
      <c r="CX132" s="105"/>
      <c r="CY132" s="105"/>
      <c r="CZ132" s="105"/>
      <c r="DA132" s="105"/>
      <c r="DB132" s="105"/>
      <c r="DC132" s="105"/>
      <c r="DD132" s="105"/>
      <c r="DE132" s="105"/>
      <c r="DF132" s="105"/>
      <c r="DG132" s="105"/>
      <c r="DH132" s="105"/>
      <c r="DI132" s="105"/>
      <c r="DJ132" s="105"/>
      <c r="DK132" s="105"/>
      <c r="DL132" s="105"/>
      <c r="DM132" s="105"/>
      <c r="DN132" s="105"/>
    </row>
    <row r="133" spans="1:118" s="106" customFormat="1" ht="10.199999999999999" x14ac:dyDescent="0.2">
      <c r="A133" s="18" t="s">
        <v>8</v>
      </c>
      <c r="B133" s="18" t="s">
        <v>9</v>
      </c>
      <c r="C133" s="46">
        <v>400</v>
      </c>
      <c r="D133" s="17" t="s">
        <v>547</v>
      </c>
      <c r="E133" s="17" t="s">
        <v>8</v>
      </c>
      <c r="F133" s="18" t="s">
        <v>8</v>
      </c>
      <c r="G133" s="18" t="s">
        <v>827</v>
      </c>
      <c r="H133" s="18">
        <v>129</v>
      </c>
      <c r="I133" s="18" t="s">
        <v>10</v>
      </c>
      <c r="J133" s="47">
        <f>VLOOKUP($H133,[1]EDA!$H$6:$BH$469,42,FALSE)</f>
        <v>8</v>
      </c>
      <c r="K133" s="46">
        <f>VLOOKUP($H133,[1]EDA!$H$6:$BH$469,43,FALSE)</f>
        <v>4</v>
      </c>
      <c r="L133" s="46">
        <f>VLOOKUP($H133,[1]EDA!$H$6:$BH$469,44,FALSE)</f>
        <v>1</v>
      </c>
      <c r="M133" s="46">
        <f>VLOOKUP($H133,[1]EDA!$H$6:$BH$469,45,FALSE)</f>
        <v>0</v>
      </c>
      <c r="N133" s="46">
        <f>VLOOKUP($H133,[1]EDA!$H$6:$BH$469,46,FALSE)</f>
        <v>0</v>
      </c>
      <c r="O133" s="46">
        <f>VLOOKUP($H133,[1]EDA!$H$6:$BH$469,47,FALSE)</f>
        <v>0</v>
      </c>
      <c r="P133" s="46">
        <f>VLOOKUP($H133,[1]EDA!$H$6:$BH$469,48,FALSE)</f>
        <v>0</v>
      </c>
      <c r="Q133" s="46">
        <f>VLOOKUP($H133,[1]EDA!$H$6:$BH$469,49,FALSE)</f>
        <v>0</v>
      </c>
      <c r="R133" s="46">
        <f>VLOOKUP($H133,[1]EDA!$H$6:$BH$469,50,FALSE)</f>
        <v>0</v>
      </c>
      <c r="S133" s="46">
        <f>VLOOKUP($H133,[1]EDA!$H$6:$BH$469,51,FALSE)</f>
        <v>0</v>
      </c>
      <c r="T133" s="46">
        <f>VLOOKUP($H133,[1]EDA!$H$6:$BH$469,52,FALSE)</f>
        <v>0</v>
      </c>
      <c r="U133" s="46">
        <f>VLOOKUP($H133,[1]EDA!$H$6:$BH$469,53,FALSE)</f>
        <v>0</v>
      </c>
      <c r="V133" s="14"/>
      <c r="W133" s="14">
        <f t="shared" si="12"/>
        <v>13</v>
      </c>
      <c r="X133" s="21">
        <f t="shared" si="13"/>
        <v>0</v>
      </c>
      <c r="Y133" s="46">
        <f>VLOOKUP($H133,[2]EDA!$H$6:$AU$469,29,FALSE)</f>
        <v>0</v>
      </c>
      <c r="Z133" s="46">
        <f>VLOOKUP($H133,[2]EDA!$H$6:$AU$469,30,FALSE)</f>
        <v>0</v>
      </c>
      <c r="AA133" s="46">
        <f>VLOOKUP($H133,[2]EDA!$H$6:$AU$469,31,FALSE)</f>
        <v>0</v>
      </c>
      <c r="AB133" s="46">
        <f>VLOOKUP($H133,[2]EDA!$H$6:$AU$469,32,FALSE)</f>
        <v>0</v>
      </c>
      <c r="AC133" s="46">
        <f>VLOOKUP($H133,[2]EDA!$H$6:$AU$469,33,FALSE)</f>
        <v>0</v>
      </c>
      <c r="AD133" s="46">
        <f>VLOOKUP($H133,[2]EDA!$H$6:$AU$469,34,FALSE)</f>
        <v>0</v>
      </c>
      <c r="AE133" s="46">
        <f>VLOOKUP($H133,[2]EDA!$H$6:$AU$469,35,FALSE)</f>
        <v>0</v>
      </c>
      <c r="AF133" s="46">
        <f>VLOOKUP($H133,[2]EDA!$H$6:$AU$469,36,FALSE)</f>
        <v>0</v>
      </c>
      <c r="AG133" s="46">
        <f>VLOOKUP($H133,[2]EDA!$H$6:$AU$469,37,FALSE)</f>
        <v>0</v>
      </c>
      <c r="AH133" s="46">
        <f>VLOOKUP($H133,[2]EDA!$H$6:$AU$469,38,FALSE)</f>
        <v>0</v>
      </c>
      <c r="AI133" s="46">
        <f>VLOOKUP($H133,[2]EDA!$H$6:$AU$469,39,FALSE)</f>
        <v>0</v>
      </c>
      <c r="AJ133" s="46">
        <f>VLOOKUP($H133,[2]EDA!$H$6:$AU$469,40,FALSE)</f>
        <v>0</v>
      </c>
      <c r="AK133" s="24"/>
      <c r="AL133" s="49">
        <f t="shared" si="14"/>
        <v>0</v>
      </c>
      <c r="AM133" s="21">
        <f t="shared" si="15"/>
        <v>0</v>
      </c>
      <c r="AN133" s="46">
        <f>VLOOKUP($H133,[3]IRA!$H$6:$BH$469,42,FALSE)</f>
        <v>0</v>
      </c>
      <c r="AO133" s="46">
        <f>VLOOKUP($H133,[3]IRA!$H$6:$BH$469,43,FALSE)</f>
        <v>0</v>
      </c>
      <c r="AP133" s="46">
        <f>VLOOKUP($H133,[3]IRA!$H$6:$BH$469,44,FALSE)</f>
        <v>0</v>
      </c>
      <c r="AQ133" s="46">
        <f>VLOOKUP($H133,[3]IRA!$H$6:$BH$469,45,FALSE)</f>
        <v>0</v>
      </c>
      <c r="AR133" s="46">
        <f>VLOOKUP($H133,[3]IRA!$H$6:$BH$469,46,FALSE)</f>
        <v>0</v>
      </c>
      <c r="AS133" s="46">
        <f>VLOOKUP($H133,[3]IRA!$H$6:$BH$469,47,FALSE)</f>
        <v>0</v>
      </c>
      <c r="AT133" s="46">
        <f>VLOOKUP($H133,[3]IRA!$H$6:$BH$469,48,FALSE)</f>
        <v>0</v>
      </c>
      <c r="AU133" s="46">
        <f>VLOOKUP($H133,[3]IRA!$H$6:$BH$469,49,FALSE)</f>
        <v>0</v>
      </c>
      <c r="AV133" s="46">
        <f>VLOOKUP($H133,[3]IRA!$H$6:$BH$469,50,FALSE)</f>
        <v>0</v>
      </c>
      <c r="AW133" s="46">
        <f>VLOOKUP($H133,[3]IRA!$H$6:$BH$469,51,FALSE)</f>
        <v>0</v>
      </c>
      <c r="AX133" s="46">
        <f>VLOOKUP($H133,[3]IRA!$H$6:$BH$469,52,FALSE)</f>
        <v>0</v>
      </c>
      <c r="AY133" s="46">
        <f>VLOOKUP($H133,[3]IRA!$H$6:$BH$469,53,FALSE)</f>
        <v>0</v>
      </c>
      <c r="AZ133" s="24"/>
      <c r="BA133" s="24">
        <f t="shared" si="16"/>
        <v>0</v>
      </c>
      <c r="BB133" s="21">
        <f t="shared" si="17"/>
        <v>0</v>
      </c>
      <c r="BC133" s="46">
        <f>VLOOKUP($H133,[4]IRA!$H$7:$CH$470,68,FALSE)</f>
        <v>51</v>
      </c>
      <c r="BD133" s="46">
        <f>VLOOKUP($H133,[4]IRA!$H$7:$CH$470,69,FALSE)</f>
        <v>19</v>
      </c>
      <c r="BE133" s="46">
        <f>VLOOKUP($H133,[4]IRA!$H$7:$CH$470,70,FALSE)</f>
        <v>3</v>
      </c>
      <c r="BF133" s="46">
        <f>VLOOKUP($H133,[4]IRA!$H$7:$CH$470,71,FALSE)</f>
        <v>3</v>
      </c>
      <c r="BG133" s="46">
        <f>VLOOKUP($H133,[4]IRA!$H$7:$CH$470,72,FALSE)</f>
        <v>0</v>
      </c>
      <c r="BH133" s="46">
        <f>VLOOKUP($H133,[4]IRA!$H$7:$CH$470,73,FALSE)</f>
        <v>0</v>
      </c>
      <c r="BI133" s="46">
        <f>VLOOKUP($H133,[4]IRA!$H$7:$CH$470,74,FALSE)</f>
        <v>0</v>
      </c>
      <c r="BJ133" s="46">
        <f>VLOOKUP($H133,[4]IRA!$H$7:$CH$470,75,FALSE)</f>
        <v>0</v>
      </c>
      <c r="BK133" s="46">
        <f>VLOOKUP($H133,[4]IRA!$H$7:$CH$470,76,FALSE)</f>
        <v>0</v>
      </c>
      <c r="BL133" s="46">
        <f>VLOOKUP($H133,[4]IRA!$H$7:$CH$470,77,FALSE)</f>
        <v>0</v>
      </c>
      <c r="BM133" s="46">
        <f>VLOOKUP($H133,[4]IRA!$H$7:$CH$470,78,FALSE)</f>
        <v>0</v>
      </c>
      <c r="BN133" s="46">
        <f>VLOOKUP($H133,[4]IRA!$H$7:$CH$470,79,FALSE)</f>
        <v>0</v>
      </c>
      <c r="BO133" s="14"/>
      <c r="BP133" s="14">
        <f t="shared" si="18"/>
        <v>76</v>
      </c>
      <c r="BQ133" s="21">
        <f t="shared" si="19"/>
        <v>0</v>
      </c>
      <c r="BR133" s="105"/>
      <c r="BS133" s="105"/>
      <c r="BT133" s="105"/>
      <c r="BU133" s="105"/>
      <c r="BV133" s="105"/>
      <c r="BW133" s="105"/>
      <c r="BX133" s="105"/>
      <c r="BY133" s="105"/>
      <c r="BZ133" s="105"/>
      <c r="CA133" s="105"/>
      <c r="CB133" s="105"/>
      <c r="CC133" s="105"/>
      <c r="CD133" s="105"/>
      <c r="CE133" s="105"/>
      <c r="CF133" s="105"/>
      <c r="CG133" s="105"/>
      <c r="CH133" s="105"/>
      <c r="CI133" s="105"/>
      <c r="CJ133" s="105"/>
      <c r="CK133" s="105"/>
      <c r="CL133" s="105"/>
      <c r="CM133" s="105"/>
      <c r="CN133" s="105"/>
      <c r="CO133" s="105"/>
      <c r="CP133" s="105"/>
      <c r="CQ133" s="105"/>
      <c r="CR133" s="105"/>
      <c r="CS133" s="105"/>
      <c r="CT133" s="105"/>
      <c r="CU133" s="105"/>
      <c r="CV133" s="105"/>
      <c r="CW133" s="105"/>
      <c r="CX133" s="105"/>
      <c r="CY133" s="105"/>
      <c r="CZ133" s="105"/>
      <c r="DA133" s="105"/>
      <c r="DB133" s="105"/>
      <c r="DC133" s="105"/>
      <c r="DD133" s="105"/>
      <c r="DE133" s="105"/>
      <c r="DF133" s="105"/>
      <c r="DG133" s="105"/>
      <c r="DH133" s="105"/>
      <c r="DI133" s="105"/>
      <c r="DJ133" s="105"/>
      <c r="DK133" s="105"/>
      <c r="DL133" s="105"/>
      <c r="DM133" s="105"/>
      <c r="DN133" s="105"/>
    </row>
    <row r="134" spans="1:118" s="106" customFormat="1" ht="10.199999999999999" x14ac:dyDescent="0.2">
      <c r="A134" s="18" t="s">
        <v>8</v>
      </c>
      <c r="B134" s="18" t="s">
        <v>9</v>
      </c>
      <c r="C134" s="46">
        <v>400</v>
      </c>
      <c r="D134" s="17" t="s">
        <v>547</v>
      </c>
      <c r="E134" s="17" t="s">
        <v>8</v>
      </c>
      <c r="F134" s="18" t="s">
        <v>8</v>
      </c>
      <c r="G134" s="18" t="s">
        <v>824</v>
      </c>
      <c r="H134" s="18">
        <v>130</v>
      </c>
      <c r="I134" s="18" t="s">
        <v>7</v>
      </c>
      <c r="J134" s="47">
        <f>VLOOKUP($H134,[1]EDA!$H$6:$BH$469,42,FALSE)</f>
        <v>0</v>
      </c>
      <c r="K134" s="46">
        <f>VLOOKUP($H134,[1]EDA!$H$6:$BH$469,43,FALSE)</f>
        <v>0</v>
      </c>
      <c r="L134" s="46">
        <f>VLOOKUP($H134,[1]EDA!$H$6:$BH$469,44,FALSE)</f>
        <v>0</v>
      </c>
      <c r="M134" s="46">
        <f>VLOOKUP($H134,[1]EDA!$H$6:$BH$469,45,FALSE)</f>
        <v>0</v>
      </c>
      <c r="N134" s="46">
        <f>VLOOKUP($H134,[1]EDA!$H$6:$BH$469,46,FALSE)</f>
        <v>0</v>
      </c>
      <c r="O134" s="46">
        <f>VLOOKUP($H134,[1]EDA!$H$6:$BH$469,47,FALSE)</f>
        <v>0</v>
      </c>
      <c r="P134" s="46">
        <f>VLOOKUP($H134,[1]EDA!$H$6:$BH$469,48,FALSE)</f>
        <v>0</v>
      </c>
      <c r="Q134" s="46">
        <f>VLOOKUP($H134,[1]EDA!$H$6:$BH$469,49,FALSE)</f>
        <v>0</v>
      </c>
      <c r="R134" s="46">
        <f>VLOOKUP($H134,[1]EDA!$H$6:$BH$469,50,FALSE)</f>
        <v>0</v>
      </c>
      <c r="S134" s="46">
        <f>VLOOKUP($H134,[1]EDA!$H$6:$BH$469,51,FALSE)</f>
        <v>0</v>
      </c>
      <c r="T134" s="46">
        <f>VLOOKUP($H134,[1]EDA!$H$6:$BH$469,52,FALSE)</f>
        <v>0</v>
      </c>
      <c r="U134" s="46">
        <f>VLOOKUP($H134,[1]EDA!$H$6:$BH$469,53,FALSE)</f>
        <v>0</v>
      </c>
      <c r="V134" s="14"/>
      <c r="W134" s="14">
        <f t="shared" si="12"/>
        <v>0</v>
      </c>
      <c r="X134" s="21">
        <f t="shared" si="13"/>
        <v>0</v>
      </c>
      <c r="Y134" s="46">
        <f>VLOOKUP($H134,[2]EDA!$H$6:$AU$469,29,FALSE)</f>
        <v>0</v>
      </c>
      <c r="Z134" s="46">
        <f>VLOOKUP($H134,[2]EDA!$H$6:$AU$469,30,FALSE)</f>
        <v>0</v>
      </c>
      <c r="AA134" s="46">
        <f>VLOOKUP($H134,[2]EDA!$H$6:$AU$469,31,FALSE)</f>
        <v>0</v>
      </c>
      <c r="AB134" s="46">
        <f>VLOOKUP($H134,[2]EDA!$H$6:$AU$469,32,FALSE)</f>
        <v>0</v>
      </c>
      <c r="AC134" s="46">
        <f>VLOOKUP($H134,[2]EDA!$H$6:$AU$469,33,FALSE)</f>
        <v>0</v>
      </c>
      <c r="AD134" s="46">
        <f>VLOOKUP($H134,[2]EDA!$H$6:$AU$469,34,FALSE)</f>
        <v>0</v>
      </c>
      <c r="AE134" s="46">
        <f>VLOOKUP($H134,[2]EDA!$H$6:$AU$469,35,FALSE)</f>
        <v>0</v>
      </c>
      <c r="AF134" s="46">
        <f>VLOOKUP($H134,[2]EDA!$H$6:$AU$469,36,FALSE)</f>
        <v>0</v>
      </c>
      <c r="AG134" s="46">
        <f>VLOOKUP($H134,[2]EDA!$H$6:$AU$469,37,FALSE)</f>
        <v>0</v>
      </c>
      <c r="AH134" s="46">
        <f>VLOOKUP($H134,[2]EDA!$H$6:$AU$469,38,FALSE)</f>
        <v>0</v>
      </c>
      <c r="AI134" s="46">
        <f>VLOOKUP($H134,[2]EDA!$H$6:$AU$469,39,FALSE)</f>
        <v>0</v>
      </c>
      <c r="AJ134" s="46">
        <f>VLOOKUP($H134,[2]EDA!$H$6:$AU$469,40,FALSE)</f>
        <v>0</v>
      </c>
      <c r="AK134" s="24"/>
      <c r="AL134" s="49">
        <f t="shared" si="14"/>
        <v>0</v>
      </c>
      <c r="AM134" s="21">
        <f t="shared" si="15"/>
        <v>0</v>
      </c>
      <c r="AN134" s="46">
        <f>VLOOKUP($H134,[3]IRA!$H$6:$BH$469,42,FALSE)</f>
        <v>0</v>
      </c>
      <c r="AO134" s="46">
        <f>VLOOKUP($H134,[3]IRA!$H$6:$BH$469,43,FALSE)</f>
        <v>0</v>
      </c>
      <c r="AP134" s="46">
        <f>VLOOKUP($H134,[3]IRA!$H$6:$BH$469,44,FALSE)</f>
        <v>0</v>
      </c>
      <c r="AQ134" s="46">
        <f>VLOOKUP($H134,[3]IRA!$H$6:$BH$469,45,FALSE)</f>
        <v>0</v>
      </c>
      <c r="AR134" s="46">
        <f>VLOOKUP($H134,[3]IRA!$H$6:$BH$469,46,FALSE)</f>
        <v>0</v>
      </c>
      <c r="AS134" s="46">
        <f>VLOOKUP($H134,[3]IRA!$H$6:$BH$469,47,FALSE)</f>
        <v>0</v>
      </c>
      <c r="AT134" s="46">
        <f>VLOOKUP($H134,[3]IRA!$H$6:$BH$469,48,FALSE)</f>
        <v>0</v>
      </c>
      <c r="AU134" s="46">
        <f>VLOOKUP($H134,[3]IRA!$H$6:$BH$469,49,FALSE)</f>
        <v>0</v>
      </c>
      <c r="AV134" s="46">
        <f>VLOOKUP($H134,[3]IRA!$H$6:$BH$469,50,FALSE)</f>
        <v>0</v>
      </c>
      <c r="AW134" s="46">
        <f>VLOOKUP($H134,[3]IRA!$H$6:$BH$469,51,FALSE)</f>
        <v>0</v>
      </c>
      <c r="AX134" s="46">
        <f>VLOOKUP($H134,[3]IRA!$H$6:$BH$469,52,FALSE)</f>
        <v>0</v>
      </c>
      <c r="AY134" s="46">
        <f>VLOOKUP($H134,[3]IRA!$H$6:$BH$469,53,FALSE)</f>
        <v>0</v>
      </c>
      <c r="AZ134" s="24"/>
      <c r="BA134" s="24">
        <f t="shared" si="16"/>
        <v>0</v>
      </c>
      <c r="BB134" s="21">
        <f t="shared" si="17"/>
        <v>0</v>
      </c>
      <c r="BC134" s="46">
        <f>VLOOKUP($H134,[4]IRA!$H$7:$CH$470,68,FALSE)</f>
        <v>0</v>
      </c>
      <c r="BD134" s="46">
        <f>VLOOKUP($H134,[4]IRA!$H$7:$CH$470,69,FALSE)</f>
        <v>0</v>
      </c>
      <c r="BE134" s="46">
        <f>VLOOKUP($H134,[4]IRA!$H$7:$CH$470,70,FALSE)</f>
        <v>0</v>
      </c>
      <c r="BF134" s="46">
        <f>VLOOKUP($H134,[4]IRA!$H$7:$CH$470,71,FALSE)</f>
        <v>0</v>
      </c>
      <c r="BG134" s="46">
        <f>VLOOKUP($H134,[4]IRA!$H$7:$CH$470,72,FALSE)</f>
        <v>0</v>
      </c>
      <c r="BH134" s="46">
        <f>VLOOKUP($H134,[4]IRA!$H$7:$CH$470,73,FALSE)</f>
        <v>0</v>
      </c>
      <c r="BI134" s="46">
        <f>VLOOKUP($H134,[4]IRA!$H$7:$CH$470,74,FALSE)</f>
        <v>0</v>
      </c>
      <c r="BJ134" s="46">
        <f>VLOOKUP($H134,[4]IRA!$H$7:$CH$470,75,FALSE)</f>
        <v>0</v>
      </c>
      <c r="BK134" s="46">
        <f>VLOOKUP($H134,[4]IRA!$H$7:$CH$470,76,FALSE)</f>
        <v>0</v>
      </c>
      <c r="BL134" s="46">
        <f>VLOOKUP($H134,[4]IRA!$H$7:$CH$470,77,FALSE)</f>
        <v>0</v>
      </c>
      <c r="BM134" s="46">
        <f>VLOOKUP($H134,[4]IRA!$H$7:$CH$470,78,FALSE)</f>
        <v>0</v>
      </c>
      <c r="BN134" s="46">
        <f>VLOOKUP($H134,[4]IRA!$H$7:$CH$470,79,FALSE)</f>
        <v>0</v>
      </c>
      <c r="BO134" s="14"/>
      <c r="BP134" s="14">
        <f t="shared" si="18"/>
        <v>0</v>
      </c>
      <c r="BQ134" s="21">
        <f t="shared" si="19"/>
        <v>0</v>
      </c>
      <c r="BR134" s="105"/>
      <c r="BS134" s="105"/>
      <c r="BT134" s="105"/>
      <c r="BU134" s="105"/>
      <c r="BV134" s="105"/>
      <c r="BW134" s="105"/>
      <c r="BX134" s="105"/>
      <c r="BY134" s="105"/>
      <c r="BZ134" s="105"/>
      <c r="CA134" s="105"/>
      <c r="CB134" s="105"/>
      <c r="CC134" s="105"/>
      <c r="CD134" s="105"/>
      <c r="CE134" s="105"/>
      <c r="CF134" s="105"/>
      <c r="CG134" s="105"/>
      <c r="CH134" s="105"/>
      <c r="CI134" s="105"/>
      <c r="CJ134" s="105"/>
      <c r="CK134" s="105"/>
      <c r="CL134" s="105"/>
      <c r="CM134" s="105"/>
      <c r="CN134" s="105"/>
      <c r="CO134" s="105"/>
      <c r="CP134" s="105"/>
      <c r="CQ134" s="105"/>
      <c r="CR134" s="105"/>
      <c r="CS134" s="105"/>
      <c r="CT134" s="105"/>
      <c r="CU134" s="105"/>
      <c r="CV134" s="105"/>
      <c r="CW134" s="105"/>
      <c r="CX134" s="105"/>
      <c r="CY134" s="105"/>
      <c r="CZ134" s="105"/>
      <c r="DA134" s="105"/>
      <c r="DB134" s="105"/>
      <c r="DC134" s="105"/>
      <c r="DD134" s="105"/>
      <c r="DE134" s="105"/>
      <c r="DF134" s="105"/>
      <c r="DG134" s="105"/>
      <c r="DH134" s="105"/>
      <c r="DI134" s="105"/>
      <c r="DJ134" s="105"/>
      <c r="DK134" s="105"/>
      <c r="DL134" s="105"/>
      <c r="DM134" s="105"/>
      <c r="DN134" s="105"/>
    </row>
    <row r="135" spans="1:118" s="106" customFormat="1" ht="10.199999999999999" x14ac:dyDescent="0.2">
      <c r="A135" s="18" t="s">
        <v>8</v>
      </c>
      <c r="B135" s="18" t="s">
        <v>9</v>
      </c>
      <c r="C135" s="46">
        <v>400</v>
      </c>
      <c r="D135" s="17" t="s">
        <v>547</v>
      </c>
      <c r="E135" s="17" t="s">
        <v>8</v>
      </c>
      <c r="F135" s="18" t="s">
        <v>8</v>
      </c>
      <c r="G135" s="18" t="s">
        <v>824</v>
      </c>
      <c r="H135" s="18">
        <v>131</v>
      </c>
      <c r="I135" s="18" t="s">
        <v>11</v>
      </c>
      <c r="J135" s="47">
        <f>VLOOKUP($H135,[1]EDA!$H$6:$BH$469,42,FALSE)</f>
        <v>0</v>
      </c>
      <c r="K135" s="46">
        <f>VLOOKUP($H135,[1]EDA!$H$6:$BH$469,43,FALSE)</f>
        <v>0</v>
      </c>
      <c r="L135" s="46">
        <f>VLOOKUP($H135,[1]EDA!$H$6:$BH$469,44,FALSE)</f>
        <v>0</v>
      </c>
      <c r="M135" s="46">
        <f>VLOOKUP($H135,[1]EDA!$H$6:$BH$469,45,FALSE)</f>
        <v>0</v>
      </c>
      <c r="N135" s="46">
        <f>VLOOKUP($H135,[1]EDA!$H$6:$BH$469,46,FALSE)</f>
        <v>0</v>
      </c>
      <c r="O135" s="46">
        <f>VLOOKUP($H135,[1]EDA!$H$6:$BH$469,47,FALSE)</f>
        <v>0</v>
      </c>
      <c r="P135" s="46">
        <f>VLOOKUP($H135,[1]EDA!$H$6:$BH$469,48,FALSE)</f>
        <v>0</v>
      </c>
      <c r="Q135" s="46">
        <f>VLOOKUP($H135,[1]EDA!$H$6:$BH$469,49,FALSE)</f>
        <v>0</v>
      </c>
      <c r="R135" s="46">
        <f>VLOOKUP($H135,[1]EDA!$H$6:$BH$469,50,FALSE)</f>
        <v>0</v>
      </c>
      <c r="S135" s="46">
        <f>VLOOKUP($H135,[1]EDA!$H$6:$BH$469,51,FALSE)</f>
        <v>0</v>
      </c>
      <c r="T135" s="46">
        <f>VLOOKUP($H135,[1]EDA!$H$6:$BH$469,52,FALSE)</f>
        <v>0</v>
      </c>
      <c r="U135" s="46">
        <f>VLOOKUP($H135,[1]EDA!$H$6:$BH$469,53,FALSE)</f>
        <v>0</v>
      </c>
      <c r="V135" s="14"/>
      <c r="W135" s="14">
        <f t="shared" ref="W135:W198" si="20">SUM(J135:U135)</f>
        <v>0</v>
      </c>
      <c r="X135" s="21">
        <f t="shared" ref="X135:X198" si="21">IFERROR(W135/V135,0)</f>
        <v>0</v>
      </c>
      <c r="Y135" s="46">
        <f>VLOOKUP($H135,[2]EDA!$H$6:$AU$469,29,FALSE)</f>
        <v>0</v>
      </c>
      <c r="Z135" s="46">
        <f>VLOOKUP($H135,[2]EDA!$H$6:$AU$469,30,FALSE)</f>
        <v>0</v>
      </c>
      <c r="AA135" s="46">
        <f>VLOOKUP($H135,[2]EDA!$H$6:$AU$469,31,FALSE)</f>
        <v>0</v>
      </c>
      <c r="AB135" s="46">
        <f>VLOOKUP($H135,[2]EDA!$H$6:$AU$469,32,FALSE)</f>
        <v>0</v>
      </c>
      <c r="AC135" s="46">
        <f>VLOOKUP($H135,[2]EDA!$H$6:$AU$469,33,FALSE)</f>
        <v>0</v>
      </c>
      <c r="AD135" s="46">
        <f>VLOOKUP($H135,[2]EDA!$H$6:$AU$469,34,FALSE)</f>
        <v>0</v>
      </c>
      <c r="AE135" s="46">
        <f>VLOOKUP($H135,[2]EDA!$H$6:$AU$469,35,FALSE)</f>
        <v>0</v>
      </c>
      <c r="AF135" s="46">
        <f>VLOOKUP($H135,[2]EDA!$H$6:$AU$469,36,FALSE)</f>
        <v>0</v>
      </c>
      <c r="AG135" s="46">
        <f>VLOOKUP($H135,[2]EDA!$H$6:$AU$469,37,FALSE)</f>
        <v>0</v>
      </c>
      <c r="AH135" s="46">
        <f>VLOOKUP($H135,[2]EDA!$H$6:$AU$469,38,FALSE)</f>
        <v>0</v>
      </c>
      <c r="AI135" s="46">
        <f>VLOOKUP($H135,[2]EDA!$H$6:$AU$469,39,FALSE)</f>
        <v>0</v>
      </c>
      <c r="AJ135" s="46">
        <f>VLOOKUP($H135,[2]EDA!$H$6:$AU$469,40,FALSE)</f>
        <v>0</v>
      </c>
      <c r="AK135" s="24"/>
      <c r="AL135" s="49">
        <f t="shared" ref="AL135:AL198" si="22">SUM(Y135:AJ135)</f>
        <v>0</v>
      </c>
      <c r="AM135" s="21">
        <f t="shared" ref="AM135:AM198" si="23">IFERROR(AL135/AK135,0)</f>
        <v>0</v>
      </c>
      <c r="AN135" s="46">
        <f>VLOOKUP($H135,[3]IRA!$H$6:$BH$469,42,FALSE)</f>
        <v>0</v>
      </c>
      <c r="AO135" s="46">
        <f>VLOOKUP($H135,[3]IRA!$H$6:$BH$469,43,FALSE)</f>
        <v>0</v>
      </c>
      <c r="AP135" s="46">
        <f>VLOOKUP($H135,[3]IRA!$H$6:$BH$469,44,FALSE)</f>
        <v>0</v>
      </c>
      <c r="AQ135" s="46">
        <f>VLOOKUP($H135,[3]IRA!$H$6:$BH$469,45,FALSE)</f>
        <v>0</v>
      </c>
      <c r="AR135" s="46">
        <f>VLOOKUP($H135,[3]IRA!$H$6:$BH$469,46,FALSE)</f>
        <v>0</v>
      </c>
      <c r="AS135" s="46">
        <f>VLOOKUP($H135,[3]IRA!$H$6:$BH$469,47,FALSE)</f>
        <v>0</v>
      </c>
      <c r="AT135" s="46">
        <f>VLOOKUP($H135,[3]IRA!$H$6:$BH$469,48,FALSE)</f>
        <v>0</v>
      </c>
      <c r="AU135" s="46">
        <f>VLOOKUP($H135,[3]IRA!$H$6:$BH$469,49,FALSE)</f>
        <v>0</v>
      </c>
      <c r="AV135" s="46">
        <f>VLOOKUP($H135,[3]IRA!$H$6:$BH$469,50,FALSE)</f>
        <v>0</v>
      </c>
      <c r="AW135" s="46">
        <f>VLOOKUP($H135,[3]IRA!$H$6:$BH$469,51,FALSE)</f>
        <v>0</v>
      </c>
      <c r="AX135" s="46">
        <f>VLOOKUP($H135,[3]IRA!$H$6:$BH$469,52,FALSE)</f>
        <v>0</v>
      </c>
      <c r="AY135" s="46">
        <f>VLOOKUP($H135,[3]IRA!$H$6:$BH$469,53,FALSE)</f>
        <v>0</v>
      </c>
      <c r="AZ135" s="24"/>
      <c r="BA135" s="24">
        <f t="shared" ref="BA135:BA198" si="24">SUM(AN135:AY135)</f>
        <v>0</v>
      </c>
      <c r="BB135" s="21">
        <f t="shared" ref="BB135:BB198" si="25">IFERROR(BA135/AZ135,0)</f>
        <v>0</v>
      </c>
      <c r="BC135" s="46">
        <f>VLOOKUP($H135,[4]IRA!$H$7:$CH$470,68,FALSE)</f>
        <v>0</v>
      </c>
      <c r="BD135" s="46">
        <f>VLOOKUP($H135,[4]IRA!$H$7:$CH$470,69,FALSE)</f>
        <v>1</v>
      </c>
      <c r="BE135" s="46">
        <f>VLOOKUP($H135,[4]IRA!$H$7:$CH$470,70,FALSE)</f>
        <v>0</v>
      </c>
      <c r="BF135" s="46">
        <f>VLOOKUP($H135,[4]IRA!$H$7:$CH$470,71,FALSE)</f>
        <v>0</v>
      </c>
      <c r="BG135" s="46">
        <f>VLOOKUP($H135,[4]IRA!$H$7:$CH$470,72,FALSE)</f>
        <v>0</v>
      </c>
      <c r="BH135" s="46">
        <f>VLOOKUP($H135,[4]IRA!$H$7:$CH$470,73,FALSE)</f>
        <v>0</v>
      </c>
      <c r="BI135" s="46">
        <f>VLOOKUP($H135,[4]IRA!$H$7:$CH$470,74,FALSE)</f>
        <v>0</v>
      </c>
      <c r="BJ135" s="46">
        <f>VLOOKUP($H135,[4]IRA!$H$7:$CH$470,75,FALSE)</f>
        <v>0</v>
      </c>
      <c r="BK135" s="46">
        <f>VLOOKUP($H135,[4]IRA!$H$7:$CH$470,76,FALSE)</f>
        <v>0</v>
      </c>
      <c r="BL135" s="46">
        <f>VLOOKUP($H135,[4]IRA!$H$7:$CH$470,77,FALSE)</f>
        <v>0</v>
      </c>
      <c r="BM135" s="46">
        <f>VLOOKUP($H135,[4]IRA!$H$7:$CH$470,78,FALSE)</f>
        <v>0</v>
      </c>
      <c r="BN135" s="46">
        <f>VLOOKUP($H135,[4]IRA!$H$7:$CH$470,79,FALSE)</f>
        <v>0</v>
      </c>
      <c r="BO135" s="14"/>
      <c r="BP135" s="14">
        <f t="shared" ref="BP135:BP198" si="26">SUM(BC135:BN135)</f>
        <v>1</v>
      </c>
      <c r="BQ135" s="21">
        <f t="shared" ref="BQ135:BQ198" si="27">IFERROR(BP135/BO135,0)</f>
        <v>0</v>
      </c>
      <c r="BR135" s="105"/>
      <c r="BS135" s="105"/>
      <c r="BT135" s="105"/>
      <c r="BU135" s="105"/>
      <c r="BV135" s="105"/>
      <c r="BW135" s="105"/>
      <c r="BX135" s="105"/>
      <c r="BY135" s="105"/>
      <c r="BZ135" s="105"/>
      <c r="CA135" s="105"/>
      <c r="CB135" s="105"/>
      <c r="CC135" s="105"/>
      <c r="CD135" s="105"/>
      <c r="CE135" s="105"/>
      <c r="CF135" s="105"/>
      <c r="CG135" s="105"/>
      <c r="CH135" s="105"/>
      <c r="CI135" s="105"/>
      <c r="CJ135" s="105"/>
      <c r="CK135" s="105"/>
      <c r="CL135" s="105"/>
      <c r="CM135" s="105"/>
      <c r="CN135" s="105"/>
      <c r="CO135" s="105"/>
      <c r="CP135" s="105"/>
      <c r="CQ135" s="105"/>
      <c r="CR135" s="105"/>
      <c r="CS135" s="105"/>
      <c r="CT135" s="105"/>
      <c r="CU135" s="105"/>
      <c r="CV135" s="105"/>
      <c r="CW135" s="105"/>
      <c r="CX135" s="105"/>
      <c r="CY135" s="105"/>
      <c r="CZ135" s="105"/>
      <c r="DA135" s="105"/>
      <c r="DB135" s="105"/>
      <c r="DC135" s="105"/>
      <c r="DD135" s="105"/>
      <c r="DE135" s="105"/>
      <c r="DF135" s="105"/>
      <c r="DG135" s="105"/>
      <c r="DH135" s="105"/>
      <c r="DI135" s="105"/>
      <c r="DJ135" s="105"/>
      <c r="DK135" s="105"/>
      <c r="DL135" s="105"/>
      <c r="DM135" s="105"/>
      <c r="DN135" s="105"/>
    </row>
    <row r="136" spans="1:118" s="106" customFormat="1" ht="10.199999999999999" x14ac:dyDescent="0.2">
      <c r="A136" s="18" t="s">
        <v>8</v>
      </c>
      <c r="B136" s="18" t="s">
        <v>55</v>
      </c>
      <c r="C136" s="46">
        <v>400</v>
      </c>
      <c r="D136" s="17" t="s">
        <v>547</v>
      </c>
      <c r="E136" s="17" t="s">
        <v>8</v>
      </c>
      <c r="F136" s="18" t="s">
        <v>420</v>
      </c>
      <c r="G136" s="18" t="s">
        <v>832</v>
      </c>
      <c r="H136" s="18">
        <v>132</v>
      </c>
      <c r="I136" s="18" t="s">
        <v>54</v>
      </c>
      <c r="J136" s="47">
        <f>VLOOKUP($H136,[1]EDA!$H$6:$BH$469,42,FALSE)</f>
        <v>2</v>
      </c>
      <c r="K136" s="46">
        <f>VLOOKUP($H136,[1]EDA!$H$6:$BH$469,43,FALSE)</f>
        <v>4</v>
      </c>
      <c r="L136" s="46">
        <f>VLOOKUP($H136,[1]EDA!$H$6:$BH$469,44,FALSE)</f>
        <v>1</v>
      </c>
      <c r="M136" s="46">
        <f>VLOOKUP($H136,[1]EDA!$H$6:$BH$469,45,FALSE)</f>
        <v>3</v>
      </c>
      <c r="N136" s="46">
        <f>VLOOKUP($H136,[1]EDA!$H$6:$BH$469,46,FALSE)</f>
        <v>0</v>
      </c>
      <c r="O136" s="46">
        <f>VLOOKUP($H136,[1]EDA!$H$6:$BH$469,47,FALSE)</f>
        <v>0</v>
      </c>
      <c r="P136" s="46">
        <f>VLOOKUP($H136,[1]EDA!$H$6:$BH$469,48,FALSE)</f>
        <v>0</v>
      </c>
      <c r="Q136" s="46">
        <f>VLOOKUP($H136,[1]EDA!$H$6:$BH$469,49,FALSE)</f>
        <v>0</v>
      </c>
      <c r="R136" s="46">
        <f>VLOOKUP($H136,[1]EDA!$H$6:$BH$469,50,FALSE)</f>
        <v>0</v>
      </c>
      <c r="S136" s="46">
        <f>VLOOKUP($H136,[1]EDA!$H$6:$BH$469,51,FALSE)</f>
        <v>0</v>
      </c>
      <c r="T136" s="46">
        <f>VLOOKUP($H136,[1]EDA!$H$6:$BH$469,52,FALSE)</f>
        <v>0</v>
      </c>
      <c r="U136" s="46">
        <f>VLOOKUP($H136,[1]EDA!$H$6:$BH$469,53,FALSE)</f>
        <v>0</v>
      </c>
      <c r="V136" s="14"/>
      <c r="W136" s="14">
        <f t="shared" si="20"/>
        <v>10</v>
      </c>
      <c r="X136" s="21">
        <f t="shared" si="21"/>
        <v>0</v>
      </c>
      <c r="Y136" s="46">
        <f>VLOOKUP($H136,[2]EDA!$H$6:$AU$469,29,FALSE)</f>
        <v>0</v>
      </c>
      <c r="Z136" s="46">
        <f>VLOOKUP($H136,[2]EDA!$H$6:$AU$469,30,FALSE)</f>
        <v>0</v>
      </c>
      <c r="AA136" s="46">
        <f>VLOOKUP($H136,[2]EDA!$H$6:$AU$469,31,FALSE)</f>
        <v>0</v>
      </c>
      <c r="AB136" s="46">
        <f>VLOOKUP($H136,[2]EDA!$H$6:$AU$469,32,FALSE)</f>
        <v>0</v>
      </c>
      <c r="AC136" s="46">
        <f>VLOOKUP($H136,[2]EDA!$H$6:$AU$469,33,FALSE)</f>
        <v>0</v>
      </c>
      <c r="AD136" s="46">
        <f>VLOOKUP($H136,[2]EDA!$H$6:$AU$469,34,FALSE)</f>
        <v>0</v>
      </c>
      <c r="AE136" s="46">
        <f>VLOOKUP($H136,[2]EDA!$H$6:$AU$469,35,FALSE)</f>
        <v>0</v>
      </c>
      <c r="AF136" s="46">
        <f>VLOOKUP($H136,[2]EDA!$H$6:$AU$469,36,FALSE)</f>
        <v>0</v>
      </c>
      <c r="AG136" s="46">
        <f>VLOOKUP($H136,[2]EDA!$H$6:$AU$469,37,FALSE)</f>
        <v>0</v>
      </c>
      <c r="AH136" s="46">
        <f>VLOOKUP($H136,[2]EDA!$H$6:$AU$469,38,FALSE)</f>
        <v>0</v>
      </c>
      <c r="AI136" s="46">
        <f>VLOOKUP($H136,[2]EDA!$H$6:$AU$469,39,FALSE)</f>
        <v>0</v>
      </c>
      <c r="AJ136" s="46">
        <f>VLOOKUP($H136,[2]EDA!$H$6:$AU$469,40,FALSE)</f>
        <v>0</v>
      </c>
      <c r="AK136" s="24"/>
      <c r="AL136" s="49">
        <f t="shared" si="22"/>
        <v>0</v>
      </c>
      <c r="AM136" s="21">
        <f t="shared" si="23"/>
        <v>0</v>
      </c>
      <c r="AN136" s="46">
        <f>VLOOKUP($H136,[3]IRA!$H$6:$BH$469,42,FALSE)</f>
        <v>1</v>
      </c>
      <c r="AO136" s="46">
        <f>VLOOKUP($H136,[3]IRA!$H$6:$BH$469,43,FALSE)</f>
        <v>0</v>
      </c>
      <c r="AP136" s="46">
        <f>VLOOKUP($H136,[3]IRA!$H$6:$BH$469,44,FALSE)</f>
        <v>0</v>
      </c>
      <c r="AQ136" s="46">
        <f>VLOOKUP($H136,[3]IRA!$H$6:$BH$469,45,FALSE)</f>
        <v>0</v>
      </c>
      <c r="AR136" s="46">
        <f>VLOOKUP($H136,[3]IRA!$H$6:$BH$469,46,FALSE)</f>
        <v>0</v>
      </c>
      <c r="AS136" s="46">
        <f>VLOOKUP($H136,[3]IRA!$H$6:$BH$469,47,FALSE)</f>
        <v>0</v>
      </c>
      <c r="AT136" s="46">
        <f>VLOOKUP($H136,[3]IRA!$H$6:$BH$469,48,FALSE)</f>
        <v>0</v>
      </c>
      <c r="AU136" s="46">
        <f>VLOOKUP($H136,[3]IRA!$H$6:$BH$469,49,FALSE)</f>
        <v>0</v>
      </c>
      <c r="AV136" s="46">
        <f>VLOOKUP($H136,[3]IRA!$H$6:$BH$469,50,FALSE)</f>
        <v>0</v>
      </c>
      <c r="AW136" s="46">
        <f>VLOOKUP($H136,[3]IRA!$H$6:$BH$469,51,FALSE)</f>
        <v>0</v>
      </c>
      <c r="AX136" s="46">
        <f>VLOOKUP($H136,[3]IRA!$H$6:$BH$469,52,FALSE)</f>
        <v>0</v>
      </c>
      <c r="AY136" s="46">
        <f>VLOOKUP($H136,[3]IRA!$H$6:$BH$469,53,FALSE)</f>
        <v>0</v>
      </c>
      <c r="AZ136" s="24"/>
      <c r="BA136" s="24">
        <f t="shared" si="24"/>
        <v>1</v>
      </c>
      <c r="BB136" s="21">
        <f t="shared" si="25"/>
        <v>0</v>
      </c>
      <c r="BC136" s="46">
        <f>VLOOKUP($H136,[4]IRA!$H$7:$CH$470,68,FALSE)</f>
        <v>2</v>
      </c>
      <c r="BD136" s="46">
        <f>VLOOKUP($H136,[4]IRA!$H$7:$CH$470,69,FALSE)</f>
        <v>0</v>
      </c>
      <c r="BE136" s="46">
        <f>VLOOKUP($H136,[4]IRA!$H$7:$CH$470,70,FALSE)</f>
        <v>1</v>
      </c>
      <c r="BF136" s="46">
        <f>VLOOKUP($H136,[4]IRA!$H$7:$CH$470,71,FALSE)</f>
        <v>1</v>
      </c>
      <c r="BG136" s="46">
        <f>VLOOKUP($H136,[4]IRA!$H$7:$CH$470,72,FALSE)</f>
        <v>0</v>
      </c>
      <c r="BH136" s="46">
        <f>VLOOKUP($H136,[4]IRA!$H$7:$CH$470,73,FALSE)</f>
        <v>0</v>
      </c>
      <c r="BI136" s="46">
        <f>VLOOKUP($H136,[4]IRA!$H$7:$CH$470,74,FALSE)</f>
        <v>0</v>
      </c>
      <c r="BJ136" s="46">
        <f>VLOOKUP($H136,[4]IRA!$H$7:$CH$470,75,FALSE)</f>
        <v>0</v>
      </c>
      <c r="BK136" s="46">
        <f>VLOOKUP($H136,[4]IRA!$H$7:$CH$470,76,FALSE)</f>
        <v>0</v>
      </c>
      <c r="BL136" s="46">
        <f>VLOOKUP($H136,[4]IRA!$H$7:$CH$470,77,FALSE)</f>
        <v>0</v>
      </c>
      <c r="BM136" s="46">
        <f>VLOOKUP($H136,[4]IRA!$H$7:$CH$470,78,FALSE)</f>
        <v>0</v>
      </c>
      <c r="BN136" s="46">
        <f>VLOOKUP($H136,[4]IRA!$H$7:$CH$470,79,FALSE)</f>
        <v>0</v>
      </c>
      <c r="BO136" s="14"/>
      <c r="BP136" s="14">
        <f t="shared" si="26"/>
        <v>4</v>
      </c>
      <c r="BQ136" s="21">
        <f t="shared" si="27"/>
        <v>0</v>
      </c>
      <c r="BR136" s="105"/>
      <c r="BS136" s="105"/>
      <c r="BT136" s="105"/>
      <c r="BU136" s="105"/>
      <c r="BV136" s="105"/>
      <c r="BW136" s="105"/>
      <c r="BX136" s="105"/>
      <c r="BY136" s="105"/>
      <c r="BZ136" s="105"/>
      <c r="CA136" s="105"/>
      <c r="CB136" s="105"/>
      <c r="CC136" s="105"/>
      <c r="CD136" s="105"/>
      <c r="CE136" s="105"/>
      <c r="CF136" s="105"/>
      <c r="CG136" s="105"/>
      <c r="CH136" s="105"/>
      <c r="CI136" s="105"/>
      <c r="CJ136" s="105"/>
      <c r="CK136" s="105"/>
      <c r="CL136" s="105"/>
      <c r="CM136" s="105"/>
      <c r="CN136" s="105"/>
      <c r="CO136" s="105"/>
      <c r="CP136" s="105"/>
      <c r="CQ136" s="105"/>
      <c r="CR136" s="105"/>
      <c r="CS136" s="105"/>
      <c r="CT136" s="105"/>
      <c r="CU136" s="105"/>
      <c r="CV136" s="105"/>
      <c r="CW136" s="105"/>
      <c r="CX136" s="105"/>
      <c r="CY136" s="105"/>
      <c r="CZ136" s="105"/>
      <c r="DA136" s="105"/>
      <c r="DB136" s="105"/>
      <c r="DC136" s="105"/>
      <c r="DD136" s="105"/>
      <c r="DE136" s="105"/>
      <c r="DF136" s="105"/>
      <c r="DG136" s="105"/>
      <c r="DH136" s="105"/>
      <c r="DI136" s="105"/>
      <c r="DJ136" s="105"/>
      <c r="DK136" s="105"/>
      <c r="DL136" s="105"/>
      <c r="DM136" s="105"/>
      <c r="DN136" s="105"/>
    </row>
    <row r="137" spans="1:118" s="106" customFormat="1" ht="10.199999999999999" x14ac:dyDescent="0.2">
      <c r="A137" s="18" t="s">
        <v>8</v>
      </c>
      <c r="B137" s="18" t="s">
        <v>55</v>
      </c>
      <c r="C137" s="46">
        <v>400</v>
      </c>
      <c r="D137" s="17" t="s">
        <v>547</v>
      </c>
      <c r="E137" s="17" t="s">
        <v>8</v>
      </c>
      <c r="F137" s="18" t="s">
        <v>420</v>
      </c>
      <c r="G137" s="18" t="s">
        <v>824</v>
      </c>
      <c r="H137" s="18">
        <v>133</v>
      </c>
      <c r="I137" s="18" t="s">
        <v>56</v>
      </c>
      <c r="J137" s="47">
        <f>VLOOKUP($H137,[1]EDA!$H$6:$BH$469,42,FALSE)</f>
        <v>0</v>
      </c>
      <c r="K137" s="46">
        <f>VLOOKUP($H137,[1]EDA!$H$6:$BH$469,43,FALSE)</f>
        <v>0</v>
      </c>
      <c r="L137" s="46">
        <f>VLOOKUP($H137,[1]EDA!$H$6:$BH$469,44,FALSE)</f>
        <v>0</v>
      </c>
      <c r="M137" s="46">
        <f>VLOOKUP($H137,[1]EDA!$H$6:$BH$469,45,FALSE)</f>
        <v>0</v>
      </c>
      <c r="N137" s="46">
        <f>VLOOKUP($H137,[1]EDA!$H$6:$BH$469,46,FALSE)</f>
        <v>0</v>
      </c>
      <c r="O137" s="46">
        <f>VLOOKUP($H137,[1]EDA!$H$6:$BH$469,47,FALSE)</f>
        <v>0</v>
      </c>
      <c r="P137" s="46">
        <f>VLOOKUP($H137,[1]EDA!$H$6:$BH$469,48,FALSE)</f>
        <v>0</v>
      </c>
      <c r="Q137" s="46">
        <f>VLOOKUP($H137,[1]EDA!$H$6:$BH$469,49,FALSE)</f>
        <v>0</v>
      </c>
      <c r="R137" s="46">
        <f>VLOOKUP($H137,[1]EDA!$H$6:$BH$469,50,FALSE)</f>
        <v>0</v>
      </c>
      <c r="S137" s="46">
        <f>VLOOKUP($H137,[1]EDA!$H$6:$BH$469,51,FALSE)</f>
        <v>0</v>
      </c>
      <c r="T137" s="46">
        <f>VLOOKUP($H137,[1]EDA!$H$6:$BH$469,52,FALSE)</f>
        <v>0</v>
      </c>
      <c r="U137" s="46">
        <f>VLOOKUP($H137,[1]EDA!$H$6:$BH$469,53,FALSE)</f>
        <v>0</v>
      </c>
      <c r="V137" s="14"/>
      <c r="W137" s="14">
        <f t="shared" si="20"/>
        <v>0</v>
      </c>
      <c r="X137" s="21">
        <f t="shared" si="21"/>
        <v>0</v>
      </c>
      <c r="Y137" s="46">
        <f>VLOOKUP($H137,[2]EDA!$H$6:$AU$469,29,FALSE)</f>
        <v>0</v>
      </c>
      <c r="Z137" s="46">
        <f>VLOOKUP($H137,[2]EDA!$H$6:$AU$469,30,FALSE)</f>
        <v>0</v>
      </c>
      <c r="AA137" s="46">
        <f>VLOOKUP($H137,[2]EDA!$H$6:$AU$469,31,FALSE)</f>
        <v>0</v>
      </c>
      <c r="AB137" s="46">
        <f>VLOOKUP($H137,[2]EDA!$H$6:$AU$469,32,FALSE)</f>
        <v>0</v>
      </c>
      <c r="AC137" s="46">
        <f>VLOOKUP($H137,[2]EDA!$H$6:$AU$469,33,FALSE)</f>
        <v>0</v>
      </c>
      <c r="AD137" s="46">
        <f>VLOOKUP($H137,[2]EDA!$H$6:$AU$469,34,FALSE)</f>
        <v>0</v>
      </c>
      <c r="AE137" s="46">
        <f>VLOOKUP($H137,[2]EDA!$H$6:$AU$469,35,FALSE)</f>
        <v>0</v>
      </c>
      <c r="AF137" s="46">
        <f>VLOOKUP($H137,[2]EDA!$H$6:$AU$469,36,FALSE)</f>
        <v>0</v>
      </c>
      <c r="AG137" s="46">
        <f>VLOOKUP($H137,[2]EDA!$H$6:$AU$469,37,FALSE)</f>
        <v>0</v>
      </c>
      <c r="AH137" s="46">
        <f>VLOOKUP($H137,[2]EDA!$H$6:$AU$469,38,FALSE)</f>
        <v>0</v>
      </c>
      <c r="AI137" s="46">
        <f>VLOOKUP($H137,[2]EDA!$H$6:$AU$469,39,FALSE)</f>
        <v>0</v>
      </c>
      <c r="AJ137" s="46">
        <f>VLOOKUP($H137,[2]EDA!$H$6:$AU$469,40,FALSE)</f>
        <v>0</v>
      </c>
      <c r="AK137" s="24"/>
      <c r="AL137" s="49">
        <f t="shared" si="22"/>
        <v>0</v>
      </c>
      <c r="AM137" s="21">
        <f t="shared" si="23"/>
        <v>0</v>
      </c>
      <c r="AN137" s="46">
        <f>VLOOKUP($H137,[3]IRA!$H$6:$BH$469,42,FALSE)</f>
        <v>0</v>
      </c>
      <c r="AO137" s="46">
        <f>VLOOKUP($H137,[3]IRA!$H$6:$BH$469,43,FALSE)</f>
        <v>0</v>
      </c>
      <c r="AP137" s="46">
        <f>VLOOKUP($H137,[3]IRA!$H$6:$BH$469,44,FALSE)</f>
        <v>0</v>
      </c>
      <c r="AQ137" s="46">
        <f>VLOOKUP($H137,[3]IRA!$H$6:$BH$469,45,FALSE)</f>
        <v>0</v>
      </c>
      <c r="AR137" s="46">
        <f>VLOOKUP($H137,[3]IRA!$H$6:$BH$469,46,FALSE)</f>
        <v>0</v>
      </c>
      <c r="AS137" s="46">
        <f>VLOOKUP($H137,[3]IRA!$H$6:$BH$469,47,FALSE)</f>
        <v>0</v>
      </c>
      <c r="AT137" s="46">
        <f>VLOOKUP($H137,[3]IRA!$H$6:$BH$469,48,FALSE)</f>
        <v>0</v>
      </c>
      <c r="AU137" s="46">
        <f>VLOOKUP($H137,[3]IRA!$H$6:$BH$469,49,FALSE)</f>
        <v>0</v>
      </c>
      <c r="AV137" s="46">
        <f>VLOOKUP($H137,[3]IRA!$H$6:$BH$469,50,FALSE)</f>
        <v>0</v>
      </c>
      <c r="AW137" s="46">
        <f>VLOOKUP($H137,[3]IRA!$H$6:$BH$469,51,FALSE)</f>
        <v>0</v>
      </c>
      <c r="AX137" s="46">
        <f>VLOOKUP($H137,[3]IRA!$H$6:$BH$469,52,FALSE)</f>
        <v>0</v>
      </c>
      <c r="AY137" s="46">
        <f>VLOOKUP($H137,[3]IRA!$H$6:$BH$469,53,FALSE)</f>
        <v>0</v>
      </c>
      <c r="AZ137" s="24"/>
      <c r="BA137" s="24">
        <f t="shared" si="24"/>
        <v>0</v>
      </c>
      <c r="BB137" s="21">
        <f t="shared" si="25"/>
        <v>0</v>
      </c>
      <c r="BC137" s="46">
        <f>VLOOKUP($H137,[4]IRA!$H$7:$CH$470,68,FALSE)</f>
        <v>0</v>
      </c>
      <c r="BD137" s="46">
        <f>VLOOKUP($H137,[4]IRA!$H$7:$CH$470,69,FALSE)</f>
        <v>0</v>
      </c>
      <c r="BE137" s="46">
        <f>VLOOKUP($H137,[4]IRA!$H$7:$CH$470,70,FALSE)</f>
        <v>0</v>
      </c>
      <c r="BF137" s="46">
        <f>VLOOKUP($H137,[4]IRA!$H$7:$CH$470,71,FALSE)</f>
        <v>0</v>
      </c>
      <c r="BG137" s="46">
        <f>VLOOKUP($H137,[4]IRA!$H$7:$CH$470,72,FALSE)</f>
        <v>0</v>
      </c>
      <c r="BH137" s="46">
        <f>VLOOKUP($H137,[4]IRA!$H$7:$CH$470,73,FALSE)</f>
        <v>0</v>
      </c>
      <c r="BI137" s="46">
        <f>VLOOKUP($H137,[4]IRA!$H$7:$CH$470,74,FALSE)</f>
        <v>0</v>
      </c>
      <c r="BJ137" s="46">
        <f>VLOOKUP($H137,[4]IRA!$H$7:$CH$470,75,FALSE)</f>
        <v>0</v>
      </c>
      <c r="BK137" s="46">
        <f>VLOOKUP($H137,[4]IRA!$H$7:$CH$470,76,FALSE)</f>
        <v>0</v>
      </c>
      <c r="BL137" s="46">
        <f>VLOOKUP($H137,[4]IRA!$H$7:$CH$470,77,FALSE)</f>
        <v>0</v>
      </c>
      <c r="BM137" s="46">
        <f>VLOOKUP($H137,[4]IRA!$H$7:$CH$470,78,FALSE)</f>
        <v>0</v>
      </c>
      <c r="BN137" s="46">
        <f>VLOOKUP($H137,[4]IRA!$H$7:$CH$470,79,FALSE)</f>
        <v>0</v>
      </c>
      <c r="BO137" s="14"/>
      <c r="BP137" s="14">
        <f t="shared" si="26"/>
        <v>0</v>
      </c>
      <c r="BQ137" s="21">
        <f t="shared" si="27"/>
        <v>0</v>
      </c>
      <c r="BR137" s="105"/>
      <c r="BS137" s="105"/>
      <c r="BT137" s="105"/>
      <c r="BU137" s="105"/>
      <c r="BV137" s="105"/>
      <c r="BW137" s="105"/>
      <c r="BX137" s="105"/>
      <c r="BY137" s="105"/>
      <c r="BZ137" s="105"/>
      <c r="CA137" s="105"/>
      <c r="CB137" s="105"/>
      <c r="CC137" s="105"/>
      <c r="CD137" s="105"/>
      <c r="CE137" s="105"/>
      <c r="CF137" s="105"/>
      <c r="CG137" s="105"/>
      <c r="CH137" s="105"/>
      <c r="CI137" s="105"/>
      <c r="CJ137" s="105"/>
      <c r="CK137" s="105"/>
      <c r="CL137" s="105"/>
      <c r="CM137" s="105"/>
      <c r="CN137" s="105"/>
      <c r="CO137" s="105"/>
      <c r="CP137" s="105"/>
      <c r="CQ137" s="105"/>
      <c r="CR137" s="105"/>
      <c r="CS137" s="105"/>
      <c r="CT137" s="105"/>
      <c r="CU137" s="105"/>
      <c r="CV137" s="105"/>
      <c r="CW137" s="105"/>
      <c r="CX137" s="105"/>
      <c r="CY137" s="105"/>
      <c r="CZ137" s="105"/>
      <c r="DA137" s="105"/>
      <c r="DB137" s="105"/>
      <c r="DC137" s="105"/>
      <c r="DD137" s="105"/>
      <c r="DE137" s="105"/>
      <c r="DF137" s="105"/>
      <c r="DG137" s="105"/>
      <c r="DH137" s="105"/>
      <c r="DI137" s="105"/>
      <c r="DJ137" s="105"/>
      <c r="DK137" s="105"/>
      <c r="DL137" s="105"/>
      <c r="DM137" s="105"/>
      <c r="DN137" s="105"/>
    </row>
    <row r="138" spans="1:118" s="106" customFormat="1" ht="10.199999999999999" x14ac:dyDescent="0.2">
      <c r="A138" s="18" t="s">
        <v>8</v>
      </c>
      <c r="B138" s="18" t="s">
        <v>69</v>
      </c>
      <c r="C138" s="46">
        <v>400</v>
      </c>
      <c r="D138" s="17" t="s">
        <v>547</v>
      </c>
      <c r="E138" s="17" t="s">
        <v>8</v>
      </c>
      <c r="F138" s="18" t="s">
        <v>420</v>
      </c>
      <c r="G138" s="18" t="s">
        <v>824</v>
      </c>
      <c r="H138" s="18">
        <v>134</v>
      </c>
      <c r="I138" s="18" t="s">
        <v>70</v>
      </c>
      <c r="J138" s="47">
        <f>VLOOKUP($H138,[1]EDA!$H$6:$BH$469,42,FALSE)</f>
        <v>5</v>
      </c>
      <c r="K138" s="46">
        <f>VLOOKUP($H138,[1]EDA!$H$6:$BH$469,43,FALSE)</f>
        <v>2</v>
      </c>
      <c r="L138" s="46">
        <f>VLOOKUP($H138,[1]EDA!$H$6:$BH$469,44,FALSE)</f>
        <v>0</v>
      </c>
      <c r="M138" s="46">
        <f>VLOOKUP($H138,[1]EDA!$H$6:$BH$469,45,FALSE)</f>
        <v>0</v>
      </c>
      <c r="N138" s="46">
        <f>VLOOKUP($H138,[1]EDA!$H$6:$BH$469,46,FALSE)</f>
        <v>0</v>
      </c>
      <c r="O138" s="46">
        <f>VLOOKUP($H138,[1]EDA!$H$6:$BH$469,47,FALSE)</f>
        <v>0</v>
      </c>
      <c r="P138" s="46">
        <f>VLOOKUP($H138,[1]EDA!$H$6:$BH$469,48,FALSE)</f>
        <v>0</v>
      </c>
      <c r="Q138" s="46">
        <f>VLOOKUP($H138,[1]EDA!$H$6:$BH$469,49,FALSE)</f>
        <v>0</v>
      </c>
      <c r="R138" s="46">
        <f>VLOOKUP($H138,[1]EDA!$H$6:$BH$469,50,FALSE)</f>
        <v>0</v>
      </c>
      <c r="S138" s="46">
        <f>VLOOKUP($H138,[1]EDA!$H$6:$BH$469,51,FALSE)</f>
        <v>0</v>
      </c>
      <c r="T138" s="46">
        <f>VLOOKUP($H138,[1]EDA!$H$6:$BH$469,52,FALSE)</f>
        <v>0</v>
      </c>
      <c r="U138" s="46">
        <f>VLOOKUP($H138,[1]EDA!$H$6:$BH$469,53,FALSE)</f>
        <v>0</v>
      </c>
      <c r="V138" s="14"/>
      <c r="W138" s="14">
        <f t="shared" si="20"/>
        <v>7</v>
      </c>
      <c r="X138" s="21">
        <f t="shared" si="21"/>
        <v>0</v>
      </c>
      <c r="Y138" s="46">
        <f>VLOOKUP($H138,[2]EDA!$H$6:$AU$469,29,FALSE)</f>
        <v>0</v>
      </c>
      <c r="Z138" s="46">
        <f>VLOOKUP($H138,[2]EDA!$H$6:$AU$469,30,FALSE)</f>
        <v>0</v>
      </c>
      <c r="AA138" s="46">
        <f>VLOOKUP($H138,[2]EDA!$H$6:$AU$469,31,FALSE)</f>
        <v>0</v>
      </c>
      <c r="AB138" s="46">
        <f>VLOOKUP($H138,[2]EDA!$H$6:$AU$469,32,FALSE)</f>
        <v>0</v>
      </c>
      <c r="AC138" s="46">
        <f>VLOOKUP($H138,[2]EDA!$H$6:$AU$469,33,FALSE)</f>
        <v>0</v>
      </c>
      <c r="AD138" s="46">
        <f>VLOOKUP($H138,[2]EDA!$H$6:$AU$469,34,FALSE)</f>
        <v>0</v>
      </c>
      <c r="AE138" s="46">
        <f>VLOOKUP($H138,[2]EDA!$H$6:$AU$469,35,FALSE)</f>
        <v>0</v>
      </c>
      <c r="AF138" s="46">
        <f>VLOOKUP($H138,[2]EDA!$H$6:$AU$469,36,FALSE)</f>
        <v>0</v>
      </c>
      <c r="AG138" s="46">
        <f>VLOOKUP($H138,[2]EDA!$H$6:$AU$469,37,FALSE)</f>
        <v>0</v>
      </c>
      <c r="AH138" s="46">
        <f>VLOOKUP($H138,[2]EDA!$H$6:$AU$469,38,FALSE)</f>
        <v>0</v>
      </c>
      <c r="AI138" s="46">
        <f>VLOOKUP($H138,[2]EDA!$H$6:$AU$469,39,FALSE)</f>
        <v>0</v>
      </c>
      <c r="AJ138" s="46">
        <f>VLOOKUP($H138,[2]EDA!$H$6:$AU$469,40,FALSE)</f>
        <v>0</v>
      </c>
      <c r="AK138" s="24"/>
      <c r="AL138" s="49">
        <f t="shared" si="22"/>
        <v>0</v>
      </c>
      <c r="AM138" s="21">
        <f t="shared" si="23"/>
        <v>0</v>
      </c>
      <c r="AN138" s="46">
        <f>VLOOKUP($H138,[3]IRA!$H$6:$BH$469,42,FALSE)</f>
        <v>0</v>
      </c>
      <c r="AO138" s="46">
        <f>VLOOKUP($H138,[3]IRA!$H$6:$BH$469,43,FALSE)</f>
        <v>0</v>
      </c>
      <c r="AP138" s="46">
        <f>VLOOKUP($H138,[3]IRA!$H$6:$BH$469,44,FALSE)</f>
        <v>0</v>
      </c>
      <c r="AQ138" s="46">
        <f>VLOOKUP($H138,[3]IRA!$H$6:$BH$469,45,FALSE)</f>
        <v>0</v>
      </c>
      <c r="AR138" s="46">
        <f>VLOOKUP($H138,[3]IRA!$H$6:$BH$469,46,FALSE)</f>
        <v>0</v>
      </c>
      <c r="AS138" s="46">
        <f>VLOOKUP($H138,[3]IRA!$H$6:$BH$469,47,FALSE)</f>
        <v>0</v>
      </c>
      <c r="AT138" s="46">
        <f>VLOOKUP($H138,[3]IRA!$H$6:$BH$469,48,FALSE)</f>
        <v>0</v>
      </c>
      <c r="AU138" s="46">
        <f>VLOOKUP($H138,[3]IRA!$H$6:$BH$469,49,FALSE)</f>
        <v>0</v>
      </c>
      <c r="AV138" s="46">
        <f>VLOOKUP($H138,[3]IRA!$H$6:$BH$469,50,FALSE)</f>
        <v>0</v>
      </c>
      <c r="AW138" s="46">
        <f>VLOOKUP($H138,[3]IRA!$H$6:$BH$469,51,FALSE)</f>
        <v>0</v>
      </c>
      <c r="AX138" s="46">
        <f>VLOOKUP($H138,[3]IRA!$H$6:$BH$469,52,FALSE)</f>
        <v>0</v>
      </c>
      <c r="AY138" s="46">
        <f>VLOOKUP($H138,[3]IRA!$H$6:$BH$469,53,FALSE)</f>
        <v>0</v>
      </c>
      <c r="AZ138" s="24"/>
      <c r="BA138" s="24">
        <f t="shared" si="24"/>
        <v>0</v>
      </c>
      <c r="BB138" s="21">
        <f t="shared" si="25"/>
        <v>0</v>
      </c>
      <c r="BC138" s="46">
        <f>VLOOKUP($H138,[4]IRA!$H$7:$CH$470,68,FALSE)</f>
        <v>2</v>
      </c>
      <c r="BD138" s="46">
        <f>VLOOKUP($H138,[4]IRA!$H$7:$CH$470,69,FALSE)</f>
        <v>0</v>
      </c>
      <c r="BE138" s="46">
        <f>VLOOKUP($H138,[4]IRA!$H$7:$CH$470,70,FALSE)</f>
        <v>1</v>
      </c>
      <c r="BF138" s="46">
        <f>VLOOKUP($H138,[4]IRA!$H$7:$CH$470,71,FALSE)</f>
        <v>1</v>
      </c>
      <c r="BG138" s="46">
        <f>VLOOKUP($H138,[4]IRA!$H$7:$CH$470,72,FALSE)</f>
        <v>0</v>
      </c>
      <c r="BH138" s="46">
        <f>VLOOKUP($H138,[4]IRA!$H$7:$CH$470,73,FALSE)</f>
        <v>0</v>
      </c>
      <c r="BI138" s="46">
        <f>VLOOKUP($H138,[4]IRA!$H$7:$CH$470,74,FALSE)</f>
        <v>0</v>
      </c>
      <c r="BJ138" s="46">
        <f>VLOOKUP($H138,[4]IRA!$H$7:$CH$470,75,FALSE)</f>
        <v>0</v>
      </c>
      <c r="BK138" s="46">
        <f>VLOOKUP($H138,[4]IRA!$H$7:$CH$470,76,FALSE)</f>
        <v>0</v>
      </c>
      <c r="BL138" s="46">
        <f>VLOOKUP($H138,[4]IRA!$H$7:$CH$470,77,FALSE)</f>
        <v>0</v>
      </c>
      <c r="BM138" s="46">
        <f>VLOOKUP($H138,[4]IRA!$H$7:$CH$470,78,FALSE)</f>
        <v>0</v>
      </c>
      <c r="BN138" s="46">
        <f>VLOOKUP($H138,[4]IRA!$H$7:$CH$470,79,FALSE)</f>
        <v>0</v>
      </c>
      <c r="BO138" s="14"/>
      <c r="BP138" s="14">
        <f t="shared" si="26"/>
        <v>4</v>
      </c>
      <c r="BQ138" s="21">
        <f t="shared" si="27"/>
        <v>0</v>
      </c>
      <c r="BR138" s="105"/>
      <c r="BS138" s="105"/>
      <c r="BT138" s="105"/>
      <c r="BU138" s="105"/>
      <c r="BV138" s="105"/>
      <c r="BW138" s="105"/>
      <c r="BX138" s="105"/>
      <c r="BY138" s="105"/>
      <c r="BZ138" s="105"/>
      <c r="CA138" s="105"/>
      <c r="CB138" s="105"/>
      <c r="CC138" s="105"/>
      <c r="CD138" s="105"/>
      <c r="CE138" s="105"/>
      <c r="CF138" s="105"/>
      <c r="CG138" s="105"/>
      <c r="CH138" s="105"/>
      <c r="CI138" s="105"/>
      <c r="CJ138" s="105"/>
      <c r="CK138" s="105"/>
      <c r="CL138" s="105"/>
      <c r="CM138" s="105"/>
      <c r="CN138" s="105"/>
      <c r="CO138" s="105"/>
      <c r="CP138" s="105"/>
      <c r="CQ138" s="105"/>
      <c r="CR138" s="105"/>
      <c r="CS138" s="105"/>
      <c r="CT138" s="105"/>
      <c r="CU138" s="105"/>
      <c r="CV138" s="105"/>
      <c r="CW138" s="105"/>
      <c r="CX138" s="105"/>
      <c r="CY138" s="105"/>
      <c r="CZ138" s="105"/>
      <c r="DA138" s="105"/>
      <c r="DB138" s="105"/>
      <c r="DC138" s="105"/>
      <c r="DD138" s="105"/>
      <c r="DE138" s="105"/>
      <c r="DF138" s="105"/>
      <c r="DG138" s="105"/>
      <c r="DH138" s="105"/>
      <c r="DI138" s="105"/>
      <c r="DJ138" s="105"/>
      <c r="DK138" s="105"/>
      <c r="DL138" s="105"/>
      <c r="DM138" s="105"/>
      <c r="DN138" s="105"/>
    </row>
    <row r="139" spans="1:118" s="106" customFormat="1" ht="10.199999999999999" x14ac:dyDescent="0.2">
      <c r="A139" s="18" t="s">
        <v>8</v>
      </c>
      <c r="B139" s="18" t="s">
        <v>69</v>
      </c>
      <c r="C139" s="46">
        <v>400</v>
      </c>
      <c r="D139" s="17" t="s">
        <v>547</v>
      </c>
      <c r="E139" s="17" t="s">
        <v>8</v>
      </c>
      <c r="F139" s="18" t="s">
        <v>420</v>
      </c>
      <c r="G139" s="18" t="s">
        <v>832</v>
      </c>
      <c r="H139" s="18">
        <v>135</v>
      </c>
      <c r="I139" s="18" t="s">
        <v>68</v>
      </c>
      <c r="J139" s="47">
        <f>VLOOKUP($H139,[1]EDA!$H$6:$BH$469,42,FALSE)</f>
        <v>25</v>
      </c>
      <c r="K139" s="46">
        <f>VLOOKUP($H139,[1]EDA!$H$6:$BH$469,43,FALSE)</f>
        <v>9</v>
      </c>
      <c r="L139" s="46">
        <f>VLOOKUP($H139,[1]EDA!$H$6:$BH$469,44,FALSE)</f>
        <v>16</v>
      </c>
      <c r="M139" s="46">
        <f>VLOOKUP($H139,[1]EDA!$H$6:$BH$469,45,FALSE)</f>
        <v>7</v>
      </c>
      <c r="N139" s="46">
        <f>VLOOKUP($H139,[1]EDA!$H$6:$BH$469,46,FALSE)</f>
        <v>0</v>
      </c>
      <c r="O139" s="46">
        <f>VLOOKUP($H139,[1]EDA!$H$6:$BH$469,47,FALSE)</f>
        <v>0</v>
      </c>
      <c r="P139" s="46">
        <f>VLOOKUP($H139,[1]EDA!$H$6:$BH$469,48,FALSE)</f>
        <v>0</v>
      </c>
      <c r="Q139" s="46">
        <f>VLOOKUP($H139,[1]EDA!$H$6:$BH$469,49,FALSE)</f>
        <v>0</v>
      </c>
      <c r="R139" s="46">
        <f>VLOOKUP($H139,[1]EDA!$H$6:$BH$469,50,FALSE)</f>
        <v>0</v>
      </c>
      <c r="S139" s="46">
        <f>VLOOKUP($H139,[1]EDA!$H$6:$BH$469,51,FALSE)</f>
        <v>0</v>
      </c>
      <c r="T139" s="46">
        <f>VLOOKUP($H139,[1]EDA!$H$6:$BH$469,52,FALSE)</f>
        <v>0</v>
      </c>
      <c r="U139" s="46">
        <f>VLOOKUP($H139,[1]EDA!$H$6:$BH$469,53,FALSE)</f>
        <v>0</v>
      </c>
      <c r="V139" s="14"/>
      <c r="W139" s="14">
        <f t="shared" si="20"/>
        <v>57</v>
      </c>
      <c r="X139" s="21">
        <f t="shared" si="21"/>
        <v>0</v>
      </c>
      <c r="Y139" s="46">
        <f>VLOOKUP($H139,[2]EDA!$H$6:$AU$469,29,FALSE)</f>
        <v>0</v>
      </c>
      <c r="Z139" s="46">
        <f>VLOOKUP($H139,[2]EDA!$H$6:$AU$469,30,FALSE)</f>
        <v>0</v>
      </c>
      <c r="AA139" s="46">
        <f>VLOOKUP($H139,[2]EDA!$H$6:$AU$469,31,FALSE)</f>
        <v>0</v>
      </c>
      <c r="AB139" s="46">
        <f>VLOOKUP($H139,[2]EDA!$H$6:$AU$469,32,FALSE)</f>
        <v>0</v>
      </c>
      <c r="AC139" s="46">
        <f>VLOOKUP($H139,[2]EDA!$H$6:$AU$469,33,FALSE)</f>
        <v>0</v>
      </c>
      <c r="AD139" s="46">
        <f>VLOOKUP($H139,[2]EDA!$H$6:$AU$469,34,FALSE)</f>
        <v>0</v>
      </c>
      <c r="AE139" s="46">
        <f>VLOOKUP($H139,[2]EDA!$H$6:$AU$469,35,FALSE)</f>
        <v>0</v>
      </c>
      <c r="AF139" s="46">
        <f>VLOOKUP($H139,[2]EDA!$H$6:$AU$469,36,FALSE)</f>
        <v>0</v>
      </c>
      <c r="AG139" s="46">
        <f>VLOOKUP($H139,[2]EDA!$H$6:$AU$469,37,FALSE)</f>
        <v>0</v>
      </c>
      <c r="AH139" s="46">
        <f>VLOOKUP($H139,[2]EDA!$H$6:$AU$469,38,FALSE)</f>
        <v>0</v>
      </c>
      <c r="AI139" s="46">
        <f>VLOOKUP($H139,[2]EDA!$H$6:$AU$469,39,FALSE)</f>
        <v>0</v>
      </c>
      <c r="AJ139" s="46">
        <f>VLOOKUP($H139,[2]EDA!$H$6:$AU$469,40,FALSE)</f>
        <v>0</v>
      </c>
      <c r="AK139" s="24"/>
      <c r="AL139" s="49">
        <f t="shared" si="22"/>
        <v>0</v>
      </c>
      <c r="AM139" s="21">
        <f t="shared" si="23"/>
        <v>0</v>
      </c>
      <c r="AN139" s="46">
        <f>VLOOKUP($H139,[3]IRA!$H$6:$BH$469,42,FALSE)</f>
        <v>0</v>
      </c>
      <c r="AO139" s="46">
        <f>VLOOKUP($H139,[3]IRA!$H$6:$BH$469,43,FALSE)</f>
        <v>0</v>
      </c>
      <c r="AP139" s="46">
        <f>VLOOKUP($H139,[3]IRA!$H$6:$BH$469,44,FALSE)</f>
        <v>0</v>
      </c>
      <c r="AQ139" s="46">
        <f>VLOOKUP($H139,[3]IRA!$H$6:$BH$469,45,FALSE)</f>
        <v>0</v>
      </c>
      <c r="AR139" s="46">
        <f>VLOOKUP($H139,[3]IRA!$H$6:$BH$469,46,FALSE)</f>
        <v>0</v>
      </c>
      <c r="AS139" s="46">
        <f>VLOOKUP($H139,[3]IRA!$H$6:$BH$469,47,FALSE)</f>
        <v>0</v>
      </c>
      <c r="AT139" s="46">
        <f>VLOOKUP($H139,[3]IRA!$H$6:$BH$469,48,FALSE)</f>
        <v>0</v>
      </c>
      <c r="AU139" s="46">
        <f>VLOOKUP($H139,[3]IRA!$H$6:$BH$469,49,FALSE)</f>
        <v>0</v>
      </c>
      <c r="AV139" s="46">
        <f>VLOOKUP($H139,[3]IRA!$H$6:$BH$469,50,FALSE)</f>
        <v>0</v>
      </c>
      <c r="AW139" s="46">
        <f>VLOOKUP($H139,[3]IRA!$H$6:$BH$469,51,FALSE)</f>
        <v>0</v>
      </c>
      <c r="AX139" s="46">
        <f>VLOOKUP($H139,[3]IRA!$H$6:$BH$469,52,FALSE)</f>
        <v>0</v>
      </c>
      <c r="AY139" s="46">
        <f>VLOOKUP($H139,[3]IRA!$H$6:$BH$469,53,FALSE)</f>
        <v>0</v>
      </c>
      <c r="AZ139" s="24"/>
      <c r="BA139" s="24">
        <f t="shared" si="24"/>
        <v>0</v>
      </c>
      <c r="BB139" s="21">
        <f t="shared" si="25"/>
        <v>0</v>
      </c>
      <c r="BC139" s="46">
        <f>VLOOKUP($H139,[4]IRA!$H$7:$CH$470,68,FALSE)</f>
        <v>14</v>
      </c>
      <c r="BD139" s="46">
        <f>VLOOKUP($H139,[4]IRA!$H$7:$CH$470,69,FALSE)</f>
        <v>28</v>
      </c>
      <c r="BE139" s="46">
        <f>VLOOKUP($H139,[4]IRA!$H$7:$CH$470,70,FALSE)</f>
        <v>14</v>
      </c>
      <c r="BF139" s="46">
        <f>VLOOKUP($H139,[4]IRA!$H$7:$CH$470,71,FALSE)</f>
        <v>7</v>
      </c>
      <c r="BG139" s="46">
        <f>VLOOKUP($H139,[4]IRA!$H$7:$CH$470,72,FALSE)</f>
        <v>0</v>
      </c>
      <c r="BH139" s="46">
        <f>VLOOKUP($H139,[4]IRA!$H$7:$CH$470,73,FALSE)</f>
        <v>0</v>
      </c>
      <c r="BI139" s="46">
        <f>VLOOKUP($H139,[4]IRA!$H$7:$CH$470,74,FALSE)</f>
        <v>0</v>
      </c>
      <c r="BJ139" s="46">
        <f>VLOOKUP($H139,[4]IRA!$H$7:$CH$470,75,FALSE)</f>
        <v>0</v>
      </c>
      <c r="BK139" s="46">
        <f>VLOOKUP($H139,[4]IRA!$H$7:$CH$470,76,FALSE)</f>
        <v>0</v>
      </c>
      <c r="BL139" s="46">
        <f>VLOOKUP($H139,[4]IRA!$H$7:$CH$470,77,FALSE)</f>
        <v>0</v>
      </c>
      <c r="BM139" s="46">
        <f>VLOOKUP($H139,[4]IRA!$H$7:$CH$470,78,FALSE)</f>
        <v>0</v>
      </c>
      <c r="BN139" s="46">
        <f>VLOOKUP($H139,[4]IRA!$H$7:$CH$470,79,FALSE)</f>
        <v>0</v>
      </c>
      <c r="BO139" s="14"/>
      <c r="BP139" s="14">
        <f t="shared" si="26"/>
        <v>63</v>
      </c>
      <c r="BQ139" s="21">
        <f t="shared" si="27"/>
        <v>0</v>
      </c>
      <c r="BR139" s="105"/>
      <c r="BS139" s="105"/>
      <c r="BT139" s="105"/>
      <c r="BU139" s="105"/>
      <c r="BV139" s="105"/>
      <c r="BW139" s="105"/>
      <c r="BX139" s="105"/>
      <c r="BY139" s="105"/>
      <c r="BZ139" s="105"/>
      <c r="CA139" s="105"/>
      <c r="CB139" s="105"/>
      <c r="CC139" s="105"/>
      <c r="CD139" s="105"/>
      <c r="CE139" s="105"/>
      <c r="CF139" s="105"/>
      <c r="CG139" s="105"/>
      <c r="CH139" s="105"/>
      <c r="CI139" s="105"/>
      <c r="CJ139" s="105"/>
      <c r="CK139" s="105"/>
      <c r="CL139" s="105"/>
      <c r="CM139" s="105"/>
      <c r="CN139" s="105"/>
      <c r="CO139" s="105"/>
      <c r="CP139" s="105"/>
      <c r="CQ139" s="105"/>
      <c r="CR139" s="105"/>
      <c r="CS139" s="105"/>
      <c r="CT139" s="105"/>
      <c r="CU139" s="105"/>
      <c r="CV139" s="105"/>
      <c r="CW139" s="105"/>
      <c r="CX139" s="105"/>
      <c r="CY139" s="105"/>
      <c r="CZ139" s="105"/>
      <c r="DA139" s="105"/>
      <c r="DB139" s="105"/>
      <c r="DC139" s="105"/>
      <c r="DD139" s="105"/>
      <c r="DE139" s="105"/>
      <c r="DF139" s="105"/>
      <c r="DG139" s="105"/>
      <c r="DH139" s="105"/>
      <c r="DI139" s="105"/>
      <c r="DJ139" s="105"/>
      <c r="DK139" s="105"/>
      <c r="DL139" s="105"/>
      <c r="DM139" s="105"/>
      <c r="DN139" s="105"/>
    </row>
    <row r="140" spans="1:118" s="106" customFormat="1" ht="10.199999999999999" x14ac:dyDescent="0.2">
      <c r="A140" s="18" t="s">
        <v>8</v>
      </c>
      <c r="B140" s="18" t="s">
        <v>113</v>
      </c>
      <c r="C140" s="46">
        <v>400</v>
      </c>
      <c r="D140" s="17" t="s">
        <v>547</v>
      </c>
      <c r="E140" s="17" t="s">
        <v>8</v>
      </c>
      <c r="F140" s="18" t="s">
        <v>8</v>
      </c>
      <c r="G140" s="18" t="s">
        <v>832</v>
      </c>
      <c r="H140" s="18">
        <v>136</v>
      </c>
      <c r="I140" s="18" t="s">
        <v>113</v>
      </c>
      <c r="J140" s="47">
        <f>VLOOKUP($H140,[1]EDA!$H$6:$BH$469,42,FALSE)</f>
        <v>3</v>
      </c>
      <c r="K140" s="46">
        <f>VLOOKUP($H140,[1]EDA!$H$6:$BH$469,43,FALSE)</f>
        <v>7</v>
      </c>
      <c r="L140" s="46">
        <f>VLOOKUP($H140,[1]EDA!$H$6:$BH$469,44,FALSE)</f>
        <v>9</v>
      </c>
      <c r="M140" s="46">
        <f>VLOOKUP($H140,[1]EDA!$H$6:$BH$469,45,FALSE)</f>
        <v>8</v>
      </c>
      <c r="N140" s="46">
        <f>VLOOKUP($H140,[1]EDA!$H$6:$BH$469,46,FALSE)</f>
        <v>0</v>
      </c>
      <c r="O140" s="46">
        <f>VLOOKUP($H140,[1]EDA!$H$6:$BH$469,47,FALSE)</f>
        <v>0</v>
      </c>
      <c r="P140" s="46">
        <f>VLOOKUP($H140,[1]EDA!$H$6:$BH$469,48,FALSE)</f>
        <v>0</v>
      </c>
      <c r="Q140" s="46">
        <f>VLOOKUP($H140,[1]EDA!$H$6:$BH$469,49,FALSE)</f>
        <v>0</v>
      </c>
      <c r="R140" s="46">
        <f>VLOOKUP($H140,[1]EDA!$H$6:$BH$469,50,FALSE)</f>
        <v>0</v>
      </c>
      <c r="S140" s="46">
        <f>VLOOKUP($H140,[1]EDA!$H$6:$BH$469,51,FALSE)</f>
        <v>0</v>
      </c>
      <c r="T140" s="46">
        <f>VLOOKUP($H140,[1]EDA!$H$6:$BH$469,52,FALSE)</f>
        <v>0</v>
      </c>
      <c r="U140" s="46">
        <f>VLOOKUP($H140,[1]EDA!$H$6:$BH$469,53,FALSE)</f>
        <v>0</v>
      </c>
      <c r="V140" s="14"/>
      <c r="W140" s="14">
        <f t="shared" si="20"/>
        <v>27</v>
      </c>
      <c r="X140" s="21">
        <f t="shared" si="21"/>
        <v>0</v>
      </c>
      <c r="Y140" s="46">
        <f>VLOOKUP($H140,[2]EDA!$H$6:$AU$469,29,FALSE)</f>
        <v>0</v>
      </c>
      <c r="Z140" s="46">
        <f>VLOOKUP($H140,[2]EDA!$H$6:$AU$469,30,FALSE)</f>
        <v>0</v>
      </c>
      <c r="AA140" s="46">
        <f>VLOOKUP($H140,[2]EDA!$H$6:$AU$469,31,FALSE)</f>
        <v>0</v>
      </c>
      <c r="AB140" s="46">
        <f>VLOOKUP($H140,[2]EDA!$H$6:$AU$469,32,FALSE)</f>
        <v>0</v>
      </c>
      <c r="AC140" s="46">
        <f>VLOOKUP($H140,[2]EDA!$H$6:$AU$469,33,FALSE)</f>
        <v>0</v>
      </c>
      <c r="AD140" s="46">
        <f>VLOOKUP($H140,[2]EDA!$H$6:$AU$469,34,FALSE)</f>
        <v>0</v>
      </c>
      <c r="AE140" s="46">
        <f>VLOOKUP($H140,[2]EDA!$H$6:$AU$469,35,FALSE)</f>
        <v>0</v>
      </c>
      <c r="AF140" s="46">
        <f>VLOOKUP($H140,[2]EDA!$H$6:$AU$469,36,FALSE)</f>
        <v>0</v>
      </c>
      <c r="AG140" s="46">
        <f>VLOOKUP($H140,[2]EDA!$H$6:$AU$469,37,FALSE)</f>
        <v>0</v>
      </c>
      <c r="AH140" s="46">
        <f>VLOOKUP($H140,[2]EDA!$H$6:$AU$469,38,FALSE)</f>
        <v>0</v>
      </c>
      <c r="AI140" s="46">
        <f>VLOOKUP($H140,[2]EDA!$H$6:$AU$469,39,FALSE)</f>
        <v>0</v>
      </c>
      <c r="AJ140" s="46">
        <f>VLOOKUP($H140,[2]EDA!$H$6:$AU$469,40,FALSE)</f>
        <v>0</v>
      </c>
      <c r="AK140" s="24"/>
      <c r="AL140" s="49">
        <f t="shared" si="22"/>
        <v>0</v>
      </c>
      <c r="AM140" s="21">
        <f t="shared" si="23"/>
        <v>0</v>
      </c>
      <c r="AN140" s="46">
        <f>VLOOKUP($H140,[3]IRA!$H$6:$BH$469,42,FALSE)</f>
        <v>1</v>
      </c>
      <c r="AO140" s="46">
        <f>VLOOKUP($H140,[3]IRA!$H$6:$BH$469,43,FALSE)</f>
        <v>1</v>
      </c>
      <c r="AP140" s="46">
        <f>VLOOKUP($H140,[3]IRA!$H$6:$BH$469,44,FALSE)</f>
        <v>0</v>
      </c>
      <c r="AQ140" s="46">
        <f>VLOOKUP($H140,[3]IRA!$H$6:$BH$469,45,FALSE)</f>
        <v>0</v>
      </c>
      <c r="AR140" s="46">
        <f>VLOOKUP($H140,[3]IRA!$H$6:$BH$469,46,FALSE)</f>
        <v>0</v>
      </c>
      <c r="AS140" s="46">
        <f>VLOOKUP($H140,[3]IRA!$H$6:$BH$469,47,FALSE)</f>
        <v>0</v>
      </c>
      <c r="AT140" s="46">
        <f>VLOOKUP($H140,[3]IRA!$H$6:$BH$469,48,FALSE)</f>
        <v>0</v>
      </c>
      <c r="AU140" s="46">
        <f>VLOOKUP($H140,[3]IRA!$H$6:$BH$469,49,FALSE)</f>
        <v>0</v>
      </c>
      <c r="AV140" s="46">
        <f>VLOOKUP($H140,[3]IRA!$H$6:$BH$469,50,FALSE)</f>
        <v>0</v>
      </c>
      <c r="AW140" s="46">
        <f>VLOOKUP($H140,[3]IRA!$H$6:$BH$469,51,FALSE)</f>
        <v>0</v>
      </c>
      <c r="AX140" s="46">
        <f>VLOOKUP($H140,[3]IRA!$H$6:$BH$469,52,FALSE)</f>
        <v>0</v>
      </c>
      <c r="AY140" s="46">
        <f>VLOOKUP($H140,[3]IRA!$H$6:$BH$469,53,FALSE)</f>
        <v>0</v>
      </c>
      <c r="AZ140" s="24"/>
      <c r="BA140" s="24">
        <f t="shared" si="24"/>
        <v>2</v>
      </c>
      <c r="BB140" s="21">
        <f t="shared" si="25"/>
        <v>0</v>
      </c>
      <c r="BC140" s="46">
        <f>VLOOKUP($H140,[4]IRA!$H$7:$CH$470,68,FALSE)</f>
        <v>23</v>
      </c>
      <c r="BD140" s="46">
        <f>VLOOKUP($H140,[4]IRA!$H$7:$CH$470,69,FALSE)</f>
        <v>15</v>
      </c>
      <c r="BE140" s="46">
        <f>VLOOKUP($H140,[4]IRA!$H$7:$CH$470,70,FALSE)</f>
        <v>6</v>
      </c>
      <c r="BF140" s="46">
        <f>VLOOKUP($H140,[4]IRA!$H$7:$CH$470,71,FALSE)</f>
        <v>24</v>
      </c>
      <c r="BG140" s="46">
        <f>VLOOKUP($H140,[4]IRA!$H$7:$CH$470,72,FALSE)</f>
        <v>0</v>
      </c>
      <c r="BH140" s="46">
        <f>VLOOKUP($H140,[4]IRA!$H$7:$CH$470,73,FALSE)</f>
        <v>0</v>
      </c>
      <c r="BI140" s="46">
        <f>VLOOKUP($H140,[4]IRA!$H$7:$CH$470,74,FALSE)</f>
        <v>0</v>
      </c>
      <c r="BJ140" s="46">
        <f>VLOOKUP($H140,[4]IRA!$H$7:$CH$470,75,FALSE)</f>
        <v>0</v>
      </c>
      <c r="BK140" s="46">
        <f>VLOOKUP($H140,[4]IRA!$H$7:$CH$470,76,FALSE)</f>
        <v>0</v>
      </c>
      <c r="BL140" s="46">
        <f>VLOOKUP($H140,[4]IRA!$H$7:$CH$470,77,FALSE)</f>
        <v>0</v>
      </c>
      <c r="BM140" s="46">
        <f>VLOOKUP($H140,[4]IRA!$H$7:$CH$470,78,FALSE)</f>
        <v>0</v>
      </c>
      <c r="BN140" s="46">
        <f>VLOOKUP($H140,[4]IRA!$H$7:$CH$470,79,FALSE)</f>
        <v>0</v>
      </c>
      <c r="BO140" s="14"/>
      <c r="BP140" s="14">
        <f t="shared" si="26"/>
        <v>68</v>
      </c>
      <c r="BQ140" s="21">
        <f t="shared" si="27"/>
        <v>0</v>
      </c>
      <c r="BR140" s="105"/>
      <c r="BS140" s="105"/>
      <c r="BT140" s="105"/>
      <c r="BU140" s="105"/>
      <c r="BV140" s="105"/>
      <c r="BW140" s="105"/>
      <c r="BX140" s="105"/>
      <c r="BY140" s="105"/>
      <c r="BZ140" s="105"/>
      <c r="CA140" s="105"/>
      <c r="CB140" s="105"/>
      <c r="CC140" s="105"/>
      <c r="CD140" s="105"/>
      <c r="CE140" s="105"/>
      <c r="CF140" s="105"/>
      <c r="CG140" s="105"/>
      <c r="CH140" s="105"/>
      <c r="CI140" s="105"/>
      <c r="CJ140" s="105"/>
      <c r="CK140" s="105"/>
      <c r="CL140" s="105"/>
      <c r="CM140" s="105"/>
      <c r="CN140" s="105"/>
      <c r="CO140" s="105"/>
      <c r="CP140" s="105"/>
      <c r="CQ140" s="105"/>
      <c r="CR140" s="105"/>
      <c r="CS140" s="105"/>
      <c r="CT140" s="105"/>
      <c r="CU140" s="105"/>
      <c r="CV140" s="105"/>
      <c r="CW140" s="105"/>
      <c r="CX140" s="105"/>
      <c r="CY140" s="105"/>
      <c r="CZ140" s="105"/>
      <c r="DA140" s="105"/>
      <c r="DB140" s="105"/>
      <c r="DC140" s="105"/>
      <c r="DD140" s="105"/>
      <c r="DE140" s="105"/>
      <c r="DF140" s="105"/>
      <c r="DG140" s="105"/>
      <c r="DH140" s="105"/>
      <c r="DI140" s="105"/>
      <c r="DJ140" s="105"/>
      <c r="DK140" s="105"/>
      <c r="DL140" s="105"/>
      <c r="DM140" s="105"/>
      <c r="DN140" s="105"/>
    </row>
    <row r="141" spans="1:118" s="106" customFormat="1" ht="10.199999999999999" x14ac:dyDescent="0.2">
      <c r="A141" s="18" t="s">
        <v>8</v>
      </c>
      <c r="B141" s="18" t="s">
        <v>142</v>
      </c>
      <c r="C141" s="46">
        <v>400</v>
      </c>
      <c r="D141" s="17" t="s">
        <v>547</v>
      </c>
      <c r="E141" s="17" t="s">
        <v>8</v>
      </c>
      <c r="F141" s="18" t="s">
        <v>8</v>
      </c>
      <c r="G141" s="18" t="s">
        <v>832</v>
      </c>
      <c r="H141" s="18">
        <v>137</v>
      </c>
      <c r="I141" s="18" t="s">
        <v>141</v>
      </c>
      <c r="J141" s="47">
        <f>VLOOKUP($H141,[1]EDA!$H$6:$BH$469,42,FALSE)</f>
        <v>0</v>
      </c>
      <c r="K141" s="46">
        <f>VLOOKUP($H141,[1]EDA!$H$6:$BH$469,43,FALSE)</f>
        <v>0</v>
      </c>
      <c r="L141" s="46">
        <f>VLOOKUP($H141,[1]EDA!$H$6:$BH$469,44,FALSE)</f>
        <v>0</v>
      </c>
      <c r="M141" s="46">
        <f>VLOOKUP($H141,[1]EDA!$H$6:$BH$469,45,FALSE)</f>
        <v>0</v>
      </c>
      <c r="N141" s="46">
        <f>VLOOKUP($H141,[1]EDA!$H$6:$BH$469,46,FALSE)</f>
        <v>0</v>
      </c>
      <c r="O141" s="46">
        <f>VLOOKUP($H141,[1]EDA!$H$6:$BH$469,47,FALSE)</f>
        <v>0</v>
      </c>
      <c r="P141" s="46">
        <f>VLOOKUP($H141,[1]EDA!$H$6:$BH$469,48,FALSE)</f>
        <v>0</v>
      </c>
      <c r="Q141" s="46">
        <f>VLOOKUP($H141,[1]EDA!$H$6:$BH$469,49,FALSE)</f>
        <v>0</v>
      </c>
      <c r="R141" s="46">
        <f>VLOOKUP($H141,[1]EDA!$H$6:$BH$469,50,FALSE)</f>
        <v>0</v>
      </c>
      <c r="S141" s="46">
        <f>VLOOKUP($H141,[1]EDA!$H$6:$BH$469,51,FALSE)</f>
        <v>0</v>
      </c>
      <c r="T141" s="46">
        <f>VLOOKUP($H141,[1]EDA!$H$6:$BH$469,52,FALSE)</f>
        <v>0</v>
      </c>
      <c r="U141" s="46">
        <f>VLOOKUP($H141,[1]EDA!$H$6:$BH$469,53,FALSE)</f>
        <v>0</v>
      </c>
      <c r="V141" s="14"/>
      <c r="W141" s="14">
        <f t="shared" si="20"/>
        <v>0</v>
      </c>
      <c r="X141" s="21">
        <f t="shared" si="21"/>
        <v>0</v>
      </c>
      <c r="Y141" s="46">
        <f>VLOOKUP($H141,[2]EDA!$H$6:$AU$469,29,FALSE)</f>
        <v>0</v>
      </c>
      <c r="Z141" s="46">
        <f>VLOOKUP($H141,[2]EDA!$H$6:$AU$469,30,FALSE)</f>
        <v>0</v>
      </c>
      <c r="AA141" s="46">
        <f>VLOOKUP($H141,[2]EDA!$H$6:$AU$469,31,FALSE)</f>
        <v>0</v>
      </c>
      <c r="AB141" s="46">
        <f>VLOOKUP($H141,[2]EDA!$H$6:$AU$469,32,FALSE)</f>
        <v>0</v>
      </c>
      <c r="AC141" s="46">
        <f>VLOOKUP($H141,[2]EDA!$H$6:$AU$469,33,FALSE)</f>
        <v>0</v>
      </c>
      <c r="AD141" s="46">
        <f>VLOOKUP($H141,[2]EDA!$H$6:$AU$469,34,FALSE)</f>
        <v>0</v>
      </c>
      <c r="AE141" s="46">
        <f>VLOOKUP($H141,[2]EDA!$H$6:$AU$469,35,FALSE)</f>
        <v>0</v>
      </c>
      <c r="AF141" s="46">
        <f>VLOOKUP($H141,[2]EDA!$H$6:$AU$469,36,FALSE)</f>
        <v>0</v>
      </c>
      <c r="AG141" s="46">
        <f>VLOOKUP($H141,[2]EDA!$H$6:$AU$469,37,FALSE)</f>
        <v>0</v>
      </c>
      <c r="AH141" s="46">
        <f>VLOOKUP($H141,[2]EDA!$H$6:$AU$469,38,FALSE)</f>
        <v>0</v>
      </c>
      <c r="AI141" s="46">
        <f>VLOOKUP($H141,[2]EDA!$H$6:$AU$469,39,FALSE)</f>
        <v>0</v>
      </c>
      <c r="AJ141" s="46">
        <f>VLOOKUP($H141,[2]EDA!$H$6:$AU$469,40,FALSE)</f>
        <v>0</v>
      </c>
      <c r="AK141" s="24"/>
      <c r="AL141" s="49">
        <f t="shared" si="22"/>
        <v>0</v>
      </c>
      <c r="AM141" s="21">
        <f t="shared" si="23"/>
        <v>0</v>
      </c>
      <c r="AN141" s="46">
        <f>VLOOKUP($H141,[3]IRA!$H$6:$BH$469,42,FALSE)</f>
        <v>0</v>
      </c>
      <c r="AO141" s="46">
        <f>VLOOKUP($H141,[3]IRA!$H$6:$BH$469,43,FALSE)</f>
        <v>0</v>
      </c>
      <c r="AP141" s="46">
        <f>VLOOKUP($H141,[3]IRA!$H$6:$BH$469,44,FALSE)</f>
        <v>0</v>
      </c>
      <c r="AQ141" s="46">
        <f>VLOOKUP($H141,[3]IRA!$H$6:$BH$469,45,FALSE)</f>
        <v>0</v>
      </c>
      <c r="AR141" s="46">
        <f>VLOOKUP($H141,[3]IRA!$H$6:$BH$469,46,FALSE)</f>
        <v>0</v>
      </c>
      <c r="AS141" s="46">
        <f>VLOOKUP($H141,[3]IRA!$H$6:$BH$469,47,FALSE)</f>
        <v>0</v>
      </c>
      <c r="AT141" s="46">
        <f>VLOOKUP($H141,[3]IRA!$H$6:$BH$469,48,FALSE)</f>
        <v>0</v>
      </c>
      <c r="AU141" s="46">
        <f>VLOOKUP($H141,[3]IRA!$H$6:$BH$469,49,FALSE)</f>
        <v>0</v>
      </c>
      <c r="AV141" s="46">
        <f>VLOOKUP($H141,[3]IRA!$H$6:$BH$469,50,FALSE)</f>
        <v>0</v>
      </c>
      <c r="AW141" s="46">
        <f>VLOOKUP($H141,[3]IRA!$H$6:$BH$469,51,FALSE)</f>
        <v>0</v>
      </c>
      <c r="AX141" s="46">
        <f>VLOOKUP($H141,[3]IRA!$H$6:$BH$469,52,FALSE)</f>
        <v>0</v>
      </c>
      <c r="AY141" s="46">
        <f>VLOOKUP($H141,[3]IRA!$H$6:$BH$469,53,FALSE)</f>
        <v>0</v>
      </c>
      <c r="AZ141" s="24"/>
      <c r="BA141" s="24">
        <f t="shared" si="24"/>
        <v>0</v>
      </c>
      <c r="BB141" s="21">
        <f t="shared" si="25"/>
        <v>0</v>
      </c>
      <c r="BC141" s="46">
        <f>VLOOKUP($H141,[4]IRA!$H$7:$CH$470,68,FALSE)</f>
        <v>0</v>
      </c>
      <c r="BD141" s="46">
        <f>VLOOKUP($H141,[4]IRA!$H$7:$CH$470,69,FALSE)</f>
        <v>0</v>
      </c>
      <c r="BE141" s="46">
        <f>VLOOKUP($H141,[4]IRA!$H$7:$CH$470,70,FALSE)</f>
        <v>0</v>
      </c>
      <c r="BF141" s="46">
        <f>VLOOKUP($H141,[4]IRA!$H$7:$CH$470,71,FALSE)</f>
        <v>0</v>
      </c>
      <c r="BG141" s="46">
        <f>VLOOKUP($H141,[4]IRA!$H$7:$CH$470,72,FALSE)</f>
        <v>0</v>
      </c>
      <c r="BH141" s="46">
        <f>VLOOKUP($H141,[4]IRA!$H$7:$CH$470,73,FALSE)</f>
        <v>0</v>
      </c>
      <c r="BI141" s="46">
        <f>VLOOKUP($H141,[4]IRA!$H$7:$CH$470,74,FALSE)</f>
        <v>0</v>
      </c>
      <c r="BJ141" s="46">
        <f>VLOOKUP($H141,[4]IRA!$H$7:$CH$470,75,FALSE)</f>
        <v>0</v>
      </c>
      <c r="BK141" s="46">
        <f>VLOOKUP($H141,[4]IRA!$H$7:$CH$470,76,FALSE)</f>
        <v>0</v>
      </c>
      <c r="BL141" s="46">
        <f>VLOOKUP($H141,[4]IRA!$H$7:$CH$470,77,FALSE)</f>
        <v>0</v>
      </c>
      <c r="BM141" s="46">
        <f>VLOOKUP($H141,[4]IRA!$H$7:$CH$470,78,FALSE)</f>
        <v>0</v>
      </c>
      <c r="BN141" s="46">
        <f>VLOOKUP($H141,[4]IRA!$H$7:$CH$470,79,FALSE)</f>
        <v>0</v>
      </c>
      <c r="BO141" s="14"/>
      <c r="BP141" s="14">
        <f t="shared" si="26"/>
        <v>0</v>
      </c>
      <c r="BQ141" s="21">
        <f t="shared" si="27"/>
        <v>0</v>
      </c>
      <c r="BR141" s="105"/>
      <c r="BS141" s="105"/>
      <c r="BT141" s="105"/>
      <c r="BU141" s="105"/>
      <c r="BV141" s="105"/>
      <c r="BW141" s="105"/>
      <c r="BX141" s="105"/>
      <c r="BY141" s="105"/>
      <c r="BZ141" s="105"/>
      <c r="CA141" s="105"/>
      <c r="CB141" s="105"/>
      <c r="CC141" s="105"/>
      <c r="CD141" s="105"/>
      <c r="CE141" s="105"/>
      <c r="CF141" s="105"/>
      <c r="CG141" s="105"/>
      <c r="CH141" s="105"/>
      <c r="CI141" s="105"/>
      <c r="CJ141" s="105"/>
      <c r="CK141" s="105"/>
      <c r="CL141" s="105"/>
      <c r="CM141" s="105"/>
      <c r="CN141" s="105"/>
      <c r="CO141" s="105"/>
      <c r="CP141" s="105"/>
      <c r="CQ141" s="105"/>
      <c r="CR141" s="105"/>
      <c r="CS141" s="105"/>
      <c r="CT141" s="105"/>
      <c r="CU141" s="105"/>
      <c r="CV141" s="105"/>
      <c r="CW141" s="105"/>
      <c r="CX141" s="105"/>
      <c r="CY141" s="105"/>
      <c r="CZ141" s="105"/>
      <c r="DA141" s="105"/>
      <c r="DB141" s="105"/>
      <c r="DC141" s="105"/>
      <c r="DD141" s="105"/>
      <c r="DE141" s="105"/>
      <c r="DF141" s="105"/>
      <c r="DG141" s="105"/>
      <c r="DH141" s="105"/>
      <c r="DI141" s="105"/>
      <c r="DJ141" s="105"/>
      <c r="DK141" s="105"/>
      <c r="DL141" s="105"/>
      <c r="DM141" s="105"/>
      <c r="DN141" s="105"/>
    </row>
    <row r="142" spans="1:118" s="106" customFormat="1" ht="10.199999999999999" x14ac:dyDescent="0.2">
      <c r="A142" s="18" t="s">
        <v>8</v>
      </c>
      <c r="B142" s="18" t="s">
        <v>142</v>
      </c>
      <c r="C142" s="46">
        <v>400</v>
      </c>
      <c r="D142" s="17" t="s">
        <v>547</v>
      </c>
      <c r="E142" s="17" t="s">
        <v>8</v>
      </c>
      <c r="F142" s="18" t="s">
        <v>8</v>
      </c>
      <c r="G142" s="18" t="s">
        <v>824</v>
      </c>
      <c r="H142" s="18">
        <v>138</v>
      </c>
      <c r="I142" s="18" t="s">
        <v>144</v>
      </c>
      <c r="J142" s="47">
        <f>VLOOKUP($H142,[1]EDA!$H$6:$BH$469,42,FALSE)</f>
        <v>0</v>
      </c>
      <c r="K142" s="46">
        <f>VLOOKUP($H142,[1]EDA!$H$6:$BH$469,43,FALSE)</f>
        <v>0</v>
      </c>
      <c r="L142" s="46">
        <f>VLOOKUP($H142,[1]EDA!$H$6:$BH$469,44,FALSE)</f>
        <v>0</v>
      </c>
      <c r="M142" s="46">
        <f>VLOOKUP($H142,[1]EDA!$H$6:$BH$469,45,FALSE)</f>
        <v>0</v>
      </c>
      <c r="N142" s="46">
        <f>VLOOKUP($H142,[1]EDA!$H$6:$BH$469,46,FALSE)</f>
        <v>0</v>
      </c>
      <c r="O142" s="46">
        <f>VLOOKUP($H142,[1]EDA!$H$6:$BH$469,47,FALSE)</f>
        <v>0</v>
      </c>
      <c r="P142" s="46">
        <f>VLOOKUP($H142,[1]EDA!$H$6:$BH$469,48,FALSE)</f>
        <v>0</v>
      </c>
      <c r="Q142" s="46">
        <f>VLOOKUP($H142,[1]EDA!$H$6:$BH$469,49,FALSE)</f>
        <v>0</v>
      </c>
      <c r="R142" s="46">
        <f>VLOOKUP($H142,[1]EDA!$H$6:$BH$469,50,FALSE)</f>
        <v>0</v>
      </c>
      <c r="S142" s="46">
        <f>VLOOKUP($H142,[1]EDA!$H$6:$BH$469,51,FALSE)</f>
        <v>0</v>
      </c>
      <c r="T142" s="46">
        <f>VLOOKUP($H142,[1]EDA!$H$6:$BH$469,52,FALSE)</f>
        <v>0</v>
      </c>
      <c r="U142" s="46">
        <f>VLOOKUP($H142,[1]EDA!$H$6:$BH$469,53,FALSE)</f>
        <v>0</v>
      </c>
      <c r="V142" s="14"/>
      <c r="W142" s="14">
        <f t="shared" si="20"/>
        <v>0</v>
      </c>
      <c r="X142" s="21">
        <f t="shared" si="21"/>
        <v>0</v>
      </c>
      <c r="Y142" s="46">
        <f>VLOOKUP($H142,[2]EDA!$H$6:$AU$469,29,FALSE)</f>
        <v>0</v>
      </c>
      <c r="Z142" s="46">
        <f>VLOOKUP($H142,[2]EDA!$H$6:$AU$469,30,FALSE)</f>
        <v>0</v>
      </c>
      <c r="AA142" s="46">
        <f>VLOOKUP($H142,[2]EDA!$H$6:$AU$469,31,FALSE)</f>
        <v>0</v>
      </c>
      <c r="AB142" s="46">
        <f>VLOOKUP($H142,[2]EDA!$H$6:$AU$469,32,FALSE)</f>
        <v>0</v>
      </c>
      <c r="AC142" s="46">
        <f>VLOOKUP($H142,[2]EDA!$H$6:$AU$469,33,FALSE)</f>
        <v>0</v>
      </c>
      <c r="AD142" s="46">
        <f>VLOOKUP($H142,[2]EDA!$H$6:$AU$469,34,FALSE)</f>
        <v>0</v>
      </c>
      <c r="AE142" s="46">
        <f>VLOOKUP($H142,[2]EDA!$H$6:$AU$469,35,FALSE)</f>
        <v>0</v>
      </c>
      <c r="AF142" s="46">
        <f>VLOOKUP($H142,[2]EDA!$H$6:$AU$469,36,FALSE)</f>
        <v>0</v>
      </c>
      <c r="AG142" s="46">
        <f>VLOOKUP($H142,[2]EDA!$H$6:$AU$469,37,FALSE)</f>
        <v>0</v>
      </c>
      <c r="AH142" s="46">
        <f>VLOOKUP($H142,[2]EDA!$H$6:$AU$469,38,FALSE)</f>
        <v>0</v>
      </c>
      <c r="AI142" s="46">
        <f>VLOOKUP($H142,[2]EDA!$H$6:$AU$469,39,FALSE)</f>
        <v>0</v>
      </c>
      <c r="AJ142" s="46">
        <f>VLOOKUP($H142,[2]EDA!$H$6:$AU$469,40,FALSE)</f>
        <v>0</v>
      </c>
      <c r="AK142" s="24"/>
      <c r="AL142" s="49">
        <f t="shared" si="22"/>
        <v>0</v>
      </c>
      <c r="AM142" s="21">
        <f t="shared" si="23"/>
        <v>0</v>
      </c>
      <c r="AN142" s="46">
        <f>VLOOKUP($H142,[3]IRA!$H$6:$BH$469,42,FALSE)</f>
        <v>0</v>
      </c>
      <c r="AO142" s="46">
        <f>VLOOKUP($H142,[3]IRA!$H$6:$BH$469,43,FALSE)</f>
        <v>0</v>
      </c>
      <c r="AP142" s="46">
        <f>VLOOKUP($H142,[3]IRA!$H$6:$BH$469,44,FALSE)</f>
        <v>0</v>
      </c>
      <c r="AQ142" s="46">
        <f>VLOOKUP($H142,[3]IRA!$H$6:$BH$469,45,FALSE)</f>
        <v>0</v>
      </c>
      <c r="AR142" s="46">
        <f>VLOOKUP($H142,[3]IRA!$H$6:$BH$469,46,FALSE)</f>
        <v>0</v>
      </c>
      <c r="AS142" s="46">
        <f>VLOOKUP($H142,[3]IRA!$H$6:$BH$469,47,FALSE)</f>
        <v>0</v>
      </c>
      <c r="AT142" s="46">
        <f>VLOOKUP($H142,[3]IRA!$H$6:$BH$469,48,FALSE)</f>
        <v>0</v>
      </c>
      <c r="AU142" s="46">
        <f>VLOOKUP($H142,[3]IRA!$H$6:$BH$469,49,FALSE)</f>
        <v>0</v>
      </c>
      <c r="AV142" s="46">
        <f>VLOOKUP($H142,[3]IRA!$H$6:$BH$469,50,FALSE)</f>
        <v>0</v>
      </c>
      <c r="AW142" s="46">
        <f>VLOOKUP($H142,[3]IRA!$H$6:$BH$469,51,FALSE)</f>
        <v>0</v>
      </c>
      <c r="AX142" s="46">
        <f>VLOOKUP($H142,[3]IRA!$H$6:$BH$469,52,FALSE)</f>
        <v>0</v>
      </c>
      <c r="AY142" s="46">
        <f>VLOOKUP($H142,[3]IRA!$H$6:$BH$469,53,FALSE)</f>
        <v>0</v>
      </c>
      <c r="AZ142" s="24"/>
      <c r="BA142" s="24">
        <f t="shared" si="24"/>
        <v>0</v>
      </c>
      <c r="BB142" s="21">
        <f t="shared" si="25"/>
        <v>0</v>
      </c>
      <c r="BC142" s="46">
        <f>VLOOKUP($H142,[4]IRA!$H$7:$CH$470,68,FALSE)</f>
        <v>0</v>
      </c>
      <c r="BD142" s="46">
        <f>VLOOKUP($H142,[4]IRA!$H$7:$CH$470,69,FALSE)</f>
        <v>0</v>
      </c>
      <c r="BE142" s="46">
        <f>VLOOKUP($H142,[4]IRA!$H$7:$CH$470,70,FALSE)</f>
        <v>0</v>
      </c>
      <c r="BF142" s="46">
        <f>VLOOKUP($H142,[4]IRA!$H$7:$CH$470,71,FALSE)</f>
        <v>0</v>
      </c>
      <c r="BG142" s="46">
        <f>VLOOKUP($H142,[4]IRA!$H$7:$CH$470,72,FALSE)</f>
        <v>0</v>
      </c>
      <c r="BH142" s="46">
        <f>VLOOKUP($H142,[4]IRA!$H$7:$CH$470,73,FALSE)</f>
        <v>0</v>
      </c>
      <c r="BI142" s="46">
        <f>VLOOKUP($H142,[4]IRA!$H$7:$CH$470,74,FALSE)</f>
        <v>0</v>
      </c>
      <c r="BJ142" s="46">
        <f>VLOOKUP($H142,[4]IRA!$H$7:$CH$470,75,FALSE)</f>
        <v>0</v>
      </c>
      <c r="BK142" s="46">
        <f>VLOOKUP($H142,[4]IRA!$H$7:$CH$470,76,FALSE)</f>
        <v>0</v>
      </c>
      <c r="BL142" s="46">
        <f>VLOOKUP($H142,[4]IRA!$H$7:$CH$470,77,FALSE)</f>
        <v>0</v>
      </c>
      <c r="BM142" s="46">
        <f>VLOOKUP($H142,[4]IRA!$H$7:$CH$470,78,FALSE)</f>
        <v>0</v>
      </c>
      <c r="BN142" s="46">
        <f>VLOOKUP($H142,[4]IRA!$H$7:$CH$470,79,FALSE)</f>
        <v>0</v>
      </c>
      <c r="BO142" s="14"/>
      <c r="BP142" s="14">
        <f t="shared" si="26"/>
        <v>0</v>
      </c>
      <c r="BQ142" s="21">
        <f t="shared" si="27"/>
        <v>0</v>
      </c>
      <c r="BR142" s="105"/>
      <c r="BS142" s="105"/>
      <c r="BT142" s="105"/>
      <c r="BU142" s="105"/>
      <c r="BV142" s="105"/>
      <c r="BW142" s="105"/>
      <c r="BX142" s="105"/>
      <c r="BY142" s="105"/>
      <c r="BZ142" s="105"/>
      <c r="CA142" s="105"/>
      <c r="CB142" s="105"/>
      <c r="CC142" s="105"/>
      <c r="CD142" s="105"/>
      <c r="CE142" s="105"/>
      <c r="CF142" s="105"/>
      <c r="CG142" s="105"/>
      <c r="CH142" s="105"/>
      <c r="CI142" s="105"/>
      <c r="CJ142" s="105"/>
      <c r="CK142" s="105"/>
      <c r="CL142" s="105"/>
      <c r="CM142" s="105"/>
      <c r="CN142" s="105"/>
      <c r="CO142" s="105"/>
      <c r="CP142" s="105"/>
      <c r="CQ142" s="105"/>
      <c r="CR142" s="105"/>
      <c r="CS142" s="105"/>
      <c r="CT142" s="105"/>
      <c r="CU142" s="105"/>
      <c r="CV142" s="105"/>
      <c r="CW142" s="105"/>
      <c r="CX142" s="105"/>
      <c r="CY142" s="105"/>
      <c r="CZ142" s="105"/>
      <c r="DA142" s="105"/>
      <c r="DB142" s="105"/>
      <c r="DC142" s="105"/>
      <c r="DD142" s="105"/>
      <c r="DE142" s="105"/>
      <c r="DF142" s="105"/>
      <c r="DG142" s="105"/>
      <c r="DH142" s="105"/>
      <c r="DI142" s="105"/>
      <c r="DJ142" s="105"/>
      <c r="DK142" s="105"/>
      <c r="DL142" s="105"/>
      <c r="DM142" s="105"/>
      <c r="DN142" s="105"/>
    </row>
    <row r="143" spans="1:118" s="106" customFormat="1" ht="10.199999999999999" x14ac:dyDescent="0.2">
      <c r="A143" s="18" t="s">
        <v>8</v>
      </c>
      <c r="B143" s="18" t="s">
        <v>142</v>
      </c>
      <c r="C143" s="46">
        <v>400</v>
      </c>
      <c r="D143" s="17" t="s">
        <v>547</v>
      </c>
      <c r="E143" s="17" t="s">
        <v>8</v>
      </c>
      <c r="F143" s="18" t="s">
        <v>8</v>
      </c>
      <c r="G143" s="18" t="s">
        <v>824</v>
      </c>
      <c r="H143" s="18">
        <v>139</v>
      </c>
      <c r="I143" s="18" t="s">
        <v>145</v>
      </c>
      <c r="J143" s="47">
        <f>VLOOKUP($H143,[1]EDA!$H$6:$BH$469,42,FALSE)</f>
        <v>0</v>
      </c>
      <c r="K143" s="46">
        <f>VLOOKUP($H143,[1]EDA!$H$6:$BH$469,43,FALSE)</f>
        <v>0</v>
      </c>
      <c r="L143" s="46">
        <f>VLOOKUP($H143,[1]EDA!$H$6:$BH$469,44,FALSE)</f>
        <v>0</v>
      </c>
      <c r="M143" s="46">
        <f>VLOOKUP($H143,[1]EDA!$H$6:$BH$469,45,FALSE)</f>
        <v>0</v>
      </c>
      <c r="N143" s="46">
        <f>VLOOKUP($H143,[1]EDA!$H$6:$BH$469,46,FALSE)</f>
        <v>0</v>
      </c>
      <c r="O143" s="46">
        <f>VLOOKUP($H143,[1]EDA!$H$6:$BH$469,47,FALSE)</f>
        <v>0</v>
      </c>
      <c r="P143" s="46">
        <f>VLOOKUP($H143,[1]EDA!$H$6:$BH$469,48,FALSE)</f>
        <v>0</v>
      </c>
      <c r="Q143" s="46">
        <f>VLOOKUP($H143,[1]EDA!$H$6:$BH$469,49,FALSE)</f>
        <v>0</v>
      </c>
      <c r="R143" s="46">
        <f>VLOOKUP($H143,[1]EDA!$H$6:$BH$469,50,FALSE)</f>
        <v>0</v>
      </c>
      <c r="S143" s="46">
        <f>VLOOKUP($H143,[1]EDA!$H$6:$BH$469,51,FALSE)</f>
        <v>0</v>
      </c>
      <c r="T143" s="46">
        <f>VLOOKUP($H143,[1]EDA!$H$6:$BH$469,52,FALSE)</f>
        <v>0</v>
      </c>
      <c r="U143" s="46">
        <f>VLOOKUP($H143,[1]EDA!$H$6:$BH$469,53,FALSE)</f>
        <v>0</v>
      </c>
      <c r="V143" s="14"/>
      <c r="W143" s="14">
        <f t="shared" si="20"/>
        <v>0</v>
      </c>
      <c r="X143" s="21">
        <f t="shared" si="21"/>
        <v>0</v>
      </c>
      <c r="Y143" s="46">
        <f>VLOOKUP($H143,[2]EDA!$H$6:$AU$469,29,FALSE)</f>
        <v>0</v>
      </c>
      <c r="Z143" s="46">
        <f>VLOOKUP($H143,[2]EDA!$H$6:$AU$469,30,FALSE)</f>
        <v>0</v>
      </c>
      <c r="AA143" s="46">
        <f>VLOOKUP($H143,[2]EDA!$H$6:$AU$469,31,FALSE)</f>
        <v>0</v>
      </c>
      <c r="AB143" s="46">
        <f>VLOOKUP($H143,[2]EDA!$H$6:$AU$469,32,FALSE)</f>
        <v>0</v>
      </c>
      <c r="AC143" s="46">
        <f>VLOOKUP($H143,[2]EDA!$H$6:$AU$469,33,FALSE)</f>
        <v>0</v>
      </c>
      <c r="AD143" s="46">
        <f>VLOOKUP($H143,[2]EDA!$H$6:$AU$469,34,FALSE)</f>
        <v>0</v>
      </c>
      <c r="AE143" s="46">
        <f>VLOOKUP($H143,[2]EDA!$H$6:$AU$469,35,FALSE)</f>
        <v>0</v>
      </c>
      <c r="AF143" s="46">
        <f>VLOOKUP($H143,[2]EDA!$H$6:$AU$469,36,FALSE)</f>
        <v>0</v>
      </c>
      <c r="AG143" s="46">
        <f>VLOOKUP($H143,[2]EDA!$H$6:$AU$469,37,FALSE)</f>
        <v>0</v>
      </c>
      <c r="AH143" s="46">
        <f>VLOOKUP($H143,[2]EDA!$H$6:$AU$469,38,FALSE)</f>
        <v>0</v>
      </c>
      <c r="AI143" s="46">
        <f>VLOOKUP($H143,[2]EDA!$H$6:$AU$469,39,FALSE)</f>
        <v>0</v>
      </c>
      <c r="AJ143" s="46">
        <f>VLOOKUP($H143,[2]EDA!$H$6:$AU$469,40,FALSE)</f>
        <v>0</v>
      </c>
      <c r="AK143" s="24"/>
      <c r="AL143" s="49">
        <f t="shared" si="22"/>
        <v>0</v>
      </c>
      <c r="AM143" s="21">
        <f t="shared" si="23"/>
        <v>0</v>
      </c>
      <c r="AN143" s="46">
        <f>VLOOKUP($H143,[3]IRA!$H$6:$BH$469,42,FALSE)</f>
        <v>0</v>
      </c>
      <c r="AO143" s="46">
        <f>VLOOKUP($H143,[3]IRA!$H$6:$BH$469,43,FALSE)</f>
        <v>0</v>
      </c>
      <c r="AP143" s="46">
        <f>VLOOKUP($H143,[3]IRA!$H$6:$BH$469,44,FALSE)</f>
        <v>0</v>
      </c>
      <c r="AQ143" s="46">
        <f>VLOOKUP($H143,[3]IRA!$H$6:$BH$469,45,FALSE)</f>
        <v>0</v>
      </c>
      <c r="AR143" s="46">
        <f>VLOOKUP($H143,[3]IRA!$H$6:$BH$469,46,FALSE)</f>
        <v>0</v>
      </c>
      <c r="AS143" s="46">
        <f>VLOOKUP($H143,[3]IRA!$H$6:$BH$469,47,FALSE)</f>
        <v>0</v>
      </c>
      <c r="AT143" s="46">
        <f>VLOOKUP($H143,[3]IRA!$H$6:$BH$469,48,FALSE)</f>
        <v>0</v>
      </c>
      <c r="AU143" s="46">
        <f>VLOOKUP($H143,[3]IRA!$H$6:$BH$469,49,FALSE)</f>
        <v>0</v>
      </c>
      <c r="AV143" s="46">
        <f>VLOOKUP($H143,[3]IRA!$H$6:$BH$469,50,FALSE)</f>
        <v>0</v>
      </c>
      <c r="AW143" s="46">
        <f>VLOOKUP($H143,[3]IRA!$H$6:$BH$469,51,FALSE)</f>
        <v>0</v>
      </c>
      <c r="AX143" s="46">
        <f>VLOOKUP($H143,[3]IRA!$H$6:$BH$469,52,FALSE)</f>
        <v>0</v>
      </c>
      <c r="AY143" s="46">
        <f>VLOOKUP($H143,[3]IRA!$H$6:$BH$469,53,FALSE)</f>
        <v>0</v>
      </c>
      <c r="AZ143" s="24"/>
      <c r="BA143" s="24">
        <f t="shared" si="24"/>
        <v>0</v>
      </c>
      <c r="BB143" s="21">
        <f t="shared" si="25"/>
        <v>0</v>
      </c>
      <c r="BC143" s="46">
        <f>VLOOKUP($H143,[4]IRA!$H$7:$CH$470,68,FALSE)</f>
        <v>0</v>
      </c>
      <c r="BD143" s="46">
        <f>VLOOKUP($H143,[4]IRA!$H$7:$CH$470,69,FALSE)</f>
        <v>0</v>
      </c>
      <c r="BE143" s="46">
        <f>VLOOKUP($H143,[4]IRA!$H$7:$CH$470,70,FALSE)</f>
        <v>0</v>
      </c>
      <c r="BF143" s="46">
        <f>VLOOKUP($H143,[4]IRA!$H$7:$CH$470,71,FALSE)</f>
        <v>0</v>
      </c>
      <c r="BG143" s="46">
        <f>VLOOKUP($H143,[4]IRA!$H$7:$CH$470,72,FALSE)</f>
        <v>0</v>
      </c>
      <c r="BH143" s="46">
        <f>VLOOKUP($H143,[4]IRA!$H$7:$CH$470,73,FALSE)</f>
        <v>0</v>
      </c>
      <c r="BI143" s="46">
        <f>VLOOKUP($H143,[4]IRA!$H$7:$CH$470,74,FALSE)</f>
        <v>0</v>
      </c>
      <c r="BJ143" s="46">
        <f>VLOOKUP($H143,[4]IRA!$H$7:$CH$470,75,FALSE)</f>
        <v>0</v>
      </c>
      <c r="BK143" s="46">
        <f>VLOOKUP($H143,[4]IRA!$H$7:$CH$470,76,FALSE)</f>
        <v>0</v>
      </c>
      <c r="BL143" s="46">
        <f>VLOOKUP($H143,[4]IRA!$H$7:$CH$470,77,FALSE)</f>
        <v>0</v>
      </c>
      <c r="BM143" s="46">
        <f>VLOOKUP($H143,[4]IRA!$H$7:$CH$470,78,FALSE)</f>
        <v>0</v>
      </c>
      <c r="BN143" s="46">
        <f>VLOOKUP($H143,[4]IRA!$H$7:$CH$470,79,FALSE)</f>
        <v>0</v>
      </c>
      <c r="BO143" s="14"/>
      <c r="BP143" s="14">
        <f t="shared" si="26"/>
        <v>0</v>
      </c>
      <c r="BQ143" s="21">
        <f t="shared" si="27"/>
        <v>0</v>
      </c>
      <c r="BR143" s="105"/>
      <c r="BS143" s="105"/>
      <c r="BT143" s="105"/>
      <c r="BU143" s="105"/>
      <c r="BV143" s="105"/>
      <c r="BW143" s="105"/>
      <c r="BX143" s="105"/>
      <c r="BY143" s="105"/>
      <c r="BZ143" s="105"/>
      <c r="CA143" s="105"/>
      <c r="CB143" s="105"/>
      <c r="CC143" s="105"/>
      <c r="CD143" s="105"/>
      <c r="CE143" s="105"/>
      <c r="CF143" s="105"/>
      <c r="CG143" s="105"/>
      <c r="CH143" s="105"/>
      <c r="CI143" s="105"/>
      <c r="CJ143" s="105"/>
      <c r="CK143" s="105"/>
      <c r="CL143" s="105"/>
      <c r="CM143" s="105"/>
      <c r="CN143" s="105"/>
      <c r="CO143" s="105"/>
      <c r="CP143" s="105"/>
      <c r="CQ143" s="105"/>
      <c r="CR143" s="105"/>
      <c r="CS143" s="105"/>
      <c r="CT143" s="105"/>
      <c r="CU143" s="105"/>
      <c r="CV143" s="105"/>
      <c r="CW143" s="105"/>
      <c r="CX143" s="105"/>
      <c r="CY143" s="105"/>
      <c r="CZ143" s="105"/>
      <c r="DA143" s="105"/>
      <c r="DB143" s="105"/>
      <c r="DC143" s="105"/>
      <c r="DD143" s="105"/>
      <c r="DE143" s="105"/>
      <c r="DF143" s="105"/>
      <c r="DG143" s="105"/>
      <c r="DH143" s="105"/>
      <c r="DI143" s="105"/>
      <c r="DJ143" s="105"/>
      <c r="DK143" s="105"/>
      <c r="DL143" s="105"/>
      <c r="DM143" s="105"/>
      <c r="DN143" s="105"/>
    </row>
    <row r="144" spans="1:118" s="106" customFormat="1" ht="10.199999999999999" x14ac:dyDescent="0.2">
      <c r="A144" s="18" t="s">
        <v>8</v>
      </c>
      <c r="B144" s="18" t="s">
        <v>142</v>
      </c>
      <c r="C144" s="46">
        <v>400</v>
      </c>
      <c r="D144" s="17" t="s">
        <v>547</v>
      </c>
      <c r="E144" s="17" t="s">
        <v>8</v>
      </c>
      <c r="F144" s="18" t="s">
        <v>8</v>
      </c>
      <c r="G144" s="18" t="s">
        <v>824</v>
      </c>
      <c r="H144" s="18">
        <v>140</v>
      </c>
      <c r="I144" s="18" t="s">
        <v>147</v>
      </c>
      <c r="J144" s="47">
        <f>VLOOKUP($H144,[1]EDA!$H$6:$BH$469,42,FALSE)</f>
        <v>0</v>
      </c>
      <c r="K144" s="46">
        <f>VLOOKUP($H144,[1]EDA!$H$6:$BH$469,43,FALSE)</f>
        <v>0</v>
      </c>
      <c r="L144" s="46">
        <f>VLOOKUP($H144,[1]EDA!$H$6:$BH$469,44,FALSE)</f>
        <v>0</v>
      </c>
      <c r="M144" s="46">
        <f>VLOOKUP($H144,[1]EDA!$H$6:$BH$469,45,FALSE)</f>
        <v>0</v>
      </c>
      <c r="N144" s="46">
        <f>VLOOKUP($H144,[1]EDA!$H$6:$BH$469,46,FALSE)</f>
        <v>0</v>
      </c>
      <c r="O144" s="46">
        <f>VLOOKUP($H144,[1]EDA!$H$6:$BH$469,47,FALSE)</f>
        <v>0</v>
      </c>
      <c r="P144" s="46">
        <f>VLOOKUP($H144,[1]EDA!$H$6:$BH$469,48,FALSE)</f>
        <v>0</v>
      </c>
      <c r="Q144" s="46">
        <f>VLOOKUP($H144,[1]EDA!$H$6:$BH$469,49,FALSE)</f>
        <v>0</v>
      </c>
      <c r="R144" s="46">
        <f>VLOOKUP($H144,[1]EDA!$H$6:$BH$469,50,FALSE)</f>
        <v>0</v>
      </c>
      <c r="S144" s="46">
        <f>VLOOKUP($H144,[1]EDA!$H$6:$BH$469,51,FALSE)</f>
        <v>0</v>
      </c>
      <c r="T144" s="46">
        <f>VLOOKUP($H144,[1]EDA!$H$6:$BH$469,52,FALSE)</f>
        <v>0</v>
      </c>
      <c r="U144" s="46">
        <f>VLOOKUP($H144,[1]EDA!$H$6:$BH$469,53,FALSE)</f>
        <v>0</v>
      </c>
      <c r="V144" s="14"/>
      <c r="W144" s="14">
        <f t="shared" si="20"/>
        <v>0</v>
      </c>
      <c r="X144" s="21">
        <f t="shared" si="21"/>
        <v>0</v>
      </c>
      <c r="Y144" s="46">
        <f>VLOOKUP($H144,[2]EDA!$H$6:$AU$469,29,FALSE)</f>
        <v>0</v>
      </c>
      <c r="Z144" s="46">
        <f>VLOOKUP($H144,[2]EDA!$H$6:$AU$469,30,FALSE)</f>
        <v>0</v>
      </c>
      <c r="AA144" s="46">
        <f>VLOOKUP($H144,[2]EDA!$H$6:$AU$469,31,FALSE)</f>
        <v>0</v>
      </c>
      <c r="AB144" s="46">
        <f>VLOOKUP($H144,[2]EDA!$H$6:$AU$469,32,FALSE)</f>
        <v>0</v>
      </c>
      <c r="AC144" s="46">
        <f>VLOOKUP($H144,[2]EDA!$H$6:$AU$469,33,FALSE)</f>
        <v>0</v>
      </c>
      <c r="AD144" s="46">
        <f>VLOOKUP($H144,[2]EDA!$H$6:$AU$469,34,FALSE)</f>
        <v>0</v>
      </c>
      <c r="AE144" s="46">
        <f>VLOOKUP($H144,[2]EDA!$H$6:$AU$469,35,FALSE)</f>
        <v>0</v>
      </c>
      <c r="AF144" s="46">
        <f>VLOOKUP($H144,[2]EDA!$H$6:$AU$469,36,FALSE)</f>
        <v>0</v>
      </c>
      <c r="AG144" s="46">
        <f>VLOOKUP($H144,[2]EDA!$H$6:$AU$469,37,FALSE)</f>
        <v>0</v>
      </c>
      <c r="AH144" s="46">
        <f>VLOOKUP($H144,[2]EDA!$H$6:$AU$469,38,FALSE)</f>
        <v>0</v>
      </c>
      <c r="AI144" s="46">
        <f>VLOOKUP($H144,[2]EDA!$H$6:$AU$469,39,FALSE)</f>
        <v>0</v>
      </c>
      <c r="AJ144" s="46">
        <f>VLOOKUP($H144,[2]EDA!$H$6:$AU$469,40,FALSE)</f>
        <v>0</v>
      </c>
      <c r="AK144" s="24"/>
      <c r="AL144" s="49">
        <f t="shared" si="22"/>
        <v>0</v>
      </c>
      <c r="AM144" s="21">
        <f t="shared" si="23"/>
        <v>0</v>
      </c>
      <c r="AN144" s="46">
        <f>VLOOKUP($H144,[3]IRA!$H$6:$BH$469,42,FALSE)</f>
        <v>0</v>
      </c>
      <c r="AO144" s="46">
        <f>VLOOKUP($H144,[3]IRA!$H$6:$BH$469,43,FALSE)</f>
        <v>0</v>
      </c>
      <c r="AP144" s="46">
        <f>VLOOKUP($H144,[3]IRA!$H$6:$BH$469,44,FALSE)</f>
        <v>0</v>
      </c>
      <c r="AQ144" s="46">
        <f>VLOOKUP($H144,[3]IRA!$H$6:$BH$469,45,FALSE)</f>
        <v>0</v>
      </c>
      <c r="AR144" s="46">
        <f>VLOOKUP($H144,[3]IRA!$H$6:$BH$469,46,FALSE)</f>
        <v>0</v>
      </c>
      <c r="AS144" s="46">
        <f>VLOOKUP($H144,[3]IRA!$H$6:$BH$469,47,FALSE)</f>
        <v>0</v>
      </c>
      <c r="AT144" s="46">
        <f>VLOOKUP($H144,[3]IRA!$H$6:$BH$469,48,FALSE)</f>
        <v>0</v>
      </c>
      <c r="AU144" s="46">
        <f>VLOOKUP($H144,[3]IRA!$H$6:$BH$469,49,FALSE)</f>
        <v>0</v>
      </c>
      <c r="AV144" s="46">
        <f>VLOOKUP($H144,[3]IRA!$H$6:$BH$469,50,FALSE)</f>
        <v>0</v>
      </c>
      <c r="AW144" s="46">
        <f>VLOOKUP($H144,[3]IRA!$H$6:$BH$469,51,FALSE)</f>
        <v>0</v>
      </c>
      <c r="AX144" s="46">
        <f>VLOOKUP($H144,[3]IRA!$H$6:$BH$469,52,FALSE)</f>
        <v>0</v>
      </c>
      <c r="AY144" s="46">
        <f>VLOOKUP($H144,[3]IRA!$H$6:$BH$469,53,FALSE)</f>
        <v>0</v>
      </c>
      <c r="AZ144" s="24"/>
      <c r="BA144" s="24">
        <f t="shared" si="24"/>
        <v>0</v>
      </c>
      <c r="BB144" s="21">
        <f t="shared" si="25"/>
        <v>0</v>
      </c>
      <c r="BC144" s="46">
        <f>VLOOKUP($H144,[4]IRA!$H$7:$CH$470,68,FALSE)</f>
        <v>0</v>
      </c>
      <c r="BD144" s="46">
        <f>VLOOKUP($H144,[4]IRA!$H$7:$CH$470,69,FALSE)</f>
        <v>0</v>
      </c>
      <c r="BE144" s="46">
        <f>VLOOKUP($H144,[4]IRA!$H$7:$CH$470,70,FALSE)</f>
        <v>0</v>
      </c>
      <c r="BF144" s="46">
        <f>VLOOKUP($H144,[4]IRA!$H$7:$CH$470,71,FALSE)</f>
        <v>0</v>
      </c>
      <c r="BG144" s="46">
        <f>VLOOKUP($H144,[4]IRA!$H$7:$CH$470,72,FALSE)</f>
        <v>0</v>
      </c>
      <c r="BH144" s="46">
        <f>VLOOKUP($H144,[4]IRA!$H$7:$CH$470,73,FALSE)</f>
        <v>0</v>
      </c>
      <c r="BI144" s="46">
        <f>VLOOKUP($H144,[4]IRA!$H$7:$CH$470,74,FALSE)</f>
        <v>0</v>
      </c>
      <c r="BJ144" s="46">
        <f>VLOOKUP($H144,[4]IRA!$H$7:$CH$470,75,FALSE)</f>
        <v>0</v>
      </c>
      <c r="BK144" s="46">
        <f>VLOOKUP($H144,[4]IRA!$H$7:$CH$470,76,FALSE)</f>
        <v>0</v>
      </c>
      <c r="BL144" s="46">
        <f>VLOOKUP($H144,[4]IRA!$H$7:$CH$470,77,FALSE)</f>
        <v>0</v>
      </c>
      <c r="BM144" s="46">
        <f>VLOOKUP($H144,[4]IRA!$H$7:$CH$470,78,FALSE)</f>
        <v>0</v>
      </c>
      <c r="BN144" s="46">
        <f>VLOOKUP($H144,[4]IRA!$H$7:$CH$470,79,FALSE)</f>
        <v>0</v>
      </c>
      <c r="BO144" s="14"/>
      <c r="BP144" s="14">
        <f t="shared" si="26"/>
        <v>0</v>
      </c>
      <c r="BQ144" s="21">
        <f t="shared" si="27"/>
        <v>0</v>
      </c>
      <c r="BR144" s="105"/>
      <c r="BS144" s="105"/>
      <c r="BT144" s="105"/>
      <c r="BU144" s="105"/>
      <c r="BV144" s="105"/>
      <c r="BW144" s="105"/>
      <c r="BX144" s="105"/>
      <c r="BY144" s="105"/>
      <c r="BZ144" s="105"/>
      <c r="CA144" s="105"/>
      <c r="CB144" s="105"/>
      <c r="CC144" s="105"/>
      <c r="CD144" s="105"/>
      <c r="CE144" s="105"/>
      <c r="CF144" s="105"/>
      <c r="CG144" s="105"/>
      <c r="CH144" s="105"/>
      <c r="CI144" s="105"/>
      <c r="CJ144" s="105"/>
      <c r="CK144" s="105"/>
      <c r="CL144" s="105"/>
      <c r="CM144" s="105"/>
      <c r="CN144" s="105"/>
      <c r="CO144" s="105"/>
      <c r="CP144" s="105"/>
      <c r="CQ144" s="105"/>
      <c r="CR144" s="105"/>
      <c r="CS144" s="105"/>
      <c r="CT144" s="105"/>
      <c r="CU144" s="105"/>
      <c r="CV144" s="105"/>
      <c r="CW144" s="105"/>
      <c r="CX144" s="105"/>
      <c r="CY144" s="105"/>
      <c r="CZ144" s="105"/>
      <c r="DA144" s="105"/>
      <c r="DB144" s="105"/>
      <c r="DC144" s="105"/>
      <c r="DD144" s="105"/>
      <c r="DE144" s="105"/>
      <c r="DF144" s="105"/>
      <c r="DG144" s="105"/>
      <c r="DH144" s="105"/>
      <c r="DI144" s="105"/>
      <c r="DJ144" s="105"/>
      <c r="DK144" s="105"/>
      <c r="DL144" s="105"/>
      <c r="DM144" s="105"/>
      <c r="DN144" s="105"/>
    </row>
    <row r="145" spans="1:118" s="106" customFormat="1" ht="10.199999999999999" x14ac:dyDescent="0.2">
      <c r="A145" s="18" t="s">
        <v>8</v>
      </c>
      <c r="B145" s="18" t="s">
        <v>142</v>
      </c>
      <c r="C145" s="46">
        <v>400</v>
      </c>
      <c r="D145" s="17" t="s">
        <v>547</v>
      </c>
      <c r="E145" s="17" t="s">
        <v>8</v>
      </c>
      <c r="F145" s="18" t="s">
        <v>8</v>
      </c>
      <c r="G145" s="18" t="s">
        <v>824</v>
      </c>
      <c r="H145" s="18">
        <v>141</v>
      </c>
      <c r="I145" s="18" t="s">
        <v>143</v>
      </c>
      <c r="J145" s="47">
        <f>VLOOKUP($H145,[1]EDA!$H$6:$BH$469,42,FALSE)</f>
        <v>0</v>
      </c>
      <c r="K145" s="46">
        <f>VLOOKUP($H145,[1]EDA!$H$6:$BH$469,43,FALSE)</f>
        <v>0</v>
      </c>
      <c r="L145" s="46">
        <f>VLOOKUP($H145,[1]EDA!$H$6:$BH$469,44,FALSE)</f>
        <v>0</v>
      </c>
      <c r="M145" s="46">
        <f>VLOOKUP($H145,[1]EDA!$H$6:$BH$469,45,FALSE)</f>
        <v>0</v>
      </c>
      <c r="N145" s="46">
        <f>VLOOKUP($H145,[1]EDA!$H$6:$BH$469,46,FALSE)</f>
        <v>0</v>
      </c>
      <c r="O145" s="46">
        <f>VLOOKUP($H145,[1]EDA!$H$6:$BH$469,47,FALSE)</f>
        <v>0</v>
      </c>
      <c r="P145" s="46">
        <f>VLOOKUP($H145,[1]EDA!$H$6:$BH$469,48,FALSE)</f>
        <v>0</v>
      </c>
      <c r="Q145" s="46">
        <f>VLOOKUP($H145,[1]EDA!$H$6:$BH$469,49,FALSE)</f>
        <v>0</v>
      </c>
      <c r="R145" s="46">
        <f>VLOOKUP($H145,[1]EDA!$H$6:$BH$469,50,FALSE)</f>
        <v>0</v>
      </c>
      <c r="S145" s="46">
        <f>VLOOKUP($H145,[1]EDA!$H$6:$BH$469,51,FALSE)</f>
        <v>0</v>
      </c>
      <c r="T145" s="46">
        <f>VLOOKUP($H145,[1]EDA!$H$6:$BH$469,52,FALSE)</f>
        <v>0</v>
      </c>
      <c r="U145" s="46">
        <f>VLOOKUP($H145,[1]EDA!$H$6:$BH$469,53,FALSE)</f>
        <v>0</v>
      </c>
      <c r="V145" s="14"/>
      <c r="W145" s="14">
        <f t="shared" si="20"/>
        <v>0</v>
      </c>
      <c r="X145" s="21">
        <f t="shared" si="21"/>
        <v>0</v>
      </c>
      <c r="Y145" s="46">
        <f>VLOOKUP($H145,[2]EDA!$H$6:$AU$469,29,FALSE)</f>
        <v>0</v>
      </c>
      <c r="Z145" s="46">
        <f>VLOOKUP($H145,[2]EDA!$H$6:$AU$469,30,FALSE)</f>
        <v>0</v>
      </c>
      <c r="AA145" s="46">
        <f>VLOOKUP($H145,[2]EDA!$H$6:$AU$469,31,FALSE)</f>
        <v>0</v>
      </c>
      <c r="AB145" s="46">
        <f>VLOOKUP($H145,[2]EDA!$H$6:$AU$469,32,FALSE)</f>
        <v>0</v>
      </c>
      <c r="AC145" s="46">
        <f>VLOOKUP($H145,[2]EDA!$H$6:$AU$469,33,FALSE)</f>
        <v>0</v>
      </c>
      <c r="AD145" s="46">
        <f>VLOOKUP($H145,[2]EDA!$H$6:$AU$469,34,FALSE)</f>
        <v>0</v>
      </c>
      <c r="AE145" s="46">
        <f>VLOOKUP($H145,[2]EDA!$H$6:$AU$469,35,FALSE)</f>
        <v>0</v>
      </c>
      <c r="AF145" s="46">
        <f>VLOOKUP($H145,[2]EDA!$H$6:$AU$469,36,FALSE)</f>
        <v>0</v>
      </c>
      <c r="AG145" s="46">
        <f>VLOOKUP($H145,[2]EDA!$H$6:$AU$469,37,FALSE)</f>
        <v>0</v>
      </c>
      <c r="AH145" s="46">
        <f>VLOOKUP($H145,[2]EDA!$H$6:$AU$469,38,FALSE)</f>
        <v>0</v>
      </c>
      <c r="AI145" s="46">
        <f>VLOOKUP($H145,[2]EDA!$H$6:$AU$469,39,FALSE)</f>
        <v>0</v>
      </c>
      <c r="AJ145" s="46">
        <f>VLOOKUP($H145,[2]EDA!$H$6:$AU$469,40,FALSE)</f>
        <v>0</v>
      </c>
      <c r="AK145" s="24"/>
      <c r="AL145" s="49">
        <f t="shared" si="22"/>
        <v>0</v>
      </c>
      <c r="AM145" s="21">
        <f t="shared" si="23"/>
        <v>0</v>
      </c>
      <c r="AN145" s="46">
        <f>VLOOKUP($H145,[3]IRA!$H$6:$BH$469,42,FALSE)</f>
        <v>0</v>
      </c>
      <c r="AO145" s="46">
        <f>VLOOKUP($H145,[3]IRA!$H$6:$BH$469,43,FALSE)</f>
        <v>0</v>
      </c>
      <c r="AP145" s="46">
        <f>VLOOKUP($H145,[3]IRA!$H$6:$BH$469,44,FALSE)</f>
        <v>0</v>
      </c>
      <c r="AQ145" s="46">
        <f>VLOOKUP($H145,[3]IRA!$H$6:$BH$469,45,FALSE)</f>
        <v>0</v>
      </c>
      <c r="AR145" s="46">
        <f>VLOOKUP($H145,[3]IRA!$H$6:$BH$469,46,FALSE)</f>
        <v>0</v>
      </c>
      <c r="AS145" s="46">
        <f>VLOOKUP($H145,[3]IRA!$H$6:$BH$469,47,FALSE)</f>
        <v>0</v>
      </c>
      <c r="AT145" s="46">
        <f>VLOOKUP($H145,[3]IRA!$H$6:$BH$469,48,FALSE)</f>
        <v>0</v>
      </c>
      <c r="AU145" s="46">
        <f>VLOOKUP($H145,[3]IRA!$H$6:$BH$469,49,FALSE)</f>
        <v>0</v>
      </c>
      <c r="AV145" s="46">
        <f>VLOOKUP($H145,[3]IRA!$H$6:$BH$469,50,FALSE)</f>
        <v>0</v>
      </c>
      <c r="AW145" s="46">
        <f>VLOOKUP($H145,[3]IRA!$H$6:$BH$469,51,FALSE)</f>
        <v>0</v>
      </c>
      <c r="AX145" s="46">
        <f>VLOOKUP($H145,[3]IRA!$H$6:$BH$469,52,FALSE)</f>
        <v>0</v>
      </c>
      <c r="AY145" s="46">
        <f>VLOOKUP($H145,[3]IRA!$H$6:$BH$469,53,FALSE)</f>
        <v>0</v>
      </c>
      <c r="AZ145" s="24"/>
      <c r="BA145" s="24">
        <f t="shared" si="24"/>
        <v>0</v>
      </c>
      <c r="BB145" s="21">
        <f t="shared" si="25"/>
        <v>0</v>
      </c>
      <c r="BC145" s="46">
        <f>VLOOKUP($H145,[4]IRA!$H$7:$CH$470,68,FALSE)</f>
        <v>0</v>
      </c>
      <c r="BD145" s="46">
        <f>VLOOKUP($H145,[4]IRA!$H$7:$CH$470,69,FALSE)</f>
        <v>0</v>
      </c>
      <c r="BE145" s="46">
        <f>VLOOKUP($H145,[4]IRA!$H$7:$CH$470,70,FALSE)</f>
        <v>0</v>
      </c>
      <c r="BF145" s="46">
        <f>VLOOKUP($H145,[4]IRA!$H$7:$CH$470,71,FALSE)</f>
        <v>0</v>
      </c>
      <c r="BG145" s="46">
        <f>VLOOKUP($H145,[4]IRA!$H$7:$CH$470,72,FALSE)</f>
        <v>0</v>
      </c>
      <c r="BH145" s="46">
        <f>VLOOKUP($H145,[4]IRA!$H$7:$CH$470,73,FALSE)</f>
        <v>0</v>
      </c>
      <c r="BI145" s="46">
        <f>VLOOKUP($H145,[4]IRA!$H$7:$CH$470,74,FALSE)</f>
        <v>0</v>
      </c>
      <c r="BJ145" s="46">
        <f>VLOOKUP($H145,[4]IRA!$H$7:$CH$470,75,FALSE)</f>
        <v>0</v>
      </c>
      <c r="BK145" s="46">
        <f>VLOOKUP($H145,[4]IRA!$H$7:$CH$470,76,FALSE)</f>
        <v>0</v>
      </c>
      <c r="BL145" s="46">
        <f>VLOOKUP($H145,[4]IRA!$H$7:$CH$470,77,FALSE)</f>
        <v>0</v>
      </c>
      <c r="BM145" s="46">
        <f>VLOOKUP($H145,[4]IRA!$H$7:$CH$470,78,FALSE)</f>
        <v>0</v>
      </c>
      <c r="BN145" s="46">
        <f>VLOOKUP($H145,[4]IRA!$H$7:$CH$470,79,FALSE)</f>
        <v>0</v>
      </c>
      <c r="BO145" s="14"/>
      <c r="BP145" s="14">
        <f t="shared" si="26"/>
        <v>0</v>
      </c>
      <c r="BQ145" s="21">
        <f t="shared" si="27"/>
        <v>0</v>
      </c>
      <c r="BR145" s="105"/>
      <c r="BS145" s="105"/>
      <c r="BT145" s="105"/>
      <c r="BU145" s="105"/>
      <c r="BV145" s="105"/>
      <c r="BW145" s="105"/>
      <c r="BX145" s="105"/>
      <c r="BY145" s="105"/>
      <c r="BZ145" s="105"/>
      <c r="CA145" s="105"/>
      <c r="CB145" s="105"/>
      <c r="CC145" s="105"/>
      <c r="CD145" s="105"/>
      <c r="CE145" s="105"/>
      <c r="CF145" s="105"/>
      <c r="CG145" s="105"/>
      <c r="CH145" s="105"/>
      <c r="CI145" s="105"/>
      <c r="CJ145" s="105"/>
      <c r="CK145" s="105"/>
      <c r="CL145" s="105"/>
      <c r="CM145" s="105"/>
      <c r="CN145" s="105"/>
      <c r="CO145" s="105"/>
      <c r="CP145" s="105"/>
      <c r="CQ145" s="105"/>
      <c r="CR145" s="105"/>
      <c r="CS145" s="105"/>
      <c r="CT145" s="105"/>
      <c r="CU145" s="105"/>
      <c r="CV145" s="105"/>
      <c r="CW145" s="105"/>
      <c r="CX145" s="105"/>
      <c r="CY145" s="105"/>
      <c r="CZ145" s="105"/>
      <c r="DA145" s="105"/>
      <c r="DB145" s="105"/>
      <c r="DC145" s="105"/>
      <c r="DD145" s="105"/>
      <c r="DE145" s="105"/>
      <c r="DF145" s="105"/>
      <c r="DG145" s="105"/>
      <c r="DH145" s="105"/>
      <c r="DI145" s="105"/>
      <c r="DJ145" s="105"/>
      <c r="DK145" s="105"/>
      <c r="DL145" s="105"/>
      <c r="DM145" s="105"/>
      <c r="DN145" s="105"/>
    </row>
    <row r="146" spans="1:118" s="106" customFormat="1" ht="10.199999999999999" x14ac:dyDescent="0.2">
      <c r="A146" s="18" t="s">
        <v>8</v>
      </c>
      <c r="B146" s="18" t="s">
        <v>142</v>
      </c>
      <c r="C146" s="46">
        <v>400</v>
      </c>
      <c r="D146" s="17" t="s">
        <v>547</v>
      </c>
      <c r="E146" s="17" t="s">
        <v>8</v>
      </c>
      <c r="F146" s="18" t="s">
        <v>224</v>
      </c>
      <c r="G146" s="18" t="s">
        <v>824</v>
      </c>
      <c r="H146" s="18">
        <v>142</v>
      </c>
      <c r="I146" s="18" t="s">
        <v>151</v>
      </c>
      <c r="J146" s="47">
        <f>VLOOKUP($H146,[1]EDA!$H$6:$BH$469,42,FALSE)</f>
        <v>1</v>
      </c>
      <c r="K146" s="46">
        <f>VLOOKUP($H146,[1]EDA!$H$6:$BH$469,43,FALSE)</f>
        <v>5</v>
      </c>
      <c r="L146" s="46">
        <f>VLOOKUP($H146,[1]EDA!$H$6:$BH$469,44,FALSE)</f>
        <v>2</v>
      </c>
      <c r="M146" s="46">
        <f>VLOOKUP($H146,[1]EDA!$H$6:$BH$469,45,FALSE)</f>
        <v>0</v>
      </c>
      <c r="N146" s="46">
        <f>VLOOKUP($H146,[1]EDA!$H$6:$BH$469,46,FALSE)</f>
        <v>0</v>
      </c>
      <c r="O146" s="46">
        <f>VLOOKUP($H146,[1]EDA!$H$6:$BH$469,47,FALSE)</f>
        <v>0</v>
      </c>
      <c r="P146" s="46">
        <f>VLOOKUP($H146,[1]EDA!$H$6:$BH$469,48,FALSE)</f>
        <v>0</v>
      </c>
      <c r="Q146" s="46">
        <f>VLOOKUP($H146,[1]EDA!$H$6:$BH$469,49,FALSE)</f>
        <v>0</v>
      </c>
      <c r="R146" s="46">
        <f>VLOOKUP($H146,[1]EDA!$H$6:$BH$469,50,FALSE)</f>
        <v>0</v>
      </c>
      <c r="S146" s="46">
        <f>VLOOKUP($H146,[1]EDA!$H$6:$BH$469,51,FALSE)</f>
        <v>0</v>
      </c>
      <c r="T146" s="46">
        <f>VLOOKUP($H146,[1]EDA!$H$6:$BH$469,52,FALSE)</f>
        <v>0</v>
      </c>
      <c r="U146" s="46">
        <f>VLOOKUP($H146,[1]EDA!$H$6:$BH$469,53,FALSE)</f>
        <v>0</v>
      </c>
      <c r="V146" s="14"/>
      <c r="W146" s="14">
        <f t="shared" si="20"/>
        <v>8</v>
      </c>
      <c r="X146" s="21">
        <f t="shared" si="21"/>
        <v>0</v>
      </c>
      <c r="Y146" s="46">
        <f>VLOOKUP($H146,[2]EDA!$H$6:$AU$469,29,FALSE)</f>
        <v>0</v>
      </c>
      <c r="Z146" s="46">
        <f>VLOOKUP($H146,[2]EDA!$H$6:$AU$469,30,FALSE)</f>
        <v>0</v>
      </c>
      <c r="AA146" s="46">
        <f>VLOOKUP($H146,[2]EDA!$H$6:$AU$469,31,FALSE)</f>
        <v>0</v>
      </c>
      <c r="AB146" s="46">
        <f>VLOOKUP($H146,[2]EDA!$H$6:$AU$469,32,FALSE)</f>
        <v>0</v>
      </c>
      <c r="AC146" s="46">
        <f>VLOOKUP($H146,[2]EDA!$H$6:$AU$469,33,FALSE)</f>
        <v>0</v>
      </c>
      <c r="AD146" s="46">
        <f>VLOOKUP($H146,[2]EDA!$H$6:$AU$469,34,FALSE)</f>
        <v>0</v>
      </c>
      <c r="AE146" s="46">
        <f>VLOOKUP($H146,[2]EDA!$H$6:$AU$469,35,FALSE)</f>
        <v>0</v>
      </c>
      <c r="AF146" s="46">
        <f>VLOOKUP($H146,[2]EDA!$H$6:$AU$469,36,FALSE)</f>
        <v>0</v>
      </c>
      <c r="AG146" s="46">
        <f>VLOOKUP($H146,[2]EDA!$H$6:$AU$469,37,FALSE)</f>
        <v>0</v>
      </c>
      <c r="AH146" s="46">
        <f>VLOOKUP($H146,[2]EDA!$H$6:$AU$469,38,FALSE)</f>
        <v>0</v>
      </c>
      <c r="AI146" s="46">
        <f>VLOOKUP($H146,[2]EDA!$H$6:$AU$469,39,FALSE)</f>
        <v>0</v>
      </c>
      <c r="AJ146" s="46">
        <f>VLOOKUP($H146,[2]EDA!$H$6:$AU$469,40,FALSE)</f>
        <v>0</v>
      </c>
      <c r="AK146" s="24"/>
      <c r="AL146" s="49">
        <f t="shared" si="22"/>
        <v>0</v>
      </c>
      <c r="AM146" s="21">
        <f t="shared" si="23"/>
        <v>0</v>
      </c>
      <c r="AN146" s="46">
        <f>VLOOKUP($H146,[3]IRA!$H$6:$BH$469,42,FALSE)</f>
        <v>0</v>
      </c>
      <c r="AO146" s="46">
        <f>VLOOKUP($H146,[3]IRA!$H$6:$BH$469,43,FALSE)</f>
        <v>0</v>
      </c>
      <c r="AP146" s="46">
        <f>VLOOKUP($H146,[3]IRA!$H$6:$BH$469,44,FALSE)</f>
        <v>0</v>
      </c>
      <c r="AQ146" s="46">
        <f>VLOOKUP($H146,[3]IRA!$H$6:$BH$469,45,FALSE)</f>
        <v>0</v>
      </c>
      <c r="AR146" s="46">
        <f>VLOOKUP($H146,[3]IRA!$H$6:$BH$469,46,FALSE)</f>
        <v>0</v>
      </c>
      <c r="AS146" s="46">
        <f>VLOOKUP($H146,[3]IRA!$H$6:$BH$469,47,FALSE)</f>
        <v>0</v>
      </c>
      <c r="AT146" s="46">
        <f>VLOOKUP($H146,[3]IRA!$H$6:$BH$469,48,FALSE)</f>
        <v>0</v>
      </c>
      <c r="AU146" s="46">
        <f>VLOOKUP($H146,[3]IRA!$H$6:$BH$469,49,FALSE)</f>
        <v>0</v>
      </c>
      <c r="AV146" s="46">
        <f>VLOOKUP($H146,[3]IRA!$H$6:$BH$469,50,FALSE)</f>
        <v>0</v>
      </c>
      <c r="AW146" s="46">
        <f>VLOOKUP($H146,[3]IRA!$H$6:$BH$469,51,FALSE)</f>
        <v>0</v>
      </c>
      <c r="AX146" s="46">
        <f>VLOOKUP($H146,[3]IRA!$H$6:$BH$469,52,FALSE)</f>
        <v>0</v>
      </c>
      <c r="AY146" s="46">
        <f>VLOOKUP($H146,[3]IRA!$H$6:$BH$469,53,FALSE)</f>
        <v>0</v>
      </c>
      <c r="AZ146" s="24"/>
      <c r="BA146" s="24">
        <f t="shared" si="24"/>
        <v>0</v>
      </c>
      <c r="BB146" s="21">
        <f t="shared" si="25"/>
        <v>0</v>
      </c>
      <c r="BC146" s="46">
        <f>VLOOKUP($H146,[4]IRA!$H$7:$CH$470,68,FALSE)</f>
        <v>4</v>
      </c>
      <c r="BD146" s="46">
        <f>VLOOKUP($H146,[4]IRA!$H$7:$CH$470,69,FALSE)</f>
        <v>10</v>
      </c>
      <c r="BE146" s="46">
        <f>VLOOKUP($H146,[4]IRA!$H$7:$CH$470,70,FALSE)</f>
        <v>0</v>
      </c>
      <c r="BF146" s="46">
        <f>VLOOKUP($H146,[4]IRA!$H$7:$CH$470,71,FALSE)</f>
        <v>0</v>
      </c>
      <c r="BG146" s="46">
        <f>VLOOKUP($H146,[4]IRA!$H$7:$CH$470,72,FALSE)</f>
        <v>0</v>
      </c>
      <c r="BH146" s="46">
        <f>VLOOKUP($H146,[4]IRA!$H$7:$CH$470,73,FALSE)</f>
        <v>0</v>
      </c>
      <c r="BI146" s="46">
        <f>VLOOKUP($H146,[4]IRA!$H$7:$CH$470,74,FALSE)</f>
        <v>0</v>
      </c>
      <c r="BJ146" s="46">
        <f>VLOOKUP($H146,[4]IRA!$H$7:$CH$470,75,FALSE)</f>
        <v>0</v>
      </c>
      <c r="BK146" s="46">
        <f>VLOOKUP($H146,[4]IRA!$H$7:$CH$470,76,FALSE)</f>
        <v>0</v>
      </c>
      <c r="BL146" s="46">
        <f>VLOOKUP($H146,[4]IRA!$H$7:$CH$470,77,FALSE)</f>
        <v>0</v>
      </c>
      <c r="BM146" s="46">
        <f>VLOOKUP($H146,[4]IRA!$H$7:$CH$470,78,FALSE)</f>
        <v>0</v>
      </c>
      <c r="BN146" s="46">
        <f>VLOOKUP($H146,[4]IRA!$H$7:$CH$470,79,FALSE)</f>
        <v>0</v>
      </c>
      <c r="BO146" s="14"/>
      <c r="BP146" s="14">
        <f t="shared" si="26"/>
        <v>14</v>
      </c>
      <c r="BQ146" s="21">
        <f t="shared" si="27"/>
        <v>0</v>
      </c>
      <c r="BR146" s="105"/>
      <c r="BS146" s="105"/>
      <c r="BT146" s="105"/>
      <c r="BU146" s="105"/>
      <c r="BV146" s="105"/>
      <c r="BW146" s="105"/>
      <c r="BX146" s="105"/>
      <c r="BY146" s="105"/>
      <c r="BZ146" s="105"/>
      <c r="CA146" s="105"/>
      <c r="CB146" s="105"/>
      <c r="CC146" s="105"/>
      <c r="CD146" s="105"/>
      <c r="CE146" s="105"/>
      <c r="CF146" s="105"/>
      <c r="CG146" s="105"/>
      <c r="CH146" s="105"/>
      <c r="CI146" s="105"/>
      <c r="CJ146" s="105"/>
      <c r="CK146" s="105"/>
      <c r="CL146" s="105"/>
      <c r="CM146" s="105"/>
      <c r="CN146" s="105"/>
      <c r="CO146" s="105"/>
      <c r="CP146" s="105"/>
      <c r="CQ146" s="105"/>
      <c r="CR146" s="105"/>
      <c r="CS146" s="105"/>
      <c r="CT146" s="105"/>
      <c r="CU146" s="105"/>
      <c r="CV146" s="105"/>
      <c r="CW146" s="105"/>
      <c r="CX146" s="105"/>
      <c r="CY146" s="105"/>
      <c r="CZ146" s="105"/>
      <c r="DA146" s="105"/>
      <c r="DB146" s="105"/>
      <c r="DC146" s="105"/>
      <c r="DD146" s="105"/>
      <c r="DE146" s="105"/>
      <c r="DF146" s="105"/>
      <c r="DG146" s="105"/>
      <c r="DH146" s="105"/>
      <c r="DI146" s="105"/>
      <c r="DJ146" s="105"/>
      <c r="DK146" s="105"/>
      <c r="DL146" s="105"/>
      <c r="DM146" s="105"/>
      <c r="DN146" s="105"/>
    </row>
    <row r="147" spans="1:118" s="106" customFormat="1" ht="10.199999999999999" x14ac:dyDescent="0.2">
      <c r="A147" s="18" t="s">
        <v>8</v>
      </c>
      <c r="B147" s="18" t="s">
        <v>142</v>
      </c>
      <c r="C147" s="46">
        <v>400</v>
      </c>
      <c r="D147" s="17" t="s">
        <v>547</v>
      </c>
      <c r="E147" s="17" t="s">
        <v>8</v>
      </c>
      <c r="F147" s="18" t="s">
        <v>224</v>
      </c>
      <c r="G147" s="18" t="s">
        <v>824</v>
      </c>
      <c r="H147" s="18">
        <v>143</v>
      </c>
      <c r="I147" s="18" t="s">
        <v>146</v>
      </c>
      <c r="J147" s="47">
        <f>VLOOKUP($H147,[1]EDA!$H$6:$BH$469,42,FALSE)</f>
        <v>3</v>
      </c>
      <c r="K147" s="46">
        <f>VLOOKUP($H147,[1]EDA!$H$6:$BH$469,43,FALSE)</f>
        <v>7</v>
      </c>
      <c r="L147" s="46">
        <f>VLOOKUP($H147,[1]EDA!$H$6:$BH$469,44,FALSE)</f>
        <v>0</v>
      </c>
      <c r="M147" s="46">
        <f>VLOOKUP($H147,[1]EDA!$H$6:$BH$469,45,FALSE)</f>
        <v>0</v>
      </c>
      <c r="N147" s="46">
        <f>VLOOKUP($H147,[1]EDA!$H$6:$BH$469,46,FALSE)</f>
        <v>0</v>
      </c>
      <c r="O147" s="46">
        <f>VLOOKUP($H147,[1]EDA!$H$6:$BH$469,47,FALSE)</f>
        <v>0</v>
      </c>
      <c r="P147" s="46">
        <f>VLOOKUP($H147,[1]EDA!$H$6:$BH$469,48,FALSE)</f>
        <v>0</v>
      </c>
      <c r="Q147" s="46">
        <f>VLOOKUP($H147,[1]EDA!$H$6:$BH$469,49,FALSE)</f>
        <v>0</v>
      </c>
      <c r="R147" s="46">
        <f>VLOOKUP($H147,[1]EDA!$H$6:$BH$469,50,FALSE)</f>
        <v>0</v>
      </c>
      <c r="S147" s="46">
        <f>VLOOKUP($H147,[1]EDA!$H$6:$BH$469,51,FALSE)</f>
        <v>0</v>
      </c>
      <c r="T147" s="46">
        <f>VLOOKUP($H147,[1]EDA!$H$6:$BH$469,52,FALSE)</f>
        <v>0</v>
      </c>
      <c r="U147" s="46">
        <f>VLOOKUP($H147,[1]EDA!$H$6:$BH$469,53,FALSE)</f>
        <v>0</v>
      </c>
      <c r="V147" s="14"/>
      <c r="W147" s="14">
        <f t="shared" si="20"/>
        <v>10</v>
      </c>
      <c r="X147" s="21">
        <f t="shared" si="21"/>
        <v>0</v>
      </c>
      <c r="Y147" s="46">
        <f>VLOOKUP($H147,[2]EDA!$H$6:$AU$469,29,FALSE)</f>
        <v>0</v>
      </c>
      <c r="Z147" s="46">
        <f>VLOOKUP($H147,[2]EDA!$H$6:$AU$469,30,FALSE)</f>
        <v>0</v>
      </c>
      <c r="AA147" s="46">
        <f>VLOOKUP($H147,[2]EDA!$H$6:$AU$469,31,FALSE)</f>
        <v>0</v>
      </c>
      <c r="AB147" s="46">
        <f>VLOOKUP($H147,[2]EDA!$H$6:$AU$469,32,FALSE)</f>
        <v>0</v>
      </c>
      <c r="AC147" s="46">
        <f>VLOOKUP($H147,[2]EDA!$H$6:$AU$469,33,FALSE)</f>
        <v>0</v>
      </c>
      <c r="AD147" s="46">
        <f>VLOOKUP($H147,[2]EDA!$H$6:$AU$469,34,FALSE)</f>
        <v>0</v>
      </c>
      <c r="AE147" s="46">
        <f>VLOOKUP($H147,[2]EDA!$H$6:$AU$469,35,FALSE)</f>
        <v>0</v>
      </c>
      <c r="AF147" s="46">
        <f>VLOOKUP($H147,[2]EDA!$H$6:$AU$469,36,FALSE)</f>
        <v>0</v>
      </c>
      <c r="AG147" s="46">
        <f>VLOOKUP($H147,[2]EDA!$H$6:$AU$469,37,FALSE)</f>
        <v>0</v>
      </c>
      <c r="AH147" s="46">
        <f>VLOOKUP($H147,[2]EDA!$H$6:$AU$469,38,FALSE)</f>
        <v>0</v>
      </c>
      <c r="AI147" s="46">
        <f>VLOOKUP($H147,[2]EDA!$H$6:$AU$469,39,FALSE)</f>
        <v>0</v>
      </c>
      <c r="AJ147" s="46">
        <f>VLOOKUP($H147,[2]EDA!$H$6:$AU$469,40,FALSE)</f>
        <v>0</v>
      </c>
      <c r="AK147" s="24"/>
      <c r="AL147" s="49">
        <f t="shared" si="22"/>
        <v>0</v>
      </c>
      <c r="AM147" s="21">
        <f t="shared" si="23"/>
        <v>0</v>
      </c>
      <c r="AN147" s="46">
        <f>VLOOKUP($H147,[3]IRA!$H$6:$BH$469,42,FALSE)</f>
        <v>0</v>
      </c>
      <c r="AO147" s="46">
        <f>VLOOKUP($H147,[3]IRA!$H$6:$BH$469,43,FALSE)</f>
        <v>0</v>
      </c>
      <c r="AP147" s="46">
        <f>VLOOKUP($H147,[3]IRA!$H$6:$BH$469,44,FALSE)</f>
        <v>0</v>
      </c>
      <c r="AQ147" s="46">
        <f>VLOOKUP($H147,[3]IRA!$H$6:$BH$469,45,FALSE)</f>
        <v>0</v>
      </c>
      <c r="AR147" s="46">
        <f>VLOOKUP($H147,[3]IRA!$H$6:$BH$469,46,FALSE)</f>
        <v>0</v>
      </c>
      <c r="AS147" s="46">
        <f>VLOOKUP($H147,[3]IRA!$H$6:$BH$469,47,FALSE)</f>
        <v>0</v>
      </c>
      <c r="AT147" s="46">
        <f>VLOOKUP($H147,[3]IRA!$H$6:$BH$469,48,FALSE)</f>
        <v>0</v>
      </c>
      <c r="AU147" s="46">
        <f>VLOOKUP($H147,[3]IRA!$H$6:$BH$469,49,FALSE)</f>
        <v>0</v>
      </c>
      <c r="AV147" s="46">
        <f>VLOOKUP($H147,[3]IRA!$H$6:$BH$469,50,FALSE)</f>
        <v>0</v>
      </c>
      <c r="AW147" s="46">
        <f>VLOOKUP($H147,[3]IRA!$H$6:$BH$469,51,FALSE)</f>
        <v>0</v>
      </c>
      <c r="AX147" s="46">
        <f>VLOOKUP($H147,[3]IRA!$H$6:$BH$469,52,FALSE)</f>
        <v>0</v>
      </c>
      <c r="AY147" s="46">
        <f>VLOOKUP($H147,[3]IRA!$H$6:$BH$469,53,FALSE)</f>
        <v>0</v>
      </c>
      <c r="AZ147" s="24"/>
      <c r="BA147" s="24">
        <f t="shared" si="24"/>
        <v>0</v>
      </c>
      <c r="BB147" s="21">
        <f t="shared" si="25"/>
        <v>0</v>
      </c>
      <c r="BC147" s="46">
        <f>VLOOKUP($H147,[4]IRA!$H$7:$CH$470,68,FALSE)</f>
        <v>4</v>
      </c>
      <c r="BD147" s="46">
        <f>VLOOKUP($H147,[4]IRA!$H$7:$CH$470,69,FALSE)</f>
        <v>8</v>
      </c>
      <c r="BE147" s="46">
        <f>VLOOKUP($H147,[4]IRA!$H$7:$CH$470,70,FALSE)</f>
        <v>3</v>
      </c>
      <c r="BF147" s="46">
        <f>VLOOKUP($H147,[4]IRA!$H$7:$CH$470,71,FALSE)</f>
        <v>0</v>
      </c>
      <c r="BG147" s="46">
        <f>VLOOKUP($H147,[4]IRA!$H$7:$CH$470,72,FALSE)</f>
        <v>0</v>
      </c>
      <c r="BH147" s="46">
        <f>VLOOKUP($H147,[4]IRA!$H$7:$CH$470,73,FALSE)</f>
        <v>0</v>
      </c>
      <c r="BI147" s="46">
        <f>VLOOKUP($H147,[4]IRA!$H$7:$CH$470,74,FALSE)</f>
        <v>0</v>
      </c>
      <c r="BJ147" s="46">
        <f>VLOOKUP($H147,[4]IRA!$H$7:$CH$470,75,FALSE)</f>
        <v>0</v>
      </c>
      <c r="BK147" s="46">
        <f>VLOOKUP($H147,[4]IRA!$H$7:$CH$470,76,FALSE)</f>
        <v>0</v>
      </c>
      <c r="BL147" s="46">
        <f>VLOOKUP($H147,[4]IRA!$H$7:$CH$470,77,FALSE)</f>
        <v>0</v>
      </c>
      <c r="BM147" s="46">
        <f>VLOOKUP($H147,[4]IRA!$H$7:$CH$470,78,FALSE)</f>
        <v>0</v>
      </c>
      <c r="BN147" s="46">
        <f>VLOOKUP($H147,[4]IRA!$H$7:$CH$470,79,FALSE)</f>
        <v>0</v>
      </c>
      <c r="BO147" s="14"/>
      <c r="BP147" s="14">
        <f t="shared" si="26"/>
        <v>15</v>
      </c>
      <c r="BQ147" s="21">
        <f t="shared" si="27"/>
        <v>0</v>
      </c>
      <c r="BR147" s="105"/>
      <c r="BS147" s="105"/>
      <c r="BT147" s="105"/>
      <c r="BU147" s="105"/>
      <c r="BV147" s="105"/>
      <c r="BW147" s="105"/>
      <c r="BX147" s="105"/>
      <c r="BY147" s="105"/>
      <c r="BZ147" s="105"/>
      <c r="CA147" s="105"/>
      <c r="CB147" s="105"/>
      <c r="CC147" s="105"/>
      <c r="CD147" s="105"/>
      <c r="CE147" s="105"/>
      <c r="CF147" s="105"/>
      <c r="CG147" s="105"/>
      <c r="CH147" s="105"/>
      <c r="CI147" s="105"/>
      <c r="CJ147" s="105"/>
      <c r="CK147" s="105"/>
      <c r="CL147" s="105"/>
      <c r="CM147" s="105"/>
      <c r="CN147" s="105"/>
      <c r="CO147" s="105"/>
      <c r="CP147" s="105"/>
      <c r="CQ147" s="105"/>
      <c r="CR147" s="105"/>
      <c r="CS147" s="105"/>
      <c r="CT147" s="105"/>
      <c r="CU147" s="105"/>
      <c r="CV147" s="105"/>
      <c r="CW147" s="105"/>
      <c r="CX147" s="105"/>
      <c r="CY147" s="105"/>
      <c r="CZ147" s="105"/>
      <c r="DA147" s="105"/>
      <c r="DB147" s="105"/>
      <c r="DC147" s="105"/>
      <c r="DD147" s="105"/>
      <c r="DE147" s="105"/>
      <c r="DF147" s="105"/>
      <c r="DG147" s="105"/>
      <c r="DH147" s="105"/>
      <c r="DI147" s="105"/>
      <c r="DJ147" s="105"/>
      <c r="DK147" s="105"/>
      <c r="DL147" s="105"/>
      <c r="DM147" s="105"/>
      <c r="DN147" s="105"/>
    </row>
    <row r="148" spans="1:118" s="106" customFormat="1" ht="10.199999999999999" x14ac:dyDescent="0.2">
      <c r="A148" s="18" t="s">
        <v>8</v>
      </c>
      <c r="B148" s="18" t="s">
        <v>142</v>
      </c>
      <c r="C148" s="46">
        <v>400</v>
      </c>
      <c r="D148" s="17" t="s">
        <v>547</v>
      </c>
      <c r="E148" s="17" t="s">
        <v>8</v>
      </c>
      <c r="F148" s="18" t="s">
        <v>224</v>
      </c>
      <c r="G148" s="18" t="s">
        <v>824</v>
      </c>
      <c r="H148" s="18">
        <v>144</v>
      </c>
      <c r="I148" s="18" t="s">
        <v>149</v>
      </c>
      <c r="J148" s="47">
        <f>VLOOKUP($H148,[1]EDA!$H$6:$BH$469,42,FALSE)</f>
        <v>1</v>
      </c>
      <c r="K148" s="46">
        <f>VLOOKUP($H148,[1]EDA!$H$6:$BH$469,43,FALSE)</f>
        <v>0</v>
      </c>
      <c r="L148" s="46">
        <f>VLOOKUP($H148,[1]EDA!$H$6:$BH$469,44,FALSE)</f>
        <v>0</v>
      </c>
      <c r="M148" s="46">
        <f>VLOOKUP($H148,[1]EDA!$H$6:$BH$469,45,FALSE)</f>
        <v>0</v>
      </c>
      <c r="N148" s="46">
        <f>VLOOKUP($H148,[1]EDA!$H$6:$BH$469,46,FALSE)</f>
        <v>0</v>
      </c>
      <c r="O148" s="46">
        <f>VLOOKUP($H148,[1]EDA!$H$6:$BH$469,47,FALSE)</f>
        <v>0</v>
      </c>
      <c r="P148" s="46">
        <f>VLOOKUP($H148,[1]EDA!$H$6:$BH$469,48,FALSE)</f>
        <v>0</v>
      </c>
      <c r="Q148" s="46">
        <f>VLOOKUP($H148,[1]EDA!$H$6:$BH$469,49,FALSE)</f>
        <v>0</v>
      </c>
      <c r="R148" s="46">
        <f>VLOOKUP($H148,[1]EDA!$H$6:$BH$469,50,FALSE)</f>
        <v>0</v>
      </c>
      <c r="S148" s="46">
        <f>VLOOKUP($H148,[1]EDA!$H$6:$BH$469,51,FALSE)</f>
        <v>0</v>
      </c>
      <c r="T148" s="46">
        <f>VLOOKUP($H148,[1]EDA!$H$6:$BH$469,52,FALSE)</f>
        <v>0</v>
      </c>
      <c r="U148" s="46">
        <f>VLOOKUP($H148,[1]EDA!$H$6:$BH$469,53,FALSE)</f>
        <v>0</v>
      </c>
      <c r="V148" s="14"/>
      <c r="W148" s="14">
        <f t="shared" si="20"/>
        <v>1</v>
      </c>
      <c r="X148" s="21">
        <f t="shared" si="21"/>
        <v>0</v>
      </c>
      <c r="Y148" s="46">
        <f>VLOOKUP($H148,[2]EDA!$H$6:$AU$469,29,FALSE)</f>
        <v>0</v>
      </c>
      <c r="Z148" s="46">
        <f>VLOOKUP($H148,[2]EDA!$H$6:$AU$469,30,FALSE)</f>
        <v>0</v>
      </c>
      <c r="AA148" s="46">
        <f>VLOOKUP($H148,[2]EDA!$H$6:$AU$469,31,FALSE)</f>
        <v>0</v>
      </c>
      <c r="AB148" s="46">
        <f>VLOOKUP($H148,[2]EDA!$H$6:$AU$469,32,FALSE)</f>
        <v>0</v>
      </c>
      <c r="AC148" s="46">
        <f>VLOOKUP($H148,[2]EDA!$H$6:$AU$469,33,FALSE)</f>
        <v>0</v>
      </c>
      <c r="AD148" s="46">
        <f>VLOOKUP($H148,[2]EDA!$H$6:$AU$469,34,FALSE)</f>
        <v>0</v>
      </c>
      <c r="AE148" s="46">
        <f>VLOOKUP($H148,[2]EDA!$H$6:$AU$469,35,FALSE)</f>
        <v>0</v>
      </c>
      <c r="AF148" s="46">
        <f>VLOOKUP($H148,[2]EDA!$H$6:$AU$469,36,FALSE)</f>
        <v>0</v>
      </c>
      <c r="AG148" s="46">
        <f>VLOOKUP($H148,[2]EDA!$H$6:$AU$469,37,FALSE)</f>
        <v>0</v>
      </c>
      <c r="AH148" s="46">
        <f>VLOOKUP($H148,[2]EDA!$H$6:$AU$469,38,FALSE)</f>
        <v>0</v>
      </c>
      <c r="AI148" s="46">
        <f>VLOOKUP($H148,[2]EDA!$H$6:$AU$469,39,FALSE)</f>
        <v>0</v>
      </c>
      <c r="AJ148" s="46">
        <f>VLOOKUP($H148,[2]EDA!$H$6:$AU$469,40,FALSE)</f>
        <v>0</v>
      </c>
      <c r="AK148" s="24"/>
      <c r="AL148" s="49">
        <f t="shared" si="22"/>
        <v>0</v>
      </c>
      <c r="AM148" s="21">
        <f t="shared" si="23"/>
        <v>0</v>
      </c>
      <c r="AN148" s="46">
        <f>VLOOKUP($H148,[3]IRA!$H$6:$BH$469,42,FALSE)</f>
        <v>0</v>
      </c>
      <c r="AO148" s="46">
        <f>VLOOKUP($H148,[3]IRA!$H$6:$BH$469,43,FALSE)</f>
        <v>0</v>
      </c>
      <c r="AP148" s="46">
        <f>VLOOKUP($H148,[3]IRA!$H$6:$BH$469,44,FALSE)</f>
        <v>0</v>
      </c>
      <c r="AQ148" s="46">
        <f>VLOOKUP($H148,[3]IRA!$H$6:$BH$469,45,FALSE)</f>
        <v>0</v>
      </c>
      <c r="AR148" s="46">
        <f>VLOOKUP($H148,[3]IRA!$H$6:$BH$469,46,FALSE)</f>
        <v>0</v>
      </c>
      <c r="AS148" s="46">
        <f>VLOOKUP($H148,[3]IRA!$H$6:$BH$469,47,FALSE)</f>
        <v>0</v>
      </c>
      <c r="AT148" s="46">
        <f>VLOOKUP($H148,[3]IRA!$H$6:$BH$469,48,FALSE)</f>
        <v>0</v>
      </c>
      <c r="AU148" s="46">
        <f>VLOOKUP($H148,[3]IRA!$H$6:$BH$469,49,FALSE)</f>
        <v>0</v>
      </c>
      <c r="AV148" s="46">
        <f>VLOOKUP($H148,[3]IRA!$H$6:$BH$469,50,FALSE)</f>
        <v>0</v>
      </c>
      <c r="AW148" s="46">
        <f>VLOOKUP($H148,[3]IRA!$H$6:$BH$469,51,FALSE)</f>
        <v>0</v>
      </c>
      <c r="AX148" s="46">
        <f>VLOOKUP($H148,[3]IRA!$H$6:$BH$469,52,FALSE)</f>
        <v>0</v>
      </c>
      <c r="AY148" s="46">
        <f>VLOOKUP($H148,[3]IRA!$H$6:$BH$469,53,FALSE)</f>
        <v>0</v>
      </c>
      <c r="AZ148" s="24"/>
      <c r="BA148" s="24">
        <f t="shared" si="24"/>
        <v>0</v>
      </c>
      <c r="BB148" s="21">
        <f t="shared" si="25"/>
        <v>0</v>
      </c>
      <c r="BC148" s="46">
        <f>VLOOKUP($H148,[4]IRA!$H$7:$CH$470,68,FALSE)</f>
        <v>2</v>
      </c>
      <c r="BD148" s="46">
        <f>VLOOKUP($H148,[4]IRA!$H$7:$CH$470,69,FALSE)</f>
        <v>1</v>
      </c>
      <c r="BE148" s="46">
        <f>VLOOKUP($H148,[4]IRA!$H$7:$CH$470,70,FALSE)</f>
        <v>1</v>
      </c>
      <c r="BF148" s="46">
        <f>VLOOKUP($H148,[4]IRA!$H$7:$CH$470,71,FALSE)</f>
        <v>0</v>
      </c>
      <c r="BG148" s="46">
        <f>VLOOKUP($H148,[4]IRA!$H$7:$CH$470,72,FALSE)</f>
        <v>0</v>
      </c>
      <c r="BH148" s="46">
        <f>VLOOKUP($H148,[4]IRA!$H$7:$CH$470,73,FALSE)</f>
        <v>0</v>
      </c>
      <c r="BI148" s="46">
        <f>VLOOKUP($H148,[4]IRA!$H$7:$CH$470,74,FALSE)</f>
        <v>0</v>
      </c>
      <c r="BJ148" s="46">
        <f>VLOOKUP($H148,[4]IRA!$H$7:$CH$470,75,FALSE)</f>
        <v>0</v>
      </c>
      <c r="BK148" s="46">
        <f>VLOOKUP($H148,[4]IRA!$H$7:$CH$470,76,FALSE)</f>
        <v>0</v>
      </c>
      <c r="BL148" s="46">
        <f>VLOOKUP($H148,[4]IRA!$H$7:$CH$470,77,FALSE)</f>
        <v>0</v>
      </c>
      <c r="BM148" s="46">
        <f>VLOOKUP($H148,[4]IRA!$H$7:$CH$470,78,FALSE)</f>
        <v>0</v>
      </c>
      <c r="BN148" s="46">
        <f>VLOOKUP($H148,[4]IRA!$H$7:$CH$470,79,FALSE)</f>
        <v>0</v>
      </c>
      <c r="BO148" s="14"/>
      <c r="BP148" s="14">
        <f t="shared" si="26"/>
        <v>4</v>
      </c>
      <c r="BQ148" s="21">
        <f t="shared" si="27"/>
        <v>0</v>
      </c>
      <c r="BR148" s="105"/>
      <c r="BS148" s="105"/>
      <c r="BT148" s="105"/>
      <c r="BU148" s="105"/>
      <c r="BV148" s="105"/>
      <c r="BW148" s="105"/>
      <c r="BX148" s="105"/>
      <c r="BY148" s="105"/>
      <c r="BZ148" s="105"/>
      <c r="CA148" s="105"/>
      <c r="CB148" s="105"/>
      <c r="CC148" s="105"/>
      <c r="CD148" s="105"/>
      <c r="CE148" s="105"/>
      <c r="CF148" s="105"/>
      <c r="CG148" s="105"/>
      <c r="CH148" s="105"/>
      <c r="CI148" s="105"/>
      <c r="CJ148" s="105"/>
      <c r="CK148" s="105"/>
      <c r="CL148" s="105"/>
      <c r="CM148" s="105"/>
      <c r="CN148" s="105"/>
      <c r="CO148" s="105"/>
      <c r="CP148" s="105"/>
      <c r="CQ148" s="105"/>
      <c r="CR148" s="105"/>
      <c r="CS148" s="105"/>
      <c r="CT148" s="105"/>
      <c r="CU148" s="105"/>
      <c r="CV148" s="105"/>
      <c r="CW148" s="105"/>
      <c r="CX148" s="105"/>
      <c r="CY148" s="105"/>
      <c r="CZ148" s="105"/>
      <c r="DA148" s="105"/>
      <c r="DB148" s="105"/>
      <c r="DC148" s="105"/>
      <c r="DD148" s="105"/>
      <c r="DE148" s="105"/>
      <c r="DF148" s="105"/>
      <c r="DG148" s="105"/>
      <c r="DH148" s="105"/>
      <c r="DI148" s="105"/>
      <c r="DJ148" s="105"/>
      <c r="DK148" s="105"/>
      <c r="DL148" s="105"/>
      <c r="DM148" s="105"/>
      <c r="DN148" s="105"/>
    </row>
    <row r="149" spans="1:118" s="106" customFormat="1" ht="10.199999999999999" x14ac:dyDescent="0.2">
      <c r="A149" s="18" t="s">
        <v>8</v>
      </c>
      <c r="B149" s="18" t="s">
        <v>142</v>
      </c>
      <c r="C149" s="46">
        <v>400</v>
      </c>
      <c r="D149" s="17" t="s">
        <v>547</v>
      </c>
      <c r="E149" s="17" t="s">
        <v>8</v>
      </c>
      <c r="F149" s="18" t="s">
        <v>224</v>
      </c>
      <c r="G149" s="18" t="s">
        <v>824</v>
      </c>
      <c r="H149" s="18">
        <v>145</v>
      </c>
      <c r="I149" s="18" t="s">
        <v>148</v>
      </c>
      <c r="J149" s="47">
        <f>VLOOKUP($H149,[1]EDA!$H$6:$BH$469,42,FALSE)</f>
        <v>0</v>
      </c>
      <c r="K149" s="46">
        <f>VLOOKUP($H149,[1]EDA!$H$6:$BH$469,43,FALSE)</f>
        <v>0</v>
      </c>
      <c r="L149" s="46">
        <f>VLOOKUP($H149,[1]EDA!$H$6:$BH$469,44,FALSE)</f>
        <v>0</v>
      </c>
      <c r="M149" s="46">
        <f>VLOOKUP($H149,[1]EDA!$H$6:$BH$469,45,FALSE)</f>
        <v>0</v>
      </c>
      <c r="N149" s="46">
        <f>VLOOKUP($H149,[1]EDA!$H$6:$BH$469,46,FALSE)</f>
        <v>0</v>
      </c>
      <c r="O149" s="46">
        <f>VLOOKUP($H149,[1]EDA!$H$6:$BH$469,47,FALSE)</f>
        <v>0</v>
      </c>
      <c r="P149" s="46">
        <f>VLOOKUP($H149,[1]EDA!$H$6:$BH$469,48,FALSE)</f>
        <v>0</v>
      </c>
      <c r="Q149" s="46">
        <f>VLOOKUP($H149,[1]EDA!$H$6:$BH$469,49,FALSE)</f>
        <v>0</v>
      </c>
      <c r="R149" s="46">
        <f>VLOOKUP($H149,[1]EDA!$H$6:$BH$469,50,FALSE)</f>
        <v>0</v>
      </c>
      <c r="S149" s="46">
        <f>VLOOKUP($H149,[1]EDA!$H$6:$BH$469,51,FALSE)</f>
        <v>0</v>
      </c>
      <c r="T149" s="46">
        <f>VLOOKUP($H149,[1]EDA!$H$6:$BH$469,52,FALSE)</f>
        <v>0</v>
      </c>
      <c r="U149" s="46">
        <f>VLOOKUP($H149,[1]EDA!$H$6:$BH$469,53,FALSE)</f>
        <v>0</v>
      </c>
      <c r="V149" s="14"/>
      <c r="W149" s="14">
        <f t="shared" si="20"/>
        <v>0</v>
      </c>
      <c r="X149" s="21">
        <f t="shared" si="21"/>
        <v>0</v>
      </c>
      <c r="Y149" s="46">
        <f>VLOOKUP($H149,[2]EDA!$H$6:$AU$469,29,FALSE)</f>
        <v>0</v>
      </c>
      <c r="Z149" s="46">
        <f>VLOOKUP($H149,[2]EDA!$H$6:$AU$469,30,FALSE)</f>
        <v>0</v>
      </c>
      <c r="AA149" s="46">
        <f>VLOOKUP($H149,[2]EDA!$H$6:$AU$469,31,FALSE)</f>
        <v>0</v>
      </c>
      <c r="AB149" s="46">
        <f>VLOOKUP($H149,[2]EDA!$H$6:$AU$469,32,FALSE)</f>
        <v>0</v>
      </c>
      <c r="AC149" s="46">
        <f>VLOOKUP($H149,[2]EDA!$H$6:$AU$469,33,FALSE)</f>
        <v>0</v>
      </c>
      <c r="AD149" s="46">
        <f>VLOOKUP($H149,[2]EDA!$H$6:$AU$469,34,FALSE)</f>
        <v>0</v>
      </c>
      <c r="AE149" s="46">
        <f>VLOOKUP($H149,[2]EDA!$H$6:$AU$469,35,FALSE)</f>
        <v>0</v>
      </c>
      <c r="AF149" s="46">
        <f>VLOOKUP($H149,[2]EDA!$H$6:$AU$469,36,FALSE)</f>
        <v>0</v>
      </c>
      <c r="AG149" s="46">
        <f>VLOOKUP($H149,[2]EDA!$H$6:$AU$469,37,FALSE)</f>
        <v>0</v>
      </c>
      <c r="AH149" s="46">
        <f>VLOOKUP($H149,[2]EDA!$H$6:$AU$469,38,FALSE)</f>
        <v>0</v>
      </c>
      <c r="AI149" s="46">
        <f>VLOOKUP($H149,[2]EDA!$H$6:$AU$469,39,FALSE)</f>
        <v>0</v>
      </c>
      <c r="AJ149" s="46">
        <f>VLOOKUP($H149,[2]EDA!$H$6:$AU$469,40,FALSE)</f>
        <v>0</v>
      </c>
      <c r="AK149" s="24"/>
      <c r="AL149" s="49">
        <f t="shared" si="22"/>
        <v>0</v>
      </c>
      <c r="AM149" s="21">
        <f t="shared" si="23"/>
        <v>0</v>
      </c>
      <c r="AN149" s="46">
        <f>VLOOKUP($H149,[3]IRA!$H$6:$BH$469,42,FALSE)</f>
        <v>0</v>
      </c>
      <c r="AO149" s="46">
        <f>VLOOKUP($H149,[3]IRA!$H$6:$BH$469,43,FALSE)</f>
        <v>0</v>
      </c>
      <c r="AP149" s="46">
        <f>VLOOKUP($H149,[3]IRA!$H$6:$BH$469,44,FALSE)</f>
        <v>0</v>
      </c>
      <c r="AQ149" s="46">
        <f>VLOOKUP($H149,[3]IRA!$H$6:$BH$469,45,FALSE)</f>
        <v>0</v>
      </c>
      <c r="AR149" s="46">
        <f>VLOOKUP($H149,[3]IRA!$H$6:$BH$469,46,FALSE)</f>
        <v>0</v>
      </c>
      <c r="AS149" s="46">
        <f>VLOOKUP($H149,[3]IRA!$H$6:$BH$469,47,FALSE)</f>
        <v>0</v>
      </c>
      <c r="AT149" s="46">
        <f>VLOOKUP($H149,[3]IRA!$H$6:$BH$469,48,FALSE)</f>
        <v>0</v>
      </c>
      <c r="AU149" s="46">
        <f>VLOOKUP($H149,[3]IRA!$H$6:$BH$469,49,FALSE)</f>
        <v>0</v>
      </c>
      <c r="AV149" s="46">
        <f>VLOOKUP($H149,[3]IRA!$H$6:$BH$469,50,FALSE)</f>
        <v>0</v>
      </c>
      <c r="AW149" s="46">
        <f>VLOOKUP($H149,[3]IRA!$H$6:$BH$469,51,FALSE)</f>
        <v>0</v>
      </c>
      <c r="AX149" s="46">
        <f>VLOOKUP($H149,[3]IRA!$H$6:$BH$469,52,FALSE)</f>
        <v>0</v>
      </c>
      <c r="AY149" s="46">
        <f>VLOOKUP($H149,[3]IRA!$H$6:$BH$469,53,FALSE)</f>
        <v>0</v>
      </c>
      <c r="AZ149" s="24"/>
      <c r="BA149" s="24">
        <f t="shared" si="24"/>
        <v>0</v>
      </c>
      <c r="BB149" s="21">
        <f t="shared" si="25"/>
        <v>0</v>
      </c>
      <c r="BC149" s="46">
        <f>VLOOKUP($H149,[4]IRA!$H$7:$CH$470,68,FALSE)</f>
        <v>0</v>
      </c>
      <c r="BD149" s="46">
        <f>VLOOKUP($H149,[4]IRA!$H$7:$CH$470,69,FALSE)</f>
        <v>6</v>
      </c>
      <c r="BE149" s="46">
        <f>VLOOKUP($H149,[4]IRA!$H$7:$CH$470,70,FALSE)</f>
        <v>0</v>
      </c>
      <c r="BF149" s="46">
        <f>VLOOKUP($H149,[4]IRA!$H$7:$CH$470,71,FALSE)</f>
        <v>0</v>
      </c>
      <c r="BG149" s="46">
        <f>VLOOKUP($H149,[4]IRA!$H$7:$CH$470,72,FALSE)</f>
        <v>0</v>
      </c>
      <c r="BH149" s="46">
        <f>VLOOKUP($H149,[4]IRA!$H$7:$CH$470,73,FALSE)</f>
        <v>0</v>
      </c>
      <c r="BI149" s="46">
        <f>VLOOKUP($H149,[4]IRA!$H$7:$CH$470,74,FALSE)</f>
        <v>0</v>
      </c>
      <c r="BJ149" s="46">
        <f>VLOOKUP($H149,[4]IRA!$H$7:$CH$470,75,FALSE)</f>
        <v>0</v>
      </c>
      <c r="BK149" s="46">
        <f>VLOOKUP($H149,[4]IRA!$H$7:$CH$470,76,FALSE)</f>
        <v>0</v>
      </c>
      <c r="BL149" s="46">
        <f>VLOOKUP($H149,[4]IRA!$H$7:$CH$470,77,FALSE)</f>
        <v>0</v>
      </c>
      <c r="BM149" s="46">
        <f>VLOOKUP($H149,[4]IRA!$H$7:$CH$470,78,FALSE)</f>
        <v>0</v>
      </c>
      <c r="BN149" s="46">
        <f>VLOOKUP($H149,[4]IRA!$H$7:$CH$470,79,FALSE)</f>
        <v>0</v>
      </c>
      <c r="BO149" s="14"/>
      <c r="BP149" s="14">
        <f t="shared" si="26"/>
        <v>6</v>
      </c>
      <c r="BQ149" s="21">
        <f t="shared" si="27"/>
        <v>0</v>
      </c>
      <c r="BR149" s="105"/>
      <c r="BS149" s="105"/>
      <c r="BT149" s="105"/>
      <c r="BU149" s="105"/>
      <c r="BV149" s="105"/>
      <c r="BW149" s="105"/>
      <c r="BX149" s="105"/>
      <c r="BY149" s="105"/>
      <c r="BZ149" s="105"/>
      <c r="CA149" s="105"/>
      <c r="CB149" s="105"/>
      <c r="CC149" s="105"/>
      <c r="CD149" s="105"/>
      <c r="CE149" s="105"/>
      <c r="CF149" s="105"/>
      <c r="CG149" s="105"/>
      <c r="CH149" s="105"/>
      <c r="CI149" s="105"/>
      <c r="CJ149" s="105"/>
      <c r="CK149" s="105"/>
      <c r="CL149" s="105"/>
      <c r="CM149" s="105"/>
      <c r="CN149" s="105"/>
      <c r="CO149" s="105"/>
      <c r="CP149" s="105"/>
      <c r="CQ149" s="105"/>
      <c r="CR149" s="105"/>
      <c r="CS149" s="105"/>
      <c r="CT149" s="105"/>
      <c r="CU149" s="105"/>
      <c r="CV149" s="105"/>
      <c r="CW149" s="105"/>
      <c r="CX149" s="105"/>
      <c r="CY149" s="105"/>
      <c r="CZ149" s="105"/>
      <c r="DA149" s="105"/>
      <c r="DB149" s="105"/>
      <c r="DC149" s="105"/>
      <c r="DD149" s="105"/>
      <c r="DE149" s="105"/>
      <c r="DF149" s="105"/>
      <c r="DG149" s="105"/>
      <c r="DH149" s="105"/>
      <c r="DI149" s="105"/>
      <c r="DJ149" s="105"/>
      <c r="DK149" s="105"/>
      <c r="DL149" s="105"/>
      <c r="DM149" s="105"/>
      <c r="DN149" s="105"/>
    </row>
    <row r="150" spans="1:118" s="106" customFormat="1" ht="10.199999999999999" x14ac:dyDescent="0.2">
      <c r="A150" s="18" t="s">
        <v>8</v>
      </c>
      <c r="B150" s="18" t="s">
        <v>223</v>
      </c>
      <c r="C150" s="46">
        <v>400</v>
      </c>
      <c r="D150" s="17" t="s">
        <v>547</v>
      </c>
      <c r="E150" s="17" t="s">
        <v>8</v>
      </c>
      <c r="F150" s="18" t="s">
        <v>224</v>
      </c>
      <c r="G150" s="18" t="s">
        <v>832</v>
      </c>
      <c r="H150" s="18">
        <v>146</v>
      </c>
      <c r="I150" s="18" t="s">
        <v>224</v>
      </c>
      <c r="J150" s="47">
        <f>VLOOKUP($H150,[1]EDA!$H$6:$BH$469,42,FALSE)</f>
        <v>0</v>
      </c>
      <c r="K150" s="46">
        <f>VLOOKUP($H150,[1]EDA!$H$6:$BH$469,43,FALSE)</f>
        <v>0</v>
      </c>
      <c r="L150" s="46">
        <f>VLOOKUP($H150,[1]EDA!$H$6:$BH$469,44,FALSE)</f>
        <v>0</v>
      </c>
      <c r="M150" s="46">
        <f>VLOOKUP($H150,[1]EDA!$H$6:$BH$469,45,FALSE)</f>
        <v>0</v>
      </c>
      <c r="N150" s="46">
        <f>VLOOKUP($H150,[1]EDA!$H$6:$BH$469,46,FALSE)</f>
        <v>0</v>
      </c>
      <c r="O150" s="46">
        <f>VLOOKUP($H150,[1]EDA!$H$6:$BH$469,47,FALSE)</f>
        <v>0</v>
      </c>
      <c r="P150" s="46">
        <f>VLOOKUP($H150,[1]EDA!$H$6:$BH$469,48,FALSE)</f>
        <v>0</v>
      </c>
      <c r="Q150" s="46">
        <f>VLOOKUP($H150,[1]EDA!$H$6:$BH$469,49,FALSE)</f>
        <v>0</v>
      </c>
      <c r="R150" s="46">
        <f>VLOOKUP($H150,[1]EDA!$H$6:$BH$469,50,FALSE)</f>
        <v>0</v>
      </c>
      <c r="S150" s="46">
        <f>VLOOKUP($H150,[1]EDA!$H$6:$BH$469,51,FALSE)</f>
        <v>0</v>
      </c>
      <c r="T150" s="46">
        <f>VLOOKUP($H150,[1]EDA!$H$6:$BH$469,52,FALSE)</f>
        <v>0</v>
      </c>
      <c r="U150" s="46">
        <f>VLOOKUP($H150,[1]EDA!$H$6:$BH$469,53,FALSE)</f>
        <v>0</v>
      </c>
      <c r="V150" s="14"/>
      <c r="W150" s="14">
        <f t="shared" si="20"/>
        <v>0</v>
      </c>
      <c r="X150" s="21">
        <f t="shared" si="21"/>
        <v>0</v>
      </c>
      <c r="Y150" s="46">
        <f>VLOOKUP($H150,[2]EDA!$H$6:$AU$469,29,FALSE)</f>
        <v>0</v>
      </c>
      <c r="Z150" s="46">
        <f>VLOOKUP($H150,[2]EDA!$H$6:$AU$469,30,FALSE)</f>
        <v>0</v>
      </c>
      <c r="AA150" s="46">
        <f>VLOOKUP($H150,[2]EDA!$H$6:$AU$469,31,FALSE)</f>
        <v>0</v>
      </c>
      <c r="AB150" s="46">
        <f>VLOOKUP($H150,[2]EDA!$H$6:$AU$469,32,FALSE)</f>
        <v>0</v>
      </c>
      <c r="AC150" s="46">
        <f>VLOOKUP($H150,[2]EDA!$H$6:$AU$469,33,FALSE)</f>
        <v>0</v>
      </c>
      <c r="AD150" s="46">
        <f>VLOOKUP($H150,[2]EDA!$H$6:$AU$469,34,FALSE)</f>
        <v>0</v>
      </c>
      <c r="AE150" s="46">
        <f>VLOOKUP($H150,[2]EDA!$H$6:$AU$469,35,FALSE)</f>
        <v>0</v>
      </c>
      <c r="AF150" s="46">
        <f>VLOOKUP($H150,[2]EDA!$H$6:$AU$469,36,FALSE)</f>
        <v>0</v>
      </c>
      <c r="AG150" s="46">
        <f>VLOOKUP($H150,[2]EDA!$H$6:$AU$469,37,FALSE)</f>
        <v>0</v>
      </c>
      <c r="AH150" s="46">
        <f>VLOOKUP($H150,[2]EDA!$H$6:$AU$469,38,FALSE)</f>
        <v>0</v>
      </c>
      <c r="AI150" s="46">
        <f>VLOOKUP($H150,[2]EDA!$H$6:$AU$469,39,FALSE)</f>
        <v>0</v>
      </c>
      <c r="AJ150" s="46">
        <f>VLOOKUP($H150,[2]EDA!$H$6:$AU$469,40,FALSE)</f>
        <v>0</v>
      </c>
      <c r="AK150" s="24"/>
      <c r="AL150" s="49">
        <f t="shared" si="22"/>
        <v>0</v>
      </c>
      <c r="AM150" s="21">
        <f t="shared" si="23"/>
        <v>0</v>
      </c>
      <c r="AN150" s="46">
        <f>VLOOKUP($H150,[3]IRA!$H$6:$BH$469,42,FALSE)</f>
        <v>0</v>
      </c>
      <c r="AO150" s="46">
        <f>VLOOKUP($H150,[3]IRA!$H$6:$BH$469,43,FALSE)</f>
        <v>0</v>
      </c>
      <c r="AP150" s="46">
        <f>VLOOKUP($H150,[3]IRA!$H$6:$BH$469,44,FALSE)</f>
        <v>0</v>
      </c>
      <c r="AQ150" s="46">
        <f>VLOOKUP($H150,[3]IRA!$H$6:$BH$469,45,FALSE)</f>
        <v>0</v>
      </c>
      <c r="AR150" s="46">
        <f>VLOOKUP($H150,[3]IRA!$H$6:$BH$469,46,FALSE)</f>
        <v>0</v>
      </c>
      <c r="AS150" s="46">
        <f>VLOOKUP($H150,[3]IRA!$H$6:$BH$469,47,FALSE)</f>
        <v>0</v>
      </c>
      <c r="AT150" s="46">
        <f>VLOOKUP($H150,[3]IRA!$H$6:$BH$469,48,FALSE)</f>
        <v>0</v>
      </c>
      <c r="AU150" s="46">
        <f>VLOOKUP($H150,[3]IRA!$H$6:$BH$469,49,FALSE)</f>
        <v>0</v>
      </c>
      <c r="AV150" s="46">
        <f>VLOOKUP($H150,[3]IRA!$H$6:$BH$469,50,FALSE)</f>
        <v>0</v>
      </c>
      <c r="AW150" s="46">
        <f>VLOOKUP($H150,[3]IRA!$H$6:$BH$469,51,FALSE)</f>
        <v>0</v>
      </c>
      <c r="AX150" s="46">
        <f>VLOOKUP($H150,[3]IRA!$H$6:$BH$469,52,FALSE)</f>
        <v>0</v>
      </c>
      <c r="AY150" s="46">
        <f>VLOOKUP($H150,[3]IRA!$H$6:$BH$469,53,FALSE)</f>
        <v>0</v>
      </c>
      <c r="AZ150" s="24"/>
      <c r="BA150" s="24">
        <f t="shared" si="24"/>
        <v>0</v>
      </c>
      <c r="BB150" s="21">
        <f t="shared" si="25"/>
        <v>0</v>
      </c>
      <c r="BC150" s="46">
        <f>VLOOKUP($H150,[4]IRA!$H$7:$CH$470,68,FALSE)</f>
        <v>0</v>
      </c>
      <c r="BD150" s="46">
        <f>VLOOKUP($H150,[4]IRA!$H$7:$CH$470,69,FALSE)</f>
        <v>2</v>
      </c>
      <c r="BE150" s="46">
        <f>VLOOKUP($H150,[4]IRA!$H$7:$CH$470,70,FALSE)</f>
        <v>0</v>
      </c>
      <c r="BF150" s="46">
        <f>VLOOKUP($H150,[4]IRA!$H$7:$CH$470,71,FALSE)</f>
        <v>0</v>
      </c>
      <c r="BG150" s="46">
        <f>VLOOKUP($H150,[4]IRA!$H$7:$CH$470,72,FALSE)</f>
        <v>0</v>
      </c>
      <c r="BH150" s="46">
        <f>VLOOKUP($H150,[4]IRA!$H$7:$CH$470,73,FALSE)</f>
        <v>0</v>
      </c>
      <c r="BI150" s="46">
        <f>VLOOKUP($H150,[4]IRA!$H$7:$CH$470,74,FALSE)</f>
        <v>0</v>
      </c>
      <c r="BJ150" s="46">
        <f>VLOOKUP($H150,[4]IRA!$H$7:$CH$470,75,FALSE)</f>
        <v>0</v>
      </c>
      <c r="BK150" s="46">
        <f>VLOOKUP($H150,[4]IRA!$H$7:$CH$470,76,FALSE)</f>
        <v>0</v>
      </c>
      <c r="BL150" s="46">
        <f>VLOOKUP($H150,[4]IRA!$H$7:$CH$470,77,FALSE)</f>
        <v>0</v>
      </c>
      <c r="BM150" s="46">
        <f>VLOOKUP($H150,[4]IRA!$H$7:$CH$470,78,FALSE)</f>
        <v>0</v>
      </c>
      <c r="BN150" s="46">
        <f>VLOOKUP($H150,[4]IRA!$H$7:$CH$470,79,FALSE)</f>
        <v>0</v>
      </c>
      <c r="BO150" s="14"/>
      <c r="BP150" s="14">
        <f t="shared" si="26"/>
        <v>2</v>
      </c>
      <c r="BQ150" s="21">
        <f t="shared" si="27"/>
        <v>0</v>
      </c>
      <c r="BR150" s="105"/>
      <c r="BS150" s="105"/>
      <c r="BT150" s="105"/>
      <c r="BU150" s="105"/>
      <c r="BV150" s="105"/>
      <c r="BW150" s="105"/>
      <c r="BX150" s="105"/>
      <c r="BY150" s="105"/>
      <c r="BZ150" s="105"/>
      <c r="CA150" s="105"/>
      <c r="CB150" s="105"/>
      <c r="CC150" s="105"/>
      <c r="CD150" s="105"/>
      <c r="CE150" s="105"/>
      <c r="CF150" s="105"/>
      <c r="CG150" s="105"/>
      <c r="CH150" s="105"/>
      <c r="CI150" s="105"/>
      <c r="CJ150" s="105"/>
      <c r="CK150" s="105"/>
      <c r="CL150" s="105"/>
      <c r="CM150" s="105"/>
      <c r="CN150" s="105"/>
      <c r="CO150" s="105"/>
      <c r="CP150" s="105"/>
      <c r="CQ150" s="105"/>
      <c r="CR150" s="105"/>
      <c r="CS150" s="105"/>
      <c r="CT150" s="105"/>
      <c r="CU150" s="105"/>
      <c r="CV150" s="105"/>
      <c r="CW150" s="105"/>
      <c r="CX150" s="105"/>
      <c r="CY150" s="105"/>
      <c r="CZ150" s="105"/>
      <c r="DA150" s="105"/>
      <c r="DB150" s="105"/>
      <c r="DC150" s="105"/>
      <c r="DD150" s="105"/>
      <c r="DE150" s="105"/>
      <c r="DF150" s="105"/>
      <c r="DG150" s="105"/>
      <c r="DH150" s="105"/>
      <c r="DI150" s="105"/>
      <c r="DJ150" s="105"/>
      <c r="DK150" s="105"/>
      <c r="DL150" s="105"/>
      <c r="DM150" s="105"/>
      <c r="DN150" s="105"/>
    </row>
    <row r="151" spans="1:118" s="106" customFormat="1" ht="10.199999999999999" x14ac:dyDescent="0.2">
      <c r="A151" s="18" t="s">
        <v>8</v>
      </c>
      <c r="B151" s="18" t="s">
        <v>223</v>
      </c>
      <c r="C151" s="46">
        <v>400</v>
      </c>
      <c r="D151" s="17" t="s">
        <v>547</v>
      </c>
      <c r="E151" s="17" t="s">
        <v>8</v>
      </c>
      <c r="F151" s="18" t="s">
        <v>224</v>
      </c>
      <c r="G151" s="18" t="s">
        <v>824</v>
      </c>
      <c r="H151" s="18">
        <v>147</v>
      </c>
      <c r="I151" s="18" t="s">
        <v>226</v>
      </c>
      <c r="J151" s="47">
        <f>VLOOKUP($H151,[1]EDA!$H$6:$BH$469,42,FALSE)</f>
        <v>3</v>
      </c>
      <c r="K151" s="46">
        <f>VLOOKUP($H151,[1]EDA!$H$6:$BH$469,43,FALSE)</f>
        <v>0</v>
      </c>
      <c r="L151" s="46">
        <f>VLOOKUP($H151,[1]EDA!$H$6:$BH$469,44,FALSE)</f>
        <v>6</v>
      </c>
      <c r="M151" s="46">
        <f>VLOOKUP($H151,[1]EDA!$H$6:$BH$469,45,FALSE)</f>
        <v>0</v>
      </c>
      <c r="N151" s="46">
        <f>VLOOKUP($H151,[1]EDA!$H$6:$BH$469,46,FALSE)</f>
        <v>0</v>
      </c>
      <c r="O151" s="46">
        <f>VLOOKUP($H151,[1]EDA!$H$6:$BH$469,47,FALSE)</f>
        <v>0</v>
      </c>
      <c r="P151" s="46">
        <f>VLOOKUP($H151,[1]EDA!$H$6:$BH$469,48,FALSE)</f>
        <v>0</v>
      </c>
      <c r="Q151" s="46">
        <f>VLOOKUP($H151,[1]EDA!$H$6:$BH$469,49,FALSE)</f>
        <v>0</v>
      </c>
      <c r="R151" s="46">
        <f>VLOOKUP($H151,[1]EDA!$H$6:$BH$469,50,FALSE)</f>
        <v>0</v>
      </c>
      <c r="S151" s="46">
        <f>VLOOKUP($H151,[1]EDA!$H$6:$BH$469,51,FALSE)</f>
        <v>0</v>
      </c>
      <c r="T151" s="46">
        <f>VLOOKUP($H151,[1]EDA!$H$6:$BH$469,52,FALSE)</f>
        <v>0</v>
      </c>
      <c r="U151" s="46">
        <f>VLOOKUP($H151,[1]EDA!$H$6:$BH$469,53,FALSE)</f>
        <v>0</v>
      </c>
      <c r="V151" s="14"/>
      <c r="W151" s="14">
        <f t="shared" si="20"/>
        <v>9</v>
      </c>
      <c r="X151" s="21">
        <f t="shared" si="21"/>
        <v>0</v>
      </c>
      <c r="Y151" s="46">
        <f>VLOOKUP($H151,[2]EDA!$H$6:$AU$469,29,FALSE)</f>
        <v>0</v>
      </c>
      <c r="Z151" s="46">
        <f>VLOOKUP($H151,[2]EDA!$H$6:$AU$469,30,FALSE)</f>
        <v>0</v>
      </c>
      <c r="AA151" s="46">
        <f>VLOOKUP($H151,[2]EDA!$H$6:$AU$469,31,FALSE)</f>
        <v>0</v>
      </c>
      <c r="AB151" s="46">
        <f>VLOOKUP($H151,[2]EDA!$H$6:$AU$469,32,FALSE)</f>
        <v>0</v>
      </c>
      <c r="AC151" s="46">
        <f>VLOOKUP($H151,[2]EDA!$H$6:$AU$469,33,FALSE)</f>
        <v>0</v>
      </c>
      <c r="AD151" s="46">
        <f>VLOOKUP($H151,[2]EDA!$H$6:$AU$469,34,FALSE)</f>
        <v>0</v>
      </c>
      <c r="AE151" s="46">
        <f>VLOOKUP($H151,[2]EDA!$H$6:$AU$469,35,FALSE)</f>
        <v>0</v>
      </c>
      <c r="AF151" s="46">
        <f>VLOOKUP($H151,[2]EDA!$H$6:$AU$469,36,FALSE)</f>
        <v>0</v>
      </c>
      <c r="AG151" s="46">
        <f>VLOOKUP($H151,[2]EDA!$H$6:$AU$469,37,FALSE)</f>
        <v>0</v>
      </c>
      <c r="AH151" s="46">
        <f>VLOOKUP($H151,[2]EDA!$H$6:$AU$469,38,FALSE)</f>
        <v>0</v>
      </c>
      <c r="AI151" s="46">
        <f>VLOOKUP($H151,[2]EDA!$H$6:$AU$469,39,FALSE)</f>
        <v>0</v>
      </c>
      <c r="AJ151" s="46">
        <f>VLOOKUP($H151,[2]EDA!$H$6:$AU$469,40,FALSE)</f>
        <v>0</v>
      </c>
      <c r="AK151" s="24"/>
      <c r="AL151" s="49">
        <f t="shared" si="22"/>
        <v>0</v>
      </c>
      <c r="AM151" s="21">
        <f t="shared" si="23"/>
        <v>0</v>
      </c>
      <c r="AN151" s="46">
        <f>VLOOKUP($H151,[3]IRA!$H$6:$BH$469,42,FALSE)</f>
        <v>0</v>
      </c>
      <c r="AO151" s="46">
        <f>VLOOKUP($H151,[3]IRA!$H$6:$BH$469,43,FALSE)</f>
        <v>0</v>
      </c>
      <c r="AP151" s="46">
        <f>VLOOKUP($H151,[3]IRA!$H$6:$BH$469,44,FALSE)</f>
        <v>0</v>
      </c>
      <c r="AQ151" s="46">
        <f>VLOOKUP($H151,[3]IRA!$H$6:$BH$469,45,FALSE)</f>
        <v>0</v>
      </c>
      <c r="AR151" s="46">
        <f>VLOOKUP($H151,[3]IRA!$H$6:$BH$469,46,FALSE)</f>
        <v>0</v>
      </c>
      <c r="AS151" s="46">
        <f>VLOOKUP($H151,[3]IRA!$H$6:$BH$469,47,FALSE)</f>
        <v>0</v>
      </c>
      <c r="AT151" s="46">
        <f>VLOOKUP($H151,[3]IRA!$H$6:$BH$469,48,FALSE)</f>
        <v>0</v>
      </c>
      <c r="AU151" s="46">
        <f>VLOOKUP($H151,[3]IRA!$H$6:$BH$469,49,FALSE)</f>
        <v>0</v>
      </c>
      <c r="AV151" s="46">
        <f>VLOOKUP($H151,[3]IRA!$H$6:$BH$469,50,FALSE)</f>
        <v>0</v>
      </c>
      <c r="AW151" s="46">
        <f>VLOOKUP($H151,[3]IRA!$H$6:$BH$469,51,FALSE)</f>
        <v>0</v>
      </c>
      <c r="AX151" s="46">
        <f>VLOOKUP($H151,[3]IRA!$H$6:$BH$469,52,FALSE)</f>
        <v>0</v>
      </c>
      <c r="AY151" s="46">
        <f>VLOOKUP($H151,[3]IRA!$H$6:$BH$469,53,FALSE)</f>
        <v>0</v>
      </c>
      <c r="AZ151" s="24"/>
      <c r="BA151" s="24">
        <f t="shared" si="24"/>
        <v>0</v>
      </c>
      <c r="BB151" s="21">
        <f t="shared" si="25"/>
        <v>0</v>
      </c>
      <c r="BC151" s="46">
        <f>VLOOKUP($H151,[4]IRA!$H$7:$CH$470,68,FALSE)</f>
        <v>8</v>
      </c>
      <c r="BD151" s="46">
        <f>VLOOKUP($H151,[4]IRA!$H$7:$CH$470,69,FALSE)</f>
        <v>2</v>
      </c>
      <c r="BE151" s="46">
        <f>VLOOKUP($H151,[4]IRA!$H$7:$CH$470,70,FALSE)</f>
        <v>12</v>
      </c>
      <c r="BF151" s="46">
        <f>VLOOKUP($H151,[4]IRA!$H$7:$CH$470,71,FALSE)</f>
        <v>0</v>
      </c>
      <c r="BG151" s="46">
        <f>VLOOKUP($H151,[4]IRA!$H$7:$CH$470,72,FALSE)</f>
        <v>0</v>
      </c>
      <c r="BH151" s="46">
        <f>VLOOKUP($H151,[4]IRA!$H$7:$CH$470,73,FALSE)</f>
        <v>0</v>
      </c>
      <c r="BI151" s="46">
        <f>VLOOKUP($H151,[4]IRA!$H$7:$CH$470,74,FALSE)</f>
        <v>0</v>
      </c>
      <c r="BJ151" s="46">
        <f>VLOOKUP($H151,[4]IRA!$H$7:$CH$470,75,FALSE)</f>
        <v>0</v>
      </c>
      <c r="BK151" s="46">
        <f>VLOOKUP($H151,[4]IRA!$H$7:$CH$470,76,FALSE)</f>
        <v>0</v>
      </c>
      <c r="BL151" s="46">
        <f>VLOOKUP($H151,[4]IRA!$H$7:$CH$470,77,FALSE)</f>
        <v>0</v>
      </c>
      <c r="BM151" s="46">
        <f>VLOOKUP($H151,[4]IRA!$H$7:$CH$470,78,FALSE)</f>
        <v>0</v>
      </c>
      <c r="BN151" s="46">
        <f>VLOOKUP($H151,[4]IRA!$H$7:$CH$470,79,FALSE)</f>
        <v>0</v>
      </c>
      <c r="BO151" s="14"/>
      <c r="BP151" s="14">
        <f t="shared" si="26"/>
        <v>22</v>
      </c>
      <c r="BQ151" s="21">
        <f t="shared" si="27"/>
        <v>0</v>
      </c>
      <c r="BR151" s="105"/>
      <c r="BS151" s="105"/>
      <c r="BT151" s="105"/>
      <c r="BU151" s="105"/>
      <c r="BV151" s="105"/>
      <c r="BW151" s="105"/>
      <c r="BX151" s="105"/>
      <c r="BY151" s="105"/>
      <c r="BZ151" s="105"/>
      <c r="CA151" s="105"/>
      <c r="CB151" s="105"/>
      <c r="CC151" s="105"/>
      <c r="CD151" s="105"/>
      <c r="CE151" s="105"/>
      <c r="CF151" s="105"/>
      <c r="CG151" s="105"/>
      <c r="CH151" s="105"/>
      <c r="CI151" s="105"/>
      <c r="CJ151" s="105"/>
      <c r="CK151" s="105"/>
      <c r="CL151" s="105"/>
      <c r="CM151" s="105"/>
      <c r="CN151" s="105"/>
      <c r="CO151" s="105"/>
      <c r="CP151" s="105"/>
      <c r="CQ151" s="105"/>
      <c r="CR151" s="105"/>
      <c r="CS151" s="105"/>
      <c r="CT151" s="105"/>
      <c r="CU151" s="105"/>
      <c r="CV151" s="105"/>
      <c r="CW151" s="105"/>
      <c r="CX151" s="105"/>
      <c r="CY151" s="105"/>
      <c r="CZ151" s="105"/>
      <c r="DA151" s="105"/>
      <c r="DB151" s="105"/>
      <c r="DC151" s="105"/>
      <c r="DD151" s="105"/>
      <c r="DE151" s="105"/>
      <c r="DF151" s="105"/>
      <c r="DG151" s="105"/>
      <c r="DH151" s="105"/>
      <c r="DI151" s="105"/>
      <c r="DJ151" s="105"/>
      <c r="DK151" s="105"/>
      <c r="DL151" s="105"/>
      <c r="DM151" s="105"/>
      <c r="DN151" s="105"/>
    </row>
    <row r="152" spans="1:118" s="106" customFormat="1" ht="10.199999999999999" x14ac:dyDescent="0.2">
      <c r="A152" s="18" t="s">
        <v>8</v>
      </c>
      <c r="B152" s="18" t="s">
        <v>223</v>
      </c>
      <c r="C152" s="46">
        <v>400</v>
      </c>
      <c r="D152" s="17" t="s">
        <v>547</v>
      </c>
      <c r="E152" s="17" t="s">
        <v>8</v>
      </c>
      <c r="F152" s="18" t="s">
        <v>224</v>
      </c>
      <c r="G152" s="18" t="s">
        <v>824</v>
      </c>
      <c r="H152" s="18">
        <v>148</v>
      </c>
      <c r="I152" s="18" t="s">
        <v>225</v>
      </c>
      <c r="J152" s="47">
        <f>VLOOKUP($H152,[1]EDA!$H$6:$BH$469,42,FALSE)</f>
        <v>2</v>
      </c>
      <c r="K152" s="46">
        <f>VLOOKUP($H152,[1]EDA!$H$6:$BH$469,43,FALSE)</f>
        <v>3</v>
      </c>
      <c r="L152" s="46">
        <f>VLOOKUP($H152,[1]EDA!$H$6:$BH$469,44,FALSE)</f>
        <v>1</v>
      </c>
      <c r="M152" s="46">
        <f>VLOOKUP($H152,[1]EDA!$H$6:$BH$469,45,FALSE)</f>
        <v>0</v>
      </c>
      <c r="N152" s="46">
        <f>VLOOKUP($H152,[1]EDA!$H$6:$BH$469,46,FALSE)</f>
        <v>0</v>
      </c>
      <c r="O152" s="46">
        <f>VLOOKUP($H152,[1]EDA!$H$6:$BH$469,47,FALSE)</f>
        <v>0</v>
      </c>
      <c r="P152" s="46">
        <f>VLOOKUP($H152,[1]EDA!$H$6:$BH$469,48,FALSE)</f>
        <v>0</v>
      </c>
      <c r="Q152" s="46">
        <f>VLOOKUP($H152,[1]EDA!$H$6:$BH$469,49,FALSE)</f>
        <v>0</v>
      </c>
      <c r="R152" s="46">
        <f>VLOOKUP($H152,[1]EDA!$H$6:$BH$469,50,FALSE)</f>
        <v>0</v>
      </c>
      <c r="S152" s="46">
        <f>VLOOKUP($H152,[1]EDA!$H$6:$BH$469,51,FALSE)</f>
        <v>0</v>
      </c>
      <c r="T152" s="46">
        <f>VLOOKUP($H152,[1]EDA!$H$6:$BH$469,52,FALSE)</f>
        <v>0</v>
      </c>
      <c r="U152" s="46">
        <f>VLOOKUP($H152,[1]EDA!$H$6:$BH$469,53,FALSE)</f>
        <v>0</v>
      </c>
      <c r="V152" s="14"/>
      <c r="W152" s="14">
        <f t="shared" si="20"/>
        <v>6</v>
      </c>
      <c r="X152" s="21">
        <f t="shared" si="21"/>
        <v>0</v>
      </c>
      <c r="Y152" s="46">
        <f>VLOOKUP($H152,[2]EDA!$H$6:$AU$469,29,FALSE)</f>
        <v>0</v>
      </c>
      <c r="Z152" s="46">
        <f>VLOOKUP($H152,[2]EDA!$H$6:$AU$469,30,FALSE)</f>
        <v>0</v>
      </c>
      <c r="AA152" s="46">
        <f>VLOOKUP($H152,[2]EDA!$H$6:$AU$469,31,FALSE)</f>
        <v>0</v>
      </c>
      <c r="AB152" s="46">
        <f>VLOOKUP($H152,[2]EDA!$H$6:$AU$469,32,FALSE)</f>
        <v>0</v>
      </c>
      <c r="AC152" s="46">
        <f>VLOOKUP($H152,[2]EDA!$H$6:$AU$469,33,FALSE)</f>
        <v>0</v>
      </c>
      <c r="AD152" s="46">
        <f>VLOOKUP($H152,[2]EDA!$H$6:$AU$469,34,FALSE)</f>
        <v>0</v>
      </c>
      <c r="AE152" s="46">
        <f>VLOOKUP($H152,[2]EDA!$H$6:$AU$469,35,FALSE)</f>
        <v>0</v>
      </c>
      <c r="AF152" s="46">
        <f>VLOOKUP($H152,[2]EDA!$H$6:$AU$469,36,FALSE)</f>
        <v>0</v>
      </c>
      <c r="AG152" s="46">
        <f>VLOOKUP($H152,[2]EDA!$H$6:$AU$469,37,FALSE)</f>
        <v>0</v>
      </c>
      <c r="AH152" s="46">
        <f>VLOOKUP($H152,[2]EDA!$H$6:$AU$469,38,FALSE)</f>
        <v>0</v>
      </c>
      <c r="AI152" s="46">
        <f>VLOOKUP($H152,[2]EDA!$H$6:$AU$469,39,FALSE)</f>
        <v>0</v>
      </c>
      <c r="AJ152" s="46">
        <f>VLOOKUP($H152,[2]EDA!$H$6:$AU$469,40,FALSE)</f>
        <v>0</v>
      </c>
      <c r="AK152" s="24"/>
      <c r="AL152" s="49">
        <f t="shared" si="22"/>
        <v>0</v>
      </c>
      <c r="AM152" s="21">
        <f t="shared" si="23"/>
        <v>0</v>
      </c>
      <c r="AN152" s="46">
        <f>VLOOKUP($H152,[3]IRA!$H$6:$BH$469,42,FALSE)</f>
        <v>0</v>
      </c>
      <c r="AO152" s="46">
        <f>VLOOKUP($H152,[3]IRA!$H$6:$BH$469,43,FALSE)</f>
        <v>0</v>
      </c>
      <c r="AP152" s="46">
        <f>VLOOKUP($H152,[3]IRA!$H$6:$BH$469,44,FALSE)</f>
        <v>0</v>
      </c>
      <c r="AQ152" s="46">
        <f>VLOOKUP($H152,[3]IRA!$H$6:$BH$469,45,FALSE)</f>
        <v>0</v>
      </c>
      <c r="AR152" s="46">
        <f>VLOOKUP($H152,[3]IRA!$H$6:$BH$469,46,FALSE)</f>
        <v>0</v>
      </c>
      <c r="AS152" s="46">
        <f>VLOOKUP($H152,[3]IRA!$H$6:$BH$469,47,FALSE)</f>
        <v>0</v>
      </c>
      <c r="AT152" s="46">
        <f>VLOOKUP($H152,[3]IRA!$H$6:$BH$469,48,FALSE)</f>
        <v>0</v>
      </c>
      <c r="AU152" s="46">
        <f>VLOOKUP($H152,[3]IRA!$H$6:$BH$469,49,FALSE)</f>
        <v>0</v>
      </c>
      <c r="AV152" s="46">
        <f>VLOOKUP($H152,[3]IRA!$H$6:$BH$469,50,FALSE)</f>
        <v>0</v>
      </c>
      <c r="AW152" s="46">
        <f>VLOOKUP($H152,[3]IRA!$H$6:$BH$469,51,FALSE)</f>
        <v>0</v>
      </c>
      <c r="AX152" s="46">
        <f>VLOOKUP($H152,[3]IRA!$H$6:$BH$469,52,FALSE)</f>
        <v>0</v>
      </c>
      <c r="AY152" s="46">
        <f>VLOOKUP($H152,[3]IRA!$H$6:$BH$469,53,FALSE)</f>
        <v>0</v>
      </c>
      <c r="AZ152" s="24"/>
      <c r="BA152" s="24">
        <f t="shared" si="24"/>
        <v>0</v>
      </c>
      <c r="BB152" s="21">
        <f t="shared" si="25"/>
        <v>0</v>
      </c>
      <c r="BC152" s="46">
        <f>VLOOKUP($H152,[4]IRA!$H$7:$CH$470,68,FALSE)</f>
        <v>13</v>
      </c>
      <c r="BD152" s="46">
        <f>VLOOKUP($H152,[4]IRA!$H$7:$CH$470,69,FALSE)</f>
        <v>10</v>
      </c>
      <c r="BE152" s="46">
        <f>VLOOKUP($H152,[4]IRA!$H$7:$CH$470,70,FALSE)</f>
        <v>9</v>
      </c>
      <c r="BF152" s="46">
        <f>VLOOKUP($H152,[4]IRA!$H$7:$CH$470,71,FALSE)</f>
        <v>0</v>
      </c>
      <c r="BG152" s="46">
        <f>VLOOKUP($H152,[4]IRA!$H$7:$CH$470,72,FALSE)</f>
        <v>0</v>
      </c>
      <c r="BH152" s="46">
        <f>VLOOKUP($H152,[4]IRA!$H$7:$CH$470,73,FALSE)</f>
        <v>0</v>
      </c>
      <c r="BI152" s="46">
        <f>VLOOKUP($H152,[4]IRA!$H$7:$CH$470,74,FALSE)</f>
        <v>0</v>
      </c>
      <c r="BJ152" s="46">
        <f>VLOOKUP($H152,[4]IRA!$H$7:$CH$470,75,FALSE)</f>
        <v>0</v>
      </c>
      <c r="BK152" s="46">
        <f>VLOOKUP($H152,[4]IRA!$H$7:$CH$470,76,FALSE)</f>
        <v>0</v>
      </c>
      <c r="BL152" s="46">
        <f>VLOOKUP($H152,[4]IRA!$H$7:$CH$470,77,FALSE)</f>
        <v>0</v>
      </c>
      <c r="BM152" s="46">
        <f>VLOOKUP($H152,[4]IRA!$H$7:$CH$470,78,FALSE)</f>
        <v>0</v>
      </c>
      <c r="BN152" s="46">
        <f>VLOOKUP($H152,[4]IRA!$H$7:$CH$470,79,FALSE)</f>
        <v>0</v>
      </c>
      <c r="BO152" s="14"/>
      <c r="BP152" s="14">
        <f t="shared" si="26"/>
        <v>32</v>
      </c>
      <c r="BQ152" s="21">
        <f t="shared" si="27"/>
        <v>0</v>
      </c>
      <c r="BR152" s="105"/>
      <c r="BS152" s="105"/>
      <c r="BT152" s="105"/>
      <c r="BU152" s="105"/>
      <c r="BV152" s="105"/>
      <c r="BW152" s="105"/>
      <c r="BX152" s="105"/>
      <c r="BY152" s="105"/>
      <c r="BZ152" s="105"/>
      <c r="CA152" s="105"/>
      <c r="CB152" s="105"/>
      <c r="CC152" s="105"/>
      <c r="CD152" s="105"/>
      <c r="CE152" s="105"/>
      <c r="CF152" s="105"/>
      <c r="CG152" s="105"/>
      <c r="CH152" s="105"/>
      <c r="CI152" s="105"/>
      <c r="CJ152" s="105"/>
      <c r="CK152" s="105"/>
      <c r="CL152" s="105"/>
      <c r="CM152" s="105"/>
      <c r="CN152" s="105"/>
      <c r="CO152" s="105"/>
      <c r="CP152" s="105"/>
      <c r="CQ152" s="105"/>
      <c r="CR152" s="105"/>
      <c r="CS152" s="105"/>
      <c r="CT152" s="105"/>
      <c r="CU152" s="105"/>
      <c r="CV152" s="105"/>
      <c r="CW152" s="105"/>
      <c r="CX152" s="105"/>
      <c r="CY152" s="105"/>
      <c r="CZ152" s="105"/>
      <c r="DA152" s="105"/>
      <c r="DB152" s="105"/>
      <c r="DC152" s="105"/>
      <c r="DD152" s="105"/>
      <c r="DE152" s="105"/>
      <c r="DF152" s="105"/>
      <c r="DG152" s="105"/>
      <c r="DH152" s="105"/>
      <c r="DI152" s="105"/>
      <c r="DJ152" s="105"/>
      <c r="DK152" s="105"/>
      <c r="DL152" s="105"/>
      <c r="DM152" s="105"/>
      <c r="DN152" s="105"/>
    </row>
    <row r="153" spans="1:118" s="106" customFormat="1" ht="10.199999999999999" x14ac:dyDescent="0.2">
      <c r="A153" s="18" t="s">
        <v>8</v>
      </c>
      <c r="B153" s="18" t="s">
        <v>223</v>
      </c>
      <c r="C153" s="46">
        <v>400</v>
      </c>
      <c r="D153" s="17" t="s">
        <v>547</v>
      </c>
      <c r="E153" s="17" t="s">
        <v>8</v>
      </c>
      <c r="F153" s="18" t="s">
        <v>224</v>
      </c>
      <c r="G153" s="18" t="s">
        <v>824</v>
      </c>
      <c r="H153" s="18">
        <v>149</v>
      </c>
      <c r="I153" s="18" t="s">
        <v>222</v>
      </c>
      <c r="J153" s="47">
        <f>VLOOKUP($H153,[1]EDA!$H$6:$BH$469,42,FALSE)</f>
        <v>2</v>
      </c>
      <c r="K153" s="46">
        <f>VLOOKUP($H153,[1]EDA!$H$6:$BH$469,43,FALSE)</f>
        <v>6</v>
      </c>
      <c r="L153" s="46">
        <f>VLOOKUP($H153,[1]EDA!$H$6:$BH$469,44,FALSE)</f>
        <v>0</v>
      </c>
      <c r="M153" s="46">
        <f>VLOOKUP($H153,[1]EDA!$H$6:$BH$469,45,FALSE)</f>
        <v>0</v>
      </c>
      <c r="N153" s="46">
        <f>VLOOKUP($H153,[1]EDA!$H$6:$BH$469,46,FALSE)</f>
        <v>0</v>
      </c>
      <c r="O153" s="46">
        <f>VLOOKUP($H153,[1]EDA!$H$6:$BH$469,47,FALSE)</f>
        <v>0</v>
      </c>
      <c r="P153" s="46">
        <f>VLOOKUP($H153,[1]EDA!$H$6:$BH$469,48,FALSE)</f>
        <v>0</v>
      </c>
      <c r="Q153" s="46">
        <f>VLOOKUP($H153,[1]EDA!$H$6:$BH$469,49,FALSE)</f>
        <v>0</v>
      </c>
      <c r="R153" s="46">
        <f>VLOOKUP($H153,[1]EDA!$H$6:$BH$469,50,FALSE)</f>
        <v>0</v>
      </c>
      <c r="S153" s="46">
        <f>VLOOKUP($H153,[1]EDA!$H$6:$BH$469,51,FALSE)</f>
        <v>0</v>
      </c>
      <c r="T153" s="46">
        <f>VLOOKUP($H153,[1]EDA!$H$6:$BH$469,52,FALSE)</f>
        <v>0</v>
      </c>
      <c r="U153" s="46">
        <f>VLOOKUP($H153,[1]EDA!$H$6:$BH$469,53,FALSE)</f>
        <v>0</v>
      </c>
      <c r="V153" s="14"/>
      <c r="W153" s="14">
        <f t="shared" si="20"/>
        <v>8</v>
      </c>
      <c r="X153" s="21">
        <f t="shared" si="21"/>
        <v>0</v>
      </c>
      <c r="Y153" s="46">
        <f>VLOOKUP($H153,[2]EDA!$H$6:$AU$469,29,FALSE)</f>
        <v>0</v>
      </c>
      <c r="Z153" s="46">
        <f>VLOOKUP($H153,[2]EDA!$H$6:$AU$469,30,FALSE)</f>
        <v>0</v>
      </c>
      <c r="AA153" s="46">
        <f>VLOOKUP($H153,[2]EDA!$H$6:$AU$469,31,FALSE)</f>
        <v>0</v>
      </c>
      <c r="AB153" s="46">
        <f>VLOOKUP($H153,[2]EDA!$H$6:$AU$469,32,FALSE)</f>
        <v>0</v>
      </c>
      <c r="AC153" s="46">
        <f>VLOOKUP($H153,[2]EDA!$H$6:$AU$469,33,FALSE)</f>
        <v>0</v>
      </c>
      <c r="AD153" s="46">
        <f>VLOOKUP($H153,[2]EDA!$H$6:$AU$469,34,FALSE)</f>
        <v>0</v>
      </c>
      <c r="AE153" s="46">
        <f>VLOOKUP($H153,[2]EDA!$H$6:$AU$469,35,FALSE)</f>
        <v>0</v>
      </c>
      <c r="AF153" s="46">
        <f>VLOOKUP($H153,[2]EDA!$H$6:$AU$469,36,FALSE)</f>
        <v>0</v>
      </c>
      <c r="AG153" s="46">
        <f>VLOOKUP($H153,[2]EDA!$H$6:$AU$469,37,FALSE)</f>
        <v>0</v>
      </c>
      <c r="AH153" s="46">
        <f>VLOOKUP($H153,[2]EDA!$H$6:$AU$469,38,FALSE)</f>
        <v>0</v>
      </c>
      <c r="AI153" s="46">
        <f>VLOOKUP($H153,[2]EDA!$H$6:$AU$469,39,FALSE)</f>
        <v>0</v>
      </c>
      <c r="AJ153" s="46">
        <f>VLOOKUP($H153,[2]EDA!$H$6:$AU$469,40,FALSE)</f>
        <v>0</v>
      </c>
      <c r="AK153" s="24"/>
      <c r="AL153" s="49">
        <f t="shared" si="22"/>
        <v>0</v>
      </c>
      <c r="AM153" s="21">
        <f t="shared" si="23"/>
        <v>0</v>
      </c>
      <c r="AN153" s="46">
        <f>VLOOKUP($H153,[3]IRA!$H$6:$BH$469,42,FALSE)</f>
        <v>0</v>
      </c>
      <c r="AO153" s="46">
        <f>VLOOKUP($H153,[3]IRA!$H$6:$BH$469,43,FALSE)</f>
        <v>0</v>
      </c>
      <c r="AP153" s="46">
        <f>VLOOKUP($H153,[3]IRA!$H$6:$BH$469,44,FALSE)</f>
        <v>0</v>
      </c>
      <c r="AQ153" s="46">
        <f>VLOOKUP($H153,[3]IRA!$H$6:$BH$469,45,FALSE)</f>
        <v>0</v>
      </c>
      <c r="AR153" s="46">
        <f>VLOOKUP($H153,[3]IRA!$H$6:$BH$469,46,FALSE)</f>
        <v>0</v>
      </c>
      <c r="AS153" s="46">
        <f>VLOOKUP($H153,[3]IRA!$H$6:$BH$469,47,FALSE)</f>
        <v>0</v>
      </c>
      <c r="AT153" s="46">
        <f>VLOOKUP($H153,[3]IRA!$H$6:$BH$469,48,FALSE)</f>
        <v>0</v>
      </c>
      <c r="AU153" s="46">
        <f>VLOOKUP($H153,[3]IRA!$H$6:$BH$469,49,FALSE)</f>
        <v>0</v>
      </c>
      <c r="AV153" s="46">
        <f>VLOOKUP($H153,[3]IRA!$H$6:$BH$469,50,FALSE)</f>
        <v>0</v>
      </c>
      <c r="AW153" s="46">
        <f>VLOOKUP($H153,[3]IRA!$H$6:$BH$469,51,FALSE)</f>
        <v>0</v>
      </c>
      <c r="AX153" s="46">
        <f>VLOOKUP($H153,[3]IRA!$H$6:$BH$469,52,FALSE)</f>
        <v>0</v>
      </c>
      <c r="AY153" s="46">
        <f>VLOOKUP($H153,[3]IRA!$H$6:$BH$469,53,FALSE)</f>
        <v>0</v>
      </c>
      <c r="AZ153" s="24"/>
      <c r="BA153" s="24">
        <f t="shared" si="24"/>
        <v>0</v>
      </c>
      <c r="BB153" s="21">
        <f t="shared" si="25"/>
        <v>0</v>
      </c>
      <c r="BC153" s="46">
        <f>VLOOKUP($H153,[4]IRA!$H$7:$CH$470,68,FALSE)</f>
        <v>11</v>
      </c>
      <c r="BD153" s="46">
        <f>VLOOKUP($H153,[4]IRA!$H$7:$CH$470,69,FALSE)</f>
        <v>2</v>
      </c>
      <c r="BE153" s="46">
        <f>VLOOKUP($H153,[4]IRA!$H$7:$CH$470,70,FALSE)</f>
        <v>0</v>
      </c>
      <c r="BF153" s="46">
        <f>VLOOKUP($H153,[4]IRA!$H$7:$CH$470,71,FALSE)</f>
        <v>0</v>
      </c>
      <c r="BG153" s="46">
        <f>VLOOKUP($H153,[4]IRA!$H$7:$CH$470,72,FALSE)</f>
        <v>0</v>
      </c>
      <c r="BH153" s="46">
        <f>VLOOKUP($H153,[4]IRA!$H$7:$CH$470,73,FALSE)</f>
        <v>0</v>
      </c>
      <c r="BI153" s="46">
        <f>VLOOKUP($H153,[4]IRA!$H$7:$CH$470,74,FALSE)</f>
        <v>0</v>
      </c>
      <c r="BJ153" s="46">
        <f>VLOOKUP($H153,[4]IRA!$H$7:$CH$470,75,FALSE)</f>
        <v>0</v>
      </c>
      <c r="BK153" s="46">
        <f>VLOOKUP($H153,[4]IRA!$H$7:$CH$470,76,FALSE)</f>
        <v>0</v>
      </c>
      <c r="BL153" s="46">
        <f>VLOOKUP($H153,[4]IRA!$H$7:$CH$470,77,FALSE)</f>
        <v>0</v>
      </c>
      <c r="BM153" s="46">
        <f>VLOOKUP($H153,[4]IRA!$H$7:$CH$470,78,FALSE)</f>
        <v>0</v>
      </c>
      <c r="BN153" s="46">
        <f>VLOOKUP($H153,[4]IRA!$H$7:$CH$470,79,FALSE)</f>
        <v>0</v>
      </c>
      <c r="BO153" s="14"/>
      <c r="BP153" s="14">
        <f t="shared" si="26"/>
        <v>13</v>
      </c>
      <c r="BQ153" s="21">
        <f t="shared" si="27"/>
        <v>0</v>
      </c>
      <c r="BR153" s="105"/>
      <c r="BS153" s="105"/>
      <c r="BT153" s="105"/>
      <c r="BU153" s="105"/>
      <c r="BV153" s="105"/>
      <c r="BW153" s="105"/>
      <c r="BX153" s="105"/>
      <c r="BY153" s="105"/>
      <c r="BZ153" s="105"/>
      <c r="CA153" s="105"/>
      <c r="CB153" s="105"/>
      <c r="CC153" s="105"/>
      <c r="CD153" s="105"/>
      <c r="CE153" s="105"/>
      <c r="CF153" s="105"/>
      <c r="CG153" s="105"/>
      <c r="CH153" s="105"/>
      <c r="CI153" s="105"/>
      <c r="CJ153" s="105"/>
      <c r="CK153" s="105"/>
      <c r="CL153" s="105"/>
      <c r="CM153" s="105"/>
      <c r="CN153" s="105"/>
      <c r="CO153" s="105"/>
      <c r="CP153" s="105"/>
      <c r="CQ153" s="105"/>
      <c r="CR153" s="105"/>
      <c r="CS153" s="105"/>
      <c r="CT153" s="105"/>
      <c r="CU153" s="105"/>
      <c r="CV153" s="105"/>
      <c r="CW153" s="105"/>
      <c r="CX153" s="105"/>
      <c r="CY153" s="105"/>
      <c r="CZ153" s="105"/>
      <c r="DA153" s="105"/>
      <c r="DB153" s="105"/>
      <c r="DC153" s="105"/>
      <c r="DD153" s="105"/>
      <c r="DE153" s="105"/>
      <c r="DF153" s="105"/>
      <c r="DG153" s="105"/>
      <c r="DH153" s="105"/>
      <c r="DI153" s="105"/>
      <c r="DJ153" s="105"/>
      <c r="DK153" s="105"/>
      <c r="DL153" s="105"/>
      <c r="DM153" s="105"/>
      <c r="DN153" s="105"/>
    </row>
    <row r="154" spans="1:118" s="106" customFormat="1" ht="10.199999999999999" x14ac:dyDescent="0.2">
      <c r="A154" s="18" t="s">
        <v>8</v>
      </c>
      <c r="B154" s="18" t="s">
        <v>8</v>
      </c>
      <c r="C154" s="46">
        <v>400</v>
      </c>
      <c r="D154" s="17" t="s">
        <v>547</v>
      </c>
      <c r="E154" s="17" t="s">
        <v>8</v>
      </c>
      <c r="F154" s="18" t="s">
        <v>8</v>
      </c>
      <c r="G154" s="18" t="s">
        <v>836</v>
      </c>
      <c r="H154" s="18">
        <v>150</v>
      </c>
      <c r="I154" s="18" t="s">
        <v>8</v>
      </c>
      <c r="J154" s="47">
        <f>VLOOKUP($H154,[1]EDA!$H$6:$BH$469,42,FALSE)</f>
        <v>35</v>
      </c>
      <c r="K154" s="46">
        <f>VLOOKUP($H154,[1]EDA!$H$6:$BH$469,43,FALSE)</f>
        <v>22</v>
      </c>
      <c r="L154" s="46">
        <f>VLOOKUP($H154,[1]EDA!$H$6:$BH$469,44,FALSE)</f>
        <v>22</v>
      </c>
      <c r="M154" s="46">
        <f>VLOOKUP($H154,[1]EDA!$H$6:$BH$469,45,FALSE)</f>
        <v>41</v>
      </c>
      <c r="N154" s="46">
        <f>VLOOKUP($H154,[1]EDA!$H$6:$BH$469,46,FALSE)</f>
        <v>0</v>
      </c>
      <c r="O154" s="46">
        <f>VLOOKUP($H154,[1]EDA!$H$6:$BH$469,47,FALSE)</f>
        <v>0</v>
      </c>
      <c r="P154" s="46">
        <f>VLOOKUP($H154,[1]EDA!$H$6:$BH$469,48,FALSE)</f>
        <v>0</v>
      </c>
      <c r="Q154" s="46">
        <f>VLOOKUP($H154,[1]EDA!$H$6:$BH$469,49,FALSE)</f>
        <v>0</v>
      </c>
      <c r="R154" s="46">
        <f>VLOOKUP($H154,[1]EDA!$H$6:$BH$469,50,FALSE)</f>
        <v>0</v>
      </c>
      <c r="S154" s="46">
        <f>VLOOKUP($H154,[1]EDA!$H$6:$BH$469,51,FALSE)</f>
        <v>0</v>
      </c>
      <c r="T154" s="46">
        <f>VLOOKUP($H154,[1]EDA!$H$6:$BH$469,52,FALSE)</f>
        <v>0</v>
      </c>
      <c r="U154" s="46">
        <f>VLOOKUP($H154,[1]EDA!$H$6:$BH$469,53,FALSE)</f>
        <v>0</v>
      </c>
      <c r="V154" s="14"/>
      <c r="W154" s="14">
        <f t="shared" si="20"/>
        <v>120</v>
      </c>
      <c r="X154" s="21">
        <f t="shared" si="21"/>
        <v>0</v>
      </c>
      <c r="Y154" s="46">
        <f>VLOOKUP($H154,[2]EDA!$H$6:$AU$469,29,FALSE)</f>
        <v>0</v>
      </c>
      <c r="Z154" s="46">
        <f>VLOOKUP($H154,[2]EDA!$H$6:$AU$469,30,FALSE)</f>
        <v>0</v>
      </c>
      <c r="AA154" s="46">
        <f>VLOOKUP($H154,[2]EDA!$H$6:$AU$469,31,FALSE)</f>
        <v>0</v>
      </c>
      <c r="AB154" s="46">
        <f>VLOOKUP($H154,[2]EDA!$H$6:$AU$469,32,FALSE)</f>
        <v>0</v>
      </c>
      <c r="AC154" s="46">
        <f>VLOOKUP($H154,[2]EDA!$H$6:$AU$469,33,FALSE)</f>
        <v>0</v>
      </c>
      <c r="AD154" s="46">
        <f>VLOOKUP($H154,[2]EDA!$H$6:$AU$469,34,FALSE)</f>
        <v>0</v>
      </c>
      <c r="AE154" s="46">
        <f>VLOOKUP($H154,[2]EDA!$H$6:$AU$469,35,FALSE)</f>
        <v>0</v>
      </c>
      <c r="AF154" s="46">
        <f>VLOOKUP($H154,[2]EDA!$H$6:$AU$469,36,FALSE)</f>
        <v>0</v>
      </c>
      <c r="AG154" s="46">
        <f>VLOOKUP($H154,[2]EDA!$H$6:$AU$469,37,FALSE)</f>
        <v>0</v>
      </c>
      <c r="AH154" s="46">
        <f>VLOOKUP($H154,[2]EDA!$H$6:$AU$469,38,FALSE)</f>
        <v>0</v>
      </c>
      <c r="AI154" s="46">
        <f>VLOOKUP($H154,[2]EDA!$H$6:$AU$469,39,FALSE)</f>
        <v>0</v>
      </c>
      <c r="AJ154" s="46">
        <f>VLOOKUP($H154,[2]EDA!$H$6:$AU$469,40,FALSE)</f>
        <v>0</v>
      </c>
      <c r="AK154" s="24"/>
      <c r="AL154" s="49">
        <f t="shared" si="22"/>
        <v>0</v>
      </c>
      <c r="AM154" s="21">
        <f t="shared" si="23"/>
        <v>0</v>
      </c>
      <c r="AN154" s="46">
        <f>VLOOKUP($H154,[3]IRA!$H$6:$BH$469,42,FALSE)</f>
        <v>5</v>
      </c>
      <c r="AO154" s="46">
        <f>VLOOKUP($H154,[3]IRA!$H$6:$BH$469,43,FALSE)</f>
        <v>17</v>
      </c>
      <c r="AP154" s="46">
        <f>VLOOKUP($H154,[3]IRA!$H$6:$BH$469,44,FALSE)</f>
        <v>22</v>
      </c>
      <c r="AQ154" s="46">
        <f>VLOOKUP($H154,[3]IRA!$H$6:$BH$469,45,FALSE)</f>
        <v>48</v>
      </c>
      <c r="AR154" s="46">
        <f>VLOOKUP($H154,[3]IRA!$H$6:$BH$469,46,FALSE)</f>
        <v>0</v>
      </c>
      <c r="AS154" s="46">
        <f>VLOOKUP($H154,[3]IRA!$H$6:$BH$469,47,FALSE)</f>
        <v>0</v>
      </c>
      <c r="AT154" s="46">
        <f>VLOOKUP($H154,[3]IRA!$H$6:$BH$469,48,FALSE)</f>
        <v>0</v>
      </c>
      <c r="AU154" s="46">
        <f>VLOOKUP($H154,[3]IRA!$H$6:$BH$469,49,FALSE)</f>
        <v>0</v>
      </c>
      <c r="AV154" s="46">
        <f>VLOOKUP($H154,[3]IRA!$H$6:$BH$469,50,FALSE)</f>
        <v>0</v>
      </c>
      <c r="AW154" s="46">
        <f>VLOOKUP($H154,[3]IRA!$H$6:$BH$469,51,FALSE)</f>
        <v>0</v>
      </c>
      <c r="AX154" s="46">
        <f>VLOOKUP($H154,[3]IRA!$H$6:$BH$469,52,FALSE)</f>
        <v>0</v>
      </c>
      <c r="AY154" s="46">
        <f>VLOOKUP($H154,[3]IRA!$H$6:$BH$469,53,FALSE)</f>
        <v>0</v>
      </c>
      <c r="AZ154" s="24"/>
      <c r="BA154" s="24">
        <f t="shared" si="24"/>
        <v>92</v>
      </c>
      <c r="BB154" s="21">
        <f t="shared" si="25"/>
        <v>0</v>
      </c>
      <c r="BC154" s="46">
        <f>VLOOKUP($H154,[4]IRA!$H$7:$CH$470,68,FALSE)</f>
        <v>131</v>
      </c>
      <c r="BD154" s="46">
        <f>VLOOKUP($H154,[4]IRA!$H$7:$CH$470,69,FALSE)</f>
        <v>60</v>
      </c>
      <c r="BE154" s="46">
        <f>VLOOKUP($H154,[4]IRA!$H$7:$CH$470,70,FALSE)</f>
        <v>62</v>
      </c>
      <c r="BF154" s="46">
        <f>VLOOKUP($H154,[4]IRA!$H$7:$CH$470,71,FALSE)</f>
        <v>147</v>
      </c>
      <c r="BG154" s="46">
        <f>VLOOKUP($H154,[4]IRA!$H$7:$CH$470,72,FALSE)</f>
        <v>0</v>
      </c>
      <c r="BH154" s="46">
        <f>VLOOKUP($H154,[4]IRA!$H$7:$CH$470,73,FALSE)</f>
        <v>0</v>
      </c>
      <c r="BI154" s="46">
        <f>VLOOKUP($H154,[4]IRA!$H$7:$CH$470,74,FALSE)</f>
        <v>0</v>
      </c>
      <c r="BJ154" s="46">
        <f>VLOOKUP($H154,[4]IRA!$H$7:$CH$470,75,FALSE)</f>
        <v>0</v>
      </c>
      <c r="BK154" s="46">
        <f>VLOOKUP($H154,[4]IRA!$H$7:$CH$470,76,FALSE)</f>
        <v>0</v>
      </c>
      <c r="BL154" s="46">
        <f>VLOOKUP($H154,[4]IRA!$H$7:$CH$470,77,FALSE)</f>
        <v>0</v>
      </c>
      <c r="BM154" s="46">
        <f>VLOOKUP($H154,[4]IRA!$H$7:$CH$470,78,FALSE)</f>
        <v>0</v>
      </c>
      <c r="BN154" s="46">
        <f>VLOOKUP($H154,[4]IRA!$H$7:$CH$470,79,FALSE)</f>
        <v>0</v>
      </c>
      <c r="BO154" s="14"/>
      <c r="BP154" s="14">
        <f t="shared" si="26"/>
        <v>400</v>
      </c>
      <c r="BQ154" s="21">
        <f t="shared" si="27"/>
        <v>0</v>
      </c>
      <c r="BR154" s="105"/>
      <c r="BS154" s="105"/>
      <c r="BT154" s="105"/>
      <c r="BU154" s="105"/>
      <c r="BV154" s="105"/>
      <c r="BW154" s="105"/>
      <c r="BX154" s="105"/>
      <c r="BY154" s="105"/>
      <c r="BZ154" s="105"/>
      <c r="CA154" s="105"/>
      <c r="CB154" s="105"/>
      <c r="CC154" s="105"/>
      <c r="CD154" s="105"/>
      <c r="CE154" s="105"/>
      <c r="CF154" s="105"/>
      <c r="CG154" s="105"/>
      <c r="CH154" s="105"/>
      <c r="CI154" s="105"/>
      <c r="CJ154" s="105"/>
      <c r="CK154" s="105"/>
      <c r="CL154" s="105"/>
      <c r="CM154" s="105"/>
      <c r="CN154" s="105"/>
      <c r="CO154" s="105"/>
      <c r="CP154" s="105"/>
      <c r="CQ154" s="105"/>
      <c r="CR154" s="105"/>
      <c r="CS154" s="105"/>
      <c r="CT154" s="105"/>
      <c r="CU154" s="105"/>
      <c r="CV154" s="105"/>
      <c r="CW154" s="105"/>
      <c r="CX154" s="105"/>
      <c r="CY154" s="105"/>
      <c r="CZ154" s="105"/>
      <c r="DA154" s="105"/>
      <c r="DB154" s="105"/>
      <c r="DC154" s="105"/>
      <c r="DD154" s="105"/>
      <c r="DE154" s="105"/>
      <c r="DF154" s="105"/>
      <c r="DG154" s="105"/>
      <c r="DH154" s="105"/>
      <c r="DI154" s="105"/>
      <c r="DJ154" s="105"/>
      <c r="DK154" s="105"/>
      <c r="DL154" s="105"/>
      <c r="DM154" s="105"/>
      <c r="DN154" s="105"/>
    </row>
    <row r="155" spans="1:118" s="106" customFormat="1" ht="10.199999999999999" x14ac:dyDescent="0.2">
      <c r="A155" s="18" t="s">
        <v>8</v>
      </c>
      <c r="B155" s="18" t="s">
        <v>8</v>
      </c>
      <c r="C155" s="46">
        <v>400</v>
      </c>
      <c r="D155" s="17" t="s">
        <v>547</v>
      </c>
      <c r="E155" s="17" t="s">
        <v>8</v>
      </c>
      <c r="F155" s="18" t="s">
        <v>8</v>
      </c>
      <c r="G155" s="18" t="s">
        <v>824</v>
      </c>
      <c r="H155" s="18">
        <v>151</v>
      </c>
      <c r="I155" s="18" t="s">
        <v>254</v>
      </c>
      <c r="J155" s="47">
        <f>VLOOKUP($H155,[1]EDA!$H$6:$BH$469,42,FALSE)</f>
        <v>3</v>
      </c>
      <c r="K155" s="46">
        <f>VLOOKUP($H155,[1]EDA!$H$6:$BH$469,43,FALSE)</f>
        <v>3</v>
      </c>
      <c r="L155" s="46">
        <f>VLOOKUP($H155,[1]EDA!$H$6:$BH$469,44,FALSE)</f>
        <v>3</v>
      </c>
      <c r="M155" s="46">
        <f>VLOOKUP($H155,[1]EDA!$H$6:$BH$469,45,FALSE)</f>
        <v>0</v>
      </c>
      <c r="N155" s="46">
        <f>VLOOKUP($H155,[1]EDA!$H$6:$BH$469,46,FALSE)</f>
        <v>0</v>
      </c>
      <c r="O155" s="46">
        <f>VLOOKUP($H155,[1]EDA!$H$6:$BH$469,47,FALSE)</f>
        <v>0</v>
      </c>
      <c r="P155" s="46">
        <f>VLOOKUP($H155,[1]EDA!$H$6:$BH$469,48,FALSE)</f>
        <v>0</v>
      </c>
      <c r="Q155" s="46">
        <f>VLOOKUP($H155,[1]EDA!$H$6:$BH$469,49,FALSE)</f>
        <v>0</v>
      </c>
      <c r="R155" s="46">
        <f>VLOOKUP($H155,[1]EDA!$H$6:$BH$469,50,FALSE)</f>
        <v>0</v>
      </c>
      <c r="S155" s="46">
        <f>VLOOKUP($H155,[1]EDA!$H$6:$BH$469,51,FALSE)</f>
        <v>0</v>
      </c>
      <c r="T155" s="46">
        <f>VLOOKUP($H155,[1]EDA!$H$6:$BH$469,52,FALSE)</f>
        <v>0</v>
      </c>
      <c r="U155" s="46">
        <f>VLOOKUP($H155,[1]EDA!$H$6:$BH$469,53,FALSE)</f>
        <v>0</v>
      </c>
      <c r="V155" s="14"/>
      <c r="W155" s="14">
        <f t="shared" si="20"/>
        <v>9</v>
      </c>
      <c r="X155" s="21">
        <f t="shared" si="21"/>
        <v>0</v>
      </c>
      <c r="Y155" s="46">
        <f>VLOOKUP($H155,[2]EDA!$H$6:$AU$469,29,FALSE)</f>
        <v>0</v>
      </c>
      <c r="Z155" s="46">
        <f>VLOOKUP($H155,[2]EDA!$H$6:$AU$469,30,FALSE)</f>
        <v>0</v>
      </c>
      <c r="AA155" s="46">
        <f>VLOOKUP($H155,[2]EDA!$H$6:$AU$469,31,FALSE)</f>
        <v>0</v>
      </c>
      <c r="AB155" s="46">
        <f>VLOOKUP($H155,[2]EDA!$H$6:$AU$469,32,FALSE)</f>
        <v>0</v>
      </c>
      <c r="AC155" s="46">
        <f>VLOOKUP($H155,[2]EDA!$H$6:$AU$469,33,FALSE)</f>
        <v>0</v>
      </c>
      <c r="AD155" s="46">
        <f>VLOOKUP($H155,[2]EDA!$H$6:$AU$469,34,FALSE)</f>
        <v>0</v>
      </c>
      <c r="AE155" s="46">
        <f>VLOOKUP($H155,[2]EDA!$H$6:$AU$469,35,FALSE)</f>
        <v>0</v>
      </c>
      <c r="AF155" s="46">
        <f>VLOOKUP($H155,[2]EDA!$H$6:$AU$469,36,FALSE)</f>
        <v>0</v>
      </c>
      <c r="AG155" s="46">
        <f>VLOOKUP($H155,[2]EDA!$H$6:$AU$469,37,FALSE)</f>
        <v>0</v>
      </c>
      <c r="AH155" s="46">
        <f>VLOOKUP($H155,[2]EDA!$H$6:$AU$469,38,FALSE)</f>
        <v>0</v>
      </c>
      <c r="AI155" s="46">
        <f>VLOOKUP($H155,[2]EDA!$H$6:$AU$469,39,FALSE)</f>
        <v>0</v>
      </c>
      <c r="AJ155" s="46">
        <f>VLOOKUP($H155,[2]EDA!$H$6:$AU$469,40,FALSE)</f>
        <v>0</v>
      </c>
      <c r="AK155" s="24"/>
      <c r="AL155" s="49">
        <f t="shared" si="22"/>
        <v>0</v>
      </c>
      <c r="AM155" s="21">
        <f t="shared" si="23"/>
        <v>0</v>
      </c>
      <c r="AN155" s="46">
        <f>VLOOKUP($H155,[3]IRA!$H$6:$BH$469,42,FALSE)</f>
        <v>0</v>
      </c>
      <c r="AO155" s="46">
        <f>VLOOKUP($H155,[3]IRA!$H$6:$BH$469,43,FALSE)</f>
        <v>0</v>
      </c>
      <c r="AP155" s="46">
        <f>VLOOKUP($H155,[3]IRA!$H$6:$BH$469,44,FALSE)</f>
        <v>0</v>
      </c>
      <c r="AQ155" s="46">
        <f>VLOOKUP($H155,[3]IRA!$H$6:$BH$469,45,FALSE)</f>
        <v>0</v>
      </c>
      <c r="AR155" s="46">
        <f>VLOOKUP($H155,[3]IRA!$H$6:$BH$469,46,FALSE)</f>
        <v>0</v>
      </c>
      <c r="AS155" s="46">
        <f>VLOOKUP($H155,[3]IRA!$H$6:$BH$469,47,FALSE)</f>
        <v>0</v>
      </c>
      <c r="AT155" s="46">
        <f>VLOOKUP($H155,[3]IRA!$H$6:$BH$469,48,FALSE)</f>
        <v>0</v>
      </c>
      <c r="AU155" s="46">
        <f>VLOOKUP($H155,[3]IRA!$H$6:$BH$469,49,FALSE)</f>
        <v>0</v>
      </c>
      <c r="AV155" s="46">
        <f>VLOOKUP($H155,[3]IRA!$H$6:$BH$469,50,FALSE)</f>
        <v>0</v>
      </c>
      <c r="AW155" s="46">
        <f>VLOOKUP($H155,[3]IRA!$H$6:$BH$469,51,FALSE)</f>
        <v>0</v>
      </c>
      <c r="AX155" s="46">
        <f>VLOOKUP($H155,[3]IRA!$H$6:$BH$469,52,FALSE)</f>
        <v>0</v>
      </c>
      <c r="AY155" s="46">
        <f>VLOOKUP($H155,[3]IRA!$H$6:$BH$469,53,FALSE)</f>
        <v>0</v>
      </c>
      <c r="AZ155" s="24"/>
      <c r="BA155" s="24">
        <f t="shared" si="24"/>
        <v>0</v>
      </c>
      <c r="BB155" s="21">
        <f t="shared" si="25"/>
        <v>0</v>
      </c>
      <c r="BC155" s="46">
        <f>VLOOKUP($H155,[4]IRA!$H$7:$CH$470,68,FALSE)</f>
        <v>3</v>
      </c>
      <c r="BD155" s="46">
        <f>VLOOKUP($H155,[4]IRA!$H$7:$CH$470,69,FALSE)</f>
        <v>5</v>
      </c>
      <c r="BE155" s="46">
        <f>VLOOKUP($H155,[4]IRA!$H$7:$CH$470,70,FALSE)</f>
        <v>3</v>
      </c>
      <c r="BF155" s="46">
        <f>VLOOKUP($H155,[4]IRA!$H$7:$CH$470,71,FALSE)</f>
        <v>0</v>
      </c>
      <c r="BG155" s="46">
        <f>VLOOKUP($H155,[4]IRA!$H$7:$CH$470,72,FALSE)</f>
        <v>0</v>
      </c>
      <c r="BH155" s="46">
        <f>VLOOKUP($H155,[4]IRA!$H$7:$CH$470,73,FALSE)</f>
        <v>0</v>
      </c>
      <c r="BI155" s="46">
        <f>VLOOKUP($H155,[4]IRA!$H$7:$CH$470,74,FALSE)</f>
        <v>0</v>
      </c>
      <c r="BJ155" s="46">
        <f>VLOOKUP($H155,[4]IRA!$H$7:$CH$470,75,FALSE)</f>
        <v>0</v>
      </c>
      <c r="BK155" s="46">
        <f>VLOOKUP($H155,[4]IRA!$H$7:$CH$470,76,FALSE)</f>
        <v>0</v>
      </c>
      <c r="BL155" s="46">
        <f>VLOOKUP($H155,[4]IRA!$H$7:$CH$470,77,FALSE)</f>
        <v>0</v>
      </c>
      <c r="BM155" s="46">
        <f>VLOOKUP($H155,[4]IRA!$H$7:$CH$470,78,FALSE)</f>
        <v>0</v>
      </c>
      <c r="BN155" s="46">
        <f>VLOOKUP($H155,[4]IRA!$H$7:$CH$470,79,FALSE)</f>
        <v>0</v>
      </c>
      <c r="BO155" s="14"/>
      <c r="BP155" s="14">
        <f t="shared" si="26"/>
        <v>11</v>
      </c>
      <c r="BQ155" s="21">
        <f t="shared" si="27"/>
        <v>0</v>
      </c>
      <c r="BR155" s="105"/>
      <c r="BS155" s="105"/>
      <c r="BT155" s="105"/>
      <c r="BU155" s="105"/>
      <c r="BV155" s="105"/>
      <c r="BW155" s="105"/>
      <c r="BX155" s="105"/>
      <c r="BY155" s="105"/>
      <c r="BZ155" s="105"/>
      <c r="CA155" s="105"/>
      <c r="CB155" s="105"/>
      <c r="CC155" s="105"/>
      <c r="CD155" s="105"/>
      <c r="CE155" s="105"/>
      <c r="CF155" s="105"/>
      <c r="CG155" s="105"/>
      <c r="CH155" s="105"/>
      <c r="CI155" s="105"/>
      <c r="CJ155" s="105"/>
      <c r="CK155" s="105"/>
      <c r="CL155" s="105"/>
      <c r="CM155" s="105"/>
      <c r="CN155" s="105"/>
      <c r="CO155" s="105"/>
      <c r="CP155" s="105"/>
      <c r="CQ155" s="105"/>
      <c r="CR155" s="105"/>
      <c r="CS155" s="105"/>
      <c r="CT155" s="105"/>
      <c r="CU155" s="105"/>
      <c r="CV155" s="105"/>
      <c r="CW155" s="105"/>
      <c r="CX155" s="105"/>
      <c r="CY155" s="105"/>
      <c r="CZ155" s="105"/>
      <c r="DA155" s="105"/>
      <c r="DB155" s="105"/>
      <c r="DC155" s="105"/>
      <c r="DD155" s="105"/>
      <c r="DE155" s="105"/>
      <c r="DF155" s="105"/>
      <c r="DG155" s="105"/>
      <c r="DH155" s="105"/>
      <c r="DI155" s="105"/>
      <c r="DJ155" s="105"/>
      <c r="DK155" s="105"/>
      <c r="DL155" s="105"/>
      <c r="DM155" s="105"/>
      <c r="DN155" s="105"/>
    </row>
    <row r="156" spans="1:118" s="106" customFormat="1" ht="10.199999999999999" x14ac:dyDescent="0.2">
      <c r="A156" s="18" t="s">
        <v>8</v>
      </c>
      <c r="B156" s="18" t="s">
        <v>8</v>
      </c>
      <c r="C156" s="46">
        <v>400</v>
      </c>
      <c r="D156" s="17" t="s">
        <v>547</v>
      </c>
      <c r="E156" s="17" t="s">
        <v>8</v>
      </c>
      <c r="F156" s="18" t="s">
        <v>8</v>
      </c>
      <c r="G156" s="18" t="s">
        <v>824</v>
      </c>
      <c r="H156" s="18">
        <v>152</v>
      </c>
      <c r="I156" s="18" t="s">
        <v>253</v>
      </c>
      <c r="J156" s="47">
        <f>VLOOKUP($H156,[1]EDA!$H$6:$BH$469,42,FALSE)</f>
        <v>5</v>
      </c>
      <c r="K156" s="46">
        <f>VLOOKUP($H156,[1]EDA!$H$6:$BH$469,43,FALSE)</f>
        <v>5</v>
      </c>
      <c r="L156" s="46">
        <f>VLOOKUP($H156,[1]EDA!$H$6:$BH$469,44,FALSE)</f>
        <v>5</v>
      </c>
      <c r="M156" s="46">
        <f>VLOOKUP($H156,[1]EDA!$H$6:$BH$469,45,FALSE)</f>
        <v>0</v>
      </c>
      <c r="N156" s="46">
        <f>VLOOKUP($H156,[1]EDA!$H$6:$BH$469,46,FALSE)</f>
        <v>0</v>
      </c>
      <c r="O156" s="46">
        <f>VLOOKUP($H156,[1]EDA!$H$6:$BH$469,47,FALSE)</f>
        <v>0</v>
      </c>
      <c r="P156" s="46">
        <f>VLOOKUP($H156,[1]EDA!$H$6:$BH$469,48,FALSE)</f>
        <v>0</v>
      </c>
      <c r="Q156" s="46">
        <f>VLOOKUP($H156,[1]EDA!$H$6:$BH$469,49,FALSE)</f>
        <v>0</v>
      </c>
      <c r="R156" s="46">
        <f>VLOOKUP($H156,[1]EDA!$H$6:$BH$469,50,FALSE)</f>
        <v>0</v>
      </c>
      <c r="S156" s="46">
        <f>VLOOKUP($H156,[1]EDA!$H$6:$BH$469,51,FALSE)</f>
        <v>0</v>
      </c>
      <c r="T156" s="46">
        <f>VLOOKUP($H156,[1]EDA!$H$6:$BH$469,52,FALSE)</f>
        <v>0</v>
      </c>
      <c r="U156" s="46">
        <f>VLOOKUP($H156,[1]EDA!$H$6:$BH$469,53,FALSE)</f>
        <v>0</v>
      </c>
      <c r="V156" s="14"/>
      <c r="W156" s="14">
        <f t="shared" si="20"/>
        <v>15</v>
      </c>
      <c r="X156" s="21">
        <f t="shared" si="21"/>
        <v>0</v>
      </c>
      <c r="Y156" s="46">
        <f>VLOOKUP($H156,[2]EDA!$H$6:$AU$469,29,FALSE)</f>
        <v>0</v>
      </c>
      <c r="Z156" s="46">
        <f>VLOOKUP($H156,[2]EDA!$H$6:$AU$469,30,FALSE)</f>
        <v>0</v>
      </c>
      <c r="AA156" s="46">
        <f>VLOOKUP($H156,[2]EDA!$H$6:$AU$469,31,FALSE)</f>
        <v>0</v>
      </c>
      <c r="AB156" s="46">
        <f>VLOOKUP($H156,[2]EDA!$H$6:$AU$469,32,FALSE)</f>
        <v>0</v>
      </c>
      <c r="AC156" s="46">
        <f>VLOOKUP($H156,[2]EDA!$H$6:$AU$469,33,FALSE)</f>
        <v>0</v>
      </c>
      <c r="AD156" s="46">
        <f>VLOOKUP($H156,[2]EDA!$H$6:$AU$469,34,FALSE)</f>
        <v>0</v>
      </c>
      <c r="AE156" s="46">
        <f>VLOOKUP($H156,[2]EDA!$H$6:$AU$469,35,FALSE)</f>
        <v>0</v>
      </c>
      <c r="AF156" s="46">
        <f>VLOOKUP($H156,[2]EDA!$H$6:$AU$469,36,FALSE)</f>
        <v>0</v>
      </c>
      <c r="AG156" s="46">
        <f>VLOOKUP($H156,[2]EDA!$H$6:$AU$469,37,FALSE)</f>
        <v>0</v>
      </c>
      <c r="AH156" s="46">
        <f>VLOOKUP($H156,[2]EDA!$H$6:$AU$469,38,FALSE)</f>
        <v>0</v>
      </c>
      <c r="AI156" s="46">
        <f>VLOOKUP($H156,[2]EDA!$H$6:$AU$469,39,FALSE)</f>
        <v>0</v>
      </c>
      <c r="AJ156" s="46">
        <f>VLOOKUP($H156,[2]EDA!$H$6:$AU$469,40,FALSE)</f>
        <v>0</v>
      </c>
      <c r="AK156" s="24"/>
      <c r="AL156" s="49">
        <f t="shared" si="22"/>
        <v>0</v>
      </c>
      <c r="AM156" s="21">
        <f t="shared" si="23"/>
        <v>0</v>
      </c>
      <c r="AN156" s="46">
        <f>VLOOKUP($H156,[3]IRA!$H$6:$BH$469,42,FALSE)</f>
        <v>0</v>
      </c>
      <c r="AO156" s="46">
        <f>VLOOKUP($H156,[3]IRA!$H$6:$BH$469,43,FALSE)</f>
        <v>0</v>
      </c>
      <c r="AP156" s="46">
        <f>VLOOKUP($H156,[3]IRA!$H$6:$BH$469,44,FALSE)</f>
        <v>0</v>
      </c>
      <c r="AQ156" s="46">
        <f>VLOOKUP($H156,[3]IRA!$H$6:$BH$469,45,FALSE)</f>
        <v>0</v>
      </c>
      <c r="AR156" s="46">
        <f>VLOOKUP($H156,[3]IRA!$H$6:$BH$469,46,FALSE)</f>
        <v>0</v>
      </c>
      <c r="AS156" s="46">
        <f>VLOOKUP($H156,[3]IRA!$H$6:$BH$469,47,FALSE)</f>
        <v>0</v>
      </c>
      <c r="AT156" s="46">
        <f>VLOOKUP($H156,[3]IRA!$H$6:$BH$469,48,FALSE)</f>
        <v>0</v>
      </c>
      <c r="AU156" s="46">
        <f>VLOOKUP($H156,[3]IRA!$H$6:$BH$469,49,FALSE)</f>
        <v>0</v>
      </c>
      <c r="AV156" s="46">
        <f>VLOOKUP($H156,[3]IRA!$H$6:$BH$469,50,FALSE)</f>
        <v>0</v>
      </c>
      <c r="AW156" s="46">
        <f>VLOOKUP($H156,[3]IRA!$H$6:$BH$469,51,FALSE)</f>
        <v>0</v>
      </c>
      <c r="AX156" s="46">
        <f>VLOOKUP($H156,[3]IRA!$H$6:$BH$469,52,FALSE)</f>
        <v>0</v>
      </c>
      <c r="AY156" s="46">
        <f>VLOOKUP($H156,[3]IRA!$H$6:$BH$469,53,FALSE)</f>
        <v>0</v>
      </c>
      <c r="AZ156" s="24"/>
      <c r="BA156" s="24">
        <f t="shared" si="24"/>
        <v>0</v>
      </c>
      <c r="BB156" s="21">
        <f t="shared" si="25"/>
        <v>0</v>
      </c>
      <c r="BC156" s="46">
        <f>VLOOKUP($H156,[4]IRA!$H$7:$CH$470,68,FALSE)</f>
        <v>16</v>
      </c>
      <c r="BD156" s="46">
        <f>VLOOKUP($H156,[4]IRA!$H$7:$CH$470,69,FALSE)</f>
        <v>10</v>
      </c>
      <c r="BE156" s="46">
        <f>VLOOKUP($H156,[4]IRA!$H$7:$CH$470,70,FALSE)</f>
        <v>11</v>
      </c>
      <c r="BF156" s="46">
        <f>VLOOKUP($H156,[4]IRA!$H$7:$CH$470,71,FALSE)</f>
        <v>0</v>
      </c>
      <c r="BG156" s="46">
        <f>VLOOKUP($H156,[4]IRA!$H$7:$CH$470,72,FALSE)</f>
        <v>0</v>
      </c>
      <c r="BH156" s="46">
        <f>VLOOKUP($H156,[4]IRA!$H$7:$CH$470,73,FALSE)</f>
        <v>0</v>
      </c>
      <c r="BI156" s="46">
        <f>VLOOKUP($H156,[4]IRA!$H$7:$CH$470,74,FALSE)</f>
        <v>0</v>
      </c>
      <c r="BJ156" s="46">
        <f>VLOOKUP($H156,[4]IRA!$H$7:$CH$470,75,FALSE)</f>
        <v>0</v>
      </c>
      <c r="BK156" s="46">
        <f>VLOOKUP($H156,[4]IRA!$H$7:$CH$470,76,FALSE)</f>
        <v>0</v>
      </c>
      <c r="BL156" s="46">
        <f>VLOOKUP($H156,[4]IRA!$H$7:$CH$470,77,FALSE)</f>
        <v>0</v>
      </c>
      <c r="BM156" s="46">
        <f>VLOOKUP($H156,[4]IRA!$H$7:$CH$470,78,FALSE)</f>
        <v>0</v>
      </c>
      <c r="BN156" s="46">
        <f>VLOOKUP($H156,[4]IRA!$H$7:$CH$470,79,FALSE)</f>
        <v>0</v>
      </c>
      <c r="BO156" s="14"/>
      <c r="BP156" s="14">
        <f t="shared" si="26"/>
        <v>37</v>
      </c>
      <c r="BQ156" s="21">
        <f t="shared" si="27"/>
        <v>0</v>
      </c>
      <c r="BR156" s="105"/>
      <c r="BS156" s="105"/>
      <c r="BT156" s="105"/>
      <c r="BU156" s="105"/>
      <c r="BV156" s="105"/>
      <c r="BW156" s="105"/>
      <c r="BX156" s="105"/>
      <c r="BY156" s="105"/>
      <c r="BZ156" s="105"/>
      <c r="CA156" s="105"/>
      <c r="CB156" s="105"/>
      <c r="CC156" s="105"/>
      <c r="CD156" s="105"/>
      <c r="CE156" s="105"/>
      <c r="CF156" s="105"/>
      <c r="CG156" s="105"/>
      <c r="CH156" s="105"/>
      <c r="CI156" s="105"/>
      <c r="CJ156" s="105"/>
      <c r="CK156" s="105"/>
      <c r="CL156" s="105"/>
      <c r="CM156" s="105"/>
      <c r="CN156" s="105"/>
      <c r="CO156" s="105"/>
      <c r="CP156" s="105"/>
      <c r="CQ156" s="105"/>
      <c r="CR156" s="105"/>
      <c r="CS156" s="105"/>
      <c r="CT156" s="105"/>
      <c r="CU156" s="105"/>
      <c r="CV156" s="105"/>
      <c r="CW156" s="105"/>
      <c r="CX156" s="105"/>
      <c r="CY156" s="105"/>
      <c r="CZ156" s="105"/>
      <c r="DA156" s="105"/>
      <c r="DB156" s="105"/>
      <c r="DC156" s="105"/>
      <c r="DD156" s="105"/>
      <c r="DE156" s="105"/>
      <c r="DF156" s="105"/>
      <c r="DG156" s="105"/>
      <c r="DH156" s="105"/>
      <c r="DI156" s="105"/>
      <c r="DJ156" s="105"/>
      <c r="DK156" s="105"/>
      <c r="DL156" s="105"/>
      <c r="DM156" s="105"/>
      <c r="DN156" s="105"/>
    </row>
    <row r="157" spans="1:118" s="106" customFormat="1" ht="10.199999999999999" x14ac:dyDescent="0.2">
      <c r="A157" s="18" t="s">
        <v>8</v>
      </c>
      <c r="B157" s="18" t="s">
        <v>290</v>
      </c>
      <c r="C157" s="46">
        <v>400</v>
      </c>
      <c r="D157" s="17" t="s">
        <v>547</v>
      </c>
      <c r="E157" s="17" t="s">
        <v>8</v>
      </c>
      <c r="F157" s="18" t="s">
        <v>8</v>
      </c>
      <c r="G157" s="18" t="s">
        <v>824</v>
      </c>
      <c r="H157" s="18">
        <v>153</v>
      </c>
      <c r="I157" s="18" t="s">
        <v>292</v>
      </c>
      <c r="J157" s="47">
        <f>VLOOKUP($H157,[1]EDA!$H$6:$BH$469,42,FALSE)</f>
        <v>2</v>
      </c>
      <c r="K157" s="46">
        <f>VLOOKUP($H157,[1]EDA!$H$6:$BH$469,43,FALSE)</f>
        <v>2</v>
      </c>
      <c r="L157" s="46">
        <f>VLOOKUP($H157,[1]EDA!$H$6:$BH$469,44,FALSE)</f>
        <v>3</v>
      </c>
      <c r="M157" s="46">
        <f>VLOOKUP($H157,[1]EDA!$H$6:$BH$469,45,FALSE)</f>
        <v>0</v>
      </c>
      <c r="N157" s="46">
        <f>VLOOKUP($H157,[1]EDA!$H$6:$BH$469,46,FALSE)</f>
        <v>0</v>
      </c>
      <c r="O157" s="46">
        <f>VLOOKUP($H157,[1]EDA!$H$6:$BH$469,47,FALSE)</f>
        <v>0</v>
      </c>
      <c r="P157" s="46">
        <f>VLOOKUP($H157,[1]EDA!$H$6:$BH$469,48,FALSE)</f>
        <v>0</v>
      </c>
      <c r="Q157" s="46">
        <f>VLOOKUP($H157,[1]EDA!$H$6:$BH$469,49,FALSE)</f>
        <v>0</v>
      </c>
      <c r="R157" s="46">
        <f>VLOOKUP($H157,[1]EDA!$H$6:$BH$469,50,FALSE)</f>
        <v>0</v>
      </c>
      <c r="S157" s="46">
        <f>VLOOKUP($H157,[1]EDA!$H$6:$BH$469,51,FALSE)</f>
        <v>0</v>
      </c>
      <c r="T157" s="46">
        <f>VLOOKUP($H157,[1]EDA!$H$6:$BH$469,52,FALSE)</f>
        <v>0</v>
      </c>
      <c r="U157" s="46">
        <f>VLOOKUP($H157,[1]EDA!$H$6:$BH$469,53,FALSE)</f>
        <v>0</v>
      </c>
      <c r="V157" s="14"/>
      <c r="W157" s="14">
        <f t="shared" si="20"/>
        <v>7</v>
      </c>
      <c r="X157" s="21">
        <f t="shared" si="21"/>
        <v>0</v>
      </c>
      <c r="Y157" s="46">
        <f>VLOOKUP($H157,[2]EDA!$H$6:$AU$469,29,FALSE)</f>
        <v>0</v>
      </c>
      <c r="Z157" s="46">
        <f>VLOOKUP($H157,[2]EDA!$H$6:$AU$469,30,FALSE)</f>
        <v>0</v>
      </c>
      <c r="AA157" s="46">
        <f>VLOOKUP($H157,[2]EDA!$H$6:$AU$469,31,FALSE)</f>
        <v>0</v>
      </c>
      <c r="AB157" s="46">
        <f>VLOOKUP($H157,[2]EDA!$H$6:$AU$469,32,FALSE)</f>
        <v>0</v>
      </c>
      <c r="AC157" s="46">
        <f>VLOOKUP($H157,[2]EDA!$H$6:$AU$469,33,FALSE)</f>
        <v>0</v>
      </c>
      <c r="AD157" s="46">
        <f>VLOOKUP($H157,[2]EDA!$H$6:$AU$469,34,FALSE)</f>
        <v>0</v>
      </c>
      <c r="AE157" s="46">
        <f>VLOOKUP($H157,[2]EDA!$H$6:$AU$469,35,FALSE)</f>
        <v>0</v>
      </c>
      <c r="AF157" s="46">
        <f>VLOOKUP($H157,[2]EDA!$H$6:$AU$469,36,FALSE)</f>
        <v>0</v>
      </c>
      <c r="AG157" s="46">
        <f>VLOOKUP($H157,[2]EDA!$H$6:$AU$469,37,FALSE)</f>
        <v>0</v>
      </c>
      <c r="AH157" s="46">
        <f>VLOOKUP($H157,[2]EDA!$H$6:$AU$469,38,FALSE)</f>
        <v>0</v>
      </c>
      <c r="AI157" s="46">
        <f>VLOOKUP($H157,[2]EDA!$H$6:$AU$469,39,FALSE)</f>
        <v>0</v>
      </c>
      <c r="AJ157" s="46">
        <f>VLOOKUP($H157,[2]EDA!$H$6:$AU$469,40,FALSE)</f>
        <v>0</v>
      </c>
      <c r="AK157" s="24"/>
      <c r="AL157" s="49">
        <f t="shared" si="22"/>
        <v>0</v>
      </c>
      <c r="AM157" s="21">
        <f t="shared" si="23"/>
        <v>0</v>
      </c>
      <c r="AN157" s="46">
        <f>VLOOKUP($H157,[3]IRA!$H$6:$BH$469,42,FALSE)</f>
        <v>0</v>
      </c>
      <c r="AO157" s="46">
        <f>VLOOKUP($H157,[3]IRA!$H$6:$BH$469,43,FALSE)</f>
        <v>0</v>
      </c>
      <c r="AP157" s="46">
        <f>VLOOKUP($H157,[3]IRA!$H$6:$BH$469,44,FALSE)</f>
        <v>0</v>
      </c>
      <c r="AQ157" s="46">
        <f>VLOOKUP($H157,[3]IRA!$H$6:$BH$469,45,FALSE)</f>
        <v>0</v>
      </c>
      <c r="AR157" s="46">
        <f>VLOOKUP($H157,[3]IRA!$H$6:$BH$469,46,FALSE)</f>
        <v>0</v>
      </c>
      <c r="AS157" s="46">
        <f>VLOOKUP($H157,[3]IRA!$H$6:$BH$469,47,FALSE)</f>
        <v>0</v>
      </c>
      <c r="AT157" s="46">
        <f>VLOOKUP($H157,[3]IRA!$H$6:$BH$469,48,FALSE)</f>
        <v>0</v>
      </c>
      <c r="AU157" s="46">
        <f>VLOOKUP($H157,[3]IRA!$H$6:$BH$469,49,FALSE)</f>
        <v>0</v>
      </c>
      <c r="AV157" s="46">
        <f>VLOOKUP($H157,[3]IRA!$H$6:$BH$469,50,FALSE)</f>
        <v>0</v>
      </c>
      <c r="AW157" s="46">
        <f>VLOOKUP($H157,[3]IRA!$H$6:$BH$469,51,FALSE)</f>
        <v>0</v>
      </c>
      <c r="AX157" s="46">
        <f>VLOOKUP($H157,[3]IRA!$H$6:$BH$469,52,FALSE)</f>
        <v>0</v>
      </c>
      <c r="AY157" s="46">
        <f>VLOOKUP($H157,[3]IRA!$H$6:$BH$469,53,FALSE)</f>
        <v>0</v>
      </c>
      <c r="AZ157" s="24"/>
      <c r="BA157" s="24">
        <f t="shared" si="24"/>
        <v>0</v>
      </c>
      <c r="BB157" s="21">
        <f t="shared" si="25"/>
        <v>0</v>
      </c>
      <c r="BC157" s="46">
        <f>VLOOKUP($H157,[4]IRA!$H$7:$CH$470,68,FALSE)</f>
        <v>1</v>
      </c>
      <c r="BD157" s="46">
        <f>VLOOKUP($H157,[4]IRA!$H$7:$CH$470,69,FALSE)</f>
        <v>0</v>
      </c>
      <c r="BE157" s="46">
        <f>VLOOKUP($H157,[4]IRA!$H$7:$CH$470,70,FALSE)</f>
        <v>2</v>
      </c>
      <c r="BF157" s="46">
        <f>VLOOKUP($H157,[4]IRA!$H$7:$CH$470,71,FALSE)</f>
        <v>0</v>
      </c>
      <c r="BG157" s="46">
        <f>VLOOKUP($H157,[4]IRA!$H$7:$CH$470,72,FALSE)</f>
        <v>0</v>
      </c>
      <c r="BH157" s="46">
        <f>VLOOKUP($H157,[4]IRA!$H$7:$CH$470,73,FALSE)</f>
        <v>0</v>
      </c>
      <c r="BI157" s="46">
        <f>VLOOKUP($H157,[4]IRA!$H$7:$CH$470,74,FALSE)</f>
        <v>0</v>
      </c>
      <c r="BJ157" s="46">
        <f>VLOOKUP($H157,[4]IRA!$H$7:$CH$470,75,FALSE)</f>
        <v>0</v>
      </c>
      <c r="BK157" s="46">
        <f>VLOOKUP($H157,[4]IRA!$H$7:$CH$470,76,FALSE)</f>
        <v>0</v>
      </c>
      <c r="BL157" s="46">
        <f>VLOOKUP($H157,[4]IRA!$H$7:$CH$470,77,FALSE)</f>
        <v>0</v>
      </c>
      <c r="BM157" s="46">
        <f>VLOOKUP($H157,[4]IRA!$H$7:$CH$470,78,FALSE)</f>
        <v>0</v>
      </c>
      <c r="BN157" s="46">
        <f>VLOOKUP($H157,[4]IRA!$H$7:$CH$470,79,FALSE)</f>
        <v>0</v>
      </c>
      <c r="BO157" s="14"/>
      <c r="BP157" s="14">
        <f t="shared" si="26"/>
        <v>3</v>
      </c>
      <c r="BQ157" s="21">
        <f t="shared" si="27"/>
        <v>0</v>
      </c>
      <c r="BR157" s="105"/>
      <c r="BS157" s="105"/>
      <c r="BT157" s="105"/>
      <c r="BU157" s="105"/>
      <c r="BV157" s="105"/>
      <c r="BW157" s="105"/>
      <c r="BX157" s="105"/>
      <c r="BY157" s="105"/>
      <c r="BZ157" s="105"/>
      <c r="CA157" s="105"/>
      <c r="CB157" s="105"/>
      <c r="CC157" s="105"/>
      <c r="CD157" s="105"/>
      <c r="CE157" s="105"/>
      <c r="CF157" s="105"/>
      <c r="CG157" s="105"/>
      <c r="CH157" s="105"/>
      <c r="CI157" s="105"/>
      <c r="CJ157" s="105"/>
      <c r="CK157" s="105"/>
      <c r="CL157" s="105"/>
      <c r="CM157" s="105"/>
      <c r="CN157" s="105"/>
      <c r="CO157" s="105"/>
      <c r="CP157" s="105"/>
      <c r="CQ157" s="105"/>
      <c r="CR157" s="105"/>
      <c r="CS157" s="105"/>
      <c r="CT157" s="105"/>
      <c r="CU157" s="105"/>
      <c r="CV157" s="105"/>
      <c r="CW157" s="105"/>
      <c r="CX157" s="105"/>
      <c r="CY157" s="105"/>
      <c r="CZ157" s="105"/>
      <c r="DA157" s="105"/>
      <c r="DB157" s="105"/>
      <c r="DC157" s="105"/>
      <c r="DD157" s="105"/>
      <c r="DE157" s="105"/>
      <c r="DF157" s="105"/>
      <c r="DG157" s="105"/>
      <c r="DH157" s="105"/>
      <c r="DI157" s="105"/>
      <c r="DJ157" s="105"/>
      <c r="DK157" s="105"/>
      <c r="DL157" s="105"/>
      <c r="DM157" s="105"/>
      <c r="DN157" s="105"/>
    </row>
    <row r="158" spans="1:118" s="106" customFormat="1" ht="10.199999999999999" x14ac:dyDescent="0.2">
      <c r="A158" s="18" t="s">
        <v>8</v>
      </c>
      <c r="B158" s="18" t="s">
        <v>290</v>
      </c>
      <c r="C158" s="46">
        <v>400</v>
      </c>
      <c r="D158" s="17" t="s">
        <v>547</v>
      </c>
      <c r="E158" s="17" t="s">
        <v>8</v>
      </c>
      <c r="F158" s="18" t="s">
        <v>8</v>
      </c>
      <c r="G158" s="18" t="s">
        <v>824</v>
      </c>
      <c r="H158" s="18">
        <v>154</v>
      </c>
      <c r="I158" s="18" t="s">
        <v>290</v>
      </c>
      <c r="J158" s="47">
        <f>VLOOKUP($H158,[1]EDA!$H$6:$BH$469,42,FALSE)</f>
        <v>2</v>
      </c>
      <c r="K158" s="46">
        <f>VLOOKUP($H158,[1]EDA!$H$6:$BH$469,43,FALSE)</f>
        <v>3</v>
      </c>
      <c r="L158" s="46">
        <f>VLOOKUP($H158,[1]EDA!$H$6:$BH$469,44,FALSE)</f>
        <v>5</v>
      </c>
      <c r="M158" s="46">
        <f>VLOOKUP($H158,[1]EDA!$H$6:$BH$469,45,FALSE)</f>
        <v>1</v>
      </c>
      <c r="N158" s="46">
        <f>VLOOKUP($H158,[1]EDA!$H$6:$BH$469,46,FALSE)</f>
        <v>0</v>
      </c>
      <c r="O158" s="46">
        <f>VLOOKUP($H158,[1]EDA!$H$6:$BH$469,47,FALSE)</f>
        <v>0</v>
      </c>
      <c r="P158" s="46">
        <f>VLOOKUP($H158,[1]EDA!$H$6:$BH$469,48,FALSE)</f>
        <v>0</v>
      </c>
      <c r="Q158" s="46">
        <f>VLOOKUP($H158,[1]EDA!$H$6:$BH$469,49,FALSE)</f>
        <v>0</v>
      </c>
      <c r="R158" s="46">
        <f>VLOOKUP($H158,[1]EDA!$H$6:$BH$469,50,FALSE)</f>
        <v>0</v>
      </c>
      <c r="S158" s="46">
        <f>VLOOKUP($H158,[1]EDA!$H$6:$BH$469,51,FALSE)</f>
        <v>0</v>
      </c>
      <c r="T158" s="46">
        <f>VLOOKUP($H158,[1]EDA!$H$6:$BH$469,52,FALSE)</f>
        <v>0</v>
      </c>
      <c r="U158" s="46">
        <f>VLOOKUP($H158,[1]EDA!$H$6:$BH$469,53,FALSE)</f>
        <v>0</v>
      </c>
      <c r="V158" s="14"/>
      <c r="W158" s="14">
        <f t="shared" si="20"/>
        <v>11</v>
      </c>
      <c r="X158" s="21">
        <f t="shared" si="21"/>
        <v>0</v>
      </c>
      <c r="Y158" s="46">
        <f>VLOOKUP($H158,[2]EDA!$H$6:$AU$469,29,FALSE)</f>
        <v>0</v>
      </c>
      <c r="Z158" s="46">
        <f>VLOOKUP($H158,[2]EDA!$H$6:$AU$469,30,FALSE)</f>
        <v>0</v>
      </c>
      <c r="AA158" s="46">
        <f>VLOOKUP($H158,[2]EDA!$H$6:$AU$469,31,FALSE)</f>
        <v>0</v>
      </c>
      <c r="AB158" s="46">
        <f>VLOOKUP($H158,[2]EDA!$H$6:$AU$469,32,FALSE)</f>
        <v>0</v>
      </c>
      <c r="AC158" s="46">
        <f>VLOOKUP($H158,[2]EDA!$H$6:$AU$469,33,FALSE)</f>
        <v>0</v>
      </c>
      <c r="AD158" s="46">
        <f>VLOOKUP($H158,[2]EDA!$H$6:$AU$469,34,FALSE)</f>
        <v>0</v>
      </c>
      <c r="AE158" s="46">
        <f>VLOOKUP($H158,[2]EDA!$H$6:$AU$469,35,FALSE)</f>
        <v>0</v>
      </c>
      <c r="AF158" s="46">
        <f>VLOOKUP($H158,[2]EDA!$H$6:$AU$469,36,FALSE)</f>
        <v>0</v>
      </c>
      <c r="AG158" s="46">
        <f>VLOOKUP($H158,[2]EDA!$H$6:$AU$469,37,FALSE)</f>
        <v>0</v>
      </c>
      <c r="AH158" s="46">
        <f>VLOOKUP($H158,[2]EDA!$H$6:$AU$469,38,FALSE)</f>
        <v>0</v>
      </c>
      <c r="AI158" s="46">
        <f>VLOOKUP($H158,[2]EDA!$H$6:$AU$469,39,FALSE)</f>
        <v>0</v>
      </c>
      <c r="AJ158" s="46">
        <f>VLOOKUP($H158,[2]EDA!$H$6:$AU$469,40,FALSE)</f>
        <v>0</v>
      </c>
      <c r="AK158" s="24"/>
      <c r="AL158" s="49">
        <f t="shared" si="22"/>
        <v>0</v>
      </c>
      <c r="AM158" s="21">
        <f t="shared" si="23"/>
        <v>0</v>
      </c>
      <c r="AN158" s="46">
        <f>VLOOKUP($H158,[3]IRA!$H$6:$BH$469,42,FALSE)</f>
        <v>0</v>
      </c>
      <c r="AO158" s="46">
        <f>VLOOKUP($H158,[3]IRA!$H$6:$BH$469,43,FALSE)</f>
        <v>1</v>
      </c>
      <c r="AP158" s="46">
        <f>VLOOKUP($H158,[3]IRA!$H$6:$BH$469,44,FALSE)</f>
        <v>0</v>
      </c>
      <c r="AQ158" s="46">
        <f>VLOOKUP($H158,[3]IRA!$H$6:$BH$469,45,FALSE)</f>
        <v>0</v>
      </c>
      <c r="AR158" s="46">
        <f>VLOOKUP($H158,[3]IRA!$H$6:$BH$469,46,FALSE)</f>
        <v>0</v>
      </c>
      <c r="AS158" s="46">
        <f>VLOOKUP($H158,[3]IRA!$H$6:$BH$469,47,FALSE)</f>
        <v>0</v>
      </c>
      <c r="AT158" s="46">
        <f>VLOOKUP($H158,[3]IRA!$H$6:$BH$469,48,FALSE)</f>
        <v>0</v>
      </c>
      <c r="AU158" s="46">
        <f>VLOOKUP($H158,[3]IRA!$H$6:$BH$469,49,FALSE)</f>
        <v>0</v>
      </c>
      <c r="AV158" s="46">
        <f>VLOOKUP($H158,[3]IRA!$H$6:$BH$469,50,FALSE)</f>
        <v>0</v>
      </c>
      <c r="AW158" s="46">
        <f>VLOOKUP($H158,[3]IRA!$H$6:$BH$469,51,FALSE)</f>
        <v>0</v>
      </c>
      <c r="AX158" s="46">
        <f>VLOOKUP($H158,[3]IRA!$H$6:$BH$469,52,FALSE)</f>
        <v>0</v>
      </c>
      <c r="AY158" s="46">
        <f>VLOOKUP($H158,[3]IRA!$H$6:$BH$469,53,FALSE)</f>
        <v>0</v>
      </c>
      <c r="AZ158" s="24"/>
      <c r="BA158" s="24">
        <f t="shared" si="24"/>
        <v>1</v>
      </c>
      <c r="BB158" s="21">
        <f t="shared" si="25"/>
        <v>0</v>
      </c>
      <c r="BC158" s="46">
        <f>VLOOKUP($H158,[4]IRA!$H$7:$CH$470,68,FALSE)</f>
        <v>22</v>
      </c>
      <c r="BD158" s="46">
        <f>VLOOKUP($H158,[4]IRA!$H$7:$CH$470,69,FALSE)</f>
        <v>24</v>
      </c>
      <c r="BE158" s="46">
        <f>VLOOKUP($H158,[4]IRA!$H$7:$CH$470,70,FALSE)</f>
        <v>37</v>
      </c>
      <c r="BF158" s="46">
        <f>VLOOKUP($H158,[4]IRA!$H$7:$CH$470,71,FALSE)</f>
        <v>23</v>
      </c>
      <c r="BG158" s="46">
        <f>VLOOKUP($H158,[4]IRA!$H$7:$CH$470,72,FALSE)</f>
        <v>0</v>
      </c>
      <c r="BH158" s="46">
        <f>VLOOKUP($H158,[4]IRA!$H$7:$CH$470,73,FALSE)</f>
        <v>0</v>
      </c>
      <c r="BI158" s="46">
        <f>VLOOKUP($H158,[4]IRA!$H$7:$CH$470,74,FALSE)</f>
        <v>0</v>
      </c>
      <c r="BJ158" s="46">
        <f>VLOOKUP($H158,[4]IRA!$H$7:$CH$470,75,FALSE)</f>
        <v>0</v>
      </c>
      <c r="BK158" s="46">
        <f>VLOOKUP($H158,[4]IRA!$H$7:$CH$470,76,FALSE)</f>
        <v>0</v>
      </c>
      <c r="BL158" s="46">
        <f>VLOOKUP($H158,[4]IRA!$H$7:$CH$470,77,FALSE)</f>
        <v>0</v>
      </c>
      <c r="BM158" s="46">
        <f>VLOOKUP($H158,[4]IRA!$H$7:$CH$470,78,FALSE)</f>
        <v>0</v>
      </c>
      <c r="BN158" s="46">
        <f>VLOOKUP($H158,[4]IRA!$H$7:$CH$470,79,FALSE)</f>
        <v>0</v>
      </c>
      <c r="BO158" s="14"/>
      <c r="BP158" s="14">
        <f t="shared" si="26"/>
        <v>106</v>
      </c>
      <c r="BQ158" s="21">
        <f t="shared" si="27"/>
        <v>0</v>
      </c>
      <c r="BR158" s="105"/>
      <c r="BS158" s="105"/>
      <c r="BT158" s="105"/>
      <c r="BU158" s="105"/>
      <c r="BV158" s="105"/>
      <c r="BW158" s="105"/>
      <c r="BX158" s="105"/>
      <c r="BY158" s="105"/>
      <c r="BZ158" s="105"/>
      <c r="CA158" s="105"/>
      <c r="CB158" s="105"/>
      <c r="CC158" s="105"/>
      <c r="CD158" s="105"/>
      <c r="CE158" s="105"/>
      <c r="CF158" s="105"/>
      <c r="CG158" s="105"/>
      <c r="CH158" s="105"/>
      <c r="CI158" s="105"/>
      <c r="CJ158" s="105"/>
      <c r="CK158" s="105"/>
      <c r="CL158" s="105"/>
      <c r="CM158" s="105"/>
      <c r="CN158" s="105"/>
      <c r="CO158" s="105"/>
      <c r="CP158" s="105"/>
      <c r="CQ158" s="105"/>
      <c r="CR158" s="105"/>
      <c r="CS158" s="105"/>
      <c r="CT158" s="105"/>
      <c r="CU158" s="105"/>
      <c r="CV158" s="105"/>
      <c r="CW158" s="105"/>
      <c r="CX158" s="105"/>
      <c r="CY158" s="105"/>
      <c r="CZ158" s="105"/>
      <c r="DA158" s="105"/>
      <c r="DB158" s="105"/>
      <c r="DC158" s="105"/>
      <c r="DD158" s="105"/>
      <c r="DE158" s="105"/>
      <c r="DF158" s="105"/>
      <c r="DG158" s="105"/>
      <c r="DH158" s="105"/>
      <c r="DI158" s="105"/>
      <c r="DJ158" s="105"/>
      <c r="DK158" s="105"/>
      <c r="DL158" s="105"/>
      <c r="DM158" s="105"/>
      <c r="DN158" s="105"/>
    </row>
    <row r="159" spans="1:118" s="106" customFormat="1" ht="10.199999999999999" x14ac:dyDescent="0.2">
      <c r="A159" s="18" t="s">
        <v>8</v>
      </c>
      <c r="B159" s="18" t="s">
        <v>290</v>
      </c>
      <c r="C159" s="46">
        <v>400</v>
      </c>
      <c r="D159" s="17" t="s">
        <v>547</v>
      </c>
      <c r="E159" s="17" t="s">
        <v>8</v>
      </c>
      <c r="F159" s="18" t="s">
        <v>8</v>
      </c>
      <c r="G159" s="18" t="s">
        <v>827</v>
      </c>
      <c r="H159" s="18">
        <v>155</v>
      </c>
      <c r="I159" s="18" t="s">
        <v>293</v>
      </c>
      <c r="J159" s="47">
        <f>VLOOKUP($H159,[1]EDA!$H$6:$BH$469,42,FALSE)</f>
        <v>0</v>
      </c>
      <c r="K159" s="46">
        <f>VLOOKUP($H159,[1]EDA!$H$6:$BH$469,43,FALSE)</f>
        <v>4</v>
      </c>
      <c r="L159" s="46">
        <f>VLOOKUP($H159,[1]EDA!$H$6:$BH$469,44,FALSE)</f>
        <v>1</v>
      </c>
      <c r="M159" s="46">
        <f>VLOOKUP($H159,[1]EDA!$H$6:$BH$469,45,FALSE)</f>
        <v>1</v>
      </c>
      <c r="N159" s="46">
        <f>VLOOKUP($H159,[1]EDA!$H$6:$BH$469,46,FALSE)</f>
        <v>0</v>
      </c>
      <c r="O159" s="46">
        <f>VLOOKUP($H159,[1]EDA!$H$6:$BH$469,47,FALSE)</f>
        <v>0</v>
      </c>
      <c r="P159" s="46">
        <f>VLOOKUP($H159,[1]EDA!$H$6:$BH$469,48,FALSE)</f>
        <v>0</v>
      </c>
      <c r="Q159" s="46">
        <f>VLOOKUP($H159,[1]EDA!$H$6:$BH$469,49,FALSE)</f>
        <v>0</v>
      </c>
      <c r="R159" s="46">
        <f>VLOOKUP($H159,[1]EDA!$H$6:$BH$469,50,FALSE)</f>
        <v>0</v>
      </c>
      <c r="S159" s="46">
        <f>VLOOKUP($H159,[1]EDA!$H$6:$BH$469,51,FALSE)</f>
        <v>0</v>
      </c>
      <c r="T159" s="46">
        <f>VLOOKUP($H159,[1]EDA!$H$6:$BH$469,52,FALSE)</f>
        <v>0</v>
      </c>
      <c r="U159" s="46">
        <f>VLOOKUP($H159,[1]EDA!$H$6:$BH$469,53,FALSE)</f>
        <v>0</v>
      </c>
      <c r="V159" s="14"/>
      <c r="W159" s="14">
        <f t="shared" si="20"/>
        <v>6</v>
      </c>
      <c r="X159" s="21">
        <f t="shared" si="21"/>
        <v>0</v>
      </c>
      <c r="Y159" s="46">
        <f>VLOOKUP($H159,[2]EDA!$H$6:$AU$469,29,FALSE)</f>
        <v>0</v>
      </c>
      <c r="Z159" s="46">
        <f>VLOOKUP($H159,[2]EDA!$H$6:$AU$469,30,FALSE)</f>
        <v>0</v>
      </c>
      <c r="AA159" s="46">
        <f>VLOOKUP($H159,[2]EDA!$H$6:$AU$469,31,FALSE)</f>
        <v>0</v>
      </c>
      <c r="AB159" s="46">
        <f>VLOOKUP($H159,[2]EDA!$H$6:$AU$469,32,FALSE)</f>
        <v>0</v>
      </c>
      <c r="AC159" s="46">
        <f>VLOOKUP($H159,[2]EDA!$H$6:$AU$469,33,FALSE)</f>
        <v>0</v>
      </c>
      <c r="AD159" s="46">
        <f>VLOOKUP($H159,[2]EDA!$H$6:$AU$469,34,FALSE)</f>
        <v>0</v>
      </c>
      <c r="AE159" s="46">
        <f>VLOOKUP($H159,[2]EDA!$H$6:$AU$469,35,FALSE)</f>
        <v>0</v>
      </c>
      <c r="AF159" s="46">
        <f>VLOOKUP($H159,[2]EDA!$H$6:$AU$469,36,FALSE)</f>
        <v>0</v>
      </c>
      <c r="AG159" s="46">
        <f>VLOOKUP($H159,[2]EDA!$H$6:$AU$469,37,FALSE)</f>
        <v>0</v>
      </c>
      <c r="AH159" s="46">
        <f>VLOOKUP($H159,[2]EDA!$H$6:$AU$469,38,FALSE)</f>
        <v>0</v>
      </c>
      <c r="AI159" s="46">
        <f>VLOOKUP($H159,[2]EDA!$H$6:$AU$469,39,FALSE)</f>
        <v>0</v>
      </c>
      <c r="AJ159" s="46">
        <f>VLOOKUP($H159,[2]EDA!$H$6:$AU$469,40,FALSE)</f>
        <v>0</v>
      </c>
      <c r="AK159" s="24"/>
      <c r="AL159" s="49">
        <f t="shared" si="22"/>
        <v>0</v>
      </c>
      <c r="AM159" s="21">
        <f t="shared" si="23"/>
        <v>0</v>
      </c>
      <c r="AN159" s="46">
        <f>VLOOKUP($H159,[3]IRA!$H$6:$BH$469,42,FALSE)</f>
        <v>0</v>
      </c>
      <c r="AO159" s="46">
        <f>VLOOKUP($H159,[3]IRA!$H$6:$BH$469,43,FALSE)</f>
        <v>0</v>
      </c>
      <c r="AP159" s="46">
        <f>VLOOKUP($H159,[3]IRA!$H$6:$BH$469,44,FALSE)</f>
        <v>0</v>
      </c>
      <c r="AQ159" s="46">
        <f>VLOOKUP($H159,[3]IRA!$H$6:$BH$469,45,FALSE)</f>
        <v>0</v>
      </c>
      <c r="AR159" s="46">
        <f>VLOOKUP($H159,[3]IRA!$H$6:$BH$469,46,FALSE)</f>
        <v>0</v>
      </c>
      <c r="AS159" s="46">
        <f>VLOOKUP($H159,[3]IRA!$H$6:$BH$469,47,FALSE)</f>
        <v>0</v>
      </c>
      <c r="AT159" s="46">
        <f>VLOOKUP($H159,[3]IRA!$H$6:$BH$469,48,FALSE)</f>
        <v>0</v>
      </c>
      <c r="AU159" s="46">
        <f>VLOOKUP($H159,[3]IRA!$H$6:$BH$469,49,FALSE)</f>
        <v>0</v>
      </c>
      <c r="AV159" s="46">
        <f>VLOOKUP($H159,[3]IRA!$H$6:$BH$469,50,FALSE)</f>
        <v>0</v>
      </c>
      <c r="AW159" s="46">
        <f>VLOOKUP($H159,[3]IRA!$H$6:$BH$469,51,FALSE)</f>
        <v>0</v>
      </c>
      <c r="AX159" s="46">
        <f>VLOOKUP($H159,[3]IRA!$H$6:$BH$469,52,FALSE)</f>
        <v>0</v>
      </c>
      <c r="AY159" s="46">
        <f>VLOOKUP($H159,[3]IRA!$H$6:$BH$469,53,FALSE)</f>
        <v>0</v>
      </c>
      <c r="AZ159" s="24"/>
      <c r="BA159" s="24">
        <f t="shared" si="24"/>
        <v>0</v>
      </c>
      <c r="BB159" s="21">
        <f t="shared" si="25"/>
        <v>0</v>
      </c>
      <c r="BC159" s="46">
        <f>VLOOKUP($H159,[4]IRA!$H$7:$CH$470,68,FALSE)</f>
        <v>18</v>
      </c>
      <c r="BD159" s="46">
        <f>VLOOKUP($H159,[4]IRA!$H$7:$CH$470,69,FALSE)</f>
        <v>16</v>
      </c>
      <c r="BE159" s="46">
        <f>VLOOKUP($H159,[4]IRA!$H$7:$CH$470,70,FALSE)</f>
        <v>20</v>
      </c>
      <c r="BF159" s="46">
        <f>VLOOKUP($H159,[4]IRA!$H$7:$CH$470,71,FALSE)</f>
        <v>24</v>
      </c>
      <c r="BG159" s="46">
        <f>VLOOKUP($H159,[4]IRA!$H$7:$CH$470,72,FALSE)</f>
        <v>0</v>
      </c>
      <c r="BH159" s="46">
        <f>VLOOKUP($H159,[4]IRA!$H$7:$CH$470,73,FALSE)</f>
        <v>0</v>
      </c>
      <c r="BI159" s="46">
        <f>VLOOKUP($H159,[4]IRA!$H$7:$CH$470,74,FALSE)</f>
        <v>0</v>
      </c>
      <c r="BJ159" s="46">
        <f>VLOOKUP($H159,[4]IRA!$H$7:$CH$470,75,FALSE)</f>
        <v>0</v>
      </c>
      <c r="BK159" s="46">
        <f>VLOOKUP($H159,[4]IRA!$H$7:$CH$470,76,FALSE)</f>
        <v>0</v>
      </c>
      <c r="BL159" s="46">
        <f>VLOOKUP($H159,[4]IRA!$H$7:$CH$470,77,FALSE)</f>
        <v>0</v>
      </c>
      <c r="BM159" s="46">
        <f>VLOOKUP($H159,[4]IRA!$H$7:$CH$470,78,FALSE)</f>
        <v>0</v>
      </c>
      <c r="BN159" s="46">
        <f>VLOOKUP($H159,[4]IRA!$H$7:$CH$470,79,FALSE)</f>
        <v>0</v>
      </c>
      <c r="BO159" s="14"/>
      <c r="BP159" s="14">
        <f t="shared" si="26"/>
        <v>78</v>
      </c>
      <c r="BQ159" s="21">
        <f t="shared" si="27"/>
        <v>0</v>
      </c>
      <c r="BR159" s="105"/>
      <c r="BS159" s="105"/>
      <c r="BT159" s="105"/>
      <c r="BU159" s="105"/>
      <c r="BV159" s="105"/>
      <c r="BW159" s="105"/>
      <c r="BX159" s="105"/>
      <c r="BY159" s="105"/>
      <c r="BZ159" s="105"/>
      <c r="CA159" s="105"/>
      <c r="CB159" s="105"/>
      <c r="CC159" s="105"/>
      <c r="CD159" s="105"/>
      <c r="CE159" s="105"/>
      <c r="CF159" s="105"/>
      <c r="CG159" s="105"/>
      <c r="CH159" s="105"/>
      <c r="CI159" s="105"/>
      <c r="CJ159" s="105"/>
      <c r="CK159" s="105"/>
      <c r="CL159" s="105"/>
      <c r="CM159" s="105"/>
      <c r="CN159" s="105"/>
      <c r="CO159" s="105"/>
      <c r="CP159" s="105"/>
      <c r="CQ159" s="105"/>
      <c r="CR159" s="105"/>
      <c r="CS159" s="105"/>
      <c r="CT159" s="105"/>
      <c r="CU159" s="105"/>
      <c r="CV159" s="105"/>
      <c r="CW159" s="105"/>
      <c r="CX159" s="105"/>
      <c r="CY159" s="105"/>
      <c r="CZ159" s="105"/>
      <c r="DA159" s="105"/>
      <c r="DB159" s="105"/>
      <c r="DC159" s="105"/>
      <c r="DD159" s="105"/>
      <c r="DE159" s="105"/>
      <c r="DF159" s="105"/>
      <c r="DG159" s="105"/>
      <c r="DH159" s="105"/>
      <c r="DI159" s="105"/>
      <c r="DJ159" s="105"/>
      <c r="DK159" s="105"/>
      <c r="DL159" s="105"/>
      <c r="DM159" s="105"/>
      <c r="DN159" s="105"/>
    </row>
    <row r="160" spans="1:118" s="106" customFormat="1" ht="10.199999999999999" x14ac:dyDescent="0.2">
      <c r="A160" s="18" t="s">
        <v>8</v>
      </c>
      <c r="B160" s="18" t="s">
        <v>290</v>
      </c>
      <c r="C160" s="46">
        <v>400</v>
      </c>
      <c r="D160" s="17" t="s">
        <v>547</v>
      </c>
      <c r="E160" s="17" t="s">
        <v>8</v>
      </c>
      <c r="F160" s="18" t="s">
        <v>8</v>
      </c>
      <c r="G160" s="18" t="s">
        <v>824</v>
      </c>
      <c r="H160" s="18">
        <v>156</v>
      </c>
      <c r="I160" s="18" t="s">
        <v>294</v>
      </c>
      <c r="J160" s="47">
        <f>VLOOKUP($H160,[1]EDA!$H$6:$BH$469,42,FALSE)</f>
        <v>0</v>
      </c>
      <c r="K160" s="46">
        <f>VLOOKUP($H160,[1]EDA!$H$6:$BH$469,43,FALSE)</f>
        <v>0</v>
      </c>
      <c r="L160" s="46">
        <f>VLOOKUP($H160,[1]EDA!$H$6:$BH$469,44,FALSE)</f>
        <v>0</v>
      </c>
      <c r="M160" s="46">
        <f>VLOOKUP($H160,[1]EDA!$H$6:$BH$469,45,FALSE)</f>
        <v>0</v>
      </c>
      <c r="N160" s="46">
        <f>VLOOKUP($H160,[1]EDA!$H$6:$BH$469,46,FALSE)</f>
        <v>0</v>
      </c>
      <c r="O160" s="46">
        <f>VLOOKUP($H160,[1]EDA!$H$6:$BH$469,47,FALSE)</f>
        <v>0</v>
      </c>
      <c r="P160" s="46">
        <f>VLOOKUP($H160,[1]EDA!$H$6:$BH$469,48,FALSE)</f>
        <v>0</v>
      </c>
      <c r="Q160" s="46">
        <f>VLOOKUP($H160,[1]EDA!$H$6:$BH$469,49,FALSE)</f>
        <v>0</v>
      </c>
      <c r="R160" s="46">
        <f>VLOOKUP($H160,[1]EDA!$H$6:$BH$469,50,FALSE)</f>
        <v>0</v>
      </c>
      <c r="S160" s="46">
        <f>VLOOKUP($H160,[1]EDA!$H$6:$BH$469,51,FALSE)</f>
        <v>0</v>
      </c>
      <c r="T160" s="46">
        <f>VLOOKUP($H160,[1]EDA!$H$6:$BH$469,52,FALSE)</f>
        <v>0</v>
      </c>
      <c r="U160" s="46">
        <f>VLOOKUP($H160,[1]EDA!$H$6:$BH$469,53,FALSE)</f>
        <v>0</v>
      </c>
      <c r="V160" s="14"/>
      <c r="W160" s="14">
        <f t="shared" si="20"/>
        <v>0</v>
      </c>
      <c r="X160" s="21">
        <f t="shared" si="21"/>
        <v>0</v>
      </c>
      <c r="Y160" s="46">
        <f>VLOOKUP($H160,[2]EDA!$H$6:$AU$469,29,FALSE)</f>
        <v>0</v>
      </c>
      <c r="Z160" s="46">
        <f>VLOOKUP($H160,[2]EDA!$H$6:$AU$469,30,FALSE)</f>
        <v>0</v>
      </c>
      <c r="AA160" s="46">
        <f>VLOOKUP($H160,[2]EDA!$H$6:$AU$469,31,FALSE)</f>
        <v>0</v>
      </c>
      <c r="AB160" s="46">
        <f>VLOOKUP($H160,[2]EDA!$H$6:$AU$469,32,FALSE)</f>
        <v>0</v>
      </c>
      <c r="AC160" s="46">
        <f>VLOOKUP($H160,[2]EDA!$H$6:$AU$469,33,FALSE)</f>
        <v>0</v>
      </c>
      <c r="AD160" s="46">
        <f>VLOOKUP($H160,[2]EDA!$H$6:$AU$469,34,FALSE)</f>
        <v>0</v>
      </c>
      <c r="AE160" s="46">
        <f>VLOOKUP($H160,[2]EDA!$H$6:$AU$469,35,FALSE)</f>
        <v>0</v>
      </c>
      <c r="AF160" s="46">
        <f>VLOOKUP($H160,[2]EDA!$H$6:$AU$469,36,FALSE)</f>
        <v>0</v>
      </c>
      <c r="AG160" s="46">
        <f>VLOOKUP($H160,[2]EDA!$H$6:$AU$469,37,FALSE)</f>
        <v>0</v>
      </c>
      <c r="AH160" s="46">
        <f>VLOOKUP($H160,[2]EDA!$H$6:$AU$469,38,FALSE)</f>
        <v>0</v>
      </c>
      <c r="AI160" s="46">
        <f>VLOOKUP($H160,[2]EDA!$H$6:$AU$469,39,FALSE)</f>
        <v>0</v>
      </c>
      <c r="AJ160" s="46">
        <f>VLOOKUP($H160,[2]EDA!$H$6:$AU$469,40,FALSE)</f>
        <v>0</v>
      </c>
      <c r="AK160" s="24"/>
      <c r="AL160" s="49">
        <f t="shared" si="22"/>
        <v>0</v>
      </c>
      <c r="AM160" s="21">
        <f t="shared" si="23"/>
        <v>0</v>
      </c>
      <c r="AN160" s="46">
        <f>VLOOKUP($H160,[3]IRA!$H$6:$BH$469,42,FALSE)</f>
        <v>0</v>
      </c>
      <c r="AO160" s="46">
        <f>VLOOKUP($H160,[3]IRA!$H$6:$BH$469,43,FALSE)</f>
        <v>0</v>
      </c>
      <c r="AP160" s="46">
        <f>VLOOKUP($H160,[3]IRA!$H$6:$BH$469,44,FALSE)</f>
        <v>0</v>
      </c>
      <c r="AQ160" s="46">
        <f>VLOOKUP($H160,[3]IRA!$H$6:$BH$469,45,FALSE)</f>
        <v>0</v>
      </c>
      <c r="AR160" s="46">
        <f>VLOOKUP($H160,[3]IRA!$H$6:$BH$469,46,FALSE)</f>
        <v>0</v>
      </c>
      <c r="AS160" s="46">
        <f>VLOOKUP($H160,[3]IRA!$H$6:$BH$469,47,FALSE)</f>
        <v>0</v>
      </c>
      <c r="AT160" s="46">
        <f>VLOOKUP($H160,[3]IRA!$H$6:$BH$469,48,FALSE)</f>
        <v>0</v>
      </c>
      <c r="AU160" s="46">
        <f>VLOOKUP($H160,[3]IRA!$H$6:$BH$469,49,FALSE)</f>
        <v>0</v>
      </c>
      <c r="AV160" s="46">
        <f>VLOOKUP($H160,[3]IRA!$H$6:$BH$469,50,FALSE)</f>
        <v>0</v>
      </c>
      <c r="AW160" s="46">
        <f>VLOOKUP($H160,[3]IRA!$H$6:$BH$469,51,FALSE)</f>
        <v>0</v>
      </c>
      <c r="AX160" s="46">
        <f>VLOOKUP($H160,[3]IRA!$H$6:$BH$469,52,FALSE)</f>
        <v>0</v>
      </c>
      <c r="AY160" s="46">
        <f>VLOOKUP($H160,[3]IRA!$H$6:$BH$469,53,FALSE)</f>
        <v>0</v>
      </c>
      <c r="AZ160" s="24"/>
      <c r="BA160" s="24">
        <f t="shared" si="24"/>
        <v>0</v>
      </c>
      <c r="BB160" s="21">
        <f t="shared" si="25"/>
        <v>0</v>
      </c>
      <c r="BC160" s="46">
        <f>VLOOKUP($H160,[4]IRA!$H$7:$CH$470,68,FALSE)</f>
        <v>1</v>
      </c>
      <c r="BD160" s="46">
        <f>VLOOKUP($H160,[4]IRA!$H$7:$CH$470,69,FALSE)</f>
        <v>10</v>
      </c>
      <c r="BE160" s="46">
        <f>VLOOKUP($H160,[4]IRA!$H$7:$CH$470,70,FALSE)</f>
        <v>0</v>
      </c>
      <c r="BF160" s="46">
        <f>VLOOKUP($H160,[4]IRA!$H$7:$CH$470,71,FALSE)</f>
        <v>0</v>
      </c>
      <c r="BG160" s="46">
        <f>VLOOKUP($H160,[4]IRA!$H$7:$CH$470,72,FALSE)</f>
        <v>0</v>
      </c>
      <c r="BH160" s="46">
        <f>VLOOKUP($H160,[4]IRA!$H$7:$CH$470,73,FALSE)</f>
        <v>0</v>
      </c>
      <c r="BI160" s="46">
        <f>VLOOKUP($H160,[4]IRA!$H$7:$CH$470,74,FALSE)</f>
        <v>0</v>
      </c>
      <c r="BJ160" s="46">
        <f>VLOOKUP($H160,[4]IRA!$H$7:$CH$470,75,FALSE)</f>
        <v>0</v>
      </c>
      <c r="BK160" s="46">
        <f>VLOOKUP($H160,[4]IRA!$H$7:$CH$470,76,FALSE)</f>
        <v>0</v>
      </c>
      <c r="BL160" s="46">
        <f>VLOOKUP($H160,[4]IRA!$H$7:$CH$470,77,FALSE)</f>
        <v>0</v>
      </c>
      <c r="BM160" s="46">
        <f>VLOOKUP($H160,[4]IRA!$H$7:$CH$470,78,FALSE)</f>
        <v>0</v>
      </c>
      <c r="BN160" s="46">
        <f>VLOOKUP($H160,[4]IRA!$H$7:$CH$470,79,FALSE)</f>
        <v>0</v>
      </c>
      <c r="BO160" s="14"/>
      <c r="BP160" s="14">
        <f t="shared" si="26"/>
        <v>11</v>
      </c>
      <c r="BQ160" s="21">
        <f t="shared" si="27"/>
        <v>0</v>
      </c>
      <c r="BR160" s="105"/>
      <c r="BS160" s="105"/>
      <c r="BT160" s="105"/>
      <c r="BU160" s="105"/>
      <c r="BV160" s="105"/>
      <c r="BW160" s="105"/>
      <c r="BX160" s="105"/>
      <c r="BY160" s="105"/>
      <c r="BZ160" s="105"/>
      <c r="CA160" s="105"/>
      <c r="CB160" s="105"/>
      <c r="CC160" s="105"/>
      <c r="CD160" s="105"/>
      <c r="CE160" s="105"/>
      <c r="CF160" s="105"/>
      <c r="CG160" s="105"/>
      <c r="CH160" s="105"/>
      <c r="CI160" s="105"/>
      <c r="CJ160" s="105"/>
      <c r="CK160" s="105"/>
      <c r="CL160" s="105"/>
      <c r="CM160" s="105"/>
      <c r="CN160" s="105"/>
      <c r="CO160" s="105"/>
      <c r="CP160" s="105"/>
      <c r="CQ160" s="105"/>
      <c r="CR160" s="105"/>
      <c r="CS160" s="105"/>
      <c r="CT160" s="105"/>
      <c r="CU160" s="105"/>
      <c r="CV160" s="105"/>
      <c r="CW160" s="105"/>
      <c r="CX160" s="105"/>
      <c r="CY160" s="105"/>
      <c r="CZ160" s="105"/>
      <c r="DA160" s="105"/>
      <c r="DB160" s="105"/>
      <c r="DC160" s="105"/>
      <c r="DD160" s="105"/>
      <c r="DE160" s="105"/>
      <c r="DF160" s="105"/>
      <c r="DG160" s="105"/>
      <c r="DH160" s="105"/>
      <c r="DI160" s="105"/>
      <c r="DJ160" s="105"/>
      <c r="DK160" s="105"/>
      <c r="DL160" s="105"/>
      <c r="DM160" s="105"/>
      <c r="DN160" s="105"/>
    </row>
    <row r="161" spans="1:118" s="106" customFormat="1" ht="10.199999999999999" x14ac:dyDescent="0.2">
      <c r="A161" s="18" t="s">
        <v>8</v>
      </c>
      <c r="B161" s="18" t="s">
        <v>324</v>
      </c>
      <c r="C161" s="46">
        <v>400</v>
      </c>
      <c r="D161" s="17" t="s">
        <v>547</v>
      </c>
      <c r="E161" s="17" t="s">
        <v>8</v>
      </c>
      <c r="F161" s="18" t="s">
        <v>8</v>
      </c>
      <c r="G161" s="18" t="s">
        <v>824</v>
      </c>
      <c r="H161" s="18">
        <v>157</v>
      </c>
      <c r="I161" s="18" t="s">
        <v>308</v>
      </c>
      <c r="J161" s="47">
        <f>VLOOKUP($H161,[1]EDA!$H$6:$BH$469,42,FALSE)</f>
        <v>1</v>
      </c>
      <c r="K161" s="46">
        <f>VLOOKUP($H161,[1]EDA!$H$6:$BH$469,43,FALSE)</f>
        <v>0</v>
      </c>
      <c r="L161" s="46">
        <f>VLOOKUP($H161,[1]EDA!$H$6:$BH$469,44,FALSE)</f>
        <v>1</v>
      </c>
      <c r="M161" s="46">
        <f>VLOOKUP($H161,[1]EDA!$H$6:$BH$469,45,FALSE)</f>
        <v>0</v>
      </c>
      <c r="N161" s="46">
        <f>VLOOKUP($H161,[1]EDA!$H$6:$BH$469,46,FALSE)</f>
        <v>0</v>
      </c>
      <c r="O161" s="46">
        <f>VLOOKUP($H161,[1]EDA!$H$6:$BH$469,47,FALSE)</f>
        <v>0</v>
      </c>
      <c r="P161" s="46">
        <f>VLOOKUP($H161,[1]EDA!$H$6:$BH$469,48,FALSE)</f>
        <v>0</v>
      </c>
      <c r="Q161" s="46">
        <f>VLOOKUP($H161,[1]EDA!$H$6:$BH$469,49,FALSE)</f>
        <v>0</v>
      </c>
      <c r="R161" s="46">
        <f>VLOOKUP($H161,[1]EDA!$H$6:$BH$469,50,FALSE)</f>
        <v>0</v>
      </c>
      <c r="S161" s="46">
        <f>VLOOKUP($H161,[1]EDA!$H$6:$BH$469,51,FALSE)</f>
        <v>0</v>
      </c>
      <c r="T161" s="46">
        <f>VLOOKUP($H161,[1]EDA!$H$6:$BH$469,52,FALSE)</f>
        <v>0</v>
      </c>
      <c r="U161" s="46">
        <f>VLOOKUP($H161,[1]EDA!$H$6:$BH$469,53,FALSE)</f>
        <v>0</v>
      </c>
      <c r="V161" s="14"/>
      <c r="W161" s="14">
        <f t="shared" si="20"/>
        <v>2</v>
      </c>
      <c r="X161" s="21">
        <f t="shared" si="21"/>
        <v>0</v>
      </c>
      <c r="Y161" s="46">
        <f>VLOOKUP($H161,[2]EDA!$H$6:$AU$469,29,FALSE)</f>
        <v>0</v>
      </c>
      <c r="Z161" s="46">
        <f>VLOOKUP($H161,[2]EDA!$H$6:$AU$469,30,FALSE)</f>
        <v>0</v>
      </c>
      <c r="AA161" s="46">
        <f>VLOOKUP($H161,[2]EDA!$H$6:$AU$469,31,FALSE)</f>
        <v>0</v>
      </c>
      <c r="AB161" s="46">
        <f>VLOOKUP($H161,[2]EDA!$H$6:$AU$469,32,FALSE)</f>
        <v>0</v>
      </c>
      <c r="AC161" s="46">
        <f>VLOOKUP($H161,[2]EDA!$H$6:$AU$469,33,FALSE)</f>
        <v>0</v>
      </c>
      <c r="AD161" s="46">
        <f>VLOOKUP($H161,[2]EDA!$H$6:$AU$469,34,FALSE)</f>
        <v>0</v>
      </c>
      <c r="AE161" s="46">
        <f>VLOOKUP($H161,[2]EDA!$H$6:$AU$469,35,FALSE)</f>
        <v>0</v>
      </c>
      <c r="AF161" s="46">
        <f>VLOOKUP($H161,[2]EDA!$H$6:$AU$469,36,FALSE)</f>
        <v>0</v>
      </c>
      <c r="AG161" s="46">
        <f>VLOOKUP($H161,[2]EDA!$H$6:$AU$469,37,FALSE)</f>
        <v>0</v>
      </c>
      <c r="AH161" s="46">
        <f>VLOOKUP($H161,[2]EDA!$H$6:$AU$469,38,FALSE)</f>
        <v>0</v>
      </c>
      <c r="AI161" s="46">
        <f>VLOOKUP($H161,[2]EDA!$H$6:$AU$469,39,FALSE)</f>
        <v>0</v>
      </c>
      <c r="AJ161" s="46">
        <f>VLOOKUP($H161,[2]EDA!$H$6:$AU$469,40,FALSE)</f>
        <v>0</v>
      </c>
      <c r="AK161" s="24"/>
      <c r="AL161" s="49">
        <f t="shared" si="22"/>
        <v>0</v>
      </c>
      <c r="AM161" s="21">
        <f t="shared" si="23"/>
        <v>0</v>
      </c>
      <c r="AN161" s="46">
        <f>VLOOKUP($H161,[3]IRA!$H$6:$BH$469,42,FALSE)</f>
        <v>0</v>
      </c>
      <c r="AO161" s="46">
        <f>VLOOKUP($H161,[3]IRA!$H$6:$BH$469,43,FALSE)</f>
        <v>0</v>
      </c>
      <c r="AP161" s="46">
        <f>VLOOKUP($H161,[3]IRA!$H$6:$BH$469,44,FALSE)</f>
        <v>0</v>
      </c>
      <c r="AQ161" s="46">
        <f>VLOOKUP($H161,[3]IRA!$H$6:$BH$469,45,FALSE)</f>
        <v>0</v>
      </c>
      <c r="AR161" s="46">
        <f>VLOOKUP($H161,[3]IRA!$H$6:$BH$469,46,FALSE)</f>
        <v>0</v>
      </c>
      <c r="AS161" s="46">
        <f>VLOOKUP($H161,[3]IRA!$H$6:$BH$469,47,FALSE)</f>
        <v>0</v>
      </c>
      <c r="AT161" s="46">
        <f>VLOOKUP($H161,[3]IRA!$H$6:$BH$469,48,FALSE)</f>
        <v>0</v>
      </c>
      <c r="AU161" s="46">
        <f>VLOOKUP($H161,[3]IRA!$H$6:$BH$469,49,FALSE)</f>
        <v>0</v>
      </c>
      <c r="AV161" s="46">
        <f>VLOOKUP($H161,[3]IRA!$H$6:$BH$469,50,FALSE)</f>
        <v>0</v>
      </c>
      <c r="AW161" s="46">
        <f>VLOOKUP($H161,[3]IRA!$H$6:$BH$469,51,FALSE)</f>
        <v>0</v>
      </c>
      <c r="AX161" s="46">
        <f>VLOOKUP($H161,[3]IRA!$H$6:$BH$469,52,FALSE)</f>
        <v>0</v>
      </c>
      <c r="AY161" s="46">
        <f>VLOOKUP($H161,[3]IRA!$H$6:$BH$469,53,FALSE)</f>
        <v>0</v>
      </c>
      <c r="AZ161" s="24"/>
      <c r="BA161" s="24">
        <f t="shared" si="24"/>
        <v>0</v>
      </c>
      <c r="BB161" s="21">
        <f t="shared" si="25"/>
        <v>0</v>
      </c>
      <c r="BC161" s="46">
        <f>VLOOKUP($H161,[4]IRA!$H$7:$CH$470,68,FALSE)</f>
        <v>6</v>
      </c>
      <c r="BD161" s="46">
        <f>VLOOKUP($H161,[4]IRA!$H$7:$CH$470,69,FALSE)</f>
        <v>0</v>
      </c>
      <c r="BE161" s="46">
        <f>VLOOKUP($H161,[4]IRA!$H$7:$CH$470,70,FALSE)</f>
        <v>1</v>
      </c>
      <c r="BF161" s="46">
        <f>VLOOKUP($H161,[4]IRA!$H$7:$CH$470,71,FALSE)</f>
        <v>0</v>
      </c>
      <c r="BG161" s="46">
        <f>VLOOKUP($H161,[4]IRA!$H$7:$CH$470,72,FALSE)</f>
        <v>0</v>
      </c>
      <c r="BH161" s="46">
        <f>VLOOKUP($H161,[4]IRA!$H$7:$CH$470,73,FALSE)</f>
        <v>0</v>
      </c>
      <c r="BI161" s="46">
        <f>VLOOKUP($H161,[4]IRA!$H$7:$CH$470,74,FALSE)</f>
        <v>0</v>
      </c>
      <c r="BJ161" s="46">
        <f>VLOOKUP($H161,[4]IRA!$H$7:$CH$470,75,FALSE)</f>
        <v>0</v>
      </c>
      <c r="BK161" s="46">
        <f>VLOOKUP($H161,[4]IRA!$H$7:$CH$470,76,FALSE)</f>
        <v>0</v>
      </c>
      <c r="BL161" s="46">
        <f>VLOOKUP($H161,[4]IRA!$H$7:$CH$470,77,FALSE)</f>
        <v>0</v>
      </c>
      <c r="BM161" s="46">
        <f>VLOOKUP($H161,[4]IRA!$H$7:$CH$470,78,FALSE)</f>
        <v>0</v>
      </c>
      <c r="BN161" s="46">
        <f>VLOOKUP($H161,[4]IRA!$H$7:$CH$470,79,FALSE)</f>
        <v>0</v>
      </c>
      <c r="BO161" s="14"/>
      <c r="BP161" s="14">
        <f t="shared" si="26"/>
        <v>7</v>
      </c>
      <c r="BQ161" s="21">
        <f t="shared" si="27"/>
        <v>0</v>
      </c>
      <c r="BR161" s="105"/>
      <c r="BS161" s="105"/>
      <c r="BT161" s="105"/>
      <c r="BU161" s="105"/>
      <c r="BV161" s="105"/>
      <c r="BW161" s="105"/>
      <c r="BX161" s="105"/>
      <c r="BY161" s="105"/>
      <c r="BZ161" s="105"/>
      <c r="CA161" s="105"/>
      <c r="CB161" s="105"/>
      <c r="CC161" s="105"/>
      <c r="CD161" s="105"/>
      <c r="CE161" s="105"/>
      <c r="CF161" s="105"/>
      <c r="CG161" s="105"/>
      <c r="CH161" s="105"/>
      <c r="CI161" s="105"/>
      <c r="CJ161" s="105"/>
      <c r="CK161" s="105"/>
      <c r="CL161" s="105"/>
      <c r="CM161" s="105"/>
      <c r="CN161" s="105"/>
      <c r="CO161" s="105"/>
      <c r="CP161" s="105"/>
      <c r="CQ161" s="105"/>
      <c r="CR161" s="105"/>
      <c r="CS161" s="105"/>
      <c r="CT161" s="105"/>
      <c r="CU161" s="105"/>
      <c r="CV161" s="105"/>
      <c r="CW161" s="105"/>
      <c r="CX161" s="105"/>
      <c r="CY161" s="105"/>
      <c r="CZ161" s="105"/>
      <c r="DA161" s="105"/>
      <c r="DB161" s="105"/>
      <c r="DC161" s="105"/>
      <c r="DD161" s="105"/>
      <c r="DE161" s="105"/>
      <c r="DF161" s="105"/>
      <c r="DG161" s="105"/>
      <c r="DH161" s="105"/>
      <c r="DI161" s="105"/>
      <c r="DJ161" s="105"/>
      <c r="DK161" s="105"/>
      <c r="DL161" s="105"/>
      <c r="DM161" s="105"/>
      <c r="DN161" s="105"/>
    </row>
    <row r="162" spans="1:118" s="106" customFormat="1" ht="10.199999999999999" x14ac:dyDescent="0.2">
      <c r="A162" s="18" t="s">
        <v>8</v>
      </c>
      <c r="B162" s="18" t="s">
        <v>324</v>
      </c>
      <c r="C162" s="46">
        <v>400</v>
      </c>
      <c r="D162" s="17" t="s">
        <v>547</v>
      </c>
      <c r="E162" s="17" t="s">
        <v>8</v>
      </c>
      <c r="F162" s="18" t="s">
        <v>8</v>
      </c>
      <c r="G162" s="18" t="s">
        <v>824</v>
      </c>
      <c r="H162" s="18">
        <v>158</v>
      </c>
      <c r="I162" s="18" t="s">
        <v>310</v>
      </c>
      <c r="J162" s="47">
        <f>VLOOKUP($H162,[1]EDA!$H$6:$BH$469,42,FALSE)</f>
        <v>0</v>
      </c>
      <c r="K162" s="46">
        <f>VLOOKUP($H162,[1]EDA!$H$6:$BH$469,43,FALSE)</f>
        <v>0</v>
      </c>
      <c r="L162" s="46">
        <f>VLOOKUP($H162,[1]EDA!$H$6:$BH$469,44,FALSE)</f>
        <v>0</v>
      </c>
      <c r="M162" s="46">
        <f>VLOOKUP($H162,[1]EDA!$H$6:$BH$469,45,FALSE)</f>
        <v>0</v>
      </c>
      <c r="N162" s="46">
        <f>VLOOKUP($H162,[1]EDA!$H$6:$BH$469,46,FALSE)</f>
        <v>0</v>
      </c>
      <c r="O162" s="46">
        <f>VLOOKUP($H162,[1]EDA!$H$6:$BH$469,47,FALSE)</f>
        <v>0</v>
      </c>
      <c r="P162" s="46">
        <f>VLOOKUP($H162,[1]EDA!$H$6:$BH$469,48,FALSE)</f>
        <v>0</v>
      </c>
      <c r="Q162" s="46">
        <f>VLOOKUP($H162,[1]EDA!$H$6:$BH$469,49,FALSE)</f>
        <v>0</v>
      </c>
      <c r="R162" s="46">
        <f>VLOOKUP($H162,[1]EDA!$H$6:$BH$469,50,FALSE)</f>
        <v>0</v>
      </c>
      <c r="S162" s="46">
        <f>VLOOKUP($H162,[1]EDA!$H$6:$BH$469,51,FALSE)</f>
        <v>0</v>
      </c>
      <c r="T162" s="46">
        <f>VLOOKUP($H162,[1]EDA!$H$6:$BH$469,52,FALSE)</f>
        <v>0</v>
      </c>
      <c r="U162" s="46">
        <f>VLOOKUP($H162,[1]EDA!$H$6:$BH$469,53,FALSE)</f>
        <v>0</v>
      </c>
      <c r="V162" s="14"/>
      <c r="W162" s="14">
        <f t="shared" si="20"/>
        <v>0</v>
      </c>
      <c r="X162" s="21">
        <f t="shared" si="21"/>
        <v>0</v>
      </c>
      <c r="Y162" s="46">
        <f>VLOOKUP($H162,[2]EDA!$H$6:$AU$469,29,FALSE)</f>
        <v>0</v>
      </c>
      <c r="Z162" s="46">
        <f>VLOOKUP($H162,[2]EDA!$H$6:$AU$469,30,FALSE)</f>
        <v>0</v>
      </c>
      <c r="AA162" s="46">
        <f>VLOOKUP($H162,[2]EDA!$H$6:$AU$469,31,FALSE)</f>
        <v>0</v>
      </c>
      <c r="AB162" s="46">
        <f>VLOOKUP($H162,[2]EDA!$H$6:$AU$469,32,FALSE)</f>
        <v>0</v>
      </c>
      <c r="AC162" s="46">
        <f>VLOOKUP($H162,[2]EDA!$H$6:$AU$469,33,FALSE)</f>
        <v>0</v>
      </c>
      <c r="AD162" s="46">
        <f>VLOOKUP($H162,[2]EDA!$H$6:$AU$469,34,FALSE)</f>
        <v>0</v>
      </c>
      <c r="AE162" s="46">
        <f>VLOOKUP($H162,[2]EDA!$H$6:$AU$469,35,FALSE)</f>
        <v>0</v>
      </c>
      <c r="AF162" s="46">
        <f>VLOOKUP($H162,[2]EDA!$H$6:$AU$469,36,FALSE)</f>
        <v>0</v>
      </c>
      <c r="AG162" s="46">
        <f>VLOOKUP($H162,[2]EDA!$H$6:$AU$469,37,FALSE)</f>
        <v>0</v>
      </c>
      <c r="AH162" s="46">
        <f>VLOOKUP($H162,[2]EDA!$H$6:$AU$469,38,FALSE)</f>
        <v>0</v>
      </c>
      <c r="AI162" s="46">
        <f>VLOOKUP($H162,[2]EDA!$H$6:$AU$469,39,FALSE)</f>
        <v>0</v>
      </c>
      <c r="AJ162" s="46">
        <f>VLOOKUP($H162,[2]EDA!$H$6:$AU$469,40,FALSE)</f>
        <v>0</v>
      </c>
      <c r="AK162" s="24"/>
      <c r="AL162" s="49">
        <f t="shared" si="22"/>
        <v>0</v>
      </c>
      <c r="AM162" s="21">
        <f t="shared" si="23"/>
        <v>0</v>
      </c>
      <c r="AN162" s="46">
        <f>VLOOKUP($H162,[3]IRA!$H$6:$BH$469,42,FALSE)</f>
        <v>0</v>
      </c>
      <c r="AO162" s="46">
        <f>VLOOKUP($H162,[3]IRA!$H$6:$BH$469,43,FALSE)</f>
        <v>0</v>
      </c>
      <c r="AP162" s="46">
        <f>VLOOKUP($H162,[3]IRA!$H$6:$BH$469,44,FALSE)</f>
        <v>0</v>
      </c>
      <c r="AQ162" s="46">
        <f>VLOOKUP($H162,[3]IRA!$H$6:$BH$469,45,FALSE)</f>
        <v>0</v>
      </c>
      <c r="AR162" s="46">
        <f>VLOOKUP($H162,[3]IRA!$H$6:$BH$469,46,FALSE)</f>
        <v>0</v>
      </c>
      <c r="AS162" s="46">
        <f>VLOOKUP($H162,[3]IRA!$H$6:$BH$469,47,FALSE)</f>
        <v>0</v>
      </c>
      <c r="AT162" s="46">
        <f>VLOOKUP($H162,[3]IRA!$H$6:$BH$469,48,FALSE)</f>
        <v>0</v>
      </c>
      <c r="AU162" s="46">
        <f>VLOOKUP($H162,[3]IRA!$H$6:$BH$469,49,FALSE)</f>
        <v>0</v>
      </c>
      <c r="AV162" s="46">
        <f>VLOOKUP($H162,[3]IRA!$H$6:$BH$469,50,FALSE)</f>
        <v>0</v>
      </c>
      <c r="AW162" s="46">
        <f>VLOOKUP($H162,[3]IRA!$H$6:$BH$469,51,FALSE)</f>
        <v>0</v>
      </c>
      <c r="AX162" s="46">
        <f>VLOOKUP($H162,[3]IRA!$H$6:$BH$469,52,FALSE)</f>
        <v>0</v>
      </c>
      <c r="AY162" s="46">
        <f>VLOOKUP($H162,[3]IRA!$H$6:$BH$469,53,FALSE)</f>
        <v>0</v>
      </c>
      <c r="AZ162" s="24"/>
      <c r="BA162" s="24">
        <f t="shared" si="24"/>
        <v>0</v>
      </c>
      <c r="BB162" s="21">
        <f t="shared" si="25"/>
        <v>0</v>
      </c>
      <c r="BC162" s="46">
        <f>VLOOKUP($H162,[4]IRA!$H$7:$CH$470,68,FALSE)</f>
        <v>0</v>
      </c>
      <c r="BD162" s="46">
        <f>VLOOKUP($H162,[4]IRA!$H$7:$CH$470,69,FALSE)</f>
        <v>0</v>
      </c>
      <c r="BE162" s="46">
        <f>VLOOKUP($H162,[4]IRA!$H$7:$CH$470,70,FALSE)</f>
        <v>0</v>
      </c>
      <c r="BF162" s="46">
        <f>VLOOKUP($H162,[4]IRA!$H$7:$CH$470,71,FALSE)</f>
        <v>0</v>
      </c>
      <c r="BG162" s="46">
        <f>VLOOKUP($H162,[4]IRA!$H$7:$CH$470,72,FALSE)</f>
        <v>0</v>
      </c>
      <c r="BH162" s="46">
        <f>VLOOKUP($H162,[4]IRA!$H$7:$CH$470,73,FALSE)</f>
        <v>0</v>
      </c>
      <c r="BI162" s="46">
        <f>VLOOKUP($H162,[4]IRA!$H$7:$CH$470,74,FALSE)</f>
        <v>0</v>
      </c>
      <c r="BJ162" s="46">
        <f>VLOOKUP($H162,[4]IRA!$H$7:$CH$470,75,FALSE)</f>
        <v>0</v>
      </c>
      <c r="BK162" s="46">
        <f>VLOOKUP($H162,[4]IRA!$H$7:$CH$470,76,FALSE)</f>
        <v>0</v>
      </c>
      <c r="BL162" s="46">
        <f>VLOOKUP($H162,[4]IRA!$H$7:$CH$470,77,FALSE)</f>
        <v>0</v>
      </c>
      <c r="BM162" s="46">
        <f>VLOOKUP($H162,[4]IRA!$H$7:$CH$470,78,FALSE)</f>
        <v>0</v>
      </c>
      <c r="BN162" s="46">
        <f>VLOOKUP($H162,[4]IRA!$H$7:$CH$470,79,FALSE)</f>
        <v>0</v>
      </c>
      <c r="BO162" s="14"/>
      <c r="BP162" s="14">
        <f t="shared" si="26"/>
        <v>0</v>
      </c>
      <c r="BQ162" s="21">
        <f t="shared" si="27"/>
        <v>0</v>
      </c>
      <c r="BR162" s="105"/>
      <c r="BS162" s="105"/>
      <c r="BT162" s="105"/>
      <c r="BU162" s="105"/>
      <c r="BV162" s="105"/>
      <c r="BW162" s="105"/>
      <c r="BX162" s="105"/>
      <c r="BY162" s="105"/>
      <c r="BZ162" s="105"/>
      <c r="CA162" s="105"/>
      <c r="CB162" s="105"/>
      <c r="CC162" s="105"/>
      <c r="CD162" s="105"/>
      <c r="CE162" s="105"/>
      <c r="CF162" s="105"/>
      <c r="CG162" s="105"/>
      <c r="CH162" s="105"/>
      <c r="CI162" s="105"/>
      <c r="CJ162" s="105"/>
      <c r="CK162" s="105"/>
      <c r="CL162" s="105"/>
      <c r="CM162" s="105"/>
      <c r="CN162" s="105"/>
      <c r="CO162" s="105"/>
      <c r="CP162" s="105"/>
      <c r="CQ162" s="105"/>
      <c r="CR162" s="105"/>
      <c r="CS162" s="105"/>
      <c r="CT162" s="105"/>
      <c r="CU162" s="105"/>
      <c r="CV162" s="105"/>
      <c r="CW162" s="105"/>
      <c r="CX162" s="105"/>
      <c r="CY162" s="105"/>
      <c r="CZ162" s="105"/>
      <c r="DA162" s="105"/>
      <c r="DB162" s="105"/>
      <c r="DC162" s="105"/>
      <c r="DD162" s="105"/>
      <c r="DE162" s="105"/>
      <c r="DF162" s="105"/>
      <c r="DG162" s="105"/>
      <c r="DH162" s="105"/>
      <c r="DI162" s="105"/>
      <c r="DJ162" s="105"/>
      <c r="DK162" s="105"/>
      <c r="DL162" s="105"/>
      <c r="DM162" s="105"/>
      <c r="DN162" s="105"/>
    </row>
    <row r="163" spans="1:118" s="106" customFormat="1" ht="10.199999999999999" x14ac:dyDescent="0.2">
      <c r="A163" s="18" t="s">
        <v>8</v>
      </c>
      <c r="B163" s="18" t="s">
        <v>312</v>
      </c>
      <c r="C163" s="46">
        <v>400</v>
      </c>
      <c r="D163" s="17" t="s">
        <v>547</v>
      </c>
      <c r="E163" s="17" t="s">
        <v>8</v>
      </c>
      <c r="F163" s="18" t="s">
        <v>8</v>
      </c>
      <c r="G163" s="18" t="s">
        <v>824</v>
      </c>
      <c r="H163" s="18">
        <v>159</v>
      </c>
      <c r="I163" s="18" t="s">
        <v>313</v>
      </c>
      <c r="J163" s="47">
        <f>VLOOKUP($H163,[1]EDA!$H$6:$BH$469,42,FALSE)</f>
        <v>1</v>
      </c>
      <c r="K163" s="46">
        <f>VLOOKUP($H163,[1]EDA!$H$6:$BH$469,43,FALSE)</f>
        <v>1</v>
      </c>
      <c r="L163" s="46">
        <f>VLOOKUP($H163,[1]EDA!$H$6:$BH$469,44,FALSE)</f>
        <v>0</v>
      </c>
      <c r="M163" s="46">
        <f>VLOOKUP($H163,[1]EDA!$H$6:$BH$469,45,FALSE)</f>
        <v>1</v>
      </c>
      <c r="N163" s="46">
        <f>VLOOKUP($H163,[1]EDA!$H$6:$BH$469,46,FALSE)</f>
        <v>0</v>
      </c>
      <c r="O163" s="46">
        <f>VLOOKUP($H163,[1]EDA!$H$6:$BH$469,47,FALSE)</f>
        <v>0</v>
      </c>
      <c r="P163" s="46">
        <f>VLOOKUP($H163,[1]EDA!$H$6:$BH$469,48,FALSE)</f>
        <v>0</v>
      </c>
      <c r="Q163" s="46">
        <f>VLOOKUP($H163,[1]EDA!$H$6:$BH$469,49,FALSE)</f>
        <v>0</v>
      </c>
      <c r="R163" s="46">
        <f>VLOOKUP($H163,[1]EDA!$H$6:$BH$469,50,FALSE)</f>
        <v>0</v>
      </c>
      <c r="S163" s="46">
        <f>VLOOKUP($H163,[1]EDA!$H$6:$BH$469,51,FALSE)</f>
        <v>0</v>
      </c>
      <c r="T163" s="46">
        <f>VLOOKUP($H163,[1]EDA!$H$6:$BH$469,52,FALSE)</f>
        <v>0</v>
      </c>
      <c r="U163" s="46">
        <f>VLOOKUP($H163,[1]EDA!$H$6:$BH$469,53,FALSE)</f>
        <v>0</v>
      </c>
      <c r="V163" s="14"/>
      <c r="W163" s="14">
        <f t="shared" si="20"/>
        <v>3</v>
      </c>
      <c r="X163" s="21">
        <f t="shared" si="21"/>
        <v>0</v>
      </c>
      <c r="Y163" s="46">
        <f>VLOOKUP($H163,[2]EDA!$H$6:$AU$469,29,FALSE)</f>
        <v>0</v>
      </c>
      <c r="Z163" s="46">
        <f>VLOOKUP($H163,[2]EDA!$H$6:$AU$469,30,FALSE)</f>
        <v>0</v>
      </c>
      <c r="AA163" s="46">
        <f>VLOOKUP($H163,[2]EDA!$H$6:$AU$469,31,FALSE)</f>
        <v>0</v>
      </c>
      <c r="AB163" s="46">
        <f>VLOOKUP($H163,[2]EDA!$H$6:$AU$469,32,FALSE)</f>
        <v>0</v>
      </c>
      <c r="AC163" s="46">
        <f>VLOOKUP($H163,[2]EDA!$H$6:$AU$469,33,FALSE)</f>
        <v>0</v>
      </c>
      <c r="AD163" s="46">
        <f>VLOOKUP($H163,[2]EDA!$H$6:$AU$469,34,FALSE)</f>
        <v>0</v>
      </c>
      <c r="AE163" s="46">
        <f>VLOOKUP($H163,[2]EDA!$H$6:$AU$469,35,FALSE)</f>
        <v>0</v>
      </c>
      <c r="AF163" s="46">
        <f>VLOOKUP($H163,[2]EDA!$H$6:$AU$469,36,FALSE)</f>
        <v>0</v>
      </c>
      <c r="AG163" s="46">
        <f>VLOOKUP($H163,[2]EDA!$H$6:$AU$469,37,FALSE)</f>
        <v>0</v>
      </c>
      <c r="AH163" s="46">
        <f>VLOOKUP($H163,[2]EDA!$H$6:$AU$469,38,FALSE)</f>
        <v>0</v>
      </c>
      <c r="AI163" s="46">
        <f>VLOOKUP($H163,[2]EDA!$H$6:$AU$469,39,FALSE)</f>
        <v>0</v>
      </c>
      <c r="AJ163" s="46">
        <f>VLOOKUP($H163,[2]EDA!$H$6:$AU$469,40,FALSE)</f>
        <v>0</v>
      </c>
      <c r="AK163" s="24"/>
      <c r="AL163" s="49">
        <f t="shared" si="22"/>
        <v>0</v>
      </c>
      <c r="AM163" s="21">
        <f t="shared" si="23"/>
        <v>0</v>
      </c>
      <c r="AN163" s="46">
        <f>VLOOKUP($H163,[3]IRA!$H$6:$BH$469,42,FALSE)</f>
        <v>0</v>
      </c>
      <c r="AO163" s="46">
        <f>VLOOKUP($H163,[3]IRA!$H$6:$BH$469,43,FALSE)</f>
        <v>0</v>
      </c>
      <c r="AP163" s="46">
        <f>VLOOKUP($H163,[3]IRA!$H$6:$BH$469,44,FALSE)</f>
        <v>0</v>
      </c>
      <c r="AQ163" s="46">
        <f>VLOOKUP($H163,[3]IRA!$H$6:$BH$469,45,FALSE)</f>
        <v>0</v>
      </c>
      <c r="AR163" s="46">
        <f>VLOOKUP($H163,[3]IRA!$H$6:$BH$469,46,FALSE)</f>
        <v>0</v>
      </c>
      <c r="AS163" s="46">
        <f>VLOOKUP($H163,[3]IRA!$H$6:$BH$469,47,FALSE)</f>
        <v>0</v>
      </c>
      <c r="AT163" s="46">
        <f>VLOOKUP($H163,[3]IRA!$H$6:$BH$469,48,FALSE)</f>
        <v>0</v>
      </c>
      <c r="AU163" s="46">
        <f>VLOOKUP($H163,[3]IRA!$H$6:$BH$469,49,FALSE)</f>
        <v>0</v>
      </c>
      <c r="AV163" s="46">
        <f>VLOOKUP($H163,[3]IRA!$H$6:$BH$469,50,FALSE)</f>
        <v>0</v>
      </c>
      <c r="AW163" s="46">
        <f>VLOOKUP($H163,[3]IRA!$H$6:$BH$469,51,FALSE)</f>
        <v>0</v>
      </c>
      <c r="AX163" s="46">
        <f>VLOOKUP($H163,[3]IRA!$H$6:$BH$469,52,FALSE)</f>
        <v>0</v>
      </c>
      <c r="AY163" s="46">
        <f>VLOOKUP($H163,[3]IRA!$H$6:$BH$469,53,FALSE)</f>
        <v>0</v>
      </c>
      <c r="AZ163" s="24"/>
      <c r="BA163" s="24">
        <f t="shared" si="24"/>
        <v>0</v>
      </c>
      <c r="BB163" s="21">
        <f t="shared" si="25"/>
        <v>0</v>
      </c>
      <c r="BC163" s="46">
        <f>VLOOKUP($H163,[4]IRA!$H$7:$CH$470,68,FALSE)</f>
        <v>5</v>
      </c>
      <c r="BD163" s="46">
        <f>VLOOKUP($H163,[4]IRA!$H$7:$CH$470,69,FALSE)</f>
        <v>2</v>
      </c>
      <c r="BE163" s="46">
        <f>VLOOKUP($H163,[4]IRA!$H$7:$CH$470,70,FALSE)</f>
        <v>0</v>
      </c>
      <c r="BF163" s="46">
        <f>VLOOKUP($H163,[4]IRA!$H$7:$CH$470,71,FALSE)</f>
        <v>0</v>
      </c>
      <c r="BG163" s="46">
        <f>VLOOKUP($H163,[4]IRA!$H$7:$CH$470,72,FALSE)</f>
        <v>0</v>
      </c>
      <c r="BH163" s="46">
        <f>VLOOKUP($H163,[4]IRA!$H$7:$CH$470,73,FALSE)</f>
        <v>0</v>
      </c>
      <c r="BI163" s="46">
        <f>VLOOKUP($H163,[4]IRA!$H$7:$CH$470,74,FALSE)</f>
        <v>0</v>
      </c>
      <c r="BJ163" s="46">
        <f>VLOOKUP($H163,[4]IRA!$H$7:$CH$470,75,FALSE)</f>
        <v>0</v>
      </c>
      <c r="BK163" s="46">
        <f>VLOOKUP($H163,[4]IRA!$H$7:$CH$470,76,FALSE)</f>
        <v>0</v>
      </c>
      <c r="BL163" s="46">
        <f>VLOOKUP($H163,[4]IRA!$H$7:$CH$470,77,FALSE)</f>
        <v>0</v>
      </c>
      <c r="BM163" s="46">
        <f>VLOOKUP($H163,[4]IRA!$H$7:$CH$470,78,FALSE)</f>
        <v>0</v>
      </c>
      <c r="BN163" s="46">
        <f>VLOOKUP($H163,[4]IRA!$H$7:$CH$470,79,FALSE)</f>
        <v>0</v>
      </c>
      <c r="BO163" s="14"/>
      <c r="BP163" s="14">
        <f t="shared" si="26"/>
        <v>7</v>
      </c>
      <c r="BQ163" s="21">
        <f t="shared" si="27"/>
        <v>0</v>
      </c>
      <c r="BR163" s="105"/>
      <c r="BS163" s="105"/>
      <c r="BT163" s="105"/>
      <c r="BU163" s="105"/>
      <c r="BV163" s="105"/>
      <c r="BW163" s="105"/>
      <c r="BX163" s="105"/>
      <c r="BY163" s="105"/>
      <c r="BZ163" s="105"/>
      <c r="CA163" s="105"/>
      <c r="CB163" s="105"/>
      <c r="CC163" s="105"/>
      <c r="CD163" s="105"/>
      <c r="CE163" s="105"/>
      <c r="CF163" s="105"/>
      <c r="CG163" s="105"/>
      <c r="CH163" s="105"/>
      <c r="CI163" s="105"/>
      <c r="CJ163" s="105"/>
      <c r="CK163" s="105"/>
      <c r="CL163" s="105"/>
      <c r="CM163" s="105"/>
      <c r="CN163" s="105"/>
      <c r="CO163" s="105"/>
      <c r="CP163" s="105"/>
      <c r="CQ163" s="105"/>
      <c r="CR163" s="105"/>
      <c r="CS163" s="105"/>
      <c r="CT163" s="105"/>
      <c r="CU163" s="105"/>
      <c r="CV163" s="105"/>
      <c r="CW163" s="105"/>
      <c r="CX163" s="105"/>
      <c r="CY163" s="105"/>
      <c r="CZ163" s="105"/>
      <c r="DA163" s="105"/>
      <c r="DB163" s="105"/>
      <c r="DC163" s="105"/>
      <c r="DD163" s="105"/>
      <c r="DE163" s="105"/>
      <c r="DF163" s="105"/>
      <c r="DG163" s="105"/>
      <c r="DH163" s="105"/>
      <c r="DI163" s="105"/>
      <c r="DJ163" s="105"/>
      <c r="DK163" s="105"/>
      <c r="DL163" s="105"/>
      <c r="DM163" s="105"/>
      <c r="DN163" s="105"/>
    </row>
    <row r="164" spans="1:118" s="106" customFormat="1" ht="10.199999999999999" x14ac:dyDescent="0.2">
      <c r="A164" s="18" t="s">
        <v>8</v>
      </c>
      <c r="B164" s="18" t="s">
        <v>312</v>
      </c>
      <c r="C164" s="46">
        <v>400</v>
      </c>
      <c r="D164" s="17" t="s">
        <v>547</v>
      </c>
      <c r="E164" s="17" t="s">
        <v>8</v>
      </c>
      <c r="F164" s="18" t="s">
        <v>420</v>
      </c>
      <c r="G164" s="18" t="s">
        <v>824</v>
      </c>
      <c r="H164" s="18">
        <v>160</v>
      </c>
      <c r="I164" s="18" t="s">
        <v>311</v>
      </c>
      <c r="J164" s="47">
        <f>VLOOKUP($H164,[1]EDA!$H$6:$BH$469,42,FALSE)</f>
        <v>2</v>
      </c>
      <c r="K164" s="46">
        <f>VLOOKUP($H164,[1]EDA!$H$6:$BH$469,43,FALSE)</f>
        <v>2</v>
      </c>
      <c r="L164" s="46">
        <f>VLOOKUP($H164,[1]EDA!$H$6:$BH$469,44,FALSE)</f>
        <v>0</v>
      </c>
      <c r="M164" s="46">
        <f>VLOOKUP($H164,[1]EDA!$H$6:$BH$469,45,FALSE)</f>
        <v>0</v>
      </c>
      <c r="N164" s="46">
        <f>VLOOKUP($H164,[1]EDA!$H$6:$BH$469,46,FALSE)</f>
        <v>0</v>
      </c>
      <c r="O164" s="46">
        <f>VLOOKUP($H164,[1]EDA!$H$6:$BH$469,47,FALSE)</f>
        <v>0</v>
      </c>
      <c r="P164" s="46">
        <f>VLOOKUP($H164,[1]EDA!$H$6:$BH$469,48,FALSE)</f>
        <v>0</v>
      </c>
      <c r="Q164" s="46">
        <f>VLOOKUP($H164,[1]EDA!$H$6:$BH$469,49,FALSE)</f>
        <v>0</v>
      </c>
      <c r="R164" s="46">
        <f>VLOOKUP($H164,[1]EDA!$H$6:$BH$469,50,FALSE)</f>
        <v>0</v>
      </c>
      <c r="S164" s="46">
        <f>VLOOKUP($H164,[1]EDA!$H$6:$BH$469,51,FALSE)</f>
        <v>0</v>
      </c>
      <c r="T164" s="46">
        <f>VLOOKUP($H164,[1]EDA!$H$6:$BH$469,52,FALSE)</f>
        <v>0</v>
      </c>
      <c r="U164" s="46">
        <f>VLOOKUP($H164,[1]EDA!$H$6:$BH$469,53,FALSE)</f>
        <v>0</v>
      </c>
      <c r="V164" s="14"/>
      <c r="W164" s="14">
        <f t="shared" si="20"/>
        <v>4</v>
      </c>
      <c r="X164" s="21">
        <f t="shared" si="21"/>
        <v>0</v>
      </c>
      <c r="Y164" s="46">
        <f>VLOOKUP($H164,[2]EDA!$H$6:$AU$469,29,FALSE)</f>
        <v>0</v>
      </c>
      <c r="Z164" s="46">
        <f>VLOOKUP($H164,[2]EDA!$H$6:$AU$469,30,FALSE)</f>
        <v>0</v>
      </c>
      <c r="AA164" s="46">
        <f>VLOOKUP($H164,[2]EDA!$H$6:$AU$469,31,FALSE)</f>
        <v>0</v>
      </c>
      <c r="AB164" s="46">
        <f>VLOOKUP($H164,[2]EDA!$H$6:$AU$469,32,FALSE)</f>
        <v>0</v>
      </c>
      <c r="AC164" s="46">
        <f>VLOOKUP($H164,[2]EDA!$H$6:$AU$469,33,FALSE)</f>
        <v>0</v>
      </c>
      <c r="AD164" s="46">
        <f>VLOOKUP($H164,[2]EDA!$H$6:$AU$469,34,FALSE)</f>
        <v>0</v>
      </c>
      <c r="AE164" s="46">
        <f>VLOOKUP($H164,[2]EDA!$H$6:$AU$469,35,FALSE)</f>
        <v>0</v>
      </c>
      <c r="AF164" s="46">
        <f>VLOOKUP($H164,[2]EDA!$H$6:$AU$469,36,FALSE)</f>
        <v>0</v>
      </c>
      <c r="AG164" s="46">
        <f>VLOOKUP($H164,[2]EDA!$H$6:$AU$469,37,FALSE)</f>
        <v>0</v>
      </c>
      <c r="AH164" s="46">
        <f>VLOOKUP($H164,[2]EDA!$H$6:$AU$469,38,FALSE)</f>
        <v>0</v>
      </c>
      <c r="AI164" s="46">
        <f>VLOOKUP($H164,[2]EDA!$H$6:$AU$469,39,FALSE)</f>
        <v>0</v>
      </c>
      <c r="AJ164" s="46">
        <f>VLOOKUP($H164,[2]EDA!$H$6:$AU$469,40,FALSE)</f>
        <v>0</v>
      </c>
      <c r="AK164" s="24"/>
      <c r="AL164" s="49">
        <f t="shared" si="22"/>
        <v>0</v>
      </c>
      <c r="AM164" s="21">
        <f t="shared" si="23"/>
        <v>0</v>
      </c>
      <c r="AN164" s="46">
        <f>VLOOKUP($H164,[3]IRA!$H$6:$BH$469,42,FALSE)</f>
        <v>0</v>
      </c>
      <c r="AO164" s="46">
        <f>VLOOKUP($H164,[3]IRA!$H$6:$BH$469,43,FALSE)</f>
        <v>0</v>
      </c>
      <c r="AP164" s="46">
        <f>VLOOKUP($H164,[3]IRA!$H$6:$BH$469,44,FALSE)</f>
        <v>0</v>
      </c>
      <c r="AQ164" s="46">
        <f>VLOOKUP($H164,[3]IRA!$H$6:$BH$469,45,FALSE)</f>
        <v>0</v>
      </c>
      <c r="AR164" s="46">
        <f>VLOOKUP($H164,[3]IRA!$H$6:$BH$469,46,FALSE)</f>
        <v>0</v>
      </c>
      <c r="AS164" s="46">
        <f>VLOOKUP($H164,[3]IRA!$H$6:$BH$469,47,FALSE)</f>
        <v>0</v>
      </c>
      <c r="AT164" s="46">
        <f>VLOOKUP($H164,[3]IRA!$H$6:$BH$469,48,FALSE)</f>
        <v>0</v>
      </c>
      <c r="AU164" s="46">
        <f>VLOOKUP($H164,[3]IRA!$H$6:$BH$469,49,FALSE)</f>
        <v>0</v>
      </c>
      <c r="AV164" s="46">
        <f>VLOOKUP($H164,[3]IRA!$H$6:$BH$469,50,FALSE)</f>
        <v>0</v>
      </c>
      <c r="AW164" s="46">
        <f>VLOOKUP($H164,[3]IRA!$H$6:$BH$469,51,FALSE)</f>
        <v>0</v>
      </c>
      <c r="AX164" s="46">
        <f>VLOOKUP($H164,[3]IRA!$H$6:$BH$469,52,FALSE)</f>
        <v>0</v>
      </c>
      <c r="AY164" s="46">
        <f>VLOOKUP($H164,[3]IRA!$H$6:$BH$469,53,FALSE)</f>
        <v>0</v>
      </c>
      <c r="AZ164" s="24"/>
      <c r="BA164" s="24">
        <f t="shared" si="24"/>
        <v>0</v>
      </c>
      <c r="BB164" s="21">
        <f t="shared" si="25"/>
        <v>0</v>
      </c>
      <c r="BC164" s="46">
        <f>VLOOKUP($H164,[4]IRA!$H$7:$CH$470,68,FALSE)</f>
        <v>1</v>
      </c>
      <c r="BD164" s="46">
        <f>VLOOKUP($H164,[4]IRA!$H$7:$CH$470,69,FALSE)</f>
        <v>0</v>
      </c>
      <c r="BE164" s="46">
        <f>VLOOKUP($H164,[4]IRA!$H$7:$CH$470,70,FALSE)</f>
        <v>0</v>
      </c>
      <c r="BF164" s="46">
        <f>VLOOKUP($H164,[4]IRA!$H$7:$CH$470,71,FALSE)</f>
        <v>0</v>
      </c>
      <c r="BG164" s="46">
        <f>VLOOKUP($H164,[4]IRA!$H$7:$CH$470,72,FALSE)</f>
        <v>0</v>
      </c>
      <c r="BH164" s="46">
        <f>VLOOKUP($H164,[4]IRA!$H$7:$CH$470,73,FALSE)</f>
        <v>0</v>
      </c>
      <c r="BI164" s="46">
        <f>VLOOKUP($H164,[4]IRA!$H$7:$CH$470,74,FALSE)</f>
        <v>0</v>
      </c>
      <c r="BJ164" s="46">
        <f>VLOOKUP($H164,[4]IRA!$H$7:$CH$470,75,FALSE)</f>
        <v>0</v>
      </c>
      <c r="BK164" s="46">
        <f>VLOOKUP($H164,[4]IRA!$H$7:$CH$470,76,FALSE)</f>
        <v>0</v>
      </c>
      <c r="BL164" s="46">
        <f>VLOOKUP($H164,[4]IRA!$H$7:$CH$470,77,FALSE)</f>
        <v>0</v>
      </c>
      <c r="BM164" s="46">
        <f>VLOOKUP($H164,[4]IRA!$H$7:$CH$470,78,FALSE)</f>
        <v>0</v>
      </c>
      <c r="BN164" s="46">
        <f>VLOOKUP($H164,[4]IRA!$H$7:$CH$470,79,FALSE)</f>
        <v>0</v>
      </c>
      <c r="BO164" s="14"/>
      <c r="BP164" s="14">
        <f t="shared" si="26"/>
        <v>1</v>
      </c>
      <c r="BQ164" s="21">
        <f t="shared" si="27"/>
        <v>0</v>
      </c>
      <c r="BR164" s="105"/>
      <c r="BS164" s="105"/>
      <c r="BT164" s="105"/>
      <c r="BU164" s="105"/>
      <c r="BV164" s="105"/>
      <c r="BW164" s="105"/>
      <c r="BX164" s="105"/>
      <c r="BY164" s="105"/>
      <c r="BZ164" s="105"/>
      <c r="CA164" s="105"/>
      <c r="CB164" s="105"/>
      <c r="CC164" s="105"/>
      <c r="CD164" s="105"/>
      <c r="CE164" s="105"/>
      <c r="CF164" s="105"/>
      <c r="CG164" s="105"/>
      <c r="CH164" s="105"/>
      <c r="CI164" s="105"/>
      <c r="CJ164" s="105"/>
      <c r="CK164" s="105"/>
      <c r="CL164" s="105"/>
      <c r="CM164" s="105"/>
      <c r="CN164" s="105"/>
      <c r="CO164" s="105"/>
      <c r="CP164" s="105"/>
      <c r="CQ164" s="105"/>
      <c r="CR164" s="105"/>
      <c r="CS164" s="105"/>
      <c r="CT164" s="105"/>
      <c r="CU164" s="105"/>
      <c r="CV164" s="105"/>
      <c r="CW164" s="105"/>
      <c r="CX164" s="105"/>
      <c r="CY164" s="105"/>
      <c r="CZ164" s="105"/>
      <c r="DA164" s="105"/>
      <c r="DB164" s="105"/>
      <c r="DC164" s="105"/>
      <c r="DD164" s="105"/>
      <c r="DE164" s="105"/>
      <c r="DF164" s="105"/>
      <c r="DG164" s="105"/>
      <c r="DH164" s="105"/>
      <c r="DI164" s="105"/>
      <c r="DJ164" s="105"/>
      <c r="DK164" s="105"/>
      <c r="DL164" s="105"/>
      <c r="DM164" s="105"/>
      <c r="DN164" s="105"/>
    </row>
    <row r="165" spans="1:118" s="106" customFormat="1" ht="10.199999999999999" x14ac:dyDescent="0.2">
      <c r="A165" s="18" t="s">
        <v>58</v>
      </c>
      <c r="B165" s="18" t="s">
        <v>296</v>
      </c>
      <c r="C165" s="46">
        <v>406</v>
      </c>
      <c r="D165" s="17" t="s">
        <v>542</v>
      </c>
      <c r="E165" s="17" t="s">
        <v>58</v>
      </c>
      <c r="F165" s="18" t="s">
        <v>296</v>
      </c>
      <c r="G165" s="18" t="s">
        <v>836</v>
      </c>
      <c r="H165" s="18">
        <v>161</v>
      </c>
      <c r="I165" s="18" t="s">
        <v>299</v>
      </c>
      <c r="J165" s="47">
        <f>VLOOKUP($H165,[1]EDA!$H$6:$BH$469,42,FALSE)</f>
        <v>3</v>
      </c>
      <c r="K165" s="46">
        <f>VLOOKUP($H165,[1]EDA!$H$6:$BH$469,43,FALSE)</f>
        <v>2</v>
      </c>
      <c r="L165" s="46">
        <f>VLOOKUP($H165,[1]EDA!$H$6:$BH$469,44,FALSE)</f>
        <v>11</v>
      </c>
      <c r="M165" s="46">
        <f>VLOOKUP($H165,[1]EDA!$H$6:$BH$469,45,FALSE)</f>
        <v>3</v>
      </c>
      <c r="N165" s="46">
        <f>VLOOKUP($H165,[1]EDA!$H$6:$BH$469,46,FALSE)</f>
        <v>0</v>
      </c>
      <c r="O165" s="46">
        <f>VLOOKUP($H165,[1]EDA!$H$6:$BH$469,47,FALSE)</f>
        <v>0</v>
      </c>
      <c r="P165" s="46">
        <f>VLOOKUP($H165,[1]EDA!$H$6:$BH$469,48,FALSE)</f>
        <v>0</v>
      </c>
      <c r="Q165" s="46">
        <f>VLOOKUP($H165,[1]EDA!$H$6:$BH$469,49,FALSE)</f>
        <v>0</v>
      </c>
      <c r="R165" s="46">
        <f>VLOOKUP($H165,[1]EDA!$H$6:$BH$469,50,FALSE)</f>
        <v>0</v>
      </c>
      <c r="S165" s="46">
        <f>VLOOKUP($H165,[1]EDA!$H$6:$BH$469,51,FALSE)</f>
        <v>0</v>
      </c>
      <c r="T165" s="46">
        <f>VLOOKUP($H165,[1]EDA!$H$6:$BH$469,52,FALSE)</f>
        <v>0</v>
      </c>
      <c r="U165" s="46">
        <f>VLOOKUP($H165,[1]EDA!$H$6:$BH$469,53,FALSE)</f>
        <v>0</v>
      </c>
      <c r="V165" s="14"/>
      <c r="W165" s="14">
        <f t="shared" si="20"/>
        <v>19</v>
      </c>
      <c r="X165" s="21">
        <f t="shared" si="21"/>
        <v>0</v>
      </c>
      <c r="Y165" s="46">
        <f>VLOOKUP($H165,[2]EDA!$H$6:$AU$469,29,FALSE)</f>
        <v>0</v>
      </c>
      <c r="Z165" s="46">
        <f>VLOOKUP($H165,[2]EDA!$H$6:$AU$469,30,FALSE)</f>
        <v>0</v>
      </c>
      <c r="AA165" s="46">
        <f>VLOOKUP($H165,[2]EDA!$H$6:$AU$469,31,FALSE)</f>
        <v>0</v>
      </c>
      <c r="AB165" s="46">
        <f>VLOOKUP($H165,[2]EDA!$H$6:$AU$469,32,FALSE)</f>
        <v>0</v>
      </c>
      <c r="AC165" s="46">
        <f>VLOOKUP($H165,[2]EDA!$H$6:$AU$469,33,FALSE)</f>
        <v>0</v>
      </c>
      <c r="AD165" s="46">
        <f>VLOOKUP($H165,[2]EDA!$H$6:$AU$469,34,FALSE)</f>
        <v>0</v>
      </c>
      <c r="AE165" s="46">
        <f>VLOOKUP($H165,[2]EDA!$H$6:$AU$469,35,FALSE)</f>
        <v>0</v>
      </c>
      <c r="AF165" s="46">
        <f>VLOOKUP($H165,[2]EDA!$H$6:$AU$469,36,FALSE)</f>
        <v>0</v>
      </c>
      <c r="AG165" s="46">
        <f>VLOOKUP($H165,[2]EDA!$H$6:$AU$469,37,FALSE)</f>
        <v>0</v>
      </c>
      <c r="AH165" s="46">
        <f>VLOOKUP($H165,[2]EDA!$H$6:$AU$469,38,FALSE)</f>
        <v>0</v>
      </c>
      <c r="AI165" s="46">
        <f>VLOOKUP($H165,[2]EDA!$H$6:$AU$469,39,FALSE)</f>
        <v>0</v>
      </c>
      <c r="AJ165" s="46">
        <f>VLOOKUP($H165,[2]EDA!$H$6:$AU$469,40,FALSE)</f>
        <v>0</v>
      </c>
      <c r="AK165" s="24"/>
      <c r="AL165" s="49">
        <f t="shared" si="22"/>
        <v>0</v>
      </c>
      <c r="AM165" s="21">
        <f t="shared" si="23"/>
        <v>0</v>
      </c>
      <c r="AN165" s="46">
        <f>VLOOKUP($H165,[3]IRA!$H$6:$BH$469,42,FALSE)</f>
        <v>1</v>
      </c>
      <c r="AO165" s="46">
        <f>VLOOKUP($H165,[3]IRA!$H$6:$BH$469,43,FALSE)</f>
        <v>2</v>
      </c>
      <c r="AP165" s="46">
        <f>VLOOKUP($H165,[3]IRA!$H$6:$BH$469,44,FALSE)</f>
        <v>2</v>
      </c>
      <c r="AQ165" s="46">
        <f>VLOOKUP($H165,[3]IRA!$H$6:$BH$469,45,FALSE)</f>
        <v>0</v>
      </c>
      <c r="AR165" s="46">
        <f>VLOOKUP($H165,[3]IRA!$H$6:$BH$469,46,FALSE)</f>
        <v>0</v>
      </c>
      <c r="AS165" s="46">
        <f>VLOOKUP($H165,[3]IRA!$H$6:$BH$469,47,FALSE)</f>
        <v>0</v>
      </c>
      <c r="AT165" s="46">
        <f>VLOOKUP($H165,[3]IRA!$H$6:$BH$469,48,FALSE)</f>
        <v>0</v>
      </c>
      <c r="AU165" s="46">
        <f>VLOOKUP($H165,[3]IRA!$H$6:$BH$469,49,FALSE)</f>
        <v>0</v>
      </c>
      <c r="AV165" s="46">
        <f>VLOOKUP($H165,[3]IRA!$H$6:$BH$469,50,FALSE)</f>
        <v>0</v>
      </c>
      <c r="AW165" s="46">
        <f>VLOOKUP($H165,[3]IRA!$H$6:$BH$469,51,FALSE)</f>
        <v>0</v>
      </c>
      <c r="AX165" s="46">
        <f>VLOOKUP($H165,[3]IRA!$H$6:$BH$469,52,FALSE)</f>
        <v>0</v>
      </c>
      <c r="AY165" s="46">
        <f>VLOOKUP($H165,[3]IRA!$H$6:$BH$469,53,FALSE)</f>
        <v>0</v>
      </c>
      <c r="AZ165" s="24"/>
      <c r="BA165" s="24">
        <f t="shared" si="24"/>
        <v>5</v>
      </c>
      <c r="BB165" s="21">
        <f t="shared" si="25"/>
        <v>0</v>
      </c>
      <c r="BC165" s="46">
        <f>VLOOKUP($H165,[4]IRA!$H$7:$CH$470,68,FALSE)</f>
        <v>27</v>
      </c>
      <c r="BD165" s="46">
        <f>VLOOKUP($H165,[4]IRA!$H$7:$CH$470,69,FALSE)</f>
        <v>18</v>
      </c>
      <c r="BE165" s="46">
        <f>VLOOKUP($H165,[4]IRA!$H$7:$CH$470,70,FALSE)</f>
        <v>34</v>
      </c>
      <c r="BF165" s="46">
        <f>VLOOKUP($H165,[4]IRA!$H$7:$CH$470,71,FALSE)</f>
        <v>33</v>
      </c>
      <c r="BG165" s="46">
        <f>VLOOKUP($H165,[4]IRA!$H$7:$CH$470,72,FALSE)</f>
        <v>0</v>
      </c>
      <c r="BH165" s="46">
        <f>VLOOKUP($H165,[4]IRA!$H$7:$CH$470,73,FALSE)</f>
        <v>0</v>
      </c>
      <c r="BI165" s="46">
        <f>VLOOKUP($H165,[4]IRA!$H$7:$CH$470,74,FALSE)</f>
        <v>0</v>
      </c>
      <c r="BJ165" s="46">
        <f>VLOOKUP($H165,[4]IRA!$H$7:$CH$470,75,FALSE)</f>
        <v>0</v>
      </c>
      <c r="BK165" s="46">
        <f>VLOOKUP($H165,[4]IRA!$H$7:$CH$470,76,FALSE)</f>
        <v>0</v>
      </c>
      <c r="BL165" s="46">
        <f>VLOOKUP($H165,[4]IRA!$H$7:$CH$470,77,FALSE)</f>
        <v>0</v>
      </c>
      <c r="BM165" s="46">
        <f>VLOOKUP($H165,[4]IRA!$H$7:$CH$470,78,FALSE)</f>
        <v>0</v>
      </c>
      <c r="BN165" s="46">
        <f>VLOOKUP($H165,[4]IRA!$H$7:$CH$470,79,FALSE)</f>
        <v>0</v>
      </c>
      <c r="BO165" s="14"/>
      <c r="BP165" s="14">
        <f t="shared" si="26"/>
        <v>112</v>
      </c>
      <c r="BQ165" s="21">
        <f t="shared" si="27"/>
        <v>0</v>
      </c>
      <c r="BR165" s="105"/>
      <c r="BS165" s="105"/>
      <c r="BT165" s="105"/>
      <c r="BU165" s="105"/>
      <c r="BV165" s="105"/>
      <c r="BW165" s="105"/>
      <c r="BX165" s="105"/>
      <c r="BY165" s="105"/>
      <c r="BZ165" s="105"/>
      <c r="CA165" s="105"/>
      <c r="CB165" s="105"/>
      <c r="CC165" s="105"/>
      <c r="CD165" s="105"/>
      <c r="CE165" s="105"/>
      <c r="CF165" s="105"/>
      <c r="CG165" s="105"/>
      <c r="CH165" s="105"/>
      <c r="CI165" s="105"/>
      <c r="CJ165" s="105"/>
      <c r="CK165" s="105"/>
      <c r="CL165" s="105"/>
      <c r="CM165" s="105"/>
      <c r="CN165" s="105"/>
      <c r="CO165" s="105"/>
      <c r="CP165" s="105"/>
      <c r="CQ165" s="105"/>
      <c r="CR165" s="105"/>
      <c r="CS165" s="105"/>
      <c r="CT165" s="105"/>
      <c r="CU165" s="105"/>
      <c r="CV165" s="105"/>
      <c r="CW165" s="105"/>
      <c r="CX165" s="105"/>
      <c r="CY165" s="105"/>
      <c r="CZ165" s="105"/>
      <c r="DA165" s="105"/>
      <c r="DB165" s="105"/>
      <c r="DC165" s="105"/>
      <c r="DD165" s="105"/>
      <c r="DE165" s="105"/>
      <c r="DF165" s="105"/>
      <c r="DG165" s="105"/>
      <c r="DH165" s="105"/>
      <c r="DI165" s="105"/>
      <c r="DJ165" s="105"/>
      <c r="DK165" s="105"/>
      <c r="DL165" s="105"/>
      <c r="DM165" s="105"/>
      <c r="DN165" s="105"/>
    </row>
    <row r="166" spans="1:118" s="106" customFormat="1" ht="10.199999999999999" x14ac:dyDescent="0.2">
      <c r="A166" s="18" t="s">
        <v>58</v>
      </c>
      <c r="B166" s="18" t="s">
        <v>59</v>
      </c>
      <c r="C166" s="46">
        <v>406</v>
      </c>
      <c r="D166" s="17" t="s">
        <v>542</v>
      </c>
      <c r="E166" s="17" t="s">
        <v>58</v>
      </c>
      <c r="F166" s="18" t="s">
        <v>59</v>
      </c>
      <c r="G166" s="18" t="s">
        <v>824</v>
      </c>
      <c r="H166" s="18">
        <v>163</v>
      </c>
      <c r="I166" s="18" t="s">
        <v>63</v>
      </c>
      <c r="J166" s="47">
        <f>VLOOKUP($H166,[1]EDA!$H$6:$BH$469,42,FALSE)</f>
        <v>9</v>
      </c>
      <c r="K166" s="46">
        <f>VLOOKUP($H166,[1]EDA!$H$6:$BH$469,43,FALSE)</f>
        <v>3</v>
      </c>
      <c r="L166" s="46">
        <f>VLOOKUP($H166,[1]EDA!$H$6:$BH$469,44,FALSE)</f>
        <v>14</v>
      </c>
      <c r="M166" s="46">
        <f>VLOOKUP($H166,[1]EDA!$H$6:$BH$469,45,FALSE)</f>
        <v>11</v>
      </c>
      <c r="N166" s="46">
        <f>VLOOKUP($H166,[1]EDA!$H$6:$BH$469,46,FALSE)</f>
        <v>0</v>
      </c>
      <c r="O166" s="46">
        <f>VLOOKUP($H166,[1]EDA!$H$6:$BH$469,47,FALSE)</f>
        <v>0</v>
      </c>
      <c r="P166" s="46">
        <f>VLOOKUP($H166,[1]EDA!$H$6:$BH$469,48,FALSE)</f>
        <v>0</v>
      </c>
      <c r="Q166" s="46">
        <f>VLOOKUP($H166,[1]EDA!$H$6:$BH$469,49,FALSE)</f>
        <v>0</v>
      </c>
      <c r="R166" s="46">
        <f>VLOOKUP($H166,[1]EDA!$H$6:$BH$469,50,FALSE)</f>
        <v>0</v>
      </c>
      <c r="S166" s="46">
        <f>VLOOKUP($H166,[1]EDA!$H$6:$BH$469,51,FALSE)</f>
        <v>0</v>
      </c>
      <c r="T166" s="46">
        <f>VLOOKUP($H166,[1]EDA!$H$6:$BH$469,52,FALSE)</f>
        <v>0</v>
      </c>
      <c r="U166" s="46">
        <f>VLOOKUP($H166,[1]EDA!$H$6:$BH$469,53,FALSE)</f>
        <v>0</v>
      </c>
      <c r="V166" s="14"/>
      <c r="W166" s="14">
        <f t="shared" si="20"/>
        <v>37</v>
      </c>
      <c r="X166" s="21">
        <f t="shared" si="21"/>
        <v>0</v>
      </c>
      <c r="Y166" s="46">
        <f>VLOOKUP($H166,[2]EDA!$H$6:$AU$469,29,FALSE)</f>
        <v>0</v>
      </c>
      <c r="Z166" s="46">
        <f>VLOOKUP($H166,[2]EDA!$H$6:$AU$469,30,FALSE)</f>
        <v>0</v>
      </c>
      <c r="AA166" s="46">
        <f>VLOOKUP($H166,[2]EDA!$H$6:$AU$469,31,FALSE)</f>
        <v>0</v>
      </c>
      <c r="AB166" s="46">
        <f>VLOOKUP($H166,[2]EDA!$H$6:$AU$469,32,FALSE)</f>
        <v>0</v>
      </c>
      <c r="AC166" s="46">
        <f>VLOOKUP($H166,[2]EDA!$H$6:$AU$469,33,FALSE)</f>
        <v>0</v>
      </c>
      <c r="AD166" s="46">
        <f>VLOOKUP($H166,[2]EDA!$H$6:$AU$469,34,FALSE)</f>
        <v>0</v>
      </c>
      <c r="AE166" s="46">
        <f>VLOOKUP($H166,[2]EDA!$H$6:$AU$469,35,FALSE)</f>
        <v>0</v>
      </c>
      <c r="AF166" s="46">
        <f>VLOOKUP($H166,[2]EDA!$H$6:$AU$469,36,FALSE)</f>
        <v>0</v>
      </c>
      <c r="AG166" s="46">
        <f>VLOOKUP($H166,[2]EDA!$H$6:$AU$469,37,FALSE)</f>
        <v>0</v>
      </c>
      <c r="AH166" s="46">
        <f>VLOOKUP($H166,[2]EDA!$H$6:$AU$469,38,FALSE)</f>
        <v>0</v>
      </c>
      <c r="AI166" s="46">
        <f>VLOOKUP($H166,[2]EDA!$H$6:$AU$469,39,FALSE)</f>
        <v>0</v>
      </c>
      <c r="AJ166" s="46">
        <f>VLOOKUP($H166,[2]EDA!$H$6:$AU$469,40,FALSE)</f>
        <v>0</v>
      </c>
      <c r="AK166" s="24"/>
      <c r="AL166" s="49">
        <f t="shared" si="22"/>
        <v>0</v>
      </c>
      <c r="AM166" s="21">
        <f t="shared" si="23"/>
        <v>0</v>
      </c>
      <c r="AN166" s="46">
        <f>VLOOKUP($H166,[3]IRA!$H$6:$BH$469,42,FALSE)</f>
        <v>0</v>
      </c>
      <c r="AO166" s="46">
        <f>VLOOKUP($H166,[3]IRA!$H$6:$BH$469,43,FALSE)</f>
        <v>0</v>
      </c>
      <c r="AP166" s="46">
        <f>VLOOKUP($H166,[3]IRA!$H$6:$BH$469,44,FALSE)</f>
        <v>0</v>
      </c>
      <c r="AQ166" s="46">
        <f>VLOOKUP($H166,[3]IRA!$H$6:$BH$469,45,FALSE)</f>
        <v>0</v>
      </c>
      <c r="AR166" s="46">
        <f>VLOOKUP($H166,[3]IRA!$H$6:$BH$469,46,FALSE)</f>
        <v>0</v>
      </c>
      <c r="AS166" s="46">
        <f>VLOOKUP($H166,[3]IRA!$H$6:$BH$469,47,FALSE)</f>
        <v>0</v>
      </c>
      <c r="AT166" s="46">
        <f>VLOOKUP($H166,[3]IRA!$H$6:$BH$469,48,FALSE)</f>
        <v>0</v>
      </c>
      <c r="AU166" s="46">
        <f>VLOOKUP($H166,[3]IRA!$H$6:$BH$469,49,FALSE)</f>
        <v>0</v>
      </c>
      <c r="AV166" s="46">
        <f>VLOOKUP($H166,[3]IRA!$H$6:$BH$469,50,FALSE)</f>
        <v>0</v>
      </c>
      <c r="AW166" s="46">
        <f>VLOOKUP($H166,[3]IRA!$H$6:$BH$469,51,FALSE)</f>
        <v>0</v>
      </c>
      <c r="AX166" s="46">
        <f>VLOOKUP($H166,[3]IRA!$H$6:$BH$469,52,FALSE)</f>
        <v>0</v>
      </c>
      <c r="AY166" s="46">
        <f>VLOOKUP($H166,[3]IRA!$H$6:$BH$469,53,FALSE)</f>
        <v>0</v>
      </c>
      <c r="AZ166" s="24"/>
      <c r="BA166" s="24">
        <f t="shared" si="24"/>
        <v>0</v>
      </c>
      <c r="BB166" s="21">
        <f t="shared" si="25"/>
        <v>0</v>
      </c>
      <c r="BC166" s="46">
        <f>VLOOKUP($H166,[4]IRA!$H$7:$CH$470,68,FALSE)</f>
        <v>23</v>
      </c>
      <c r="BD166" s="46">
        <f>VLOOKUP($H166,[4]IRA!$H$7:$CH$470,69,FALSE)</f>
        <v>6</v>
      </c>
      <c r="BE166" s="46">
        <f>VLOOKUP($H166,[4]IRA!$H$7:$CH$470,70,FALSE)</f>
        <v>30</v>
      </c>
      <c r="BF166" s="46">
        <f>VLOOKUP($H166,[4]IRA!$H$7:$CH$470,71,FALSE)</f>
        <v>27</v>
      </c>
      <c r="BG166" s="46">
        <f>VLOOKUP($H166,[4]IRA!$H$7:$CH$470,72,FALSE)</f>
        <v>0</v>
      </c>
      <c r="BH166" s="46">
        <f>VLOOKUP($H166,[4]IRA!$H$7:$CH$470,73,FALSE)</f>
        <v>0</v>
      </c>
      <c r="BI166" s="46">
        <f>VLOOKUP($H166,[4]IRA!$H$7:$CH$470,74,FALSE)</f>
        <v>0</v>
      </c>
      <c r="BJ166" s="46">
        <f>VLOOKUP($H166,[4]IRA!$H$7:$CH$470,75,FALSE)</f>
        <v>0</v>
      </c>
      <c r="BK166" s="46">
        <f>VLOOKUP($H166,[4]IRA!$H$7:$CH$470,76,FALSE)</f>
        <v>0</v>
      </c>
      <c r="BL166" s="46">
        <f>VLOOKUP($H166,[4]IRA!$H$7:$CH$470,77,FALSE)</f>
        <v>0</v>
      </c>
      <c r="BM166" s="46">
        <f>VLOOKUP($H166,[4]IRA!$H$7:$CH$470,78,FALSE)</f>
        <v>0</v>
      </c>
      <c r="BN166" s="46">
        <f>VLOOKUP($H166,[4]IRA!$H$7:$CH$470,79,FALSE)</f>
        <v>0</v>
      </c>
      <c r="BO166" s="14"/>
      <c r="BP166" s="14">
        <f t="shared" si="26"/>
        <v>86</v>
      </c>
      <c r="BQ166" s="21">
        <f t="shared" si="27"/>
        <v>0</v>
      </c>
      <c r="BR166" s="105"/>
      <c r="BS166" s="105"/>
      <c r="BT166" s="105"/>
      <c r="BU166" s="105"/>
      <c r="BV166" s="105"/>
      <c r="BW166" s="105"/>
      <c r="BX166" s="105"/>
      <c r="BY166" s="105"/>
      <c r="BZ166" s="105"/>
      <c r="CA166" s="105"/>
      <c r="CB166" s="105"/>
      <c r="CC166" s="105"/>
      <c r="CD166" s="105"/>
      <c r="CE166" s="105"/>
      <c r="CF166" s="105"/>
      <c r="CG166" s="105"/>
      <c r="CH166" s="105"/>
      <c r="CI166" s="105"/>
      <c r="CJ166" s="105"/>
      <c r="CK166" s="105"/>
      <c r="CL166" s="105"/>
      <c r="CM166" s="105"/>
      <c r="CN166" s="105"/>
      <c r="CO166" s="105"/>
      <c r="CP166" s="105"/>
      <c r="CQ166" s="105"/>
      <c r="CR166" s="105"/>
      <c r="CS166" s="105"/>
      <c r="CT166" s="105"/>
      <c r="CU166" s="105"/>
      <c r="CV166" s="105"/>
      <c r="CW166" s="105"/>
      <c r="CX166" s="105"/>
      <c r="CY166" s="105"/>
      <c r="CZ166" s="105"/>
      <c r="DA166" s="105"/>
      <c r="DB166" s="105"/>
      <c r="DC166" s="105"/>
      <c r="DD166" s="105"/>
      <c r="DE166" s="105"/>
      <c r="DF166" s="105"/>
      <c r="DG166" s="105"/>
      <c r="DH166" s="105"/>
      <c r="DI166" s="105"/>
      <c r="DJ166" s="105"/>
      <c r="DK166" s="105"/>
      <c r="DL166" s="105"/>
      <c r="DM166" s="105"/>
      <c r="DN166" s="105"/>
    </row>
    <row r="167" spans="1:118" s="106" customFormat="1" ht="10.199999999999999" x14ac:dyDescent="0.2">
      <c r="A167" s="18" t="s">
        <v>58</v>
      </c>
      <c r="B167" s="18" t="s">
        <v>59</v>
      </c>
      <c r="C167" s="46">
        <v>406</v>
      </c>
      <c r="D167" s="17" t="s">
        <v>542</v>
      </c>
      <c r="E167" s="17" t="s">
        <v>58</v>
      </c>
      <c r="F167" s="18" t="s">
        <v>59</v>
      </c>
      <c r="G167" s="18" t="s">
        <v>824</v>
      </c>
      <c r="H167" s="18">
        <v>164</v>
      </c>
      <c r="I167" s="18" t="s">
        <v>60</v>
      </c>
      <c r="J167" s="47">
        <f>VLOOKUP($H167,[1]EDA!$H$6:$BH$469,42,FALSE)</f>
        <v>7</v>
      </c>
      <c r="K167" s="46">
        <f>VLOOKUP($H167,[1]EDA!$H$6:$BH$469,43,FALSE)</f>
        <v>1</v>
      </c>
      <c r="L167" s="46">
        <f>VLOOKUP($H167,[1]EDA!$H$6:$BH$469,44,FALSE)</f>
        <v>3</v>
      </c>
      <c r="M167" s="46">
        <f>VLOOKUP($H167,[1]EDA!$H$6:$BH$469,45,FALSE)</f>
        <v>2</v>
      </c>
      <c r="N167" s="46">
        <f>VLOOKUP($H167,[1]EDA!$H$6:$BH$469,46,FALSE)</f>
        <v>0</v>
      </c>
      <c r="O167" s="46">
        <f>VLOOKUP($H167,[1]EDA!$H$6:$BH$469,47,FALSE)</f>
        <v>0</v>
      </c>
      <c r="P167" s="46">
        <f>VLOOKUP($H167,[1]EDA!$H$6:$BH$469,48,FALSE)</f>
        <v>0</v>
      </c>
      <c r="Q167" s="46">
        <f>VLOOKUP($H167,[1]EDA!$H$6:$BH$469,49,FALSE)</f>
        <v>0</v>
      </c>
      <c r="R167" s="46">
        <f>VLOOKUP($H167,[1]EDA!$H$6:$BH$469,50,FALSE)</f>
        <v>0</v>
      </c>
      <c r="S167" s="46">
        <f>VLOOKUP($H167,[1]EDA!$H$6:$BH$469,51,FALSE)</f>
        <v>0</v>
      </c>
      <c r="T167" s="46">
        <f>VLOOKUP($H167,[1]EDA!$H$6:$BH$469,52,FALSE)</f>
        <v>0</v>
      </c>
      <c r="U167" s="46">
        <f>VLOOKUP($H167,[1]EDA!$H$6:$BH$469,53,FALSE)</f>
        <v>0</v>
      </c>
      <c r="V167" s="14"/>
      <c r="W167" s="14">
        <f t="shared" si="20"/>
        <v>13</v>
      </c>
      <c r="X167" s="21">
        <f t="shared" si="21"/>
        <v>0</v>
      </c>
      <c r="Y167" s="46">
        <f>VLOOKUP($H167,[2]EDA!$H$6:$AU$469,29,FALSE)</f>
        <v>0</v>
      </c>
      <c r="Z167" s="46">
        <f>VLOOKUP($H167,[2]EDA!$H$6:$AU$469,30,FALSE)</f>
        <v>0</v>
      </c>
      <c r="AA167" s="46">
        <f>VLOOKUP($H167,[2]EDA!$H$6:$AU$469,31,FALSE)</f>
        <v>0</v>
      </c>
      <c r="AB167" s="46">
        <f>VLOOKUP($H167,[2]EDA!$H$6:$AU$469,32,FALSE)</f>
        <v>0</v>
      </c>
      <c r="AC167" s="46">
        <f>VLOOKUP($H167,[2]EDA!$H$6:$AU$469,33,FALSE)</f>
        <v>0</v>
      </c>
      <c r="AD167" s="46">
        <f>VLOOKUP($H167,[2]EDA!$H$6:$AU$469,34,FALSE)</f>
        <v>0</v>
      </c>
      <c r="AE167" s="46">
        <f>VLOOKUP($H167,[2]EDA!$H$6:$AU$469,35,FALSE)</f>
        <v>0</v>
      </c>
      <c r="AF167" s="46">
        <f>VLOOKUP($H167,[2]EDA!$H$6:$AU$469,36,FALSE)</f>
        <v>0</v>
      </c>
      <c r="AG167" s="46">
        <f>VLOOKUP($H167,[2]EDA!$H$6:$AU$469,37,FALSE)</f>
        <v>0</v>
      </c>
      <c r="AH167" s="46">
        <f>VLOOKUP($H167,[2]EDA!$H$6:$AU$469,38,FALSE)</f>
        <v>0</v>
      </c>
      <c r="AI167" s="46">
        <f>VLOOKUP($H167,[2]EDA!$H$6:$AU$469,39,FALSE)</f>
        <v>0</v>
      </c>
      <c r="AJ167" s="46">
        <f>VLOOKUP($H167,[2]EDA!$H$6:$AU$469,40,FALSE)</f>
        <v>0</v>
      </c>
      <c r="AK167" s="24"/>
      <c r="AL167" s="49">
        <f t="shared" si="22"/>
        <v>0</v>
      </c>
      <c r="AM167" s="21">
        <f t="shared" si="23"/>
        <v>0</v>
      </c>
      <c r="AN167" s="46">
        <f>VLOOKUP($H167,[3]IRA!$H$6:$BH$469,42,FALSE)</f>
        <v>11</v>
      </c>
      <c r="AO167" s="46">
        <f>VLOOKUP($H167,[3]IRA!$H$6:$BH$469,43,FALSE)</f>
        <v>0</v>
      </c>
      <c r="AP167" s="46">
        <f>VLOOKUP($H167,[3]IRA!$H$6:$BH$469,44,FALSE)</f>
        <v>2</v>
      </c>
      <c r="AQ167" s="46">
        <f>VLOOKUP($H167,[3]IRA!$H$6:$BH$469,45,FALSE)</f>
        <v>5</v>
      </c>
      <c r="AR167" s="46">
        <f>VLOOKUP($H167,[3]IRA!$H$6:$BH$469,46,FALSE)</f>
        <v>0</v>
      </c>
      <c r="AS167" s="46">
        <f>VLOOKUP($H167,[3]IRA!$H$6:$BH$469,47,FALSE)</f>
        <v>0</v>
      </c>
      <c r="AT167" s="46">
        <f>VLOOKUP($H167,[3]IRA!$H$6:$BH$469,48,FALSE)</f>
        <v>0</v>
      </c>
      <c r="AU167" s="46">
        <f>VLOOKUP($H167,[3]IRA!$H$6:$BH$469,49,FALSE)</f>
        <v>0</v>
      </c>
      <c r="AV167" s="46">
        <f>VLOOKUP($H167,[3]IRA!$H$6:$BH$469,50,FALSE)</f>
        <v>0</v>
      </c>
      <c r="AW167" s="46">
        <f>VLOOKUP($H167,[3]IRA!$H$6:$BH$469,51,FALSE)</f>
        <v>0</v>
      </c>
      <c r="AX167" s="46">
        <f>VLOOKUP($H167,[3]IRA!$H$6:$BH$469,52,FALSE)</f>
        <v>0</v>
      </c>
      <c r="AY167" s="46">
        <f>VLOOKUP($H167,[3]IRA!$H$6:$BH$469,53,FALSE)</f>
        <v>0</v>
      </c>
      <c r="AZ167" s="24"/>
      <c r="BA167" s="24">
        <f t="shared" si="24"/>
        <v>18</v>
      </c>
      <c r="BB167" s="21">
        <f t="shared" si="25"/>
        <v>0</v>
      </c>
      <c r="BC167" s="46">
        <f>VLOOKUP($H167,[4]IRA!$H$7:$CH$470,68,FALSE)</f>
        <v>5</v>
      </c>
      <c r="BD167" s="46">
        <f>VLOOKUP($H167,[4]IRA!$H$7:$CH$470,69,FALSE)</f>
        <v>2</v>
      </c>
      <c r="BE167" s="46">
        <f>VLOOKUP($H167,[4]IRA!$H$7:$CH$470,70,FALSE)</f>
        <v>9</v>
      </c>
      <c r="BF167" s="46">
        <f>VLOOKUP($H167,[4]IRA!$H$7:$CH$470,71,FALSE)</f>
        <v>8</v>
      </c>
      <c r="BG167" s="46">
        <f>VLOOKUP($H167,[4]IRA!$H$7:$CH$470,72,FALSE)</f>
        <v>0</v>
      </c>
      <c r="BH167" s="46">
        <f>VLOOKUP($H167,[4]IRA!$H$7:$CH$470,73,FALSE)</f>
        <v>0</v>
      </c>
      <c r="BI167" s="46">
        <f>VLOOKUP($H167,[4]IRA!$H$7:$CH$470,74,FALSE)</f>
        <v>0</v>
      </c>
      <c r="BJ167" s="46">
        <f>VLOOKUP($H167,[4]IRA!$H$7:$CH$470,75,FALSE)</f>
        <v>0</v>
      </c>
      <c r="BK167" s="46">
        <f>VLOOKUP($H167,[4]IRA!$H$7:$CH$470,76,FALSE)</f>
        <v>0</v>
      </c>
      <c r="BL167" s="46">
        <f>VLOOKUP($H167,[4]IRA!$H$7:$CH$470,77,FALSE)</f>
        <v>0</v>
      </c>
      <c r="BM167" s="46">
        <f>VLOOKUP($H167,[4]IRA!$H$7:$CH$470,78,FALSE)</f>
        <v>0</v>
      </c>
      <c r="BN167" s="46">
        <f>VLOOKUP($H167,[4]IRA!$H$7:$CH$470,79,FALSE)</f>
        <v>0</v>
      </c>
      <c r="BO167" s="14"/>
      <c r="BP167" s="14">
        <f t="shared" si="26"/>
        <v>24</v>
      </c>
      <c r="BQ167" s="21">
        <f t="shared" si="27"/>
        <v>0</v>
      </c>
      <c r="BR167" s="105"/>
      <c r="BS167" s="105"/>
      <c r="BT167" s="105"/>
      <c r="BU167" s="105"/>
      <c r="BV167" s="105"/>
      <c r="BW167" s="105"/>
      <c r="BX167" s="105"/>
      <c r="BY167" s="105"/>
      <c r="BZ167" s="105"/>
      <c r="CA167" s="105"/>
      <c r="CB167" s="105"/>
      <c r="CC167" s="105"/>
      <c r="CD167" s="105"/>
      <c r="CE167" s="105"/>
      <c r="CF167" s="105"/>
      <c r="CG167" s="105"/>
      <c r="CH167" s="105"/>
      <c r="CI167" s="105"/>
      <c r="CJ167" s="105"/>
      <c r="CK167" s="105"/>
      <c r="CL167" s="105"/>
      <c r="CM167" s="105"/>
      <c r="CN167" s="105"/>
      <c r="CO167" s="105"/>
      <c r="CP167" s="105"/>
      <c r="CQ167" s="105"/>
      <c r="CR167" s="105"/>
      <c r="CS167" s="105"/>
      <c r="CT167" s="105"/>
      <c r="CU167" s="105"/>
      <c r="CV167" s="105"/>
      <c r="CW167" s="105"/>
      <c r="CX167" s="105"/>
      <c r="CY167" s="105"/>
      <c r="CZ167" s="105"/>
      <c r="DA167" s="105"/>
      <c r="DB167" s="105"/>
      <c r="DC167" s="105"/>
      <c r="DD167" s="105"/>
      <c r="DE167" s="105"/>
      <c r="DF167" s="105"/>
      <c r="DG167" s="105"/>
      <c r="DH167" s="105"/>
      <c r="DI167" s="105"/>
      <c r="DJ167" s="105"/>
      <c r="DK167" s="105"/>
      <c r="DL167" s="105"/>
      <c r="DM167" s="105"/>
      <c r="DN167" s="105"/>
    </row>
    <row r="168" spans="1:118" s="106" customFormat="1" ht="10.199999999999999" x14ac:dyDescent="0.2">
      <c r="A168" s="18" t="s">
        <v>58</v>
      </c>
      <c r="B168" s="18" t="s">
        <v>59</v>
      </c>
      <c r="C168" s="46">
        <v>406</v>
      </c>
      <c r="D168" s="17" t="s">
        <v>542</v>
      </c>
      <c r="E168" s="17" t="s">
        <v>58</v>
      </c>
      <c r="F168" s="18" t="s">
        <v>59</v>
      </c>
      <c r="G168" s="18" t="s">
        <v>824</v>
      </c>
      <c r="H168" s="18">
        <v>165</v>
      </c>
      <c r="I168" s="18" t="s">
        <v>837</v>
      </c>
      <c r="J168" s="47">
        <f>VLOOKUP($H168,[1]EDA!$H$6:$BH$469,42,FALSE)</f>
        <v>0</v>
      </c>
      <c r="K168" s="46">
        <f>VLOOKUP($H168,[1]EDA!$H$6:$BH$469,43,FALSE)</f>
        <v>0</v>
      </c>
      <c r="L168" s="46">
        <f>VLOOKUP($H168,[1]EDA!$H$6:$BH$469,44,FALSE)</f>
        <v>4</v>
      </c>
      <c r="M168" s="46">
        <f>VLOOKUP($H168,[1]EDA!$H$6:$BH$469,45,FALSE)</f>
        <v>4</v>
      </c>
      <c r="N168" s="46">
        <f>VLOOKUP($H168,[1]EDA!$H$6:$BH$469,46,FALSE)</f>
        <v>0</v>
      </c>
      <c r="O168" s="46">
        <f>VLOOKUP($H168,[1]EDA!$H$6:$BH$469,47,FALSE)</f>
        <v>0</v>
      </c>
      <c r="P168" s="46">
        <f>VLOOKUP($H168,[1]EDA!$H$6:$BH$469,48,FALSE)</f>
        <v>0</v>
      </c>
      <c r="Q168" s="46">
        <f>VLOOKUP($H168,[1]EDA!$H$6:$BH$469,49,FALSE)</f>
        <v>0</v>
      </c>
      <c r="R168" s="46">
        <f>VLOOKUP($H168,[1]EDA!$H$6:$BH$469,50,FALSE)</f>
        <v>0</v>
      </c>
      <c r="S168" s="46">
        <f>VLOOKUP($H168,[1]EDA!$H$6:$BH$469,51,FALSE)</f>
        <v>0</v>
      </c>
      <c r="T168" s="46">
        <f>VLOOKUP($H168,[1]EDA!$H$6:$BH$469,52,FALSE)</f>
        <v>0</v>
      </c>
      <c r="U168" s="46">
        <f>VLOOKUP($H168,[1]EDA!$H$6:$BH$469,53,FALSE)</f>
        <v>0</v>
      </c>
      <c r="V168" s="14"/>
      <c r="W168" s="14">
        <f t="shared" si="20"/>
        <v>8</v>
      </c>
      <c r="X168" s="21">
        <f t="shared" si="21"/>
        <v>0</v>
      </c>
      <c r="Y168" s="46">
        <f>VLOOKUP($H168,[2]EDA!$H$6:$AU$469,29,FALSE)</f>
        <v>0</v>
      </c>
      <c r="Z168" s="46">
        <f>VLOOKUP($H168,[2]EDA!$H$6:$AU$469,30,FALSE)</f>
        <v>0</v>
      </c>
      <c r="AA168" s="46">
        <f>VLOOKUP($H168,[2]EDA!$H$6:$AU$469,31,FALSE)</f>
        <v>0</v>
      </c>
      <c r="AB168" s="46">
        <f>VLOOKUP($H168,[2]EDA!$H$6:$AU$469,32,FALSE)</f>
        <v>0</v>
      </c>
      <c r="AC168" s="46">
        <f>VLOOKUP($H168,[2]EDA!$H$6:$AU$469,33,FALSE)</f>
        <v>0</v>
      </c>
      <c r="AD168" s="46">
        <f>VLOOKUP($H168,[2]EDA!$H$6:$AU$469,34,FALSE)</f>
        <v>0</v>
      </c>
      <c r="AE168" s="46">
        <f>VLOOKUP($H168,[2]EDA!$H$6:$AU$469,35,FALSE)</f>
        <v>0</v>
      </c>
      <c r="AF168" s="46">
        <f>VLOOKUP($H168,[2]EDA!$H$6:$AU$469,36,FALSE)</f>
        <v>0</v>
      </c>
      <c r="AG168" s="46">
        <f>VLOOKUP($H168,[2]EDA!$H$6:$AU$469,37,FALSE)</f>
        <v>0</v>
      </c>
      <c r="AH168" s="46">
        <f>VLOOKUP($H168,[2]EDA!$H$6:$AU$469,38,FALSE)</f>
        <v>0</v>
      </c>
      <c r="AI168" s="46">
        <f>VLOOKUP($H168,[2]EDA!$H$6:$AU$469,39,FALSE)</f>
        <v>0</v>
      </c>
      <c r="AJ168" s="46">
        <f>VLOOKUP($H168,[2]EDA!$H$6:$AU$469,40,FALSE)</f>
        <v>0</v>
      </c>
      <c r="AK168" s="24"/>
      <c r="AL168" s="49">
        <f t="shared" si="22"/>
        <v>0</v>
      </c>
      <c r="AM168" s="21">
        <f t="shared" si="23"/>
        <v>0</v>
      </c>
      <c r="AN168" s="46">
        <f>VLOOKUP($H168,[3]IRA!$H$6:$BH$469,42,FALSE)</f>
        <v>0</v>
      </c>
      <c r="AO168" s="46">
        <f>VLOOKUP($H168,[3]IRA!$H$6:$BH$469,43,FALSE)</f>
        <v>1</v>
      </c>
      <c r="AP168" s="46">
        <f>VLOOKUP($H168,[3]IRA!$H$6:$BH$469,44,FALSE)</f>
        <v>0</v>
      </c>
      <c r="AQ168" s="46">
        <f>VLOOKUP($H168,[3]IRA!$H$6:$BH$469,45,FALSE)</f>
        <v>0</v>
      </c>
      <c r="AR168" s="46">
        <f>VLOOKUP($H168,[3]IRA!$H$6:$BH$469,46,FALSE)</f>
        <v>0</v>
      </c>
      <c r="AS168" s="46">
        <f>VLOOKUP($H168,[3]IRA!$H$6:$BH$469,47,FALSE)</f>
        <v>0</v>
      </c>
      <c r="AT168" s="46">
        <f>VLOOKUP($H168,[3]IRA!$H$6:$BH$469,48,FALSE)</f>
        <v>0</v>
      </c>
      <c r="AU168" s="46">
        <f>VLOOKUP($H168,[3]IRA!$H$6:$BH$469,49,FALSE)</f>
        <v>0</v>
      </c>
      <c r="AV168" s="46">
        <f>VLOOKUP($H168,[3]IRA!$H$6:$BH$469,50,FALSE)</f>
        <v>0</v>
      </c>
      <c r="AW168" s="46">
        <f>VLOOKUP($H168,[3]IRA!$H$6:$BH$469,51,FALSE)</f>
        <v>0</v>
      </c>
      <c r="AX168" s="46">
        <f>VLOOKUP($H168,[3]IRA!$H$6:$BH$469,52,FALSE)</f>
        <v>0</v>
      </c>
      <c r="AY168" s="46">
        <f>VLOOKUP($H168,[3]IRA!$H$6:$BH$469,53,FALSE)</f>
        <v>0</v>
      </c>
      <c r="AZ168" s="24"/>
      <c r="BA168" s="24">
        <f t="shared" si="24"/>
        <v>1</v>
      </c>
      <c r="BB168" s="21">
        <f t="shared" si="25"/>
        <v>0</v>
      </c>
      <c r="BC168" s="46">
        <f>VLOOKUP($H168,[4]IRA!$H$7:$CH$470,68,FALSE)</f>
        <v>16</v>
      </c>
      <c r="BD168" s="46">
        <f>VLOOKUP($H168,[4]IRA!$H$7:$CH$470,69,FALSE)</f>
        <v>6</v>
      </c>
      <c r="BE168" s="46">
        <f>VLOOKUP($H168,[4]IRA!$H$7:$CH$470,70,FALSE)</f>
        <v>3</v>
      </c>
      <c r="BF168" s="46">
        <f>VLOOKUP($H168,[4]IRA!$H$7:$CH$470,71,FALSE)</f>
        <v>3</v>
      </c>
      <c r="BG168" s="46">
        <f>VLOOKUP($H168,[4]IRA!$H$7:$CH$470,72,FALSE)</f>
        <v>0</v>
      </c>
      <c r="BH168" s="46">
        <f>VLOOKUP($H168,[4]IRA!$H$7:$CH$470,73,FALSE)</f>
        <v>0</v>
      </c>
      <c r="BI168" s="46">
        <f>VLOOKUP($H168,[4]IRA!$H$7:$CH$470,74,FALSE)</f>
        <v>0</v>
      </c>
      <c r="BJ168" s="46">
        <f>VLOOKUP($H168,[4]IRA!$H$7:$CH$470,75,FALSE)</f>
        <v>0</v>
      </c>
      <c r="BK168" s="46">
        <f>VLOOKUP($H168,[4]IRA!$H$7:$CH$470,76,FALSE)</f>
        <v>0</v>
      </c>
      <c r="BL168" s="46">
        <f>VLOOKUP($H168,[4]IRA!$H$7:$CH$470,77,FALSE)</f>
        <v>0</v>
      </c>
      <c r="BM168" s="46">
        <f>VLOOKUP($H168,[4]IRA!$H$7:$CH$470,78,FALSE)</f>
        <v>0</v>
      </c>
      <c r="BN168" s="46">
        <f>VLOOKUP($H168,[4]IRA!$H$7:$CH$470,79,FALSE)</f>
        <v>0</v>
      </c>
      <c r="BO168" s="14"/>
      <c r="BP168" s="14">
        <f t="shared" si="26"/>
        <v>28</v>
      </c>
      <c r="BQ168" s="21">
        <f t="shared" si="27"/>
        <v>0</v>
      </c>
      <c r="BR168" s="105"/>
      <c r="BS168" s="105"/>
      <c r="BT168" s="105"/>
      <c r="BU168" s="105"/>
      <c r="BV168" s="105"/>
      <c r="BW168" s="105"/>
      <c r="BX168" s="105"/>
      <c r="BY168" s="105"/>
      <c r="BZ168" s="105"/>
      <c r="CA168" s="105"/>
      <c r="CB168" s="105"/>
      <c r="CC168" s="105"/>
      <c r="CD168" s="105"/>
      <c r="CE168" s="105"/>
      <c r="CF168" s="105"/>
      <c r="CG168" s="105"/>
      <c r="CH168" s="105"/>
      <c r="CI168" s="105"/>
      <c r="CJ168" s="105"/>
      <c r="CK168" s="105"/>
      <c r="CL168" s="105"/>
      <c r="CM168" s="105"/>
      <c r="CN168" s="105"/>
      <c r="CO168" s="105"/>
      <c r="CP168" s="105"/>
      <c r="CQ168" s="105"/>
      <c r="CR168" s="105"/>
      <c r="CS168" s="105"/>
      <c r="CT168" s="105"/>
      <c r="CU168" s="105"/>
      <c r="CV168" s="105"/>
      <c r="CW168" s="105"/>
      <c r="CX168" s="105"/>
      <c r="CY168" s="105"/>
      <c r="CZ168" s="105"/>
      <c r="DA168" s="105"/>
      <c r="DB168" s="105"/>
      <c r="DC168" s="105"/>
      <c r="DD168" s="105"/>
      <c r="DE168" s="105"/>
      <c r="DF168" s="105"/>
      <c r="DG168" s="105"/>
      <c r="DH168" s="105"/>
      <c r="DI168" s="105"/>
      <c r="DJ168" s="105"/>
      <c r="DK168" s="105"/>
      <c r="DL168" s="105"/>
      <c r="DM168" s="105"/>
      <c r="DN168" s="105"/>
    </row>
    <row r="169" spans="1:118" s="106" customFormat="1" ht="10.199999999999999" x14ac:dyDescent="0.2">
      <c r="A169" s="18" t="s">
        <v>58</v>
      </c>
      <c r="B169" s="18" t="s">
        <v>59</v>
      </c>
      <c r="C169" s="46">
        <v>406</v>
      </c>
      <c r="D169" s="17" t="s">
        <v>542</v>
      </c>
      <c r="E169" s="17" t="s">
        <v>58</v>
      </c>
      <c r="F169" s="18" t="s">
        <v>59</v>
      </c>
      <c r="G169" s="18" t="s">
        <v>824</v>
      </c>
      <c r="H169" s="18">
        <v>166</v>
      </c>
      <c r="I169" s="18" t="s">
        <v>57</v>
      </c>
      <c r="J169" s="47">
        <f>VLOOKUP($H169,[1]EDA!$H$6:$BH$469,42,FALSE)</f>
        <v>5</v>
      </c>
      <c r="K169" s="46">
        <f>VLOOKUP($H169,[1]EDA!$H$6:$BH$469,43,FALSE)</f>
        <v>0</v>
      </c>
      <c r="L169" s="46">
        <f>VLOOKUP($H169,[1]EDA!$H$6:$BH$469,44,FALSE)</f>
        <v>1</v>
      </c>
      <c r="M169" s="46">
        <f>VLOOKUP($H169,[1]EDA!$H$6:$BH$469,45,FALSE)</f>
        <v>1</v>
      </c>
      <c r="N169" s="46">
        <f>VLOOKUP($H169,[1]EDA!$H$6:$BH$469,46,FALSE)</f>
        <v>0</v>
      </c>
      <c r="O169" s="46">
        <f>VLOOKUP($H169,[1]EDA!$H$6:$BH$469,47,FALSE)</f>
        <v>0</v>
      </c>
      <c r="P169" s="46">
        <f>VLOOKUP($H169,[1]EDA!$H$6:$BH$469,48,FALSE)</f>
        <v>0</v>
      </c>
      <c r="Q169" s="46">
        <f>VLOOKUP($H169,[1]EDA!$H$6:$BH$469,49,FALSE)</f>
        <v>0</v>
      </c>
      <c r="R169" s="46">
        <f>VLOOKUP($H169,[1]EDA!$H$6:$BH$469,50,FALSE)</f>
        <v>0</v>
      </c>
      <c r="S169" s="46">
        <f>VLOOKUP($H169,[1]EDA!$H$6:$BH$469,51,FALSE)</f>
        <v>0</v>
      </c>
      <c r="T169" s="46">
        <f>VLOOKUP($H169,[1]EDA!$H$6:$BH$469,52,FALSE)</f>
        <v>0</v>
      </c>
      <c r="U169" s="46">
        <f>VLOOKUP($H169,[1]EDA!$H$6:$BH$469,53,FALSE)</f>
        <v>0</v>
      </c>
      <c r="V169" s="14"/>
      <c r="W169" s="14">
        <f t="shared" si="20"/>
        <v>7</v>
      </c>
      <c r="X169" s="21">
        <f t="shared" si="21"/>
        <v>0</v>
      </c>
      <c r="Y169" s="46">
        <f>VLOOKUP($H169,[2]EDA!$H$6:$AU$469,29,FALSE)</f>
        <v>0</v>
      </c>
      <c r="Z169" s="46">
        <f>VLOOKUP($H169,[2]EDA!$H$6:$AU$469,30,FALSE)</f>
        <v>0</v>
      </c>
      <c r="AA169" s="46">
        <f>VLOOKUP($H169,[2]EDA!$H$6:$AU$469,31,FALSE)</f>
        <v>0</v>
      </c>
      <c r="AB169" s="46">
        <f>VLOOKUP($H169,[2]EDA!$H$6:$AU$469,32,FALSE)</f>
        <v>0</v>
      </c>
      <c r="AC169" s="46">
        <f>VLOOKUP($H169,[2]EDA!$H$6:$AU$469,33,FALSE)</f>
        <v>0</v>
      </c>
      <c r="AD169" s="46">
        <f>VLOOKUP($H169,[2]EDA!$H$6:$AU$469,34,FALSE)</f>
        <v>0</v>
      </c>
      <c r="AE169" s="46">
        <f>VLOOKUP($H169,[2]EDA!$H$6:$AU$469,35,FALSE)</f>
        <v>0</v>
      </c>
      <c r="AF169" s="46">
        <f>VLOOKUP($H169,[2]EDA!$H$6:$AU$469,36,FALSE)</f>
        <v>0</v>
      </c>
      <c r="AG169" s="46">
        <f>VLOOKUP($H169,[2]EDA!$H$6:$AU$469,37,FALSE)</f>
        <v>0</v>
      </c>
      <c r="AH169" s="46">
        <f>VLOOKUP($H169,[2]EDA!$H$6:$AU$469,38,FALSE)</f>
        <v>0</v>
      </c>
      <c r="AI169" s="46">
        <f>VLOOKUP($H169,[2]EDA!$H$6:$AU$469,39,FALSE)</f>
        <v>0</v>
      </c>
      <c r="AJ169" s="46">
        <f>VLOOKUP($H169,[2]EDA!$H$6:$AU$469,40,FALSE)</f>
        <v>0</v>
      </c>
      <c r="AK169" s="24"/>
      <c r="AL169" s="49">
        <f t="shared" si="22"/>
        <v>0</v>
      </c>
      <c r="AM169" s="21">
        <f t="shared" si="23"/>
        <v>0</v>
      </c>
      <c r="AN169" s="46">
        <f>VLOOKUP($H169,[3]IRA!$H$6:$BH$469,42,FALSE)</f>
        <v>0</v>
      </c>
      <c r="AO169" s="46">
        <f>VLOOKUP($H169,[3]IRA!$H$6:$BH$469,43,FALSE)</f>
        <v>0</v>
      </c>
      <c r="AP169" s="46">
        <f>VLOOKUP($H169,[3]IRA!$H$6:$BH$469,44,FALSE)</f>
        <v>0</v>
      </c>
      <c r="AQ169" s="46">
        <f>VLOOKUP($H169,[3]IRA!$H$6:$BH$469,45,FALSE)</f>
        <v>0</v>
      </c>
      <c r="AR169" s="46">
        <f>VLOOKUP($H169,[3]IRA!$H$6:$BH$469,46,FALSE)</f>
        <v>0</v>
      </c>
      <c r="AS169" s="46">
        <f>VLOOKUP($H169,[3]IRA!$H$6:$BH$469,47,FALSE)</f>
        <v>0</v>
      </c>
      <c r="AT169" s="46">
        <f>VLOOKUP($H169,[3]IRA!$H$6:$BH$469,48,FALSE)</f>
        <v>0</v>
      </c>
      <c r="AU169" s="46">
        <f>VLOOKUP($H169,[3]IRA!$H$6:$BH$469,49,FALSE)</f>
        <v>0</v>
      </c>
      <c r="AV169" s="46">
        <f>VLOOKUP($H169,[3]IRA!$H$6:$BH$469,50,FALSE)</f>
        <v>0</v>
      </c>
      <c r="AW169" s="46">
        <f>VLOOKUP($H169,[3]IRA!$H$6:$BH$469,51,FALSE)</f>
        <v>0</v>
      </c>
      <c r="AX169" s="46">
        <f>VLOOKUP($H169,[3]IRA!$H$6:$BH$469,52,FALSE)</f>
        <v>0</v>
      </c>
      <c r="AY169" s="46">
        <f>VLOOKUP($H169,[3]IRA!$H$6:$BH$469,53,FALSE)</f>
        <v>0</v>
      </c>
      <c r="AZ169" s="24"/>
      <c r="BA169" s="24">
        <f t="shared" si="24"/>
        <v>0</v>
      </c>
      <c r="BB169" s="21">
        <f t="shared" si="25"/>
        <v>0</v>
      </c>
      <c r="BC169" s="46">
        <f>VLOOKUP($H169,[4]IRA!$H$7:$CH$470,68,FALSE)</f>
        <v>12</v>
      </c>
      <c r="BD169" s="46">
        <f>VLOOKUP($H169,[4]IRA!$H$7:$CH$470,69,FALSE)</f>
        <v>0</v>
      </c>
      <c r="BE169" s="46">
        <f>VLOOKUP($H169,[4]IRA!$H$7:$CH$470,70,FALSE)</f>
        <v>1</v>
      </c>
      <c r="BF169" s="46">
        <f>VLOOKUP($H169,[4]IRA!$H$7:$CH$470,71,FALSE)</f>
        <v>12</v>
      </c>
      <c r="BG169" s="46">
        <f>VLOOKUP($H169,[4]IRA!$H$7:$CH$470,72,FALSE)</f>
        <v>0</v>
      </c>
      <c r="BH169" s="46">
        <f>VLOOKUP($H169,[4]IRA!$H$7:$CH$470,73,FALSE)</f>
        <v>0</v>
      </c>
      <c r="BI169" s="46">
        <f>VLOOKUP($H169,[4]IRA!$H$7:$CH$470,74,FALSE)</f>
        <v>0</v>
      </c>
      <c r="BJ169" s="46">
        <f>VLOOKUP($H169,[4]IRA!$H$7:$CH$470,75,FALSE)</f>
        <v>0</v>
      </c>
      <c r="BK169" s="46">
        <f>VLOOKUP($H169,[4]IRA!$H$7:$CH$470,76,FALSE)</f>
        <v>0</v>
      </c>
      <c r="BL169" s="46">
        <f>VLOOKUP($H169,[4]IRA!$H$7:$CH$470,77,FALSE)</f>
        <v>0</v>
      </c>
      <c r="BM169" s="46">
        <f>VLOOKUP($H169,[4]IRA!$H$7:$CH$470,78,FALSE)</f>
        <v>0</v>
      </c>
      <c r="BN169" s="46">
        <f>VLOOKUP($H169,[4]IRA!$H$7:$CH$470,79,FALSE)</f>
        <v>0</v>
      </c>
      <c r="BO169" s="14"/>
      <c r="BP169" s="14">
        <f t="shared" si="26"/>
        <v>25</v>
      </c>
      <c r="BQ169" s="21">
        <f t="shared" si="27"/>
        <v>0</v>
      </c>
      <c r="BR169" s="105"/>
      <c r="BS169" s="105"/>
      <c r="BT169" s="105"/>
      <c r="BU169" s="105"/>
      <c r="BV169" s="105"/>
      <c r="BW169" s="105"/>
      <c r="BX169" s="105"/>
      <c r="BY169" s="105"/>
      <c r="BZ169" s="105"/>
      <c r="CA169" s="105"/>
      <c r="CB169" s="105"/>
      <c r="CC169" s="105"/>
      <c r="CD169" s="105"/>
      <c r="CE169" s="105"/>
      <c r="CF169" s="105"/>
      <c r="CG169" s="105"/>
      <c r="CH169" s="105"/>
      <c r="CI169" s="105"/>
      <c r="CJ169" s="105"/>
      <c r="CK169" s="105"/>
      <c r="CL169" s="105"/>
      <c r="CM169" s="105"/>
      <c r="CN169" s="105"/>
      <c r="CO169" s="105"/>
      <c r="CP169" s="105"/>
      <c r="CQ169" s="105"/>
      <c r="CR169" s="105"/>
      <c r="CS169" s="105"/>
      <c r="CT169" s="105"/>
      <c r="CU169" s="105"/>
      <c r="CV169" s="105"/>
      <c r="CW169" s="105"/>
      <c r="CX169" s="105"/>
      <c r="CY169" s="105"/>
      <c r="CZ169" s="105"/>
      <c r="DA169" s="105"/>
      <c r="DB169" s="105"/>
      <c r="DC169" s="105"/>
      <c r="DD169" s="105"/>
      <c r="DE169" s="105"/>
      <c r="DF169" s="105"/>
      <c r="DG169" s="105"/>
      <c r="DH169" s="105"/>
      <c r="DI169" s="105"/>
      <c r="DJ169" s="105"/>
      <c r="DK169" s="105"/>
      <c r="DL169" s="105"/>
      <c r="DM169" s="105"/>
      <c r="DN169" s="105"/>
    </row>
    <row r="170" spans="1:118" s="106" customFormat="1" ht="10.199999999999999" x14ac:dyDescent="0.2">
      <c r="A170" s="18" t="s">
        <v>58</v>
      </c>
      <c r="B170" s="18" t="s">
        <v>59</v>
      </c>
      <c r="C170" s="46">
        <v>406</v>
      </c>
      <c r="D170" s="17" t="s">
        <v>542</v>
      </c>
      <c r="E170" s="17" t="s">
        <v>58</v>
      </c>
      <c r="F170" s="18" t="s">
        <v>59</v>
      </c>
      <c r="G170" s="18" t="s">
        <v>824</v>
      </c>
      <c r="H170" s="18">
        <v>167</v>
      </c>
      <c r="I170" s="18" t="s">
        <v>62</v>
      </c>
      <c r="J170" s="47">
        <f>VLOOKUP($H170,[1]EDA!$H$6:$BH$469,42,FALSE)</f>
        <v>0</v>
      </c>
      <c r="K170" s="46">
        <f>VLOOKUP($H170,[1]EDA!$H$6:$BH$469,43,FALSE)</f>
        <v>5</v>
      </c>
      <c r="L170" s="46">
        <f>VLOOKUP($H170,[1]EDA!$H$6:$BH$469,44,FALSE)</f>
        <v>1</v>
      </c>
      <c r="M170" s="46">
        <f>VLOOKUP($H170,[1]EDA!$H$6:$BH$469,45,FALSE)</f>
        <v>0</v>
      </c>
      <c r="N170" s="46">
        <f>VLOOKUP($H170,[1]EDA!$H$6:$BH$469,46,FALSE)</f>
        <v>0</v>
      </c>
      <c r="O170" s="46">
        <f>VLOOKUP($H170,[1]EDA!$H$6:$BH$469,47,FALSE)</f>
        <v>0</v>
      </c>
      <c r="P170" s="46">
        <f>VLOOKUP($H170,[1]EDA!$H$6:$BH$469,48,FALSE)</f>
        <v>0</v>
      </c>
      <c r="Q170" s="46">
        <f>VLOOKUP($H170,[1]EDA!$H$6:$BH$469,49,FALSE)</f>
        <v>0</v>
      </c>
      <c r="R170" s="46">
        <f>VLOOKUP($H170,[1]EDA!$H$6:$BH$469,50,FALSE)</f>
        <v>0</v>
      </c>
      <c r="S170" s="46">
        <f>VLOOKUP($H170,[1]EDA!$H$6:$BH$469,51,FALSE)</f>
        <v>0</v>
      </c>
      <c r="T170" s="46">
        <f>VLOOKUP($H170,[1]EDA!$H$6:$BH$469,52,FALSE)</f>
        <v>0</v>
      </c>
      <c r="U170" s="46">
        <f>VLOOKUP($H170,[1]EDA!$H$6:$BH$469,53,FALSE)</f>
        <v>0</v>
      </c>
      <c r="V170" s="14"/>
      <c r="W170" s="14">
        <f t="shared" si="20"/>
        <v>6</v>
      </c>
      <c r="X170" s="21">
        <f t="shared" si="21"/>
        <v>0</v>
      </c>
      <c r="Y170" s="46">
        <f>VLOOKUP($H170,[2]EDA!$H$6:$AU$469,29,FALSE)</f>
        <v>0</v>
      </c>
      <c r="Z170" s="46">
        <f>VLOOKUP($H170,[2]EDA!$H$6:$AU$469,30,FALSE)</f>
        <v>0</v>
      </c>
      <c r="AA170" s="46">
        <f>VLOOKUP($H170,[2]EDA!$H$6:$AU$469,31,FALSE)</f>
        <v>0</v>
      </c>
      <c r="AB170" s="46">
        <f>VLOOKUP($H170,[2]EDA!$H$6:$AU$469,32,FALSE)</f>
        <v>0</v>
      </c>
      <c r="AC170" s="46">
        <f>VLOOKUP($H170,[2]EDA!$H$6:$AU$469,33,FALSE)</f>
        <v>0</v>
      </c>
      <c r="AD170" s="46">
        <f>VLOOKUP($H170,[2]EDA!$H$6:$AU$469,34,FALSE)</f>
        <v>0</v>
      </c>
      <c r="AE170" s="46">
        <f>VLOOKUP($H170,[2]EDA!$H$6:$AU$469,35,FALSE)</f>
        <v>0</v>
      </c>
      <c r="AF170" s="46">
        <f>VLOOKUP($H170,[2]EDA!$H$6:$AU$469,36,FALSE)</f>
        <v>0</v>
      </c>
      <c r="AG170" s="46">
        <f>VLOOKUP($H170,[2]EDA!$H$6:$AU$469,37,FALSE)</f>
        <v>0</v>
      </c>
      <c r="AH170" s="46">
        <f>VLOOKUP($H170,[2]EDA!$H$6:$AU$469,38,FALSE)</f>
        <v>0</v>
      </c>
      <c r="AI170" s="46">
        <f>VLOOKUP($H170,[2]EDA!$H$6:$AU$469,39,FALSE)</f>
        <v>0</v>
      </c>
      <c r="AJ170" s="46">
        <f>VLOOKUP($H170,[2]EDA!$H$6:$AU$469,40,FALSE)</f>
        <v>0</v>
      </c>
      <c r="AK170" s="24"/>
      <c r="AL170" s="49">
        <f t="shared" si="22"/>
        <v>0</v>
      </c>
      <c r="AM170" s="21">
        <f t="shared" si="23"/>
        <v>0</v>
      </c>
      <c r="AN170" s="46">
        <f>VLOOKUP($H170,[3]IRA!$H$6:$BH$469,42,FALSE)</f>
        <v>0</v>
      </c>
      <c r="AO170" s="46">
        <f>VLOOKUP($H170,[3]IRA!$H$6:$BH$469,43,FALSE)</f>
        <v>0</v>
      </c>
      <c r="AP170" s="46">
        <f>VLOOKUP($H170,[3]IRA!$H$6:$BH$469,44,FALSE)</f>
        <v>0</v>
      </c>
      <c r="AQ170" s="46">
        <f>VLOOKUP($H170,[3]IRA!$H$6:$BH$469,45,FALSE)</f>
        <v>4</v>
      </c>
      <c r="AR170" s="46">
        <f>VLOOKUP($H170,[3]IRA!$H$6:$BH$469,46,FALSE)</f>
        <v>0</v>
      </c>
      <c r="AS170" s="46">
        <f>VLOOKUP($H170,[3]IRA!$H$6:$BH$469,47,FALSE)</f>
        <v>0</v>
      </c>
      <c r="AT170" s="46">
        <f>VLOOKUP($H170,[3]IRA!$H$6:$BH$469,48,FALSE)</f>
        <v>0</v>
      </c>
      <c r="AU170" s="46">
        <f>VLOOKUP($H170,[3]IRA!$H$6:$BH$469,49,FALSE)</f>
        <v>0</v>
      </c>
      <c r="AV170" s="46">
        <f>VLOOKUP($H170,[3]IRA!$H$6:$BH$469,50,FALSE)</f>
        <v>0</v>
      </c>
      <c r="AW170" s="46">
        <f>VLOOKUP($H170,[3]IRA!$H$6:$BH$469,51,FALSE)</f>
        <v>0</v>
      </c>
      <c r="AX170" s="46">
        <f>VLOOKUP($H170,[3]IRA!$H$6:$BH$469,52,FALSE)</f>
        <v>0</v>
      </c>
      <c r="AY170" s="46">
        <f>VLOOKUP($H170,[3]IRA!$H$6:$BH$469,53,FALSE)</f>
        <v>0</v>
      </c>
      <c r="AZ170" s="24"/>
      <c r="BA170" s="24">
        <f t="shared" si="24"/>
        <v>4</v>
      </c>
      <c r="BB170" s="21">
        <f t="shared" si="25"/>
        <v>0</v>
      </c>
      <c r="BC170" s="46">
        <f>VLOOKUP($H170,[4]IRA!$H$7:$CH$470,68,FALSE)</f>
        <v>3</v>
      </c>
      <c r="BD170" s="46">
        <f>VLOOKUP($H170,[4]IRA!$H$7:$CH$470,69,FALSE)</f>
        <v>1</v>
      </c>
      <c r="BE170" s="46">
        <f>VLOOKUP($H170,[4]IRA!$H$7:$CH$470,70,FALSE)</f>
        <v>3</v>
      </c>
      <c r="BF170" s="46">
        <f>VLOOKUP($H170,[4]IRA!$H$7:$CH$470,71,FALSE)</f>
        <v>9</v>
      </c>
      <c r="BG170" s="46">
        <f>VLOOKUP($H170,[4]IRA!$H$7:$CH$470,72,FALSE)</f>
        <v>0</v>
      </c>
      <c r="BH170" s="46">
        <f>VLOOKUP($H170,[4]IRA!$H$7:$CH$470,73,FALSE)</f>
        <v>0</v>
      </c>
      <c r="BI170" s="46">
        <f>VLOOKUP($H170,[4]IRA!$H$7:$CH$470,74,FALSE)</f>
        <v>0</v>
      </c>
      <c r="BJ170" s="46">
        <f>VLOOKUP($H170,[4]IRA!$H$7:$CH$470,75,FALSE)</f>
        <v>0</v>
      </c>
      <c r="BK170" s="46">
        <f>VLOOKUP($H170,[4]IRA!$H$7:$CH$470,76,FALSE)</f>
        <v>0</v>
      </c>
      <c r="BL170" s="46">
        <f>VLOOKUP($H170,[4]IRA!$H$7:$CH$470,77,FALSE)</f>
        <v>0</v>
      </c>
      <c r="BM170" s="46">
        <f>VLOOKUP($H170,[4]IRA!$H$7:$CH$470,78,FALSE)</f>
        <v>0</v>
      </c>
      <c r="BN170" s="46">
        <f>VLOOKUP($H170,[4]IRA!$H$7:$CH$470,79,FALSE)</f>
        <v>0</v>
      </c>
      <c r="BO170" s="14"/>
      <c r="BP170" s="14">
        <f t="shared" si="26"/>
        <v>16</v>
      </c>
      <c r="BQ170" s="21">
        <f t="shared" si="27"/>
        <v>0</v>
      </c>
      <c r="BR170" s="105"/>
      <c r="BS170" s="105"/>
      <c r="BT170" s="105"/>
      <c r="BU170" s="105"/>
      <c r="BV170" s="105"/>
      <c r="BW170" s="105"/>
      <c r="BX170" s="105"/>
      <c r="BY170" s="105"/>
      <c r="BZ170" s="105"/>
      <c r="CA170" s="105"/>
      <c r="CB170" s="105"/>
      <c r="CC170" s="105"/>
      <c r="CD170" s="105"/>
      <c r="CE170" s="105"/>
      <c r="CF170" s="105"/>
      <c r="CG170" s="105"/>
      <c r="CH170" s="105"/>
      <c r="CI170" s="105"/>
      <c r="CJ170" s="105"/>
      <c r="CK170" s="105"/>
      <c r="CL170" s="105"/>
      <c r="CM170" s="105"/>
      <c r="CN170" s="105"/>
      <c r="CO170" s="105"/>
      <c r="CP170" s="105"/>
      <c r="CQ170" s="105"/>
      <c r="CR170" s="105"/>
      <c r="CS170" s="105"/>
      <c r="CT170" s="105"/>
      <c r="CU170" s="105"/>
      <c r="CV170" s="105"/>
      <c r="CW170" s="105"/>
      <c r="CX170" s="105"/>
      <c r="CY170" s="105"/>
      <c r="CZ170" s="105"/>
      <c r="DA170" s="105"/>
      <c r="DB170" s="105"/>
      <c r="DC170" s="105"/>
      <c r="DD170" s="105"/>
      <c r="DE170" s="105"/>
      <c r="DF170" s="105"/>
      <c r="DG170" s="105"/>
      <c r="DH170" s="105"/>
      <c r="DI170" s="105"/>
      <c r="DJ170" s="105"/>
      <c r="DK170" s="105"/>
      <c r="DL170" s="105"/>
      <c r="DM170" s="105"/>
      <c r="DN170" s="105"/>
    </row>
    <row r="171" spans="1:118" s="106" customFormat="1" ht="10.199999999999999" x14ac:dyDescent="0.2">
      <c r="A171" s="18" t="s">
        <v>58</v>
      </c>
      <c r="B171" s="18" t="s">
        <v>59</v>
      </c>
      <c r="C171" s="46">
        <v>406</v>
      </c>
      <c r="D171" s="17" t="s">
        <v>542</v>
      </c>
      <c r="E171" s="17" t="s">
        <v>58</v>
      </c>
      <c r="F171" s="18" t="s">
        <v>59</v>
      </c>
      <c r="G171" s="18" t="s">
        <v>824</v>
      </c>
      <c r="H171" s="18">
        <v>168</v>
      </c>
      <c r="I171" s="18" t="s">
        <v>66</v>
      </c>
      <c r="J171" s="47">
        <f>VLOOKUP($H171,[1]EDA!$H$6:$BH$469,42,FALSE)</f>
        <v>2</v>
      </c>
      <c r="K171" s="46">
        <f>VLOOKUP($H171,[1]EDA!$H$6:$BH$469,43,FALSE)</f>
        <v>9</v>
      </c>
      <c r="L171" s="46">
        <f>VLOOKUP($H171,[1]EDA!$H$6:$BH$469,44,FALSE)</f>
        <v>0</v>
      </c>
      <c r="M171" s="46">
        <f>VLOOKUP($H171,[1]EDA!$H$6:$BH$469,45,FALSE)</f>
        <v>2</v>
      </c>
      <c r="N171" s="46">
        <f>VLOOKUP($H171,[1]EDA!$H$6:$BH$469,46,FALSE)</f>
        <v>0</v>
      </c>
      <c r="O171" s="46">
        <f>VLOOKUP($H171,[1]EDA!$H$6:$BH$469,47,FALSE)</f>
        <v>0</v>
      </c>
      <c r="P171" s="46">
        <f>VLOOKUP($H171,[1]EDA!$H$6:$BH$469,48,FALSE)</f>
        <v>0</v>
      </c>
      <c r="Q171" s="46">
        <f>VLOOKUP($H171,[1]EDA!$H$6:$BH$469,49,FALSE)</f>
        <v>0</v>
      </c>
      <c r="R171" s="46">
        <f>VLOOKUP($H171,[1]EDA!$H$6:$BH$469,50,FALSE)</f>
        <v>0</v>
      </c>
      <c r="S171" s="46">
        <f>VLOOKUP($H171,[1]EDA!$H$6:$BH$469,51,FALSE)</f>
        <v>0</v>
      </c>
      <c r="T171" s="46">
        <f>VLOOKUP($H171,[1]EDA!$H$6:$BH$469,52,FALSE)</f>
        <v>0</v>
      </c>
      <c r="U171" s="46">
        <f>VLOOKUP($H171,[1]EDA!$H$6:$BH$469,53,FALSE)</f>
        <v>0</v>
      </c>
      <c r="V171" s="14"/>
      <c r="W171" s="14">
        <f t="shared" si="20"/>
        <v>13</v>
      </c>
      <c r="X171" s="21">
        <f t="shared" si="21"/>
        <v>0</v>
      </c>
      <c r="Y171" s="46">
        <f>VLOOKUP($H171,[2]EDA!$H$6:$AU$469,29,FALSE)</f>
        <v>0</v>
      </c>
      <c r="Z171" s="46">
        <f>VLOOKUP($H171,[2]EDA!$H$6:$AU$469,30,FALSE)</f>
        <v>0</v>
      </c>
      <c r="AA171" s="46">
        <f>VLOOKUP($H171,[2]EDA!$H$6:$AU$469,31,FALSE)</f>
        <v>0</v>
      </c>
      <c r="AB171" s="46">
        <f>VLOOKUP($H171,[2]EDA!$H$6:$AU$469,32,FALSE)</f>
        <v>0</v>
      </c>
      <c r="AC171" s="46">
        <f>VLOOKUP($H171,[2]EDA!$H$6:$AU$469,33,FALSE)</f>
        <v>0</v>
      </c>
      <c r="AD171" s="46">
        <f>VLOOKUP($H171,[2]EDA!$H$6:$AU$469,34,FALSE)</f>
        <v>0</v>
      </c>
      <c r="AE171" s="46">
        <f>VLOOKUP($H171,[2]EDA!$H$6:$AU$469,35,FALSE)</f>
        <v>0</v>
      </c>
      <c r="AF171" s="46">
        <f>VLOOKUP($H171,[2]EDA!$H$6:$AU$469,36,FALSE)</f>
        <v>0</v>
      </c>
      <c r="AG171" s="46">
        <f>VLOOKUP($H171,[2]EDA!$H$6:$AU$469,37,FALSE)</f>
        <v>0</v>
      </c>
      <c r="AH171" s="46">
        <f>VLOOKUP($H171,[2]EDA!$H$6:$AU$469,38,FALSE)</f>
        <v>0</v>
      </c>
      <c r="AI171" s="46">
        <f>VLOOKUP($H171,[2]EDA!$H$6:$AU$469,39,FALSE)</f>
        <v>0</v>
      </c>
      <c r="AJ171" s="46">
        <f>VLOOKUP($H171,[2]EDA!$H$6:$AU$469,40,FALSE)</f>
        <v>0</v>
      </c>
      <c r="AK171" s="24"/>
      <c r="AL171" s="49">
        <f t="shared" si="22"/>
        <v>0</v>
      </c>
      <c r="AM171" s="21">
        <f t="shared" si="23"/>
        <v>0</v>
      </c>
      <c r="AN171" s="46">
        <f>VLOOKUP($H171,[3]IRA!$H$6:$BH$469,42,FALSE)</f>
        <v>0</v>
      </c>
      <c r="AO171" s="46">
        <f>VLOOKUP($H171,[3]IRA!$H$6:$BH$469,43,FALSE)</f>
        <v>0</v>
      </c>
      <c r="AP171" s="46">
        <f>VLOOKUP($H171,[3]IRA!$H$6:$BH$469,44,FALSE)</f>
        <v>0</v>
      </c>
      <c r="AQ171" s="46">
        <f>VLOOKUP($H171,[3]IRA!$H$6:$BH$469,45,FALSE)</f>
        <v>0</v>
      </c>
      <c r="AR171" s="46">
        <f>VLOOKUP($H171,[3]IRA!$H$6:$BH$469,46,FALSE)</f>
        <v>0</v>
      </c>
      <c r="AS171" s="46">
        <f>VLOOKUP($H171,[3]IRA!$H$6:$BH$469,47,FALSE)</f>
        <v>0</v>
      </c>
      <c r="AT171" s="46">
        <f>VLOOKUP($H171,[3]IRA!$H$6:$BH$469,48,FALSE)</f>
        <v>0</v>
      </c>
      <c r="AU171" s="46">
        <f>VLOOKUP($H171,[3]IRA!$H$6:$BH$469,49,FALSE)</f>
        <v>0</v>
      </c>
      <c r="AV171" s="46">
        <f>VLOOKUP($H171,[3]IRA!$H$6:$BH$469,50,FALSE)</f>
        <v>0</v>
      </c>
      <c r="AW171" s="46">
        <f>VLOOKUP($H171,[3]IRA!$H$6:$BH$469,51,FALSE)</f>
        <v>0</v>
      </c>
      <c r="AX171" s="46">
        <f>VLOOKUP($H171,[3]IRA!$H$6:$BH$469,52,FALSE)</f>
        <v>0</v>
      </c>
      <c r="AY171" s="46">
        <f>VLOOKUP($H171,[3]IRA!$H$6:$BH$469,53,FALSE)</f>
        <v>0</v>
      </c>
      <c r="AZ171" s="24"/>
      <c r="BA171" s="24">
        <f t="shared" si="24"/>
        <v>0</v>
      </c>
      <c r="BB171" s="21">
        <f t="shared" si="25"/>
        <v>0</v>
      </c>
      <c r="BC171" s="46">
        <f>VLOOKUP($H171,[4]IRA!$H$7:$CH$470,68,FALSE)</f>
        <v>4</v>
      </c>
      <c r="BD171" s="46">
        <f>VLOOKUP($H171,[4]IRA!$H$7:$CH$470,69,FALSE)</f>
        <v>1</v>
      </c>
      <c r="BE171" s="46">
        <f>VLOOKUP($H171,[4]IRA!$H$7:$CH$470,70,FALSE)</f>
        <v>0</v>
      </c>
      <c r="BF171" s="46">
        <f>VLOOKUP($H171,[4]IRA!$H$7:$CH$470,71,FALSE)</f>
        <v>1</v>
      </c>
      <c r="BG171" s="46">
        <f>VLOOKUP($H171,[4]IRA!$H$7:$CH$470,72,FALSE)</f>
        <v>0</v>
      </c>
      <c r="BH171" s="46">
        <f>VLOOKUP($H171,[4]IRA!$H$7:$CH$470,73,FALSE)</f>
        <v>0</v>
      </c>
      <c r="BI171" s="46">
        <f>VLOOKUP($H171,[4]IRA!$H$7:$CH$470,74,FALSE)</f>
        <v>0</v>
      </c>
      <c r="BJ171" s="46">
        <f>VLOOKUP($H171,[4]IRA!$H$7:$CH$470,75,FALSE)</f>
        <v>0</v>
      </c>
      <c r="BK171" s="46">
        <f>VLOOKUP($H171,[4]IRA!$H$7:$CH$470,76,FALSE)</f>
        <v>0</v>
      </c>
      <c r="BL171" s="46">
        <f>VLOOKUP($H171,[4]IRA!$H$7:$CH$470,77,FALSE)</f>
        <v>0</v>
      </c>
      <c r="BM171" s="46">
        <f>VLOOKUP($H171,[4]IRA!$H$7:$CH$470,78,FALSE)</f>
        <v>0</v>
      </c>
      <c r="BN171" s="46">
        <f>VLOOKUP($H171,[4]IRA!$H$7:$CH$470,79,FALSE)</f>
        <v>0</v>
      </c>
      <c r="BO171" s="14"/>
      <c r="BP171" s="14">
        <f t="shared" si="26"/>
        <v>6</v>
      </c>
      <c r="BQ171" s="21">
        <f t="shared" si="27"/>
        <v>0</v>
      </c>
      <c r="BR171" s="105"/>
      <c r="BS171" s="105"/>
      <c r="BT171" s="105"/>
      <c r="BU171" s="105"/>
      <c r="BV171" s="105"/>
      <c r="BW171" s="105"/>
      <c r="BX171" s="105"/>
      <c r="BY171" s="105"/>
      <c r="BZ171" s="105"/>
      <c r="CA171" s="105"/>
      <c r="CB171" s="105"/>
      <c r="CC171" s="105"/>
      <c r="CD171" s="105"/>
      <c r="CE171" s="105"/>
      <c r="CF171" s="105"/>
      <c r="CG171" s="105"/>
      <c r="CH171" s="105"/>
      <c r="CI171" s="105"/>
      <c r="CJ171" s="105"/>
      <c r="CK171" s="105"/>
      <c r="CL171" s="105"/>
      <c r="CM171" s="105"/>
      <c r="CN171" s="105"/>
      <c r="CO171" s="105"/>
      <c r="CP171" s="105"/>
      <c r="CQ171" s="105"/>
      <c r="CR171" s="105"/>
      <c r="CS171" s="105"/>
      <c r="CT171" s="105"/>
      <c r="CU171" s="105"/>
      <c r="CV171" s="105"/>
      <c r="CW171" s="105"/>
      <c r="CX171" s="105"/>
      <c r="CY171" s="105"/>
      <c r="CZ171" s="105"/>
      <c r="DA171" s="105"/>
      <c r="DB171" s="105"/>
      <c r="DC171" s="105"/>
      <c r="DD171" s="105"/>
      <c r="DE171" s="105"/>
      <c r="DF171" s="105"/>
      <c r="DG171" s="105"/>
      <c r="DH171" s="105"/>
      <c r="DI171" s="105"/>
      <c r="DJ171" s="105"/>
      <c r="DK171" s="105"/>
      <c r="DL171" s="105"/>
      <c r="DM171" s="105"/>
      <c r="DN171" s="105"/>
    </row>
    <row r="172" spans="1:118" s="106" customFormat="1" ht="10.199999999999999" x14ac:dyDescent="0.2">
      <c r="A172" s="18" t="s">
        <v>58</v>
      </c>
      <c r="B172" s="18" t="s">
        <v>59</v>
      </c>
      <c r="C172" s="46">
        <v>406</v>
      </c>
      <c r="D172" s="17" t="s">
        <v>542</v>
      </c>
      <c r="E172" s="17" t="s">
        <v>58</v>
      </c>
      <c r="F172" s="18" t="s">
        <v>59</v>
      </c>
      <c r="G172" s="18" t="s">
        <v>824</v>
      </c>
      <c r="H172" s="18">
        <v>169</v>
      </c>
      <c r="I172" s="18" t="s">
        <v>67</v>
      </c>
      <c r="J172" s="47">
        <f>VLOOKUP($H172,[1]EDA!$H$6:$BH$469,42,FALSE)</f>
        <v>8</v>
      </c>
      <c r="K172" s="46">
        <f>VLOOKUP($H172,[1]EDA!$H$6:$BH$469,43,FALSE)</f>
        <v>13</v>
      </c>
      <c r="L172" s="46">
        <f>VLOOKUP($H172,[1]EDA!$H$6:$BH$469,44,FALSE)</f>
        <v>7</v>
      </c>
      <c r="M172" s="46">
        <f>VLOOKUP($H172,[1]EDA!$H$6:$BH$469,45,FALSE)</f>
        <v>0</v>
      </c>
      <c r="N172" s="46">
        <f>VLOOKUP($H172,[1]EDA!$H$6:$BH$469,46,FALSE)</f>
        <v>0</v>
      </c>
      <c r="O172" s="46">
        <f>VLOOKUP($H172,[1]EDA!$H$6:$BH$469,47,FALSE)</f>
        <v>0</v>
      </c>
      <c r="P172" s="46">
        <f>VLOOKUP($H172,[1]EDA!$H$6:$BH$469,48,FALSE)</f>
        <v>0</v>
      </c>
      <c r="Q172" s="46">
        <f>VLOOKUP($H172,[1]EDA!$H$6:$BH$469,49,FALSE)</f>
        <v>0</v>
      </c>
      <c r="R172" s="46">
        <f>VLOOKUP($H172,[1]EDA!$H$6:$BH$469,50,FALSE)</f>
        <v>0</v>
      </c>
      <c r="S172" s="46">
        <f>VLOOKUP($H172,[1]EDA!$H$6:$BH$469,51,FALSE)</f>
        <v>0</v>
      </c>
      <c r="T172" s="46">
        <f>VLOOKUP($H172,[1]EDA!$H$6:$BH$469,52,FALSE)</f>
        <v>0</v>
      </c>
      <c r="U172" s="46">
        <f>VLOOKUP($H172,[1]EDA!$H$6:$BH$469,53,FALSE)</f>
        <v>0</v>
      </c>
      <c r="V172" s="14"/>
      <c r="W172" s="14">
        <f t="shared" si="20"/>
        <v>28</v>
      </c>
      <c r="X172" s="21">
        <f t="shared" si="21"/>
        <v>0</v>
      </c>
      <c r="Y172" s="46">
        <f>VLOOKUP($H172,[2]EDA!$H$6:$AU$469,29,FALSE)</f>
        <v>0</v>
      </c>
      <c r="Z172" s="46">
        <f>VLOOKUP($H172,[2]EDA!$H$6:$AU$469,30,FALSE)</f>
        <v>0</v>
      </c>
      <c r="AA172" s="46">
        <f>VLOOKUP($H172,[2]EDA!$H$6:$AU$469,31,FALSE)</f>
        <v>0</v>
      </c>
      <c r="AB172" s="46">
        <f>VLOOKUP($H172,[2]EDA!$H$6:$AU$469,32,FALSE)</f>
        <v>0</v>
      </c>
      <c r="AC172" s="46">
        <f>VLOOKUP($H172,[2]EDA!$H$6:$AU$469,33,FALSE)</f>
        <v>0</v>
      </c>
      <c r="AD172" s="46">
        <f>VLOOKUP($H172,[2]EDA!$H$6:$AU$469,34,FALSE)</f>
        <v>0</v>
      </c>
      <c r="AE172" s="46">
        <f>VLOOKUP($H172,[2]EDA!$H$6:$AU$469,35,FALSE)</f>
        <v>0</v>
      </c>
      <c r="AF172" s="46">
        <f>VLOOKUP($H172,[2]EDA!$H$6:$AU$469,36,FALSE)</f>
        <v>0</v>
      </c>
      <c r="AG172" s="46">
        <f>VLOOKUP($H172,[2]EDA!$H$6:$AU$469,37,FALSE)</f>
        <v>0</v>
      </c>
      <c r="AH172" s="46">
        <f>VLOOKUP($H172,[2]EDA!$H$6:$AU$469,38,FALSE)</f>
        <v>0</v>
      </c>
      <c r="AI172" s="46">
        <f>VLOOKUP($H172,[2]EDA!$H$6:$AU$469,39,FALSE)</f>
        <v>0</v>
      </c>
      <c r="AJ172" s="46">
        <f>VLOOKUP($H172,[2]EDA!$H$6:$AU$469,40,FALSE)</f>
        <v>0</v>
      </c>
      <c r="AK172" s="24"/>
      <c r="AL172" s="49">
        <f t="shared" si="22"/>
        <v>0</v>
      </c>
      <c r="AM172" s="21">
        <f t="shared" si="23"/>
        <v>0</v>
      </c>
      <c r="AN172" s="46">
        <f>VLOOKUP($H172,[3]IRA!$H$6:$BH$469,42,FALSE)</f>
        <v>3</v>
      </c>
      <c r="AO172" s="46">
        <f>VLOOKUP($H172,[3]IRA!$H$6:$BH$469,43,FALSE)</f>
        <v>8</v>
      </c>
      <c r="AP172" s="46">
        <f>VLOOKUP($H172,[3]IRA!$H$6:$BH$469,44,FALSE)</f>
        <v>9</v>
      </c>
      <c r="AQ172" s="46">
        <f>VLOOKUP($H172,[3]IRA!$H$6:$BH$469,45,FALSE)</f>
        <v>0</v>
      </c>
      <c r="AR172" s="46">
        <f>VLOOKUP($H172,[3]IRA!$H$6:$BH$469,46,FALSE)</f>
        <v>0</v>
      </c>
      <c r="AS172" s="46">
        <f>VLOOKUP($H172,[3]IRA!$H$6:$BH$469,47,FALSE)</f>
        <v>0</v>
      </c>
      <c r="AT172" s="46">
        <f>VLOOKUP($H172,[3]IRA!$H$6:$BH$469,48,FALSE)</f>
        <v>0</v>
      </c>
      <c r="AU172" s="46">
        <f>VLOOKUP($H172,[3]IRA!$H$6:$BH$469,49,FALSE)</f>
        <v>0</v>
      </c>
      <c r="AV172" s="46">
        <f>VLOOKUP($H172,[3]IRA!$H$6:$BH$469,50,FALSE)</f>
        <v>0</v>
      </c>
      <c r="AW172" s="46">
        <f>VLOOKUP($H172,[3]IRA!$H$6:$BH$469,51,FALSE)</f>
        <v>0</v>
      </c>
      <c r="AX172" s="46">
        <f>VLOOKUP($H172,[3]IRA!$H$6:$BH$469,52,FALSE)</f>
        <v>0</v>
      </c>
      <c r="AY172" s="46">
        <f>VLOOKUP($H172,[3]IRA!$H$6:$BH$469,53,FALSE)</f>
        <v>0</v>
      </c>
      <c r="AZ172" s="24"/>
      <c r="BA172" s="24">
        <f t="shared" si="24"/>
        <v>20</v>
      </c>
      <c r="BB172" s="21">
        <f t="shared" si="25"/>
        <v>0</v>
      </c>
      <c r="BC172" s="46">
        <f>VLOOKUP($H172,[4]IRA!$H$7:$CH$470,68,FALSE)</f>
        <v>14</v>
      </c>
      <c r="BD172" s="46">
        <f>VLOOKUP($H172,[4]IRA!$H$7:$CH$470,69,FALSE)</f>
        <v>18</v>
      </c>
      <c r="BE172" s="46">
        <f>VLOOKUP($H172,[4]IRA!$H$7:$CH$470,70,FALSE)</f>
        <v>34</v>
      </c>
      <c r="BF172" s="46">
        <f>VLOOKUP($H172,[4]IRA!$H$7:$CH$470,71,FALSE)</f>
        <v>0</v>
      </c>
      <c r="BG172" s="46">
        <f>VLOOKUP($H172,[4]IRA!$H$7:$CH$470,72,FALSE)</f>
        <v>0</v>
      </c>
      <c r="BH172" s="46">
        <f>VLOOKUP($H172,[4]IRA!$H$7:$CH$470,73,FALSE)</f>
        <v>0</v>
      </c>
      <c r="BI172" s="46">
        <f>VLOOKUP($H172,[4]IRA!$H$7:$CH$470,74,FALSE)</f>
        <v>0</v>
      </c>
      <c r="BJ172" s="46">
        <f>VLOOKUP($H172,[4]IRA!$H$7:$CH$470,75,FALSE)</f>
        <v>0</v>
      </c>
      <c r="BK172" s="46">
        <f>VLOOKUP($H172,[4]IRA!$H$7:$CH$470,76,FALSE)</f>
        <v>0</v>
      </c>
      <c r="BL172" s="46">
        <f>VLOOKUP($H172,[4]IRA!$H$7:$CH$470,77,FALSE)</f>
        <v>0</v>
      </c>
      <c r="BM172" s="46">
        <f>VLOOKUP($H172,[4]IRA!$H$7:$CH$470,78,FALSE)</f>
        <v>0</v>
      </c>
      <c r="BN172" s="46">
        <f>VLOOKUP($H172,[4]IRA!$H$7:$CH$470,79,FALSE)</f>
        <v>0</v>
      </c>
      <c r="BO172" s="14"/>
      <c r="BP172" s="14">
        <f t="shared" si="26"/>
        <v>66</v>
      </c>
      <c r="BQ172" s="21">
        <f t="shared" si="27"/>
        <v>0</v>
      </c>
      <c r="BR172" s="105"/>
      <c r="BS172" s="105"/>
      <c r="BT172" s="105"/>
      <c r="BU172" s="105"/>
      <c r="BV172" s="105"/>
      <c r="BW172" s="105"/>
      <c r="BX172" s="105"/>
      <c r="BY172" s="105"/>
      <c r="BZ172" s="105"/>
      <c r="CA172" s="105"/>
      <c r="CB172" s="105"/>
      <c r="CC172" s="105"/>
      <c r="CD172" s="105"/>
      <c r="CE172" s="105"/>
      <c r="CF172" s="105"/>
      <c r="CG172" s="105"/>
      <c r="CH172" s="105"/>
      <c r="CI172" s="105"/>
      <c r="CJ172" s="105"/>
      <c r="CK172" s="105"/>
      <c r="CL172" s="105"/>
      <c r="CM172" s="105"/>
      <c r="CN172" s="105"/>
      <c r="CO172" s="105"/>
      <c r="CP172" s="105"/>
      <c r="CQ172" s="105"/>
      <c r="CR172" s="105"/>
      <c r="CS172" s="105"/>
      <c r="CT172" s="105"/>
      <c r="CU172" s="105"/>
      <c r="CV172" s="105"/>
      <c r="CW172" s="105"/>
      <c r="CX172" s="105"/>
      <c r="CY172" s="105"/>
      <c r="CZ172" s="105"/>
      <c r="DA172" s="105"/>
      <c r="DB172" s="105"/>
      <c r="DC172" s="105"/>
      <c r="DD172" s="105"/>
      <c r="DE172" s="105"/>
      <c r="DF172" s="105"/>
      <c r="DG172" s="105"/>
      <c r="DH172" s="105"/>
      <c r="DI172" s="105"/>
      <c r="DJ172" s="105"/>
      <c r="DK172" s="105"/>
      <c r="DL172" s="105"/>
      <c r="DM172" s="105"/>
      <c r="DN172" s="105"/>
    </row>
    <row r="173" spans="1:118" s="106" customFormat="1" ht="10.199999999999999" x14ac:dyDescent="0.2">
      <c r="A173" s="18" t="s">
        <v>58</v>
      </c>
      <c r="B173" s="18" t="s">
        <v>84</v>
      </c>
      <c r="C173" s="46">
        <v>406</v>
      </c>
      <c r="D173" s="17" t="s">
        <v>542</v>
      </c>
      <c r="E173" s="17" t="s">
        <v>58</v>
      </c>
      <c r="F173" s="18" t="s">
        <v>59</v>
      </c>
      <c r="G173" s="18" t="s">
        <v>827</v>
      </c>
      <c r="H173" s="18">
        <v>170</v>
      </c>
      <c r="I173" s="18" t="s">
        <v>84</v>
      </c>
      <c r="J173" s="47">
        <f>VLOOKUP($H173,[1]EDA!$H$6:$BH$469,42,FALSE)</f>
        <v>3</v>
      </c>
      <c r="K173" s="46">
        <f>VLOOKUP($H173,[1]EDA!$H$6:$BH$469,43,FALSE)</f>
        <v>2</v>
      </c>
      <c r="L173" s="46">
        <f>VLOOKUP($H173,[1]EDA!$H$6:$BH$469,44,FALSE)</f>
        <v>0</v>
      </c>
      <c r="M173" s="46">
        <f>VLOOKUP($H173,[1]EDA!$H$6:$BH$469,45,FALSE)</f>
        <v>4</v>
      </c>
      <c r="N173" s="46">
        <f>VLOOKUP($H173,[1]EDA!$H$6:$BH$469,46,FALSE)</f>
        <v>0</v>
      </c>
      <c r="O173" s="46">
        <f>VLOOKUP($H173,[1]EDA!$H$6:$BH$469,47,FALSE)</f>
        <v>0</v>
      </c>
      <c r="P173" s="46">
        <f>VLOOKUP($H173,[1]EDA!$H$6:$BH$469,48,FALSE)</f>
        <v>0</v>
      </c>
      <c r="Q173" s="46">
        <f>VLOOKUP($H173,[1]EDA!$H$6:$BH$469,49,FALSE)</f>
        <v>0</v>
      </c>
      <c r="R173" s="46">
        <f>VLOOKUP($H173,[1]EDA!$H$6:$BH$469,50,FALSE)</f>
        <v>0</v>
      </c>
      <c r="S173" s="46">
        <f>VLOOKUP($H173,[1]EDA!$H$6:$BH$469,51,FALSE)</f>
        <v>0</v>
      </c>
      <c r="T173" s="46">
        <f>VLOOKUP($H173,[1]EDA!$H$6:$BH$469,52,FALSE)</f>
        <v>0</v>
      </c>
      <c r="U173" s="46">
        <f>VLOOKUP($H173,[1]EDA!$H$6:$BH$469,53,FALSE)</f>
        <v>0</v>
      </c>
      <c r="V173" s="14"/>
      <c r="W173" s="14">
        <f t="shared" si="20"/>
        <v>9</v>
      </c>
      <c r="X173" s="21">
        <f t="shared" si="21"/>
        <v>0</v>
      </c>
      <c r="Y173" s="46">
        <f>VLOOKUP($H173,[2]EDA!$H$6:$AU$469,29,FALSE)</f>
        <v>0</v>
      </c>
      <c r="Z173" s="46">
        <f>VLOOKUP($H173,[2]EDA!$H$6:$AU$469,30,FALSE)</f>
        <v>0</v>
      </c>
      <c r="AA173" s="46">
        <f>VLOOKUP($H173,[2]EDA!$H$6:$AU$469,31,FALSE)</f>
        <v>0</v>
      </c>
      <c r="AB173" s="46">
        <f>VLOOKUP($H173,[2]EDA!$H$6:$AU$469,32,FALSE)</f>
        <v>0</v>
      </c>
      <c r="AC173" s="46">
        <f>VLOOKUP($H173,[2]EDA!$H$6:$AU$469,33,FALSE)</f>
        <v>0</v>
      </c>
      <c r="AD173" s="46">
        <f>VLOOKUP($H173,[2]EDA!$H$6:$AU$469,34,FALSE)</f>
        <v>0</v>
      </c>
      <c r="AE173" s="46">
        <f>VLOOKUP($H173,[2]EDA!$H$6:$AU$469,35,FALSE)</f>
        <v>0</v>
      </c>
      <c r="AF173" s="46">
        <f>VLOOKUP($H173,[2]EDA!$H$6:$AU$469,36,FALSE)</f>
        <v>0</v>
      </c>
      <c r="AG173" s="46">
        <f>VLOOKUP($H173,[2]EDA!$H$6:$AU$469,37,FALSE)</f>
        <v>0</v>
      </c>
      <c r="AH173" s="46">
        <f>VLOOKUP($H173,[2]EDA!$H$6:$AU$469,38,FALSE)</f>
        <v>0</v>
      </c>
      <c r="AI173" s="46">
        <f>VLOOKUP($H173,[2]EDA!$H$6:$AU$469,39,FALSE)</f>
        <v>0</v>
      </c>
      <c r="AJ173" s="46">
        <f>VLOOKUP($H173,[2]EDA!$H$6:$AU$469,40,FALSE)</f>
        <v>0</v>
      </c>
      <c r="AK173" s="24"/>
      <c r="AL173" s="49">
        <f t="shared" si="22"/>
        <v>0</v>
      </c>
      <c r="AM173" s="21">
        <f t="shared" si="23"/>
        <v>0</v>
      </c>
      <c r="AN173" s="46">
        <f>VLOOKUP($H173,[3]IRA!$H$6:$BH$469,42,FALSE)</f>
        <v>4</v>
      </c>
      <c r="AO173" s="46">
        <f>VLOOKUP($H173,[3]IRA!$H$6:$BH$469,43,FALSE)</f>
        <v>0</v>
      </c>
      <c r="AP173" s="46">
        <f>VLOOKUP($H173,[3]IRA!$H$6:$BH$469,44,FALSE)</f>
        <v>0</v>
      </c>
      <c r="AQ173" s="46">
        <f>VLOOKUP($H173,[3]IRA!$H$6:$BH$469,45,FALSE)</f>
        <v>2</v>
      </c>
      <c r="AR173" s="46">
        <f>VLOOKUP($H173,[3]IRA!$H$6:$BH$469,46,FALSE)</f>
        <v>0</v>
      </c>
      <c r="AS173" s="46">
        <f>VLOOKUP($H173,[3]IRA!$H$6:$BH$469,47,FALSE)</f>
        <v>0</v>
      </c>
      <c r="AT173" s="46">
        <f>VLOOKUP($H173,[3]IRA!$H$6:$BH$469,48,FALSE)</f>
        <v>0</v>
      </c>
      <c r="AU173" s="46">
        <f>VLOOKUP($H173,[3]IRA!$H$6:$BH$469,49,FALSE)</f>
        <v>0</v>
      </c>
      <c r="AV173" s="46">
        <f>VLOOKUP($H173,[3]IRA!$H$6:$BH$469,50,FALSE)</f>
        <v>0</v>
      </c>
      <c r="AW173" s="46">
        <f>VLOOKUP($H173,[3]IRA!$H$6:$BH$469,51,FALSE)</f>
        <v>0</v>
      </c>
      <c r="AX173" s="46">
        <f>VLOOKUP($H173,[3]IRA!$H$6:$BH$469,52,FALSE)</f>
        <v>0</v>
      </c>
      <c r="AY173" s="46">
        <f>VLOOKUP($H173,[3]IRA!$H$6:$BH$469,53,FALSE)</f>
        <v>0</v>
      </c>
      <c r="AZ173" s="24"/>
      <c r="BA173" s="24">
        <f t="shared" si="24"/>
        <v>6</v>
      </c>
      <c r="BB173" s="21">
        <f t="shared" si="25"/>
        <v>0</v>
      </c>
      <c r="BC173" s="46">
        <f>VLOOKUP($H173,[4]IRA!$H$7:$CH$470,68,FALSE)</f>
        <v>27</v>
      </c>
      <c r="BD173" s="46">
        <f>VLOOKUP($H173,[4]IRA!$H$7:$CH$470,69,FALSE)</f>
        <v>15</v>
      </c>
      <c r="BE173" s="46">
        <f>VLOOKUP($H173,[4]IRA!$H$7:$CH$470,70,FALSE)</f>
        <v>42</v>
      </c>
      <c r="BF173" s="46">
        <f>VLOOKUP($H173,[4]IRA!$H$7:$CH$470,71,FALSE)</f>
        <v>37</v>
      </c>
      <c r="BG173" s="46">
        <f>VLOOKUP($H173,[4]IRA!$H$7:$CH$470,72,FALSE)</f>
        <v>0</v>
      </c>
      <c r="BH173" s="46">
        <f>VLOOKUP($H173,[4]IRA!$H$7:$CH$470,73,FALSE)</f>
        <v>0</v>
      </c>
      <c r="BI173" s="46">
        <f>VLOOKUP($H173,[4]IRA!$H$7:$CH$470,74,FALSE)</f>
        <v>0</v>
      </c>
      <c r="BJ173" s="46">
        <f>VLOOKUP($H173,[4]IRA!$H$7:$CH$470,75,FALSE)</f>
        <v>0</v>
      </c>
      <c r="BK173" s="46">
        <f>VLOOKUP($H173,[4]IRA!$H$7:$CH$470,76,FALSE)</f>
        <v>0</v>
      </c>
      <c r="BL173" s="46">
        <f>VLOOKUP($H173,[4]IRA!$H$7:$CH$470,77,FALSE)</f>
        <v>0</v>
      </c>
      <c r="BM173" s="46">
        <f>VLOOKUP($H173,[4]IRA!$H$7:$CH$470,78,FALSE)</f>
        <v>0</v>
      </c>
      <c r="BN173" s="46">
        <f>VLOOKUP($H173,[4]IRA!$H$7:$CH$470,79,FALSE)</f>
        <v>0</v>
      </c>
      <c r="BO173" s="14"/>
      <c r="BP173" s="14">
        <f t="shared" si="26"/>
        <v>121</v>
      </c>
      <c r="BQ173" s="21">
        <f t="shared" si="27"/>
        <v>0</v>
      </c>
      <c r="BR173" s="105"/>
      <c r="BS173" s="105"/>
      <c r="BT173" s="105"/>
      <c r="BU173" s="105"/>
      <c r="BV173" s="105"/>
      <c r="BW173" s="105"/>
      <c r="BX173" s="105"/>
      <c r="BY173" s="105"/>
      <c r="BZ173" s="105"/>
      <c r="CA173" s="105"/>
      <c r="CB173" s="105"/>
      <c r="CC173" s="105"/>
      <c r="CD173" s="105"/>
      <c r="CE173" s="105"/>
      <c r="CF173" s="105"/>
      <c r="CG173" s="105"/>
      <c r="CH173" s="105"/>
      <c r="CI173" s="105"/>
      <c r="CJ173" s="105"/>
      <c r="CK173" s="105"/>
      <c r="CL173" s="105"/>
      <c r="CM173" s="105"/>
      <c r="CN173" s="105"/>
      <c r="CO173" s="105"/>
      <c r="CP173" s="105"/>
      <c r="CQ173" s="105"/>
      <c r="CR173" s="105"/>
      <c r="CS173" s="105"/>
      <c r="CT173" s="105"/>
      <c r="CU173" s="105"/>
      <c r="CV173" s="105"/>
      <c r="CW173" s="105"/>
      <c r="CX173" s="105"/>
      <c r="CY173" s="105"/>
      <c r="CZ173" s="105"/>
      <c r="DA173" s="105"/>
      <c r="DB173" s="105"/>
      <c r="DC173" s="105"/>
      <c r="DD173" s="105"/>
      <c r="DE173" s="105"/>
      <c r="DF173" s="105"/>
      <c r="DG173" s="105"/>
      <c r="DH173" s="105"/>
      <c r="DI173" s="105"/>
      <c r="DJ173" s="105"/>
      <c r="DK173" s="105"/>
      <c r="DL173" s="105"/>
      <c r="DM173" s="105"/>
      <c r="DN173" s="105"/>
    </row>
    <row r="174" spans="1:118" s="106" customFormat="1" ht="10.199999999999999" x14ac:dyDescent="0.2">
      <c r="A174" s="18" t="s">
        <v>58</v>
      </c>
      <c r="B174" s="18" t="s">
        <v>191</v>
      </c>
      <c r="C174" s="46">
        <v>406</v>
      </c>
      <c r="D174" s="17" t="s">
        <v>542</v>
      </c>
      <c r="E174" s="17" t="s">
        <v>58</v>
      </c>
      <c r="F174" s="18" t="s">
        <v>191</v>
      </c>
      <c r="G174" s="18" t="s">
        <v>832</v>
      </c>
      <c r="H174" s="18">
        <v>171</v>
      </c>
      <c r="I174" s="18" t="s">
        <v>192</v>
      </c>
      <c r="J174" s="47">
        <f>VLOOKUP($H174,[1]EDA!$H$6:$BH$469,42,FALSE)</f>
        <v>1</v>
      </c>
      <c r="K174" s="46">
        <f>VLOOKUP($H174,[1]EDA!$H$6:$BH$469,43,FALSE)</f>
        <v>1</v>
      </c>
      <c r="L174" s="46">
        <f>VLOOKUP($H174,[1]EDA!$H$6:$BH$469,44,FALSE)</f>
        <v>2</v>
      </c>
      <c r="M174" s="46">
        <f>VLOOKUP($H174,[1]EDA!$H$6:$BH$469,45,FALSE)</f>
        <v>0</v>
      </c>
      <c r="N174" s="46">
        <f>VLOOKUP($H174,[1]EDA!$H$6:$BH$469,46,FALSE)</f>
        <v>0</v>
      </c>
      <c r="O174" s="46">
        <f>VLOOKUP($H174,[1]EDA!$H$6:$BH$469,47,FALSE)</f>
        <v>0</v>
      </c>
      <c r="P174" s="46">
        <f>VLOOKUP($H174,[1]EDA!$H$6:$BH$469,48,FALSE)</f>
        <v>0</v>
      </c>
      <c r="Q174" s="46">
        <f>VLOOKUP($H174,[1]EDA!$H$6:$BH$469,49,FALSE)</f>
        <v>0</v>
      </c>
      <c r="R174" s="46">
        <f>VLOOKUP($H174,[1]EDA!$H$6:$BH$469,50,FALSE)</f>
        <v>0</v>
      </c>
      <c r="S174" s="46">
        <f>VLOOKUP($H174,[1]EDA!$H$6:$BH$469,51,FALSE)</f>
        <v>0</v>
      </c>
      <c r="T174" s="46">
        <f>VLOOKUP($H174,[1]EDA!$H$6:$BH$469,52,FALSE)</f>
        <v>0</v>
      </c>
      <c r="U174" s="46">
        <f>VLOOKUP($H174,[1]EDA!$H$6:$BH$469,53,FALSE)</f>
        <v>0</v>
      </c>
      <c r="V174" s="14"/>
      <c r="W174" s="14">
        <f t="shared" si="20"/>
        <v>4</v>
      </c>
      <c r="X174" s="21">
        <f t="shared" si="21"/>
        <v>0</v>
      </c>
      <c r="Y174" s="46">
        <f>VLOOKUP($H174,[2]EDA!$H$6:$AU$469,29,FALSE)</f>
        <v>0</v>
      </c>
      <c r="Z174" s="46">
        <f>VLOOKUP($H174,[2]EDA!$H$6:$AU$469,30,FALSE)</f>
        <v>0</v>
      </c>
      <c r="AA174" s="46">
        <f>VLOOKUP($H174,[2]EDA!$H$6:$AU$469,31,FALSE)</f>
        <v>0</v>
      </c>
      <c r="AB174" s="46">
        <f>VLOOKUP($H174,[2]EDA!$H$6:$AU$469,32,FALSE)</f>
        <v>0</v>
      </c>
      <c r="AC174" s="46">
        <f>VLOOKUP($H174,[2]EDA!$H$6:$AU$469,33,FALSE)</f>
        <v>0</v>
      </c>
      <c r="AD174" s="46">
        <f>VLOOKUP($H174,[2]EDA!$H$6:$AU$469,34,FALSE)</f>
        <v>0</v>
      </c>
      <c r="AE174" s="46">
        <f>VLOOKUP($H174,[2]EDA!$H$6:$AU$469,35,FALSE)</f>
        <v>0</v>
      </c>
      <c r="AF174" s="46">
        <f>VLOOKUP($H174,[2]EDA!$H$6:$AU$469,36,FALSE)</f>
        <v>0</v>
      </c>
      <c r="AG174" s="46">
        <f>VLOOKUP($H174,[2]EDA!$H$6:$AU$469,37,FALSE)</f>
        <v>0</v>
      </c>
      <c r="AH174" s="46">
        <f>VLOOKUP($H174,[2]EDA!$H$6:$AU$469,38,FALSE)</f>
        <v>0</v>
      </c>
      <c r="AI174" s="46">
        <f>VLOOKUP($H174,[2]EDA!$H$6:$AU$469,39,FALSE)</f>
        <v>0</v>
      </c>
      <c r="AJ174" s="46">
        <f>VLOOKUP($H174,[2]EDA!$H$6:$AU$469,40,FALSE)</f>
        <v>0</v>
      </c>
      <c r="AK174" s="24"/>
      <c r="AL174" s="49">
        <f t="shared" si="22"/>
        <v>0</v>
      </c>
      <c r="AM174" s="21">
        <f t="shared" si="23"/>
        <v>0</v>
      </c>
      <c r="AN174" s="46">
        <f>VLOOKUP($H174,[3]IRA!$H$6:$BH$469,42,FALSE)</f>
        <v>39</v>
      </c>
      <c r="AO174" s="46">
        <f>VLOOKUP($H174,[3]IRA!$H$6:$BH$469,43,FALSE)</f>
        <v>0</v>
      </c>
      <c r="AP174" s="46">
        <f>VLOOKUP($H174,[3]IRA!$H$6:$BH$469,44,FALSE)</f>
        <v>0</v>
      </c>
      <c r="AQ174" s="46">
        <f>VLOOKUP($H174,[3]IRA!$H$6:$BH$469,45,FALSE)</f>
        <v>0</v>
      </c>
      <c r="AR174" s="46">
        <f>VLOOKUP($H174,[3]IRA!$H$6:$BH$469,46,FALSE)</f>
        <v>0</v>
      </c>
      <c r="AS174" s="46">
        <f>VLOOKUP($H174,[3]IRA!$H$6:$BH$469,47,FALSE)</f>
        <v>0</v>
      </c>
      <c r="AT174" s="46">
        <f>VLOOKUP($H174,[3]IRA!$H$6:$BH$469,48,FALSE)</f>
        <v>0</v>
      </c>
      <c r="AU174" s="46">
        <f>VLOOKUP($H174,[3]IRA!$H$6:$BH$469,49,FALSE)</f>
        <v>0</v>
      </c>
      <c r="AV174" s="46">
        <f>VLOOKUP($H174,[3]IRA!$H$6:$BH$469,50,FALSE)</f>
        <v>0</v>
      </c>
      <c r="AW174" s="46">
        <f>VLOOKUP($H174,[3]IRA!$H$6:$BH$469,51,FALSE)</f>
        <v>0</v>
      </c>
      <c r="AX174" s="46">
        <f>VLOOKUP($H174,[3]IRA!$H$6:$BH$469,52,FALSE)</f>
        <v>0</v>
      </c>
      <c r="AY174" s="46">
        <f>VLOOKUP($H174,[3]IRA!$H$6:$BH$469,53,FALSE)</f>
        <v>0</v>
      </c>
      <c r="AZ174" s="24"/>
      <c r="BA174" s="24">
        <f t="shared" si="24"/>
        <v>39</v>
      </c>
      <c r="BB174" s="21">
        <f t="shared" si="25"/>
        <v>0</v>
      </c>
      <c r="BC174" s="46">
        <f>VLOOKUP($H174,[4]IRA!$H$7:$CH$470,68,FALSE)</f>
        <v>39</v>
      </c>
      <c r="BD174" s="46">
        <f>VLOOKUP($H174,[4]IRA!$H$7:$CH$470,69,FALSE)</f>
        <v>6</v>
      </c>
      <c r="BE174" s="46">
        <f>VLOOKUP($H174,[4]IRA!$H$7:$CH$470,70,FALSE)</f>
        <v>11</v>
      </c>
      <c r="BF174" s="46">
        <f>VLOOKUP($H174,[4]IRA!$H$7:$CH$470,71,FALSE)</f>
        <v>7</v>
      </c>
      <c r="BG174" s="46">
        <f>VLOOKUP($H174,[4]IRA!$H$7:$CH$470,72,FALSE)</f>
        <v>0</v>
      </c>
      <c r="BH174" s="46">
        <f>VLOOKUP($H174,[4]IRA!$H$7:$CH$470,73,FALSE)</f>
        <v>0</v>
      </c>
      <c r="BI174" s="46">
        <f>VLOOKUP($H174,[4]IRA!$H$7:$CH$470,74,FALSE)</f>
        <v>0</v>
      </c>
      <c r="BJ174" s="46">
        <f>VLOOKUP($H174,[4]IRA!$H$7:$CH$470,75,FALSE)</f>
        <v>0</v>
      </c>
      <c r="BK174" s="46">
        <f>VLOOKUP($H174,[4]IRA!$H$7:$CH$470,76,FALSE)</f>
        <v>0</v>
      </c>
      <c r="BL174" s="46">
        <f>VLOOKUP($H174,[4]IRA!$H$7:$CH$470,77,FALSE)</f>
        <v>0</v>
      </c>
      <c r="BM174" s="46">
        <f>VLOOKUP($H174,[4]IRA!$H$7:$CH$470,78,FALSE)</f>
        <v>0</v>
      </c>
      <c r="BN174" s="46">
        <f>VLOOKUP($H174,[4]IRA!$H$7:$CH$470,79,FALSE)</f>
        <v>0</v>
      </c>
      <c r="BO174" s="14"/>
      <c r="BP174" s="14">
        <f t="shared" si="26"/>
        <v>63</v>
      </c>
      <c r="BQ174" s="21">
        <f t="shared" si="27"/>
        <v>0</v>
      </c>
      <c r="BR174" s="105"/>
      <c r="BS174" s="105"/>
      <c r="BT174" s="105"/>
      <c r="BU174" s="105"/>
      <c r="BV174" s="105"/>
      <c r="BW174" s="105"/>
      <c r="BX174" s="105"/>
      <c r="BY174" s="105"/>
      <c r="BZ174" s="105"/>
      <c r="CA174" s="105"/>
      <c r="CB174" s="105"/>
      <c r="CC174" s="105"/>
      <c r="CD174" s="105"/>
      <c r="CE174" s="105"/>
      <c r="CF174" s="105"/>
      <c r="CG174" s="105"/>
      <c r="CH174" s="105"/>
      <c r="CI174" s="105"/>
      <c r="CJ174" s="105"/>
      <c r="CK174" s="105"/>
      <c r="CL174" s="105"/>
      <c r="CM174" s="105"/>
      <c r="CN174" s="105"/>
      <c r="CO174" s="105"/>
      <c r="CP174" s="105"/>
      <c r="CQ174" s="105"/>
      <c r="CR174" s="105"/>
      <c r="CS174" s="105"/>
      <c r="CT174" s="105"/>
      <c r="CU174" s="105"/>
      <c r="CV174" s="105"/>
      <c r="CW174" s="105"/>
      <c r="CX174" s="105"/>
      <c r="CY174" s="105"/>
      <c r="CZ174" s="105"/>
      <c r="DA174" s="105"/>
      <c r="DB174" s="105"/>
      <c r="DC174" s="105"/>
      <c r="DD174" s="105"/>
      <c r="DE174" s="105"/>
      <c r="DF174" s="105"/>
      <c r="DG174" s="105"/>
      <c r="DH174" s="105"/>
      <c r="DI174" s="105"/>
      <c r="DJ174" s="105"/>
      <c r="DK174" s="105"/>
      <c r="DL174" s="105"/>
      <c r="DM174" s="105"/>
      <c r="DN174" s="105"/>
    </row>
    <row r="175" spans="1:118" s="106" customFormat="1" ht="10.199999999999999" x14ac:dyDescent="0.2">
      <c r="A175" s="18" t="s">
        <v>58</v>
      </c>
      <c r="B175" s="18" t="s">
        <v>191</v>
      </c>
      <c r="C175" s="46">
        <v>406</v>
      </c>
      <c r="D175" s="17" t="s">
        <v>542</v>
      </c>
      <c r="E175" s="17" t="s">
        <v>58</v>
      </c>
      <c r="F175" s="18" t="s">
        <v>191</v>
      </c>
      <c r="G175" s="18" t="s">
        <v>824</v>
      </c>
      <c r="H175" s="18">
        <v>172</v>
      </c>
      <c r="I175" s="18" t="s">
        <v>838</v>
      </c>
      <c r="J175" s="47">
        <f>VLOOKUP($H175,[1]EDA!$H$6:$BH$469,42,FALSE)</f>
        <v>9</v>
      </c>
      <c r="K175" s="46">
        <f>VLOOKUP($H175,[1]EDA!$H$6:$BH$469,43,FALSE)</f>
        <v>11</v>
      </c>
      <c r="L175" s="46">
        <f>VLOOKUP($H175,[1]EDA!$H$6:$BH$469,44,FALSE)</f>
        <v>5</v>
      </c>
      <c r="M175" s="46">
        <f>VLOOKUP($H175,[1]EDA!$H$6:$BH$469,45,FALSE)</f>
        <v>8</v>
      </c>
      <c r="N175" s="46">
        <f>VLOOKUP($H175,[1]EDA!$H$6:$BH$469,46,FALSE)</f>
        <v>0</v>
      </c>
      <c r="O175" s="46">
        <f>VLOOKUP($H175,[1]EDA!$H$6:$BH$469,47,FALSE)</f>
        <v>0</v>
      </c>
      <c r="P175" s="46">
        <f>VLOOKUP($H175,[1]EDA!$H$6:$BH$469,48,FALSE)</f>
        <v>0</v>
      </c>
      <c r="Q175" s="46">
        <f>VLOOKUP($H175,[1]EDA!$H$6:$BH$469,49,FALSE)</f>
        <v>0</v>
      </c>
      <c r="R175" s="46">
        <f>VLOOKUP($H175,[1]EDA!$H$6:$BH$469,50,FALSE)</f>
        <v>0</v>
      </c>
      <c r="S175" s="46">
        <f>VLOOKUP($H175,[1]EDA!$H$6:$BH$469,51,FALSE)</f>
        <v>0</v>
      </c>
      <c r="T175" s="46">
        <f>VLOOKUP($H175,[1]EDA!$H$6:$BH$469,52,FALSE)</f>
        <v>0</v>
      </c>
      <c r="U175" s="46">
        <f>VLOOKUP($H175,[1]EDA!$H$6:$BH$469,53,FALSE)</f>
        <v>0</v>
      </c>
      <c r="V175" s="14"/>
      <c r="W175" s="14">
        <f t="shared" si="20"/>
        <v>33</v>
      </c>
      <c r="X175" s="21">
        <f t="shared" si="21"/>
        <v>0</v>
      </c>
      <c r="Y175" s="46">
        <f>VLOOKUP($H175,[2]EDA!$H$6:$AU$469,29,FALSE)</f>
        <v>0</v>
      </c>
      <c r="Z175" s="46">
        <f>VLOOKUP($H175,[2]EDA!$H$6:$AU$469,30,FALSE)</f>
        <v>0</v>
      </c>
      <c r="AA175" s="46">
        <f>VLOOKUP($H175,[2]EDA!$H$6:$AU$469,31,FALSE)</f>
        <v>0</v>
      </c>
      <c r="AB175" s="46">
        <f>VLOOKUP($H175,[2]EDA!$H$6:$AU$469,32,FALSE)</f>
        <v>0</v>
      </c>
      <c r="AC175" s="46">
        <f>VLOOKUP($H175,[2]EDA!$H$6:$AU$469,33,FALSE)</f>
        <v>0</v>
      </c>
      <c r="AD175" s="46">
        <f>VLOOKUP($H175,[2]EDA!$H$6:$AU$469,34,FALSE)</f>
        <v>0</v>
      </c>
      <c r="AE175" s="46">
        <f>VLOOKUP($H175,[2]EDA!$H$6:$AU$469,35,FALSE)</f>
        <v>0</v>
      </c>
      <c r="AF175" s="46">
        <f>VLOOKUP($H175,[2]EDA!$H$6:$AU$469,36,FALSE)</f>
        <v>0</v>
      </c>
      <c r="AG175" s="46">
        <f>VLOOKUP($H175,[2]EDA!$H$6:$AU$469,37,FALSE)</f>
        <v>0</v>
      </c>
      <c r="AH175" s="46">
        <f>VLOOKUP($H175,[2]EDA!$H$6:$AU$469,38,FALSE)</f>
        <v>0</v>
      </c>
      <c r="AI175" s="46">
        <f>VLOOKUP($H175,[2]EDA!$H$6:$AU$469,39,FALSE)</f>
        <v>0</v>
      </c>
      <c r="AJ175" s="46">
        <f>VLOOKUP($H175,[2]EDA!$H$6:$AU$469,40,FALSE)</f>
        <v>0</v>
      </c>
      <c r="AK175" s="24"/>
      <c r="AL175" s="49">
        <f t="shared" si="22"/>
        <v>0</v>
      </c>
      <c r="AM175" s="21">
        <f t="shared" si="23"/>
        <v>0</v>
      </c>
      <c r="AN175" s="46">
        <f>VLOOKUP($H175,[3]IRA!$H$6:$BH$469,42,FALSE)</f>
        <v>26</v>
      </c>
      <c r="AO175" s="46">
        <f>VLOOKUP($H175,[3]IRA!$H$6:$BH$469,43,FALSE)</f>
        <v>8</v>
      </c>
      <c r="AP175" s="46">
        <f>VLOOKUP($H175,[3]IRA!$H$6:$BH$469,44,FALSE)</f>
        <v>3</v>
      </c>
      <c r="AQ175" s="46">
        <f>VLOOKUP($H175,[3]IRA!$H$6:$BH$469,45,FALSE)</f>
        <v>2</v>
      </c>
      <c r="AR175" s="46">
        <f>VLOOKUP($H175,[3]IRA!$H$6:$BH$469,46,FALSE)</f>
        <v>0</v>
      </c>
      <c r="AS175" s="46">
        <f>VLOOKUP($H175,[3]IRA!$H$6:$BH$469,47,FALSE)</f>
        <v>0</v>
      </c>
      <c r="AT175" s="46">
        <f>VLOOKUP($H175,[3]IRA!$H$6:$BH$469,48,FALSE)</f>
        <v>0</v>
      </c>
      <c r="AU175" s="46">
        <f>VLOOKUP($H175,[3]IRA!$H$6:$BH$469,49,FALSE)</f>
        <v>0</v>
      </c>
      <c r="AV175" s="46">
        <f>VLOOKUP($H175,[3]IRA!$H$6:$BH$469,50,FALSE)</f>
        <v>0</v>
      </c>
      <c r="AW175" s="46">
        <f>VLOOKUP($H175,[3]IRA!$H$6:$BH$469,51,FALSE)</f>
        <v>0</v>
      </c>
      <c r="AX175" s="46">
        <f>VLOOKUP($H175,[3]IRA!$H$6:$BH$469,52,FALSE)</f>
        <v>0</v>
      </c>
      <c r="AY175" s="46">
        <f>VLOOKUP($H175,[3]IRA!$H$6:$BH$469,53,FALSE)</f>
        <v>0</v>
      </c>
      <c r="AZ175" s="24"/>
      <c r="BA175" s="24">
        <f t="shared" si="24"/>
        <v>39</v>
      </c>
      <c r="BB175" s="21">
        <f t="shared" si="25"/>
        <v>0</v>
      </c>
      <c r="BC175" s="46">
        <f>VLOOKUP($H175,[4]IRA!$H$7:$CH$470,68,FALSE)</f>
        <v>67</v>
      </c>
      <c r="BD175" s="46">
        <f>VLOOKUP($H175,[4]IRA!$H$7:$CH$470,69,FALSE)</f>
        <v>38</v>
      </c>
      <c r="BE175" s="46">
        <f>VLOOKUP($H175,[4]IRA!$H$7:$CH$470,70,FALSE)</f>
        <v>16</v>
      </c>
      <c r="BF175" s="46">
        <f>VLOOKUP($H175,[4]IRA!$H$7:$CH$470,71,FALSE)</f>
        <v>17</v>
      </c>
      <c r="BG175" s="46">
        <f>VLOOKUP($H175,[4]IRA!$H$7:$CH$470,72,FALSE)</f>
        <v>0</v>
      </c>
      <c r="BH175" s="46">
        <f>VLOOKUP($H175,[4]IRA!$H$7:$CH$470,73,FALSE)</f>
        <v>0</v>
      </c>
      <c r="BI175" s="46">
        <f>VLOOKUP($H175,[4]IRA!$H$7:$CH$470,74,FALSE)</f>
        <v>0</v>
      </c>
      <c r="BJ175" s="46">
        <f>VLOOKUP($H175,[4]IRA!$H$7:$CH$470,75,FALSE)</f>
        <v>0</v>
      </c>
      <c r="BK175" s="46">
        <f>VLOOKUP($H175,[4]IRA!$H$7:$CH$470,76,FALSE)</f>
        <v>0</v>
      </c>
      <c r="BL175" s="46">
        <f>VLOOKUP($H175,[4]IRA!$H$7:$CH$470,77,FALSE)</f>
        <v>0</v>
      </c>
      <c r="BM175" s="46">
        <f>VLOOKUP($H175,[4]IRA!$H$7:$CH$470,78,FALSE)</f>
        <v>0</v>
      </c>
      <c r="BN175" s="46">
        <f>VLOOKUP($H175,[4]IRA!$H$7:$CH$470,79,FALSE)</f>
        <v>0</v>
      </c>
      <c r="BO175" s="14"/>
      <c r="BP175" s="14">
        <f t="shared" si="26"/>
        <v>138</v>
      </c>
      <c r="BQ175" s="21">
        <f t="shared" si="27"/>
        <v>0</v>
      </c>
      <c r="BR175" s="105"/>
      <c r="BS175" s="105"/>
      <c r="BT175" s="105"/>
      <c r="BU175" s="105"/>
      <c r="BV175" s="105"/>
      <c r="BW175" s="105"/>
      <c r="BX175" s="105"/>
      <c r="BY175" s="105"/>
      <c r="BZ175" s="105"/>
      <c r="CA175" s="105"/>
      <c r="CB175" s="105"/>
      <c r="CC175" s="105"/>
      <c r="CD175" s="105"/>
      <c r="CE175" s="105"/>
      <c r="CF175" s="105"/>
      <c r="CG175" s="105"/>
      <c r="CH175" s="105"/>
      <c r="CI175" s="105"/>
      <c r="CJ175" s="105"/>
      <c r="CK175" s="105"/>
      <c r="CL175" s="105"/>
      <c r="CM175" s="105"/>
      <c r="CN175" s="105"/>
      <c r="CO175" s="105"/>
      <c r="CP175" s="105"/>
      <c r="CQ175" s="105"/>
      <c r="CR175" s="105"/>
      <c r="CS175" s="105"/>
      <c r="CT175" s="105"/>
      <c r="CU175" s="105"/>
      <c r="CV175" s="105"/>
      <c r="CW175" s="105"/>
      <c r="CX175" s="105"/>
      <c r="CY175" s="105"/>
      <c r="CZ175" s="105"/>
      <c r="DA175" s="105"/>
      <c r="DB175" s="105"/>
      <c r="DC175" s="105"/>
      <c r="DD175" s="105"/>
      <c r="DE175" s="105"/>
      <c r="DF175" s="105"/>
      <c r="DG175" s="105"/>
      <c r="DH175" s="105"/>
      <c r="DI175" s="105"/>
      <c r="DJ175" s="105"/>
      <c r="DK175" s="105"/>
      <c r="DL175" s="105"/>
      <c r="DM175" s="105"/>
      <c r="DN175" s="105"/>
    </row>
    <row r="176" spans="1:118" s="106" customFormat="1" ht="10.199999999999999" x14ac:dyDescent="0.2">
      <c r="A176" s="18" t="s">
        <v>58</v>
      </c>
      <c r="B176" s="18" t="s">
        <v>191</v>
      </c>
      <c r="C176" s="46">
        <v>406</v>
      </c>
      <c r="D176" s="17" t="s">
        <v>542</v>
      </c>
      <c r="E176" s="17" t="s">
        <v>58</v>
      </c>
      <c r="F176" s="18" t="s">
        <v>191</v>
      </c>
      <c r="G176" s="18" t="s">
        <v>824</v>
      </c>
      <c r="H176" s="18">
        <v>173</v>
      </c>
      <c r="I176" s="18" t="s">
        <v>195</v>
      </c>
      <c r="J176" s="47">
        <f>VLOOKUP($H176,[1]EDA!$H$6:$BH$469,42,FALSE)</f>
        <v>0</v>
      </c>
      <c r="K176" s="46">
        <f>VLOOKUP($H176,[1]EDA!$H$6:$BH$469,43,FALSE)</f>
        <v>2</v>
      </c>
      <c r="L176" s="46">
        <f>VLOOKUP($H176,[1]EDA!$H$6:$BH$469,44,FALSE)</f>
        <v>4</v>
      </c>
      <c r="M176" s="46">
        <f>VLOOKUP($H176,[1]EDA!$H$6:$BH$469,45,FALSE)</f>
        <v>2</v>
      </c>
      <c r="N176" s="46">
        <f>VLOOKUP($H176,[1]EDA!$H$6:$BH$469,46,FALSE)</f>
        <v>0</v>
      </c>
      <c r="O176" s="46">
        <f>VLOOKUP($H176,[1]EDA!$H$6:$BH$469,47,FALSE)</f>
        <v>0</v>
      </c>
      <c r="P176" s="46">
        <f>VLOOKUP($H176,[1]EDA!$H$6:$BH$469,48,FALSE)</f>
        <v>0</v>
      </c>
      <c r="Q176" s="46">
        <f>VLOOKUP($H176,[1]EDA!$H$6:$BH$469,49,FALSE)</f>
        <v>0</v>
      </c>
      <c r="R176" s="46">
        <f>VLOOKUP($H176,[1]EDA!$H$6:$BH$469,50,FALSE)</f>
        <v>0</v>
      </c>
      <c r="S176" s="46">
        <f>VLOOKUP($H176,[1]EDA!$H$6:$BH$469,51,FALSE)</f>
        <v>0</v>
      </c>
      <c r="T176" s="46">
        <f>VLOOKUP($H176,[1]EDA!$H$6:$BH$469,52,FALSE)</f>
        <v>0</v>
      </c>
      <c r="U176" s="46">
        <f>VLOOKUP($H176,[1]EDA!$H$6:$BH$469,53,FALSE)</f>
        <v>0</v>
      </c>
      <c r="V176" s="14"/>
      <c r="W176" s="14">
        <f t="shared" si="20"/>
        <v>8</v>
      </c>
      <c r="X176" s="21">
        <f t="shared" si="21"/>
        <v>0</v>
      </c>
      <c r="Y176" s="46">
        <f>VLOOKUP($H176,[2]EDA!$H$6:$AU$469,29,FALSE)</f>
        <v>0</v>
      </c>
      <c r="Z176" s="46">
        <f>VLOOKUP($H176,[2]EDA!$H$6:$AU$469,30,FALSE)</f>
        <v>0</v>
      </c>
      <c r="AA176" s="46">
        <f>VLOOKUP($H176,[2]EDA!$H$6:$AU$469,31,FALSE)</f>
        <v>0</v>
      </c>
      <c r="AB176" s="46">
        <f>VLOOKUP($H176,[2]EDA!$H$6:$AU$469,32,FALSE)</f>
        <v>0</v>
      </c>
      <c r="AC176" s="46">
        <f>VLOOKUP($H176,[2]EDA!$H$6:$AU$469,33,FALSE)</f>
        <v>0</v>
      </c>
      <c r="AD176" s="46">
        <f>VLOOKUP($H176,[2]EDA!$H$6:$AU$469,34,FALSE)</f>
        <v>0</v>
      </c>
      <c r="AE176" s="46">
        <f>VLOOKUP($H176,[2]EDA!$H$6:$AU$469,35,FALSE)</f>
        <v>0</v>
      </c>
      <c r="AF176" s="46">
        <f>VLOOKUP($H176,[2]EDA!$H$6:$AU$469,36,FALSE)</f>
        <v>0</v>
      </c>
      <c r="AG176" s="46">
        <f>VLOOKUP($H176,[2]EDA!$H$6:$AU$469,37,FALSE)</f>
        <v>0</v>
      </c>
      <c r="AH176" s="46">
        <f>VLOOKUP($H176,[2]EDA!$H$6:$AU$469,38,FALSE)</f>
        <v>0</v>
      </c>
      <c r="AI176" s="46">
        <f>VLOOKUP($H176,[2]EDA!$H$6:$AU$469,39,FALSE)</f>
        <v>0</v>
      </c>
      <c r="AJ176" s="46">
        <f>VLOOKUP($H176,[2]EDA!$H$6:$AU$469,40,FALSE)</f>
        <v>0</v>
      </c>
      <c r="AK176" s="24"/>
      <c r="AL176" s="49">
        <f t="shared" si="22"/>
        <v>0</v>
      </c>
      <c r="AM176" s="21">
        <f t="shared" si="23"/>
        <v>0</v>
      </c>
      <c r="AN176" s="46">
        <f>VLOOKUP($H176,[3]IRA!$H$6:$BH$469,42,FALSE)</f>
        <v>0</v>
      </c>
      <c r="AO176" s="46">
        <f>VLOOKUP($H176,[3]IRA!$H$6:$BH$469,43,FALSE)</f>
        <v>0</v>
      </c>
      <c r="AP176" s="46">
        <f>VLOOKUP($H176,[3]IRA!$H$6:$BH$469,44,FALSE)</f>
        <v>0</v>
      </c>
      <c r="AQ176" s="46">
        <f>VLOOKUP($H176,[3]IRA!$H$6:$BH$469,45,FALSE)</f>
        <v>0</v>
      </c>
      <c r="AR176" s="46">
        <f>VLOOKUP($H176,[3]IRA!$H$6:$BH$469,46,FALSE)</f>
        <v>0</v>
      </c>
      <c r="AS176" s="46">
        <f>VLOOKUP($H176,[3]IRA!$H$6:$BH$469,47,FALSE)</f>
        <v>0</v>
      </c>
      <c r="AT176" s="46">
        <f>VLOOKUP($H176,[3]IRA!$H$6:$BH$469,48,FALSE)</f>
        <v>0</v>
      </c>
      <c r="AU176" s="46">
        <f>VLOOKUP($H176,[3]IRA!$H$6:$BH$469,49,FALSE)</f>
        <v>0</v>
      </c>
      <c r="AV176" s="46">
        <f>VLOOKUP($H176,[3]IRA!$H$6:$BH$469,50,FALSE)</f>
        <v>0</v>
      </c>
      <c r="AW176" s="46">
        <f>VLOOKUP($H176,[3]IRA!$H$6:$BH$469,51,FALSE)</f>
        <v>0</v>
      </c>
      <c r="AX176" s="46">
        <f>VLOOKUP($H176,[3]IRA!$H$6:$BH$469,52,FALSE)</f>
        <v>0</v>
      </c>
      <c r="AY176" s="46">
        <f>VLOOKUP($H176,[3]IRA!$H$6:$BH$469,53,FALSE)</f>
        <v>0</v>
      </c>
      <c r="AZ176" s="24"/>
      <c r="BA176" s="24">
        <f t="shared" si="24"/>
        <v>0</v>
      </c>
      <c r="BB176" s="21">
        <f t="shared" si="25"/>
        <v>0</v>
      </c>
      <c r="BC176" s="46">
        <f>VLOOKUP($H176,[4]IRA!$H$7:$CH$470,68,FALSE)</f>
        <v>11</v>
      </c>
      <c r="BD176" s="46">
        <f>VLOOKUP($H176,[4]IRA!$H$7:$CH$470,69,FALSE)</f>
        <v>17</v>
      </c>
      <c r="BE176" s="46">
        <f>VLOOKUP($H176,[4]IRA!$H$7:$CH$470,70,FALSE)</f>
        <v>14</v>
      </c>
      <c r="BF176" s="46">
        <f>VLOOKUP($H176,[4]IRA!$H$7:$CH$470,71,FALSE)</f>
        <v>2</v>
      </c>
      <c r="BG176" s="46">
        <f>VLOOKUP($H176,[4]IRA!$H$7:$CH$470,72,FALSE)</f>
        <v>0</v>
      </c>
      <c r="BH176" s="46">
        <f>VLOOKUP($H176,[4]IRA!$H$7:$CH$470,73,FALSE)</f>
        <v>0</v>
      </c>
      <c r="BI176" s="46">
        <f>VLOOKUP($H176,[4]IRA!$H$7:$CH$470,74,FALSE)</f>
        <v>0</v>
      </c>
      <c r="BJ176" s="46">
        <f>VLOOKUP($H176,[4]IRA!$H$7:$CH$470,75,FALSE)</f>
        <v>0</v>
      </c>
      <c r="BK176" s="46">
        <f>VLOOKUP($H176,[4]IRA!$H$7:$CH$470,76,FALSE)</f>
        <v>0</v>
      </c>
      <c r="BL176" s="46">
        <f>VLOOKUP($H176,[4]IRA!$H$7:$CH$470,77,FALSE)</f>
        <v>0</v>
      </c>
      <c r="BM176" s="46">
        <f>VLOOKUP($H176,[4]IRA!$H$7:$CH$470,78,FALSE)</f>
        <v>0</v>
      </c>
      <c r="BN176" s="46">
        <f>VLOOKUP($H176,[4]IRA!$H$7:$CH$470,79,FALSE)</f>
        <v>0</v>
      </c>
      <c r="BO176" s="14"/>
      <c r="BP176" s="14">
        <f t="shared" si="26"/>
        <v>44</v>
      </c>
      <c r="BQ176" s="21">
        <f t="shared" si="27"/>
        <v>0</v>
      </c>
      <c r="BR176" s="105"/>
      <c r="BS176" s="105"/>
      <c r="BT176" s="105"/>
      <c r="BU176" s="105"/>
      <c r="BV176" s="105"/>
      <c r="BW176" s="105"/>
      <c r="BX176" s="105"/>
      <c r="BY176" s="105"/>
      <c r="BZ176" s="105"/>
      <c r="CA176" s="105"/>
      <c r="CB176" s="105"/>
      <c r="CC176" s="105"/>
      <c r="CD176" s="105"/>
      <c r="CE176" s="105"/>
      <c r="CF176" s="105"/>
      <c r="CG176" s="105"/>
      <c r="CH176" s="105"/>
      <c r="CI176" s="105"/>
      <c r="CJ176" s="105"/>
      <c r="CK176" s="105"/>
      <c r="CL176" s="105"/>
      <c r="CM176" s="105"/>
      <c r="CN176" s="105"/>
      <c r="CO176" s="105"/>
      <c r="CP176" s="105"/>
      <c r="CQ176" s="105"/>
      <c r="CR176" s="105"/>
      <c r="CS176" s="105"/>
      <c r="CT176" s="105"/>
      <c r="CU176" s="105"/>
      <c r="CV176" s="105"/>
      <c r="CW176" s="105"/>
      <c r="CX176" s="105"/>
      <c r="CY176" s="105"/>
      <c r="CZ176" s="105"/>
      <c r="DA176" s="105"/>
      <c r="DB176" s="105"/>
      <c r="DC176" s="105"/>
      <c r="DD176" s="105"/>
      <c r="DE176" s="105"/>
      <c r="DF176" s="105"/>
      <c r="DG176" s="105"/>
      <c r="DH176" s="105"/>
      <c r="DI176" s="105"/>
      <c r="DJ176" s="105"/>
      <c r="DK176" s="105"/>
      <c r="DL176" s="105"/>
      <c r="DM176" s="105"/>
      <c r="DN176" s="105"/>
    </row>
    <row r="177" spans="1:118" s="106" customFormat="1" ht="10.199999999999999" x14ac:dyDescent="0.2">
      <c r="A177" s="18" t="s">
        <v>58</v>
      </c>
      <c r="B177" s="18" t="s">
        <v>191</v>
      </c>
      <c r="C177" s="46">
        <v>406</v>
      </c>
      <c r="D177" s="17" t="s">
        <v>542</v>
      </c>
      <c r="E177" s="17" t="s">
        <v>58</v>
      </c>
      <c r="F177" s="18" t="s">
        <v>191</v>
      </c>
      <c r="G177" s="18" t="s">
        <v>824</v>
      </c>
      <c r="H177" s="18">
        <v>174</v>
      </c>
      <c r="I177" s="18" t="s">
        <v>190</v>
      </c>
      <c r="J177" s="47">
        <f>VLOOKUP($H177,[1]EDA!$H$6:$BH$469,42,FALSE)</f>
        <v>0</v>
      </c>
      <c r="K177" s="46">
        <f>VLOOKUP($H177,[1]EDA!$H$6:$BH$469,43,FALSE)</f>
        <v>1</v>
      </c>
      <c r="L177" s="46">
        <f>VLOOKUP($H177,[1]EDA!$H$6:$BH$469,44,FALSE)</f>
        <v>0</v>
      </c>
      <c r="M177" s="46">
        <f>VLOOKUP($H177,[1]EDA!$H$6:$BH$469,45,FALSE)</f>
        <v>0</v>
      </c>
      <c r="N177" s="46">
        <f>VLOOKUP($H177,[1]EDA!$H$6:$BH$469,46,FALSE)</f>
        <v>0</v>
      </c>
      <c r="O177" s="46">
        <f>VLOOKUP($H177,[1]EDA!$H$6:$BH$469,47,FALSE)</f>
        <v>0</v>
      </c>
      <c r="P177" s="46">
        <f>VLOOKUP($H177,[1]EDA!$H$6:$BH$469,48,FALSE)</f>
        <v>0</v>
      </c>
      <c r="Q177" s="46">
        <f>VLOOKUP($H177,[1]EDA!$H$6:$BH$469,49,FALSE)</f>
        <v>0</v>
      </c>
      <c r="R177" s="46">
        <f>VLOOKUP($H177,[1]EDA!$H$6:$BH$469,50,FALSE)</f>
        <v>0</v>
      </c>
      <c r="S177" s="46">
        <f>VLOOKUP($H177,[1]EDA!$H$6:$BH$469,51,FALSE)</f>
        <v>0</v>
      </c>
      <c r="T177" s="46">
        <f>VLOOKUP($H177,[1]EDA!$H$6:$BH$469,52,FALSE)</f>
        <v>0</v>
      </c>
      <c r="U177" s="46">
        <f>VLOOKUP($H177,[1]EDA!$H$6:$BH$469,53,FALSE)</f>
        <v>0</v>
      </c>
      <c r="V177" s="14"/>
      <c r="W177" s="14">
        <f t="shared" si="20"/>
        <v>1</v>
      </c>
      <c r="X177" s="21">
        <f t="shared" si="21"/>
        <v>0</v>
      </c>
      <c r="Y177" s="46">
        <f>VLOOKUP($H177,[2]EDA!$H$6:$AU$469,29,FALSE)</f>
        <v>0</v>
      </c>
      <c r="Z177" s="46">
        <f>VLOOKUP($H177,[2]EDA!$H$6:$AU$469,30,FALSE)</f>
        <v>0</v>
      </c>
      <c r="AA177" s="46">
        <f>VLOOKUP($H177,[2]EDA!$H$6:$AU$469,31,FALSE)</f>
        <v>0</v>
      </c>
      <c r="AB177" s="46">
        <f>VLOOKUP($H177,[2]EDA!$H$6:$AU$469,32,FALSE)</f>
        <v>0</v>
      </c>
      <c r="AC177" s="46">
        <f>VLOOKUP($H177,[2]EDA!$H$6:$AU$469,33,FALSE)</f>
        <v>0</v>
      </c>
      <c r="AD177" s="46">
        <f>VLOOKUP($H177,[2]EDA!$H$6:$AU$469,34,FALSE)</f>
        <v>0</v>
      </c>
      <c r="AE177" s="46">
        <f>VLOOKUP($H177,[2]EDA!$H$6:$AU$469,35,FALSE)</f>
        <v>0</v>
      </c>
      <c r="AF177" s="46">
        <f>VLOOKUP($H177,[2]EDA!$H$6:$AU$469,36,FALSE)</f>
        <v>0</v>
      </c>
      <c r="AG177" s="46">
        <f>VLOOKUP($H177,[2]EDA!$H$6:$AU$469,37,FALSE)</f>
        <v>0</v>
      </c>
      <c r="AH177" s="46">
        <f>VLOOKUP($H177,[2]EDA!$H$6:$AU$469,38,FALSE)</f>
        <v>0</v>
      </c>
      <c r="AI177" s="46">
        <f>VLOOKUP($H177,[2]EDA!$H$6:$AU$469,39,FALSE)</f>
        <v>0</v>
      </c>
      <c r="AJ177" s="46">
        <f>VLOOKUP($H177,[2]EDA!$H$6:$AU$469,40,FALSE)</f>
        <v>0</v>
      </c>
      <c r="AK177" s="24"/>
      <c r="AL177" s="49">
        <f t="shared" si="22"/>
        <v>0</v>
      </c>
      <c r="AM177" s="21">
        <f t="shared" si="23"/>
        <v>0</v>
      </c>
      <c r="AN177" s="46">
        <f>VLOOKUP($H177,[3]IRA!$H$6:$BH$469,42,FALSE)</f>
        <v>17</v>
      </c>
      <c r="AO177" s="46">
        <f>VLOOKUP($H177,[3]IRA!$H$6:$BH$469,43,FALSE)</f>
        <v>1</v>
      </c>
      <c r="AP177" s="46">
        <f>VLOOKUP($H177,[3]IRA!$H$6:$BH$469,44,FALSE)</f>
        <v>0</v>
      </c>
      <c r="AQ177" s="46">
        <f>VLOOKUP($H177,[3]IRA!$H$6:$BH$469,45,FALSE)</f>
        <v>0</v>
      </c>
      <c r="AR177" s="46">
        <f>VLOOKUP($H177,[3]IRA!$H$6:$BH$469,46,FALSE)</f>
        <v>0</v>
      </c>
      <c r="AS177" s="46">
        <f>VLOOKUP($H177,[3]IRA!$H$6:$BH$469,47,FALSE)</f>
        <v>0</v>
      </c>
      <c r="AT177" s="46">
        <f>VLOOKUP($H177,[3]IRA!$H$6:$BH$469,48,FALSE)</f>
        <v>0</v>
      </c>
      <c r="AU177" s="46">
        <f>VLOOKUP($H177,[3]IRA!$H$6:$BH$469,49,FALSE)</f>
        <v>0</v>
      </c>
      <c r="AV177" s="46">
        <f>VLOOKUP($H177,[3]IRA!$H$6:$BH$469,50,FALSE)</f>
        <v>0</v>
      </c>
      <c r="AW177" s="46">
        <f>VLOOKUP($H177,[3]IRA!$H$6:$BH$469,51,FALSE)</f>
        <v>0</v>
      </c>
      <c r="AX177" s="46">
        <f>VLOOKUP($H177,[3]IRA!$H$6:$BH$469,52,FALSE)</f>
        <v>0</v>
      </c>
      <c r="AY177" s="46">
        <f>VLOOKUP($H177,[3]IRA!$H$6:$BH$469,53,FALSE)</f>
        <v>0</v>
      </c>
      <c r="AZ177" s="24"/>
      <c r="BA177" s="24">
        <f t="shared" si="24"/>
        <v>18</v>
      </c>
      <c r="BB177" s="21">
        <f t="shared" si="25"/>
        <v>0</v>
      </c>
      <c r="BC177" s="46">
        <f>VLOOKUP($H177,[4]IRA!$H$7:$CH$470,68,FALSE)</f>
        <v>17</v>
      </c>
      <c r="BD177" s="46">
        <f>VLOOKUP($H177,[4]IRA!$H$7:$CH$470,69,FALSE)</f>
        <v>5</v>
      </c>
      <c r="BE177" s="46">
        <f>VLOOKUP($H177,[4]IRA!$H$7:$CH$470,70,FALSE)</f>
        <v>3</v>
      </c>
      <c r="BF177" s="46">
        <f>VLOOKUP($H177,[4]IRA!$H$7:$CH$470,71,FALSE)</f>
        <v>2</v>
      </c>
      <c r="BG177" s="46">
        <f>VLOOKUP($H177,[4]IRA!$H$7:$CH$470,72,FALSE)</f>
        <v>0</v>
      </c>
      <c r="BH177" s="46">
        <f>VLOOKUP($H177,[4]IRA!$H$7:$CH$470,73,FALSE)</f>
        <v>0</v>
      </c>
      <c r="BI177" s="46">
        <f>VLOOKUP($H177,[4]IRA!$H$7:$CH$470,74,FALSE)</f>
        <v>0</v>
      </c>
      <c r="BJ177" s="46">
        <f>VLOOKUP($H177,[4]IRA!$H$7:$CH$470,75,FALSE)</f>
        <v>0</v>
      </c>
      <c r="BK177" s="46">
        <f>VLOOKUP($H177,[4]IRA!$H$7:$CH$470,76,FALSE)</f>
        <v>0</v>
      </c>
      <c r="BL177" s="46">
        <f>VLOOKUP($H177,[4]IRA!$H$7:$CH$470,77,FALSE)</f>
        <v>0</v>
      </c>
      <c r="BM177" s="46">
        <f>VLOOKUP($H177,[4]IRA!$H$7:$CH$470,78,FALSE)</f>
        <v>0</v>
      </c>
      <c r="BN177" s="46">
        <f>VLOOKUP($H177,[4]IRA!$H$7:$CH$470,79,FALSE)</f>
        <v>0</v>
      </c>
      <c r="BO177" s="14"/>
      <c r="BP177" s="14">
        <f t="shared" si="26"/>
        <v>27</v>
      </c>
      <c r="BQ177" s="21">
        <f t="shared" si="27"/>
        <v>0</v>
      </c>
      <c r="BR177" s="105"/>
      <c r="BS177" s="105"/>
      <c r="BT177" s="105"/>
      <c r="BU177" s="105"/>
      <c r="BV177" s="105"/>
      <c r="BW177" s="105"/>
      <c r="BX177" s="105"/>
      <c r="BY177" s="105"/>
      <c r="BZ177" s="105"/>
      <c r="CA177" s="105"/>
      <c r="CB177" s="105"/>
      <c r="CC177" s="105"/>
      <c r="CD177" s="105"/>
      <c r="CE177" s="105"/>
      <c r="CF177" s="105"/>
      <c r="CG177" s="105"/>
      <c r="CH177" s="105"/>
      <c r="CI177" s="105"/>
      <c r="CJ177" s="105"/>
      <c r="CK177" s="105"/>
      <c r="CL177" s="105"/>
      <c r="CM177" s="105"/>
      <c r="CN177" s="105"/>
      <c r="CO177" s="105"/>
      <c r="CP177" s="105"/>
      <c r="CQ177" s="105"/>
      <c r="CR177" s="105"/>
      <c r="CS177" s="105"/>
      <c r="CT177" s="105"/>
      <c r="CU177" s="105"/>
      <c r="CV177" s="105"/>
      <c r="CW177" s="105"/>
      <c r="CX177" s="105"/>
      <c r="CY177" s="105"/>
      <c r="CZ177" s="105"/>
      <c r="DA177" s="105"/>
      <c r="DB177" s="105"/>
      <c r="DC177" s="105"/>
      <c r="DD177" s="105"/>
      <c r="DE177" s="105"/>
      <c r="DF177" s="105"/>
      <c r="DG177" s="105"/>
      <c r="DH177" s="105"/>
      <c r="DI177" s="105"/>
      <c r="DJ177" s="105"/>
      <c r="DK177" s="105"/>
      <c r="DL177" s="105"/>
      <c r="DM177" s="105"/>
      <c r="DN177" s="105"/>
    </row>
    <row r="178" spans="1:118" s="106" customFormat="1" ht="10.199999999999999" x14ac:dyDescent="0.2">
      <c r="A178" s="18" t="s">
        <v>58</v>
      </c>
      <c r="B178" s="18" t="s">
        <v>191</v>
      </c>
      <c r="C178" s="46">
        <v>406</v>
      </c>
      <c r="D178" s="17" t="s">
        <v>542</v>
      </c>
      <c r="E178" s="17" t="s">
        <v>58</v>
      </c>
      <c r="F178" s="18" t="s">
        <v>191</v>
      </c>
      <c r="G178" s="18" t="s">
        <v>824</v>
      </c>
      <c r="H178" s="18">
        <v>175</v>
      </c>
      <c r="I178" s="18" t="s">
        <v>193</v>
      </c>
      <c r="J178" s="47">
        <f>VLOOKUP($H178,[1]EDA!$H$6:$BH$469,42,FALSE)</f>
        <v>0</v>
      </c>
      <c r="K178" s="46">
        <f>VLOOKUP($H178,[1]EDA!$H$6:$BH$469,43,FALSE)</f>
        <v>0</v>
      </c>
      <c r="L178" s="46">
        <f>VLOOKUP($H178,[1]EDA!$H$6:$BH$469,44,FALSE)</f>
        <v>2</v>
      </c>
      <c r="M178" s="46">
        <f>VLOOKUP($H178,[1]EDA!$H$6:$BH$469,45,FALSE)</f>
        <v>6</v>
      </c>
      <c r="N178" s="46">
        <f>VLOOKUP($H178,[1]EDA!$H$6:$BH$469,46,FALSE)</f>
        <v>0</v>
      </c>
      <c r="O178" s="46">
        <f>VLOOKUP($H178,[1]EDA!$H$6:$BH$469,47,FALSE)</f>
        <v>0</v>
      </c>
      <c r="P178" s="46">
        <f>VLOOKUP($H178,[1]EDA!$H$6:$BH$469,48,FALSE)</f>
        <v>0</v>
      </c>
      <c r="Q178" s="46">
        <f>VLOOKUP($H178,[1]EDA!$H$6:$BH$469,49,FALSE)</f>
        <v>0</v>
      </c>
      <c r="R178" s="46">
        <f>VLOOKUP($H178,[1]EDA!$H$6:$BH$469,50,FALSE)</f>
        <v>0</v>
      </c>
      <c r="S178" s="46">
        <f>VLOOKUP($H178,[1]EDA!$H$6:$BH$469,51,FALSE)</f>
        <v>0</v>
      </c>
      <c r="T178" s="46">
        <f>VLOOKUP($H178,[1]EDA!$H$6:$BH$469,52,FALSE)</f>
        <v>0</v>
      </c>
      <c r="U178" s="46">
        <f>VLOOKUP($H178,[1]EDA!$H$6:$BH$469,53,FALSE)</f>
        <v>0</v>
      </c>
      <c r="V178" s="14"/>
      <c r="W178" s="14">
        <f t="shared" si="20"/>
        <v>8</v>
      </c>
      <c r="X178" s="21">
        <f t="shared" si="21"/>
        <v>0</v>
      </c>
      <c r="Y178" s="46">
        <f>VLOOKUP($H178,[2]EDA!$H$6:$AU$469,29,FALSE)</f>
        <v>0</v>
      </c>
      <c r="Z178" s="46">
        <f>VLOOKUP($H178,[2]EDA!$H$6:$AU$469,30,FALSE)</f>
        <v>0</v>
      </c>
      <c r="AA178" s="46">
        <f>VLOOKUP($H178,[2]EDA!$H$6:$AU$469,31,FALSE)</f>
        <v>0</v>
      </c>
      <c r="AB178" s="46">
        <f>VLOOKUP($H178,[2]EDA!$H$6:$AU$469,32,FALSE)</f>
        <v>0</v>
      </c>
      <c r="AC178" s="46">
        <f>VLOOKUP($H178,[2]EDA!$H$6:$AU$469,33,FALSE)</f>
        <v>0</v>
      </c>
      <c r="AD178" s="46">
        <f>VLOOKUP($H178,[2]EDA!$H$6:$AU$469,34,FALSE)</f>
        <v>0</v>
      </c>
      <c r="AE178" s="46">
        <f>VLOOKUP($H178,[2]EDA!$H$6:$AU$469,35,FALSE)</f>
        <v>0</v>
      </c>
      <c r="AF178" s="46">
        <f>VLOOKUP($H178,[2]EDA!$H$6:$AU$469,36,FALSE)</f>
        <v>0</v>
      </c>
      <c r="AG178" s="46">
        <f>VLOOKUP($H178,[2]EDA!$H$6:$AU$469,37,FALSE)</f>
        <v>0</v>
      </c>
      <c r="AH178" s="46">
        <f>VLOOKUP($H178,[2]EDA!$H$6:$AU$469,38,FALSE)</f>
        <v>0</v>
      </c>
      <c r="AI178" s="46">
        <f>VLOOKUP($H178,[2]EDA!$H$6:$AU$469,39,FALSE)</f>
        <v>0</v>
      </c>
      <c r="AJ178" s="46">
        <f>VLOOKUP($H178,[2]EDA!$H$6:$AU$469,40,FALSE)</f>
        <v>0</v>
      </c>
      <c r="AK178" s="24"/>
      <c r="AL178" s="49">
        <f t="shared" si="22"/>
        <v>0</v>
      </c>
      <c r="AM178" s="21">
        <f t="shared" si="23"/>
        <v>0</v>
      </c>
      <c r="AN178" s="46">
        <f>VLOOKUP($H178,[3]IRA!$H$6:$BH$469,42,FALSE)</f>
        <v>4</v>
      </c>
      <c r="AO178" s="46">
        <f>VLOOKUP($H178,[3]IRA!$H$6:$BH$469,43,FALSE)</f>
        <v>0</v>
      </c>
      <c r="AP178" s="46">
        <f>VLOOKUP($H178,[3]IRA!$H$6:$BH$469,44,FALSE)</f>
        <v>0</v>
      </c>
      <c r="AQ178" s="46">
        <f>VLOOKUP($H178,[3]IRA!$H$6:$BH$469,45,FALSE)</f>
        <v>0</v>
      </c>
      <c r="AR178" s="46">
        <f>VLOOKUP($H178,[3]IRA!$H$6:$BH$469,46,FALSE)</f>
        <v>0</v>
      </c>
      <c r="AS178" s="46">
        <f>VLOOKUP($H178,[3]IRA!$H$6:$BH$469,47,FALSE)</f>
        <v>0</v>
      </c>
      <c r="AT178" s="46">
        <f>VLOOKUP($H178,[3]IRA!$H$6:$BH$469,48,FALSE)</f>
        <v>0</v>
      </c>
      <c r="AU178" s="46">
        <f>VLOOKUP($H178,[3]IRA!$H$6:$BH$469,49,FALSE)</f>
        <v>0</v>
      </c>
      <c r="AV178" s="46">
        <f>VLOOKUP($H178,[3]IRA!$H$6:$BH$469,50,FALSE)</f>
        <v>0</v>
      </c>
      <c r="AW178" s="46">
        <f>VLOOKUP($H178,[3]IRA!$H$6:$BH$469,51,FALSE)</f>
        <v>0</v>
      </c>
      <c r="AX178" s="46">
        <f>VLOOKUP($H178,[3]IRA!$H$6:$BH$469,52,FALSE)</f>
        <v>0</v>
      </c>
      <c r="AY178" s="46">
        <f>VLOOKUP($H178,[3]IRA!$H$6:$BH$469,53,FALSE)</f>
        <v>0</v>
      </c>
      <c r="AZ178" s="24"/>
      <c r="BA178" s="24">
        <f t="shared" si="24"/>
        <v>4</v>
      </c>
      <c r="BB178" s="21">
        <f t="shared" si="25"/>
        <v>0</v>
      </c>
      <c r="BC178" s="46">
        <f>VLOOKUP($H178,[4]IRA!$H$7:$CH$470,68,FALSE)</f>
        <v>10</v>
      </c>
      <c r="BD178" s="46">
        <f>VLOOKUP($H178,[4]IRA!$H$7:$CH$470,69,FALSE)</f>
        <v>2</v>
      </c>
      <c r="BE178" s="46">
        <f>VLOOKUP($H178,[4]IRA!$H$7:$CH$470,70,FALSE)</f>
        <v>5</v>
      </c>
      <c r="BF178" s="46">
        <f>VLOOKUP($H178,[4]IRA!$H$7:$CH$470,71,FALSE)</f>
        <v>5</v>
      </c>
      <c r="BG178" s="46">
        <f>VLOOKUP($H178,[4]IRA!$H$7:$CH$470,72,FALSE)</f>
        <v>0</v>
      </c>
      <c r="BH178" s="46">
        <f>VLOOKUP($H178,[4]IRA!$H$7:$CH$470,73,FALSE)</f>
        <v>0</v>
      </c>
      <c r="BI178" s="46">
        <f>VLOOKUP($H178,[4]IRA!$H$7:$CH$470,74,FALSE)</f>
        <v>0</v>
      </c>
      <c r="BJ178" s="46">
        <f>VLOOKUP($H178,[4]IRA!$H$7:$CH$470,75,FALSE)</f>
        <v>0</v>
      </c>
      <c r="BK178" s="46">
        <f>VLOOKUP($H178,[4]IRA!$H$7:$CH$470,76,FALSE)</f>
        <v>0</v>
      </c>
      <c r="BL178" s="46">
        <f>VLOOKUP($H178,[4]IRA!$H$7:$CH$470,77,FALSE)</f>
        <v>0</v>
      </c>
      <c r="BM178" s="46">
        <f>VLOOKUP($H178,[4]IRA!$H$7:$CH$470,78,FALSE)</f>
        <v>0</v>
      </c>
      <c r="BN178" s="46">
        <f>VLOOKUP($H178,[4]IRA!$H$7:$CH$470,79,FALSE)</f>
        <v>0</v>
      </c>
      <c r="BO178" s="14"/>
      <c r="BP178" s="14">
        <f t="shared" si="26"/>
        <v>22</v>
      </c>
      <c r="BQ178" s="21">
        <f t="shared" si="27"/>
        <v>0</v>
      </c>
      <c r="BR178" s="105"/>
      <c r="BS178" s="105"/>
      <c r="BT178" s="105"/>
      <c r="BU178" s="105"/>
      <c r="BV178" s="105"/>
      <c r="BW178" s="105"/>
      <c r="BX178" s="105"/>
      <c r="BY178" s="105"/>
      <c r="BZ178" s="105"/>
      <c r="CA178" s="105"/>
      <c r="CB178" s="105"/>
      <c r="CC178" s="105"/>
      <c r="CD178" s="105"/>
      <c r="CE178" s="105"/>
      <c r="CF178" s="105"/>
      <c r="CG178" s="105"/>
      <c r="CH178" s="105"/>
      <c r="CI178" s="105"/>
      <c r="CJ178" s="105"/>
      <c r="CK178" s="105"/>
      <c r="CL178" s="105"/>
      <c r="CM178" s="105"/>
      <c r="CN178" s="105"/>
      <c r="CO178" s="105"/>
      <c r="CP178" s="105"/>
      <c r="CQ178" s="105"/>
      <c r="CR178" s="105"/>
      <c r="CS178" s="105"/>
      <c r="CT178" s="105"/>
      <c r="CU178" s="105"/>
      <c r="CV178" s="105"/>
      <c r="CW178" s="105"/>
      <c r="CX178" s="105"/>
      <c r="CY178" s="105"/>
      <c r="CZ178" s="105"/>
      <c r="DA178" s="105"/>
      <c r="DB178" s="105"/>
      <c r="DC178" s="105"/>
      <c r="DD178" s="105"/>
      <c r="DE178" s="105"/>
      <c r="DF178" s="105"/>
      <c r="DG178" s="105"/>
      <c r="DH178" s="105"/>
      <c r="DI178" s="105"/>
      <c r="DJ178" s="105"/>
      <c r="DK178" s="105"/>
      <c r="DL178" s="105"/>
      <c r="DM178" s="105"/>
      <c r="DN178" s="105"/>
    </row>
    <row r="179" spans="1:118" s="106" customFormat="1" ht="10.199999999999999" x14ac:dyDescent="0.2">
      <c r="A179" s="18" t="s">
        <v>58</v>
      </c>
      <c r="B179" s="18" t="s">
        <v>197</v>
      </c>
      <c r="C179" s="46">
        <v>406</v>
      </c>
      <c r="D179" s="17" t="s">
        <v>542</v>
      </c>
      <c r="E179" s="17" t="s">
        <v>58</v>
      </c>
      <c r="F179" s="18" t="s">
        <v>59</v>
      </c>
      <c r="G179" s="18" t="s">
        <v>832</v>
      </c>
      <c r="H179" s="18">
        <v>176</v>
      </c>
      <c r="I179" s="18" t="s">
        <v>839</v>
      </c>
      <c r="J179" s="47">
        <f>VLOOKUP($H179,[1]EDA!$H$6:$BH$469,42,FALSE)</f>
        <v>1</v>
      </c>
      <c r="K179" s="46">
        <f>VLOOKUP($H179,[1]EDA!$H$6:$BH$469,43,FALSE)</f>
        <v>3</v>
      </c>
      <c r="L179" s="46">
        <f>VLOOKUP($H179,[1]EDA!$H$6:$BH$469,44,FALSE)</f>
        <v>2</v>
      </c>
      <c r="M179" s="46">
        <f>VLOOKUP($H179,[1]EDA!$H$6:$BH$469,45,FALSE)</f>
        <v>8</v>
      </c>
      <c r="N179" s="46">
        <f>VLOOKUP($H179,[1]EDA!$H$6:$BH$469,46,FALSE)</f>
        <v>0</v>
      </c>
      <c r="O179" s="46">
        <f>VLOOKUP($H179,[1]EDA!$H$6:$BH$469,47,FALSE)</f>
        <v>0</v>
      </c>
      <c r="P179" s="46">
        <f>VLOOKUP($H179,[1]EDA!$H$6:$BH$469,48,FALSE)</f>
        <v>0</v>
      </c>
      <c r="Q179" s="46">
        <f>VLOOKUP($H179,[1]EDA!$H$6:$BH$469,49,FALSE)</f>
        <v>0</v>
      </c>
      <c r="R179" s="46">
        <f>VLOOKUP($H179,[1]EDA!$H$6:$BH$469,50,FALSE)</f>
        <v>0</v>
      </c>
      <c r="S179" s="46">
        <f>VLOOKUP($H179,[1]EDA!$H$6:$BH$469,51,FALSE)</f>
        <v>0</v>
      </c>
      <c r="T179" s="46">
        <f>VLOOKUP($H179,[1]EDA!$H$6:$BH$469,52,FALSE)</f>
        <v>0</v>
      </c>
      <c r="U179" s="46">
        <f>VLOOKUP($H179,[1]EDA!$H$6:$BH$469,53,FALSE)</f>
        <v>0</v>
      </c>
      <c r="V179" s="14"/>
      <c r="W179" s="14">
        <f t="shared" si="20"/>
        <v>14</v>
      </c>
      <c r="X179" s="21">
        <f t="shared" si="21"/>
        <v>0</v>
      </c>
      <c r="Y179" s="46">
        <f>VLOOKUP($H179,[2]EDA!$H$6:$AU$469,29,FALSE)</f>
        <v>0</v>
      </c>
      <c r="Z179" s="46">
        <f>VLOOKUP($H179,[2]EDA!$H$6:$AU$469,30,FALSE)</f>
        <v>0</v>
      </c>
      <c r="AA179" s="46">
        <f>VLOOKUP($H179,[2]EDA!$H$6:$AU$469,31,FALSE)</f>
        <v>0</v>
      </c>
      <c r="AB179" s="46">
        <f>VLOOKUP($H179,[2]EDA!$H$6:$AU$469,32,FALSE)</f>
        <v>0</v>
      </c>
      <c r="AC179" s="46">
        <f>VLOOKUP($H179,[2]EDA!$H$6:$AU$469,33,FALSE)</f>
        <v>0</v>
      </c>
      <c r="AD179" s="46">
        <f>VLOOKUP($H179,[2]EDA!$H$6:$AU$469,34,FALSE)</f>
        <v>0</v>
      </c>
      <c r="AE179" s="46">
        <f>VLOOKUP($H179,[2]EDA!$H$6:$AU$469,35,FALSE)</f>
        <v>0</v>
      </c>
      <c r="AF179" s="46">
        <f>VLOOKUP($H179,[2]EDA!$H$6:$AU$469,36,FALSE)</f>
        <v>0</v>
      </c>
      <c r="AG179" s="46">
        <f>VLOOKUP($H179,[2]EDA!$H$6:$AU$469,37,FALSE)</f>
        <v>0</v>
      </c>
      <c r="AH179" s="46">
        <f>VLOOKUP($H179,[2]EDA!$H$6:$AU$469,38,FALSE)</f>
        <v>0</v>
      </c>
      <c r="AI179" s="46">
        <f>VLOOKUP($H179,[2]EDA!$H$6:$AU$469,39,FALSE)</f>
        <v>0</v>
      </c>
      <c r="AJ179" s="46">
        <f>VLOOKUP($H179,[2]EDA!$H$6:$AU$469,40,FALSE)</f>
        <v>0</v>
      </c>
      <c r="AK179" s="24"/>
      <c r="AL179" s="49">
        <f t="shared" si="22"/>
        <v>0</v>
      </c>
      <c r="AM179" s="21">
        <f t="shared" si="23"/>
        <v>0</v>
      </c>
      <c r="AN179" s="46">
        <f>VLOOKUP($H179,[3]IRA!$H$6:$BH$469,42,FALSE)</f>
        <v>0</v>
      </c>
      <c r="AO179" s="46">
        <f>VLOOKUP($H179,[3]IRA!$H$6:$BH$469,43,FALSE)</f>
        <v>0</v>
      </c>
      <c r="AP179" s="46">
        <f>VLOOKUP($H179,[3]IRA!$H$6:$BH$469,44,FALSE)</f>
        <v>0</v>
      </c>
      <c r="AQ179" s="46">
        <f>VLOOKUP($H179,[3]IRA!$H$6:$BH$469,45,FALSE)</f>
        <v>0</v>
      </c>
      <c r="AR179" s="46">
        <f>VLOOKUP($H179,[3]IRA!$H$6:$BH$469,46,FALSE)</f>
        <v>0</v>
      </c>
      <c r="AS179" s="46">
        <f>VLOOKUP($H179,[3]IRA!$H$6:$BH$469,47,FALSE)</f>
        <v>0</v>
      </c>
      <c r="AT179" s="46">
        <f>VLOOKUP($H179,[3]IRA!$H$6:$BH$469,48,FALSE)</f>
        <v>0</v>
      </c>
      <c r="AU179" s="46">
        <f>VLOOKUP($H179,[3]IRA!$H$6:$BH$469,49,FALSE)</f>
        <v>0</v>
      </c>
      <c r="AV179" s="46">
        <f>VLOOKUP($H179,[3]IRA!$H$6:$BH$469,50,FALSE)</f>
        <v>0</v>
      </c>
      <c r="AW179" s="46">
        <f>VLOOKUP($H179,[3]IRA!$H$6:$BH$469,51,FALSE)</f>
        <v>0</v>
      </c>
      <c r="AX179" s="46">
        <f>VLOOKUP($H179,[3]IRA!$H$6:$BH$469,52,FALSE)</f>
        <v>0</v>
      </c>
      <c r="AY179" s="46">
        <f>VLOOKUP($H179,[3]IRA!$H$6:$BH$469,53,FALSE)</f>
        <v>0</v>
      </c>
      <c r="AZ179" s="24"/>
      <c r="BA179" s="24">
        <f t="shared" si="24"/>
        <v>0</v>
      </c>
      <c r="BB179" s="21">
        <f t="shared" si="25"/>
        <v>0</v>
      </c>
      <c r="BC179" s="46">
        <f>VLOOKUP($H179,[4]IRA!$H$7:$CH$470,68,FALSE)</f>
        <v>27</v>
      </c>
      <c r="BD179" s="46">
        <f>VLOOKUP($H179,[4]IRA!$H$7:$CH$470,69,FALSE)</f>
        <v>17</v>
      </c>
      <c r="BE179" s="46">
        <f>VLOOKUP($H179,[4]IRA!$H$7:$CH$470,70,FALSE)</f>
        <v>22</v>
      </c>
      <c r="BF179" s="46">
        <f>VLOOKUP($H179,[4]IRA!$H$7:$CH$470,71,FALSE)</f>
        <v>36</v>
      </c>
      <c r="BG179" s="46">
        <f>VLOOKUP($H179,[4]IRA!$H$7:$CH$470,72,FALSE)</f>
        <v>0</v>
      </c>
      <c r="BH179" s="46">
        <f>VLOOKUP($H179,[4]IRA!$H$7:$CH$470,73,FALSE)</f>
        <v>0</v>
      </c>
      <c r="BI179" s="46">
        <f>VLOOKUP($H179,[4]IRA!$H$7:$CH$470,74,FALSE)</f>
        <v>0</v>
      </c>
      <c r="BJ179" s="46">
        <f>VLOOKUP($H179,[4]IRA!$H$7:$CH$470,75,FALSE)</f>
        <v>0</v>
      </c>
      <c r="BK179" s="46">
        <f>VLOOKUP($H179,[4]IRA!$H$7:$CH$470,76,FALSE)</f>
        <v>0</v>
      </c>
      <c r="BL179" s="46">
        <f>VLOOKUP($H179,[4]IRA!$H$7:$CH$470,77,FALSE)</f>
        <v>0</v>
      </c>
      <c r="BM179" s="46">
        <f>VLOOKUP($H179,[4]IRA!$H$7:$CH$470,78,FALSE)</f>
        <v>0</v>
      </c>
      <c r="BN179" s="46">
        <f>VLOOKUP($H179,[4]IRA!$H$7:$CH$470,79,FALSE)</f>
        <v>0</v>
      </c>
      <c r="BO179" s="14"/>
      <c r="BP179" s="14">
        <f t="shared" si="26"/>
        <v>102</v>
      </c>
      <c r="BQ179" s="21">
        <f t="shared" si="27"/>
        <v>0</v>
      </c>
      <c r="BR179" s="105"/>
      <c r="BS179" s="105"/>
      <c r="BT179" s="105"/>
      <c r="BU179" s="105"/>
      <c r="BV179" s="105"/>
      <c r="BW179" s="105"/>
      <c r="BX179" s="105"/>
      <c r="BY179" s="105"/>
      <c r="BZ179" s="105"/>
      <c r="CA179" s="105"/>
      <c r="CB179" s="105"/>
      <c r="CC179" s="105"/>
      <c r="CD179" s="105"/>
      <c r="CE179" s="105"/>
      <c r="CF179" s="105"/>
      <c r="CG179" s="105"/>
      <c r="CH179" s="105"/>
      <c r="CI179" s="105"/>
      <c r="CJ179" s="105"/>
      <c r="CK179" s="105"/>
      <c r="CL179" s="105"/>
      <c r="CM179" s="105"/>
      <c r="CN179" s="105"/>
      <c r="CO179" s="105"/>
      <c r="CP179" s="105"/>
      <c r="CQ179" s="105"/>
      <c r="CR179" s="105"/>
      <c r="CS179" s="105"/>
      <c r="CT179" s="105"/>
      <c r="CU179" s="105"/>
      <c r="CV179" s="105"/>
      <c r="CW179" s="105"/>
      <c r="CX179" s="105"/>
      <c r="CY179" s="105"/>
      <c r="CZ179" s="105"/>
      <c r="DA179" s="105"/>
      <c r="DB179" s="105"/>
      <c r="DC179" s="105"/>
      <c r="DD179" s="105"/>
      <c r="DE179" s="105"/>
      <c r="DF179" s="105"/>
      <c r="DG179" s="105"/>
      <c r="DH179" s="105"/>
      <c r="DI179" s="105"/>
      <c r="DJ179" s="105"/>
      <c r="DK179" s="105"/>
      <c r="DL179" s="105"/>
      <c r="DM179" s="105"/>
      <c r="DN179" s="105"/>
    </row>
    <row r="180" spans="1:118" s="106" customFormat="1" ht="10.199999999999999" x14ac:dyDescent="0.2">
      <c r="A180" s="18" t="s">
        <v>58</v>
      </c>
      <c r="B180" s="18" t="s">
        <v>296</v>
      </c>
      <c r="C180" s="46">
        <v>406</v>
      </c>
      <c r="D180" s="17" t="s">
        <v>542</v>
      </c>
      <c r="E180" s="17" t="s">
        <v>58</v>
      </c>
      <c r="F180" s="18" t="s">
        <v>296</v>
      </c>
      <c r="G180" s="18" t="s">
        <v>824</v>
      </c>
      <c r="H180" s="18">
        <v>177</v>
      </c>
      <c r="I180" s="18" t="s">
        <v>295</v>
      </c>
      <c r="J180" s="47">
        <f>VLOOKUP($H180,[1]EDA!$H$6:$BH$469,42,FALSE)</f>
        <v>3</v>
      </c>
      <c r="K180" s="46">
        <f>VLOOKUP($H180,[1]EDA!$H$6:$BH$469,43,FALSE)</f>
        <v>2</v>
      </c>
      <c r="L180" s="46">
        <f>VLOOKUP($H180,[1]EDA!$H$6:$BH$469,44,FALSE)</f>
        <v>5</v>
      </c>
      <c r="M180" s="46">
        <f>VLOOKUP($H180,[1]EDA!$H$6:$BH$469,45,FALSE)</f>
        <v>3</v>
      </c>
      <c r="N180" s="46">
        <f>VLOOKUP($H180,[1]EDA!$H$6:$BH$469,46,FALSE)</f>
        <v>0</v>
      </c>
      <c r="O180" s="46">
        <f>VLOOKUP($H180,[1]EDA!$H$6:$BH$469,47,FALSE)</f>
        <v>0</v>
      </c>
      <c r="P180" s="46">
        <f>VLOOKUP($H180,[1]EDA!$H$6:$BH$469,48,FALSE)</f>
        <v>0</v>
      </c>
      <c r="Q180" s="46">
        <f>VLOOKUP($H180,[1]EDA!$H$6:$BH$469,49,FALSE)</f>
        <v>0</v>
      </c>
      <c r="R180" s="46">
        <f>VLOOKUP($H180,[1]EDA!$H$6:$BH$469,50,FALSE)</f>
        <v>0</v>
      </c>
      <c r="S180" s="46">
        <f>VLOOKUP($H180,[1]EDA!$H$6:$BH$469,51,FALSE)</f>
        <v>0</v>
      </c>
      <c r="T180" s="46">
        <f>VLOOKUP($H180,[1]EDA!$H$6:$BH$469,52,FALSE)</f>
        <v>0</v>
      </c>
      <c r="U180" s="46">
        <f>VLOOKUP($H180,[1]EDA!$H$6:$BH$469,53,FALSE)</f>
        <v>0</v>
      </c>
      <c r="V180" s="14"/>
      <c r="W180" s="14">
        <f t="shared" si="20"/>
        <v>13</v>
      </c>
      <c r="X180" s="21">
        <f t="shared" si="21"/>
        <v>0</v>
      </c>
      <c r="Y180" s="46">
        <f>VLOOKUP($H180,[2]EDA!$H$6:$AU$469,29,FALSE)</f>
        <v>0</v>
      </c>
      <c r="Z180" s="46">
        <f>VLOOKUP($H180,[2]EDA!$H$6:$AU$469,30,FALSE)</f>
        <v>0</v>
      </c>
      <c r="AA180" s="46">
        <f>VLOOKUP($H180,[2]EDA!$H$6:$AU$469,31,FALSE)</f>
        <v>0</v>
      </c>
      <c r="AB180" s="46">
        <f>VLOOKUP($H180,[2]EDA!$H$6:$AU$469,32,FALSE)</f>
        <v>0</v>
      </c>
      <c r="AC180" s="46">
        <f>VLOOKUP($H180,[2]EDA!$H$6:$AU$469,33,FALSE)</f>
        <v>0</v>
      </c>
      <c r="AD180" s="46">
        <f>VLOOKUP($H180,[2]EDA!$H$6:$AU$469,34,FALSE)</f>
        <v>0</v>
      </c>
      <c r="AE180" s="46">
        <f>VLOOKUP($H180,[2]EDA!$H$6:$AU$469,35,FALSE)</f>
        <v>0</v>
      </c>
      <c r="AF180" s="46">
        <f>VLOOKUP($H180,[2]EDA!$H$6:$AU$469,36,FALSE)</f>
        <v>0</v>
      </c>
      <c r="AG180" s="46">
        <f>VLOOKUP($H180,[2]EDA!$H$6:$AU$469,37,FALSE)</f>
        <v>0</v>
      </c>
      <c r="AH180" s="46">
        <f>VLOOKUP($H180,[2]EDA!$H$6:$AU$469,38,FALSE)</f>
        <v>0</v>
      </c>
      <c r="AI180" s="46">
        <f>VLOOKUP($H180,[2]EDA!$H$6:$AU$469,39,FALSE)</f>
        <v>0</v>
      </c>
      <c r="AJ180" s="46">
        <f>VLOOKUP($H180,[2]EDA!$H$6:$AU$469,40,FALSE)</f>
        <v>0</v>
      </c>
      <c r="AK180" s="24"/>
      <c r="AL180" s="49">
        <f t="shared" si="22"/>
        <v>0</v>
      </c>
      <c r="AM180" s="21">
        <f t="shared" si="23"/>
        <v>0</v>
      </c>
      <c r="AN180" s="46">
        <f>VLOOKUP($H180,[3]IRA!$H$6:$BH$469,42,FALSE)</f>
        <v>1</v>
      </c>
      <c r="AO180" s="46">
        <f>VLOOKUP($H180,[3]IRA!$H$6:$BH$469,43,FALSE)</f>
        <v>0</v>
      </c>
      <c r="AP180" s="46">
        <f>VLOOKUP($H180,[3]IRA!$H$6:$BH$469,44,FALSE)</f>
        <v>0</v>
      </c>
      <c r="AQ180" s="46">
        <f>VLOOKUP($H180,[3]IRA!$H$6:$BH$469,45,FALSE)</f>
        <v>0</v>
      </c>
      <c r="AR180" s="46">
        <f>VLOOKUP($H180,[3]IRA!$H$6:$BH$469,46,FALSE)</f>
        <v>0</v>
      </c>
      <c r="AS180" s="46">
        <f>VLOOKUP($H180,[3]IRA!$H$6:$BH$469,47,FALSE)</f>
        <v>0</v>
      </c>
      <c r="AT180" s="46">
        <f>VLOOKUP($H180,[3]IRA!$H$6:$BH$469,48,FALSE)</f>
        <v>0</v>
      </c>
      <c r="AU180" s="46">
        <f>VLOOKUP($H180,[3]IRA!$H$6:$BH$469,49,FALSE)</f>
        <v>0</v>
      </c>
      <c r="AV180" s="46">
        <f>VLOOKUP($H180,[3]IRA!$H$6:$BH$469,50,FALSE)</f>
        <v>0</v>
      </c>
      <c r="AW180" s="46">
        <f>VLOOKUP($H180,[3]IRA!$H$6:$BH$469,51,FALSE)</f>
        <v>0</v>
      </c>
      <c r="AX180" s="46">
        <f>VLOOKUP($H180,[3]IRA!$H$6:$BH$469,52,FALSE)</f>
        <v>0</v>
      </c>
      <c r="AY180" s="46">
        <f>VLOOKUP($H180,[3]IRA!$H$6:$BH$469,53,FALSE)</f>
        <v>0</v>
      </c>
      <c r="AZ180" s="24"/>
      <c r="BA180" s="24">
        <f t="shared" si="24"/>
        <v>1</v>
      </c>
      <c r="BB180" s="21">
        <f t="shared" si="25"/>
        <v>0</v>
      </c>
      <c r="BC180" s="46">
        <f>VLOOKUP($H180,[4]IRA!$H$7:$CH$470,68,FALSE)</f>
        <v>25</v>
      </c>
      <c r="BD180" s="46">
        <f>VLOOKUP($H180,[4]IRA!$H$7:$CH$470,69,FALSE)</f>
        <v>7</v>
      </c>
      <c r="BE180" s="46">
        <f>VLOOKUP($H180,[4]IRA!$H$7:$CH$470,70,FALSE)</f>
        <v>6</v>
      </c>
      <c r="BF180" s="46">
        <f>VLOOKUP($H180,[4]IRA!$H$7:$CH$470,71,FALSE)</f>
        <v>7</v>
      </c>
      <c r="BG180" s="46">
        <f>VLOOKUP($H180,[4]IRA!$H$7:$CH$470,72,FALSE)</f>
        <v>0</v>
      </c>
      <c r="BH180" s="46">
        <f>VLOOKUP($H180,[4]IRA!$H$7:$CH$470,73,FALSE)</f>
        <v>0</v>
      </c>
      <c r="BI180" s="46">
        <f>VLOOKUP($H180,[4]IRA!$H$7:$CH$470,74,FALSE)</f>
        <v>0</v>
      </c>
      <c r="BJ180" s="46">
        <f>VLOOKUP($H180,[4]IRA!$H$7:$CH$470,75,FALSE)</f>
        <v>0</v>
      </c>
      <c r="BK180" s="46">
        <f>VLOOKUP($H180,[4]IRA!$H$7:$CH$470,76,FALSE)</f>
        <v>0</v>
      </c>
      <c r="BL180" s="46">
        <f>VLOOKUP($H180,[4]IRA!$H$7:$CH$470,77,FALSE)</f>
        <v>0</v>
      </c>
      <c r="BM180" s="46">
        <f>VLOOKUP($H180,[4]IRA!$H$7:$CH$470,78,FALSE)</f>
        <v>0</v>
      </c>
      <c r="BN180" s="46">
        <f>VLOOKUP($H180,[4]IRA!$H$7:$CH$470,79,FALSE)</f>
        <v>0</v>
      </c>
      <c r="BO180" s="14"/>
      <c r="BP180" s="14">
        <f t="shared" si="26"/>
        <v>45</v>
      </c>
      <c r="BQ180" s="21">
        <f t="shared" si="27"/>
        <v>0</v>
      </c>
      <c r="BR180" s="105"/>
      <c r="BS180" s="105"/>
      <c r="BT180" s="105"/>
      <c r="BU180" s="105"/>
      <c r="BV180" s="105"/>
      <c r="BW180" s="105"/>
      <c r="BX180" s="105"/>
      <c r="BY180" s="105"/>
      <c r="BZ180" s="105"/>
      <c r="CA180" s="105"/>
      <c r="CB180" s="105"/>
      <c r="CC180" s="105"/>
      <c r="CD180" s="105"/>
      <c r="CE180" s="105"/>
      <c r="CF180" s="105"/>
      <c r="CG180" s="105"/>
      <c r="CH180" s="105"/>
      <c r="CI180" s="105"/>
      <c r="CJ180" s="105"/>
      <c r="CK180" s="105"/>
      <c r="CL180" s="105"/>
      <c r="CM180" s="105"/>
      <c r="CN180" s="105"/>
      <c r="CO180" s="105"/>
      <c r="CP180" s="105"/>
      <c r="CQ180" s="105"/>
      <c r="CR180" s="105"/>
      <c r="CS180" s="105"/>
      <c r="CT180" s="105"/>
      <c r="CU180" s="105"/>
      <c r="CV180" s="105"/>
      <c r="CW180" s="105"/>
      <c r="CX180" s="105"/>
      <c r="CY180" s="105"/>
      <c r="CZ180" s="105"/>
      <c r="DA180" s="105"/>
      <c r="DB180" s="105"/>
      <c r="DC180" s="105"/>
      <c r="DD180" s="105"/>
      <c r="DE180" s="105"/>
      <c r="DF180" s="105"/>
      <c r="DG180" s="105"/>
      <c r="DH180" s="105"/>
      <c r="DI180" s="105"/>
      <c r="DJ180" s="105"/>
      <c r="DK180" s="105"/>
      <c r="DL180" s="105"/>
      <c r="DM180" s="105"/>
      <c r="DN180" s="105"/>
    </row>
    <row r="181" spans="1:118" s="106" customFormat="1" ht="10.199999999999999" x14ac:dyDescent="0.2">
      <c r="A181" s="18" t="s">
        <v>58</v>
      </c>
      <c r="B181" s="18" t="s">
        <v>296</v>
      </c>
      <c r="C181" s="46">
        <v>406</v>
      </c>
      <c r="D181" s="17" t="s">
        <v>542</v>
      </c>
      <c r="E181" s="17" t="s">
        <v>58</v>
      </c>
      <c r="F181" s="18" t="s">
        <v>296</v>
      </c>
      <c r="G181" s="18" t="s">
        <v>824</v>
      </c>
      <c r="H181" s="18">
        <v>178</v>
      </c>
      <c r="I181" s="18" t="s">
        <v>301</v>
      </c>
      <c r="J181" s="47">
        <f>VLOOKUP($H181,[1]EDA!$H$6:$BH$469,42,FALSE)</f>
        <v>0</v>
      </c>
      <c r="K181" s="46">
        <f>VLOOKUP($H181,[1]EDA!$H$6:$BH$469,43,FALSE)</f>
        <v>1</v>
      </c>
      <c r="L181" s="46">
        <f>VLOOKUP($H181,[1]EDA!$H$6:$BH$469,44,FALSE)</f>
        <v>2</v>
      </c>
      <c r="M181" s="46">
        <f>VLOOKUP($H181,[1]EDA!$H$6:$BH$469,45,FALSE)</f>
        <v>0</v>
      </c>
      <c r="N181" s="46">
        <f>VLOOKUP($H181,[1]EDA!$H$6:$BH$469,46,FALSE)</f>
        <v>0</v>
      </c>
      <c r="O181" s="46">
        <f>VLOOKUP($H181,[1]EDA!$H$6:$BH$469,47,FALSE)</f>
        <v>0</v>
      </c>
      <c r="P181" s="46">
        <f>VLOOKUP($H181,[1]EDA!$H$6:$BH$469,48,FALSE)</f>
        <v>0</v>
      </c>
      <c r="Q181" s="46">
        <f>VLOOKUP($H181,[1]EDA!$H$6:$BH$469,49,FALSE)</f>
        <v>0</v>
      </c>
      <c r="R181" s="46">
        <f>VLOOKUP($H181,[1]EDA!$H$6:$BH$469,50,FALSE)</f>
        <v>0</v>
      </c>
      <c r="S181" s="46">
        <f>VLOOKUP($H181,[1]EDA!$H$6:$BH$469,51,FALSE)</f>
        <v>0</v>
      </c>
      <c r="T181" s="46">
        <f>VLOOKUP($H181,[1]EDA!$H$6:$BH$469,52,FALSE)</f>
        <v>0</v>
      </c>
      <c r="U181" s="46">
        <f>VLOOKUP($H181,[1]EDA!$H$6:$BH$469,53,FALSE)</f>
        <v>0</v>
      </c>
      <c r="V181" s="14"/>
      <c r="W181" s="14">
        <f t="shared" si="20"/>
        <v>3</v>
      </c>
      <c r="X181" s="21">
        <f t="shared" si="21"/>
        <v>0</v>
      </c>
      <c r="Y181" s="46">
        <f>VLOOKUP($H181,[2]EDA!$H$6:$AU$469,29,FALSE)</f>
        <v>0</v>
      </c>
      <c r="Z181" s="46">
        <f>VLOOKUP($H181,[2]EDA!$H$6:$AU$469,30,FALSE)</f>
        <v>0</v>
      </c>
      <c r="AA181" s="46">
        <f>VLOOKUP($H181,[2]EDA!$H$6:$AU$469,31,FALSE)</f>
        <v>0</v>
      </c>
      <c r="AB181" s="46">
        <f>VLOOKUP($H181,[2]EDA!$H$6:$AU$469,32,FALSE)</f>
        <v>0</v>
      </c>
      <c r="AC181" s="46">
        <f>VLOOKUP($H181,[2]EDA!$H$6:$AU$469,33,FALSE)</f>
        <v>0</v>
      </c>
      <c r="AD181" s="46">
        <f>VLOOKUP($H181,[2]EDA!$H$6:$AU$469,34,FALSE)</f>
        <v>0</v>
      </c>
      <c r="AE181" s="46">
        <f>VLOOKUP($H181,[2]EDA!$H$6:$AU$469,35,FALSE)</f>
        <v>0</v>
      </c>
      <c r="AF181" s="46">
        <f>VLOOKUP($H181,[2]EDA!$H$6:$AU$469,36,FALSE)</f>
        <v>0</v>
      </c>
      <c r="AG181" s="46">
        <f>VLOOKUP($H181,[2]EDA!$H$6:$AU$469,37,FALSE)</f>
        <v>0</v>
      </c>
      <c r="AH181" s="46">
        <f>VLOOKUP($H181,[2]EDA!$H$6:$AU$469,38,FALSE)</f>
        <v>0</v>
      </c>
      <c r="AI181" s="46">
        <f>VLOOKUP($H181,[2]EDA!$H$6:$AU$469,39,FALSE)</f>
        <v>0</v>
      </c>
      <c r="AJ181" s="46">
        <f>VLOOKUP($H181,[2]EDA!$H$6:$AU$469,40,FALSE)</f>
        <v>0</v>
      </c>
      <c r="AK181" s="24"/>
      <c r="AL181" s="49">
        <f t="shared" si="22"/>
        <v>0</v>
      </c>
      <c r="AM181" s="21">
        <f t="shared" si="23"/>
        <v>0</v>
      </c>
      <c r="AN181" s="46">
        <f>VLOOKUP($H181,[3]IRA!$H$6:$BH$469,42,FALSE)</f>
        <v>0</v>
      </c>
      <c r="AO181" s="46">
        <f>VLOOKUP($H181,[3]IRA!$H$6:$BH$469,43,FALSE)</f>
        <v>0</v>
      </c>
      <c r="AP181" s="46">
        <f>VLOOKUP($H181,[3]IRA!$H$6:$BH$469,44,FALSE)</f>
        <v>0</v>
      </c>
      <c r="AQ181" s="46">
        <f>VLOOKUP($H181,[3]IRA!$H$6:$BH$469,45,FALSE)</f>
        <v>0</v>
      </c>
      <c r="AR181" s="46">
        <f>VLOOKUP($H181,[3]IRA!$H$6:$BH$469,46,FALSE)</f>
        <v>0</v>
      </c>
      <c r="AS181" s="46">
        <f>VLOOKUP($H181,[3]IRA!$H$6:$BH$469,47,FALSE)</f>
        <v>0</v>
      </c>
      <c r="AT181" s="46">
        <f>VLOOKUP($H181,[3]IRA!$H$6:$BH$469,48,FALSE)</f>
        <v>0</v>
      </c>
      <c r="AU181" s="46">
        <f>VLOOKUP($H181,[3]IRA!$H$6:$BH$469,49,FALSE)</f>
        <v>0</v>
      </c>
      <c r="AV181" s="46">
        <f>VLOOKUP($H181,[3]IRA!$H$6:$BH$469,50,FALSE)</f>
        <v>0</v>
      </c>
      <c r="AW181" s="46">
        <f>VLOOKUP($H181,[3]IRA!$H$6:$BH$469,51,FALSE)</f>
        <v>0</v>
      </c>
      <c r="AX181" s="46">
        <f>VLOOKUP($H181,[3]IRA!$H$6:$BH$469,52,FALSE)</f>
        <v>0</v>
      </c>
      <c r="AY181" s="46">
        <f>VLOOKUP($H181,[3]IRA!$H$6:$BH$469,53,FALSE)</f>
        <v>0</v>
      </c>
      <c r="AZ181" s="24"/>
      <c r="BA181" s="24">
        <f t="shared" si="24"/>
        <v>0</v>
      </c>
      <c r="BB181" s="21">
        <f t="shared" si="25"/>
        <v>0</v>
      </c>
      <c r="BC181" s="46">
        <f>VLOOKUP($H181,[4]IRA!$H$7:$CH$470,68,FALSE)</f>
        <v>1</v>
      </c>
      <c r="BD181" s="46">
        <f>VLOOKUP($H181,[4]IRA!$H$7:$CH$470,69,FALSE)</f>
        <v>2</v>
      </c>
      <c r="BE181" s="46">
        <f>VLOOKUP($H181,[4]IRA!$H$7:$CH$470,70,FALSE)</f>
        <v>1</v>
      </c>
      <c r="BF181" s="46">
        <f>VLOOKUP($H181,[4]IRA!$H$7:$CH$470,71,FALSE)</f>
        <v>6</v>
      </c>
      <c r="BG181" s="46">
        <f>VLOOKUP($H181,[4]IRA!$H$7:$CH$470,72,FALSE)</f>
        <v>0</v>
      </c>
      <c r="BH181" s="46">
        <f>VLOOKUP($H181,[4]IRA!$H$7:$CH$470,73,FALSE)</f>
        <v>0</v>
      </c>
      <c r="BI181" s="46">
        <f>VLOOKUP($H181,[4]IRA!$H$7:$CH$470,74,FALSE)</f>
        <v>0</v>
      </c>
      <c r="BJ181" s="46">
        <f>VLOOKUP($H181,[4]IRA!$H$7:$CH$470,75,FALSE)</f>
        <v>0</v>
      </c>
      <c r="BK181" s="46">
        <f>VLOOKUP($H181,[4]IRA!$H$7:$CH$470,76,FALSE)</f>
        <v>0</v>
      </c>
      <c r="BL181" s="46">
        <f>VLOOKUP($H181,[4]IRA!$H$7:$CH$470,77,FALSE)</f>
        <v>0</v>
      </c>
      <c r="BM181" s="46">
        <f>VLOOKUP($H181,[4]IRA!$H$7:$CH$470,78,FALSE)</f>
        <v>0</v>
      </c>
      <c r="BN181" s="46">
        <f>VLOOKUP($H181,[4]IRA!$H$7:$CH$470,79,FALSE)</f>
        <v>0</v>
      </c>
      <c r="BO181" s="14"/>
      <c r="BP181" s="14">
        <f t="shared" si="26"/>
        <v>10</v>
      </c>
      <c r="BQ181" s="21">
        <f t="shared" si="27"/>
        <v>0</v>
      </c>
      <c r="BR181" s="105"/>
      <c r="BS181" s="105"/>
      <c r="BT181" s="105"/>
      <c r="BU181" s="105"/>
      <c r="BV181" s="105"/>
      <c r="BW181" s="105"/>
      <c r="BX181" s="105"/>
      <c r="BY181" s="105"/>
      <c r="BZ181" s="105"/>
      <c r="CA181" s="105"/>
      <c r="CB181" s="105"/>
      <c r="CC181" s="105"/>
      <c r="CD181" s="105"/>
      <c r="CE181" s="105"/>
      <c r="CF181" s="105"/>
      <c r="CG181" s="105"/>
      <c r="CH181" s="105"/>
      <c r="CI181" s="105"/>
      <c r="CJ181" s="105"/>
      <c r="CK181" s="105"/>
      <c r="CL181" s="105"/>
      <c r="CM181" s="105"/>
      <c r="CN181" s="105"/>
      <c r="CO181" s="105"/>
      <c r="CP181" s="105"/>
      <c r="CQ181" s="105"/>
      <c r="CR181" s="105"/>
      <c r="CS181" s="105"/>
      <c r="CT181" s="105"/>
      <c r="CU181" s="105"/>
      <c r="CV181" s="105"/>
      <c r="CW181" s="105"/>
      <c r="CX181" s="105"/>
      <c r="CY181" s="105"/>
      <c r="CZ181" s="105"/>
      <c r="DA181" s="105"/>
      <c r="DB181" s="105"/>
      <c r="DC181" s="105"/>
      <c r="DD181" s="105"/>
      <c r="DE181" s="105"/>
      <c r="DF181" s="105"/>
      <c r="DG181" s="105"/>
      <c r="DH181" s="105"/>
      <c r="DI181" s="105"/>
      <c r="DJ181" s="105"/>
      <c r="DK181" s="105"/>
      <c r="DL181" s="105"/>
      <c r="DM181" s="105"/>
      <c r="DN181" s="105"/>
    </row>
    <row r="182" spans="1:118" s="106" customFormat="1" ht="10.199999999999999" x14ac:dyDescent="0.2">
      <c r="A182" s="18" t="s">
        <v>58</v>
      </c>
      <c r="B182" s="18" t="s">
        <v>296</v>
      </c>
      <c r="C182" s="46">
        <v>406</v>
      </c>
      <c r="D182" s="17" t="s">
        <v>542</v>
      </c>
      <c r="E182" s="17" t="s">
        <v>58</v>
      </c>
      <c r="F182" s="18" t="s">
        <v>296</v>
      </c>
      <c r="G182" s="18" t="s">
        <v>824</v>
      </c>
      <c r="H182" s="18">
        <v>179</v>
      </c>
      <c r="I182" s="18" t="s">
        <v>302</v>
      </c>
      <c r="J182" s="47">
        <f>VLOOKUP($H182,[1]EDA!$H$6:$BH$469,42,FALSE)</f>
        <v>1</v>
      </c>
      <c r="K182" s="46">
        <f>VLOOKUP($H182,[1]EDA!$H$6:$BH$469,43,FALSE)</f>
        <v>7</v>
      </c>
      <c r="L182" s="46">
        <f>VLOOKUP($H182,[1]EDA!$H$6:$BH$469,44,FALSE)</f>
        <v>9</v>
      </c>
      <c r="M182" s="46">
        <f>VLOOKUP($H182,[1]EDA!$H$6:$BH$469,45,FALSE)</f>
        <v>2</v>
      </c>
      <c r="N182" s="46">
        <f>VLOOKUP($H182,[1]EDA!$H$6:$BH$469,46,FALSE)</f>
        <v>0</v>
      </c>
      <c r="O182" s="46">
        <f>VLOOKUP($H182,[1]EDA!$H$6:$BH$469,47,FALSE)</f>
        <v>0</v>
      </c>
      <c r="P182" s="46">
        <f>VLOOKUP($H182,[1]EDA!$H$6:$BH$469,48,FALSE)</f>
        <v>0</v>
      </c>
      <c r="Q182" s="46">
        <f>VLOOKUP($H182,[1]EDA!$H$6:$BH$469,49,FALSE)</f>
        <v>0</v>
      </c>
      <c r="R182" s="46">
        <f>VLOOKUP($H182,[1]EDA!$H$6:$BH$469,50,FALSE)</f>
        <v>0</v>
      </c>
      <c r="S182" s="46">
        <f>VLOOKUP($H182,[1]EDA!$H$6:$BH$469,51,FALSE)</f>
        <v>0</v>
      </c>
      <c r="T182" s="46">
        <f>VLOOKUP($H182,[1]EDA!$H$6:$BH$469,52,FALSE)</f>
        <v>0</v>
      </c>
      <c r="U182" s="46">
        <f>VLOOKUP($H182,[1]EDA!$H$6:$BH$469,53,FALSE)</f>
        <v>0</v>
      </c>
      <c r="V182" s="14"/>
      <c r="W182" s="14">
        <f t="shared" si="20"/>
        <v>19</v>
      </c>
      <c r="X182" s="21">
        <f t="shared" si="21"/>
        <v>0</v>
      </c>
      <c r="Y182" s="46">
        <f>VLOOKUP($H182,[2]EDA!$H$6:$AU$469,29,FALSE)</f>
        <v>0</v>
      </c>
      <c r="Z182" s="46">
        <f>VLOOKUP($H182,[2]EDA!$H$6:$AU$469,30,FALSE)</f>
        <v>0</v>
      </c>
      <c r="AA182" s="46">
        <f>VLOOKUP($H182,[2]EDA!$H$6:$AU$469,31,FALSE)</f>
        <v>0</v>
      </c>
      <c r="AB182" s="46">
        <f>VLOOKUP($H182,[2]EDA!$H$6:$AU$469,32,FALSE)</f>
        <v>0</v>
      </c>
      <c r="AC182" s="46">
        <f>VLOOKUP($H182,[2]EDA!$H$6:$AU$469,33,FALSE)</f>
        <v>0</v>
      </c>
      <c r="AD182" s="46">
        <f>VLOOKUP($H182,[2]EDA!$H$6:$AU$469,34,FALSE)</f>
        <v>0</v>
      </c>
      <c r="AE182" s="46">
        <f>VLOOKUP($H182,[2]EDA!$H$6:$AU$469,35,FALSE)</f>
        <v>0</v>
      </c>
      <c r="AF182" s="46">
        <f>VLOOKUP($H182,[2]EDA!$H$6:$AU$469,36,FALSE)</f>
        <v>0</v>
      </c>
      <c r="AG182" s="46">
        <f>VLOOKUP($H182,[2]EDA!$H$6:$AU$469,37,FALSE)</f>
        <v>0</v>
      </c>
      <c r="AH182" s="46">
        <f>VLOOKUP($H182,[2]EDA!$H$6:$AU$469,38,FALSE)</f>
        <v>0</v>
      </c>
      <c r="AI182" s="46">
        <f>VLOOKUP($H182,[2]EDA!$H$6:$AU$469,39,FALSE)</f>
        <v>0</v>
      </c>
      <c r="AJ182" s="46">
        <f>VLOOKUP($H182,[2]EDA!$H$6:$AU$469,40,FALSE)</f>
        <v>0</v>
      </c>
      <c r="AK182" s="24"/>
      <c r="AL182" s="49">
        <f t="shared" si="22"/>
        <v>0</v>
      </c>
      <c r="AM182" s="21">
        <f t="shared" si="23"/>
        <v>0</v>
      </c>
      <c r="AN182" s="46">
        <f>VLOOKUP($H182,[3]IRA!$H$6:$BH$469,42,FALSE)</f>
        <v>0</v>
      </c>
      <c r="AO182" s="46">
        <f>VLOOKUP($H182,[3]IRA!$H$6:$BH$469,43,FALSE)</f>
        <v>0</v>
      </c>
      <c r="AP182" s="46">
        <f>VLOOKUP($H182,[3]IRA!$H$6:$BH$469,44,FALSE)</f>
        <v>0</v>
      </c>
      <c r="AQ182" s="46">
        <f>VLOOKUP($H182,[3]IRA!$H$6:$BH$469,45,FALSE)</f>
        <v>0</v>
      </c>
      <c r="AR182" s="46">
        <f>VLOOKUP($H182,[3]IRA!$H$6:$BH$469,46,FALSE)</f>
        <v>0</v>
      </c>
      <c r="AS182" s="46">
        <f>VLOOKUP($H182,[3]IRA!$H$6:$BH$469,47,FALSE)</f>
        <v>0</v>
      </c>
      <c r="AT182" s="46">
        <f>VLOOKUP($H182,[3]IRA!$H$6:$BH$469,48,FALSE)</f>
        <v>0</v>
      </c>
      <c r="AU182" s="46">
        <f>VLOOKUP($H182,[3]IRA!$H$6:$BH$469,49,FALSE)</f>
        <v>0</v>
      </c>
      <c r="AV182" s="46">
        <f>VLOOKUP($H182,[3]IRA!$H$6:$BH$469,50,FALSE)</f>
        <v>0</v>
      </c>
      <c r="AW182" s="46">
        <f>VLOOKUP($H182,[3]IRA!$H$6:$BH$469,51,FALSE)</f>
        <v>0</v>
      </c>
      <c r="AX182" s="46">
        <f>VLOOKUP($H182,[3]IRA!$H$6:$BH$469,52,FALSE)</f>
        <v>0</v>
      </c>
      <c r="AY182" s="46">
        <f>VLOOKUP($H182,[3]IRA!$H$6:$BH$469,53,FALSE)</f>
        <v>0</v>
      </c>
      <c r="AZ182" s="24"/>
      <c r="BA182" s="24">
        <f t="shared" si="24"/>
        <v>0</v>
      </c>
      <c r="BB182" s="21">
        <f t="shared" si="25"/>
        <v>0</v>
      </c>
      <c r="BC182" s="46">
        <f>VLOOKUP($H182,[4]IRA!$H$7:$CH$470,68,FALSE)</f>
        <v>10</v>
      </c>
      <c r="BD182" s="46">
        <f>VLOOKUP($H182,[4]IRA!$H$7:$CH$470,69,FALSE)</f>
        <v>9</v>
      </c>
      <c r="BE182" s="46">
        <f>VLOOKUP($H182,[4]IRA!$H$7:$CH$470,70,FALSE)</f>
        <v>10</v>
      </c>
      <c r="BF182" s="46">
        <f>VLOOKUP($H182,[4]IRA!$H$7:$CH$470,71,FALSE)</f>
        <v>25</v>
      </c>
      <c r="BG182" s="46">
        <f>VLOOKUP($H182,[4]IRA!$H$7:$CH$470,72,FALSE)</f>
        <v>0</v>
      </c>
      <c r="BH182" s="46">
        <f>VLOOKUP($H182,[4]IRA!$H$7:$CH$470,73,FALSE)</f>
        <v>0</v>
      </c>
      <c r="BI182" s="46">
        <f>VLOOKUP($H182,[4]IRA!$H$7:$CH$470,74,FALSE)</f>
        <v>0</v>
      </c>
      <c r="BJ182" s="46">
        <f>VLOOKUP($H182,[4]IRA!$H$7:$CH$470,75,FALSE)</f>
        <v>0</v>
      </c>
      <c r="BK182" s="46">
        <f>VLOOKUP($H182,[4]IRA!$H$7:$CH$470,76,FALSE)</f>
        <v>0</v>
      </c>
      <c r="BL182" s="46">
        <f>VLOOKUP($H182,[4]IRA!$H$7:$CH$470,77,FALSE)</f>
        <v>0</v>
      </c>
      <c r="BM182" s="46">
        <f>VLOOKUP($H182,[4]IRA!$H$7:$CH$470,78,FALSE)</f>
        <v>0</v>
      </c>
      <c r="BN182" s="46">
        <f>VLOOKUP($H182,[4]IRA!$H$7:$CH$470,79,FALSE)</f>
        <v>0</v>
      </c>
      <c r="BO182" s="14"/>
      <c r="BP182" s="14">
        <f t="shared" si="26"/>
        <v>54</v>
      </c>
      <c r="BQ182" s="21">
        <f t="shared" si="27"/>
        <v>0</v>
      </c>
      <c r="BR182" s="105"/>
      <c r="BS182" s="105"/>
      <c r="BT182" s="105"/>
      <c r="BU182" s="105"/>
      <c r="BV182" s="105"/>
      <c r="BW182" s="105"/>
      <c r="BX182" s="105"/>
      <c r="BY182" s="105"/>
      <c r="BZ182" s="105"/>
      <c r="CA182" s="105"/>
      <c r="CB182" s="105"/>
      <c r="CC182" s="105"/>
      <c r="CD182" s="105"/>
      <c r="CE182" s="105"/>
      <c r="CF182" s="105"/>
      <c r="CG182" s="105"/>
      <c r="CH182" s="105"/>
      <c r="CI182" s="105"/>
      <c r="CJ182" s="105"/>
      <c r="CK182" s="105"/>
      <c r="CL182" s="105"/>
      <c r="CM182" s="105"/>
      <c r="CN182" s="105"/>
      <c r="CO182" s="105"/>
      <c r="CP182" s="105"/>
      <c r="CQ182" s="105"/>
      <c r="CR182" s="105"/>
      <c r="CS182" s="105"/>
      <c r="CT182" s="105"/>
      <c r="CU182" s="105"/>
      <c r="CV182" s="105"/>
      <c r="CW182" s="105"/>
      <c r="CX182" s="105"/>
      <c r="CY182" s="105"/>
      <c r="CZ182" s="105"/>
      <c r="DA182" s="105"/>
      <c r="DB182" s="105"/>
      <c r="DC182" s="105"/>
      <c r="DD182" s="105"/>
      <c r="DE182" s="105"/>
      <c r="DF182" s="105"/>
      <c r="DG182" s="105"/>
      <c r="DH182" s="105"/>
      <c r="DI182" s="105"/>
      <c r="DJ182" s="105"/>
      <c r="DK182" s="105"/>
      <c r="DL182" s="105"/>
      <c r="DM182" s="105"/>
      <c r="DN182" s="105"/>
    </row>
    <row r="183" spans="1:118" s="106" customFormat="1" ht="10.199999999999999" x14ac:dyDescent="0.2">
      <c r="A183" s="18" t="s">
        <v>58</v>
      </c>
      <c r="B183" s="18" t="s">
        <v>296</v>
      </c>
      <c r="C183" s="46">
        <v>406</v>
      </c>
      <c r="D183" s="17" t="s">
        <v>542</v>
      </c>
      <c r="E183" s="17" t="s">
        <v>58</v>
      </c>
      <c r="F183" s="18" t="s">
        <v>296</v>
      </c>
      <c r="G183" s="18" t="s">
        <v>824</v>
      </c>
      <c r="H183" s="18">
        <v>180</v>
      </c>
      <c r="I183" s="18" t="s">
        <v>306</v>
      </c>
      <c r="J183" s="47">
        <f>VLOOKUP($H183,[1]EDA!$H$6:$BH$469,42,FALSE)</f>
        <v>0</v>
      </c>
      <c r="K183" s="46">
        <f>VLOOKUP($H183,[1]EDA!$H$6:$BH$469,43,FALSE)</f>
        <v>0</v>
      </c>
      <c r="L183" s="46">
        <f>VLOOKUP($H183,[1]EDA!$H$6:$BH$469,44,FALSE)</f>
        <v>0</v>
      </c>
      <c r="M183" s="46">
        <f>VLOOKUP($H183,[1]EDA!$H$6:$BH$469,45,FALSE)</f>
        <v>0</v>
      </c>
      <c r="N183" s="46">
        <f>VLOOKUP($H183,[1]EDA!$H$6:$BH$469,46,FALSE)</f>
        <v>0</v>
      </c>
      <c r="O183" s="46">
        <f>VLOOKUP($H183,[1]EDA!$H$6:$BH$469,47,FALSE)</f>
        <v>0</v>
      </c>
      <c r="P183" s="46">
        <f>VLOOKUP($H183,[1]EDA!$H$6:$BH$469,48,FALSE)</f>
        <v>0</v>
      </c>
      <c r="Q183" s="46">
        <f>VLOOKUP($H183,[1]EDA!$H$6:$BH$469,49,FALSE)</f>
        <v>0</v>
      </c>
      <c r="R183" s="46">
        <f>VLOOKUP($H183,[1]EDA!$H$6:$BH$469,50,FALSE)</f>
        <v>0</v>
      </c>
      <c r="S183" s="46">
        <f>VLOOKUP($H183,[1]EDA!$H$6:$BH$469,51,FALSE)</f>
        <v>0</v>
      </c>
      <c r="T183" s="46">
        <f>VLOOKUP($H183,[1]EDA!$H$6:$BH$469,52,FALSE)</f>
        <v>0</v>
      </c>
      <c r="U183" s="46">
        <f>VLOOKUP($H183,[1]EDA!$H$6:$BH$469,53,FALSE)</f>
        <v>0</v>
      </c>
      <c r="V183" s="14"/>
      <c r="W183" s="14">
        <f t="shared" si="20"/>
        <v>0</v>
      </c>
      <c r="X183" s="21">
        <f t="shared" si="21"/>
        <v>0</v>
      </c>
      <c r="Y183" s="46">
        <f>VLOOKUP($H183,[2]EDA!$H$6:$AU$469,29,FALSE)</f>
        <v>0</v>
      </c>
      <c r="Z183" s="46">
        <f>VLOOKUP($H183,[2]EDA!$H$6:$AU$469,30,FALSE)</f>
        <v>0</v>
      </c>
      <c r="AA183" s="46">
        <f>VLOOKUP($H183,[2]EDA!$H$6:$AU$469,31,FALSE)</f>
        <v>0</v>
      </c>
      <c r="AB183" s="46">
        <f>VLOOKUP($H183,[2]EDA!$H$6:$AU$469,32,FALSE)</f>
        <v>0</v>
      </c>
      <c r="AC183" s="46">
        <f>VLOOKUP($H183,[2]EDA!$H$6:$AU$469,33,FALSE)</f>
        <v>0</v>
      </c>
      <c r="AD183" s="46">
        <f>VLOOKUP($H183,[2]EDA!$H$6:$AU$469,34,FALSE)</f>
        <v>0</v>
      </c>
      <c r="AE183" s="46">
        <f>VLOOKUP($H183,[2]EDA!$H$6:$AU$469,35,FALSE)</f>
        <v>0</v>
      </c>
      <c r="AF183" s="46">
        <f>VLOOKUP($H183,[2]EDA!$H$6:$AU$469,36,FALSE)</f>
        <v>0</v>
      </c>
      <c r="AG183" s="46">
        <f>VLOOKUP($H183,[2]EDA!$H$6:$AU$469,37,FALSE)</f>
        <v>0</v>
      </c>
      <c r="AH183" s="46">
        <f>VLOOKUP($H183,[2]EDA!$H$6:$AU$469,38,FALSE)</f>
        <v>0</v>
      </c>
      <c r="AI183" s="46">
        <f>VLOOKUP($H183,[2]EDA!$H$6:$AU$469,39,FALSE)</f>
        <v>0</v>
      </c>
      <c r="AJ183" s="46">
        <f>VLOOKUP($H183,[2]EDA!$H$6:$AU$469,40,FALSE)</f>
        <v>0</v>
      </c>
      <c r="AK183" s="24"/>
      <c r="AL183" s="49">
        <f t="shared" si="22"/>
        <v>0</v>
      </c>
      <c r="AM183" s="21">
        <f t="shared" si="23"/>
        <v>0</v>
      </c>
      <c r="AN183" s="46">
        <f>VLOOKUP($H183,[3]IRA!$H$6:$BH$469,42,FALSE)</f>
        <v>0</v>
      </c>
      <c r="AO183" s="46">
        <f>VLOOKUP($H183,[3]IRA!$H$6:$BH$469,43,FALSE)</f>
        <v>0</v>
      </c>
      <c r="AP183" s="46">
        <f>VLOOKUP($H183,[3]IRA!$H$6:$BH$469,44,FALSE)</f>
        <v>0</v>
      </c>
      <c r="AQ183" s="46">
        <f>VLOOKUP($H183,[3]IRA!$H$6:$BH$469,45,FALSE)</f>
        <v>0</v>
      </c>
      <c r="AR183" s="46">
        <f>VLOOKUP($H183,[3]IRA!$H$6:$BH$469,46,FALSE)</f>
        <v>0</v>
      </c>
      <c r="AS183" s="46">
        <f>VLOOKUP($H183,[3]IRA!$H$6:$BH$469,47,FALSE)</f>
        <v>0</v>
      </c>
      <c r="AT183" s="46">
        <f>VLOOKUP($H183,[3]IRA!$H$6:$BH$469,48,FALSE)</f>
        <v>0</v>
      </c>
      <c r="AU183" s="46">
        <f>VLOOKUP($H183,[3]IRA!$H$6:$BH$469,49,FALSE)</f>
        <v>0</v>
      </c>
      <c r="AV183" s="46">
        <f>VLOOKUP($H183,[3]IRA!$H$6:$BH$469,50,FALSE)</f>
        <v>0</v>
      </c>
      <c r="AW183" s="46">
        <f>VLOOKUP($H183,[3]IRA!$H$6:$BH$469,51,FALSE)</f>
        <v>0</v>
      </c>
      <c r="AX183" s="46">
        <f>VLOOKUP($H183,[3]IRA!$H$6:$BH$469,52,FALSE)</f>
        <v>0</v>
      </c>
      <c r="AY183" s="46">
        <f>VLOOKUP($H183,[3]IRA!$H$6:$BH$469,53,FALSE)</f>
        <v>0</v>
      </c>
      <c r="AZ183" s="24"/>
      <c r="BA183" s="24">
        <f t="shared" si="24"/>
        <v>0</v>
      </c>
      <c r="BB183" s="21">
        <f t="shared" si="25"/>
        <v>0</v>
      </c>
      <c r="BC183" s="46">
        <f>VLOOKUP($H183,[4]IRA!$H$7:$CH$470,68,FALSE)</f>
        <v>0</v>
      </c>
      <c r="BD183" s="46">
        <f>VLOOKUP($H183,[4]IRA!$H$7:$CH$470,69,FALSE)</f>
        <v>0</v>
      </c>
      <c r="BE183" s="46">
        <f>VLOOKUP($H183,[4]IRA!$H$7:$CH$470,70,FALSE)</f>
        <v>0</v>
      </c>
      <c r="BF183" s="46">
        <f>VLOOKUP($H183,[4]IRA!$H$7:$CH$470,71,FALSE)</f>
        <v>0</v>
      </c>
      <c r="BG183" s="46">
        <f>VLOOKUP($H183,[4]IRA!$H$7:$CH$470,72,FALSE)</f>
        <v>0</v>
      </c>
      <c r="BH183" s="46">
        <f>VLOOKUP($H183,[4]IRA!$H$7:$CH$470,73,FALSE)</f>
        <v>0</v>
      </c>
      <c r="BI183" s="46">
        <f>VLOOKUP($H183,[4]IRA!$H$7:$CH$470,74,FALSE)</f>
        <v>0</v>
      </c>
      <c r="BJ183" s="46">
        <f>VLOOKUP($H183,[4]IRA!$H$7:$CH$470,75,FALSE)</f>
        <v>0</v>
      </c>
      <c r="BK183" s="46">
        <f>VLOOKUP($H183,[4]IRA!$H$7:$CH$470,76,FALSE)</f>
        <v>0</v>
      </c>
      <c r="BL183" s="46">
        <f>VLOOKUP($H183,[4]IRA!$H$7:$CH$470,77,FALSE)</f>
        <v>0</v>
      </c>
      <c r="BM183" s="46">
        <f>VLOOKUP($H183,[4]IRA!$H$7:$CH$470,78,FALSE)</f>
        <v>0</v>
      </c>
      <c r="BN183" s="46">
        <f>VLOOKUP($H183,[4]IRA!$H$7:$CH$470,79,FALSE)</f>
        <v>0</v>
      </c>
      <c r="BO183" s="14"/>
      <c r="BP183" s="14">
        <f t="shared" si="26"/>
        <v>0</v>
      </c>
      <c r="BQ183" s="21">
        <f t="shared" si="27"/>
        <v>0</v>
      </c>
      <c r="BR183" s="105"/>
      <c r="BS183" s="105"/>
      <c r="BT183" s="105"/>
      <c r="BU183" s="105"/>
      <c r="BV183" s="105"/>
      <c r="BW183" s="105"/>
      <c r="BX183" s="105"/>
      <c r="BY183" s="105"/>
      <c r="BZ183" s="105"/>
      <c r="CA183" s="105"/>
      <c r="CB183" s="105"/>
      <c r="CC183" s="105"/>
      <c r="CD183" s="105"/>
      <c r="CE183" s="105"/>
      <c r="CF183" s="105"/>
      <c r="CG183" s="105"/>
      <c r="CH183" s="105"/>
      <c r="CI183" s="105"/>
      <c r="CJ183" s="105"/>
      <c r="CK183" s="105"/>
      <c r="CL183" s="105"/>
      <c r="CM183" s="105"/>
      <c r="CN183" s="105"/>
      <c r="CO183" s="105"/>
      <c r="CP183" s="105"/>
      <c r="CQ183" s="105"/>
      <c r="CR183" s="105"/>
      <c r="CS183" s="105"/>
      <c r="CT183" s="105"/>
      <c r="CU183" s="105"/>
      <c r="CV183" s="105"/>
      <c r="CW183" s="105"/>
      <c r="CX183" s="105"/>
      <c r="CY183" s="105"/>
      <c r="CZ183" s="105"/>
      <c r="DA183" s="105"/>
      <c r="DB183" s="105"/>
      <c r="DC183" s="105"/>
      <c r="DD183" s="105"/>
      <c r="DE183" s="105"/>
      <c r="DF183" s="105"/>
      <c r="DG183" s="105"/>
      <c r="DH183" s="105"/>
      <c r="DI183" s="105"/>
      <c r="DJ183" s="105"/>
      <c r="DK183" s="105"/>
      <c r="DL183" s="105"/>
      <c r="DM183" s="105"/>
      <c r="DN183" s="105"/>
    </row>
    <row r="184" spans="1:118" s="106" customFormat="1" ht="10.199999999999999" x14ac:dyDescent="0.2">
      <c r="A184" s="18" t="s">
        <v>58</v>
      </c>
      <c r="B184" s="18" t="s">
        <v>296</v>
      </c>
      <c r="C184" s="46">
        <v>406</v>
      </c>
      <c r="D184" s="17" t="s">
        <v>542</v>
      </c>
      <c r="E184" s="17" t="s">
        <v>58</v>
      </c>
      <c r="F184" s="18" t="s">
        <v>296</v>
      </c>
      <c r="G184" s="18" t="s">
        <v>824</v>
      </c>
      <c r="H184" s="18">
        <v>181</v>
      </c>
      <c r="I184" s="18" t="s">
        <v>307</v>
      </c>
      <c r="J184" s="47">
        <f>VLOOKUP($H184,[1]EDA!$H$6:$BH$469,42,FALSE)</f>
        <v>2</v>
      </c>
      <c r="K184" s="46">
        <f>VLOOKUP($H184,[1]EDA!$H$6:$BH$469,43,FALSE)</f>
        <v>5</v>
      </c>
      <c r="L184" s="46">
        <f>VLOOKUP($H184,[1]EDA!$H$6:$BH$469,44,FALSE)</f>
        <v>4</v>
      </c>
      <c r="M184" s="46">
        <f>VLOOKUP($H184,[1]EDA!$H$6:$BH$469,45,FALSE)</f>
        <v>11</v>
      </c>
      <c r="N184" s="46">
        <f>VLOOKUP($H184,[1]EDA!$H$6:$BH$469,46,FALSE)</f>
        <v>0</v>
      </c>
      <c r="O184" s="46">
        <f>VLOOKUP($H184,[1]EDA!$H$6:$BH$469,47,FALSE)</f>
        <v>0</v>
      </c>
      <c r="P184" s="46">
        <f>VLOOKUP($H184,[1]EDA!$H$6:$BH$469,48,FALSE)</f>
        <v>0</v>
      </c>
      <c r="Q184" s="46">
        <f>VLOOKUP($H184,[1]EDA!$H$6:$BH$469,49,FALSE)</f>
        <v>0</v>
      </c>
      <c r="R184" s="46">
        <f>VLOOKUP($H184,[1]EDA!$H$6:$BH$469,50,FALSE)</f>
        <v>0</v>
      </c>
      <c r="S184" s="46">
        <f>VLOOKUP($H184,[1]EDA!$H$6:$BH$469,51,FALSE)</f>
        <v>0</v>
      </c>
      <c r="T184" s="46">
        <f>VLOOKUP($H184,[1]EDA!$H$6:$BH$469,52,FALSE)</f>
        <v>0</v>
      </c>
      <c r="U184" s="46">
        <f>VLOOKUP($H184,[1]EDA!$H$6:$BH$469,53,FALSE)</f>
        <v>0</v>
      </c>
      <c r="V184" s="14"/>
      <c r="W184" s="14">
        <f t="shared" si="20"/>
        <v>22</v>
      </c>
      <c r="X184" s="21">
        <f t="shared" si="21"/>
        <v>0</v>
      </c>
      <c r="Y184" s="46">
        <f>VLOOKUP($H184,[2]EDA!$H$6:$AU$469,29,FALSE)</f>
        <v>0</v>
      </c>
      <c r="Z184" s="46">
        <f>VLOOKUP($H184,[2]EDA!$H$6:$AU$469,30,FALSE)</f>
        <v>0</v>
      </c>
      <c r="AA184" s="46">
        <f>VLOOKUP($H184,[2]EDA!$H$6:$AU$469,31,FALSE)</f>
        <v>0</v>
      </c>
      <c r="AB184" s="46">
        <f>VLOOKUP($H184,[2]EDA!$H$6:$AU$469,32,FALSE)</f>
        <v>0</v>
      </c>
      <c r="AC184" s="46">
        <f>VLOOKUP($H184,[2]EDA!$H$6:$AU$469,33,FALSE)</f>
        <v>0</v>
      </c>
      <c r="AD184" s="46">
        <f>VLOOKUP($H184,[2]EDA!$H$6:$AU$469,34,FALSE)</f>
        <v>0</v>
      </c>
      <c r="AE184" s="46">
        <f>VLOOKUP($H184,[2]EDA!$H$6:$AU$469,35,FALSE)</f>
        <v>0</v>
      </c>
      <c r="AF184" s="46">
        <f>VLOOKUP($H184,[2]EDA!$H$6:$AU$469,36,FALSE)</f>
        <v>0</v>
      </c>
      <c r="AG184" s="46">
        <f>VLOOKUP($H184,[2]EDA!$H$6:$AU$469,37,FALSE)</f>
        <v>0</v>
      </c>
      <c r="AH184" s="46">
        <f>VLOOKUP($H184,[2]EDA!$H$6:$AU$469,38,FALSE)</f>
        <v>0</v>
      </c>
      <c r="AI184" s="46">
        <f>VLOOKUP($H184,[2]EDA!$H$6:$AU$469,39,FALSE)</f>
        <v>0</v>
      </c>
      <c r="AJ184" s="46">
        <f>VLOOKUP($H184,[2]EDA!$H$6:$AU$469,40,FALSE)</f>
        <v>0</v>
      </c>
      <c r="AK184" s="24"/>
      <c r="AL184" s="49">
        <f t="shared" si="22"/>
        <v>0</v>
      </c>
      <c r="AM184" s="21">
        <f t="shared" si="23"/>
        <v>0</v>
      </c>
      <c r="AN184" s="46">
        <f>VLOOKUP($H184,[3]IRA!$H$6:$BH$469,42,FALSE)</f>
        <v>0</v>
      </c>
      <c r="AO184" s="46">
        <f>VLOOKUP($H184,[3]IRA!$H$6:$BH$469,43,FALSE)</f>
        <v>0</v>
      </c>
      <c r="AP184" s="46">
        <f>VLOOKUP($H184,[3]IRA!$H$6:$BH$469,44,FALSE)</f>
        <v>0</v>
      </c>
      <c r="AQ184" s="46">
        <f>VLOOKUP($H184,[3]IRA!$H$6:$BH$469,45,FALSE)</f>
        <v>0</v>
      </c>
      <c r="AR184" s="46">
        <f>VLOOKUP($H184,[3]IRA!$H$6:$BH$469,46,FALSE)</f>
        <v>0</v>
      </c>
      <c r="AS184" s="46">
        <f>VLOOKUP($H184,[3]IRA!$H$6:$BH$469,47,FALSE)</f>
        <v>0</v>
      </c>
      <c r="AT184" s="46">
        <f>VLOOKUP($H184,[3]IRA!$H$6:$BH$469,48,FALSE)</f>
        <v>0</v>
      </c>
      <c r="AU184" s="46">
        <f>VLOOKUP($H184,[3]IRA!$H$6:$BH$469,49,FALSE)</f>
        <v>0</v>
      </c>
      <c r="AV184" s="46">
        <f>VLOOKUP($H184,[3]IRA!$H$6:$BH$469,50,FALSE)</f>
        <v>0</v>
      </c>
      <c r="AW184" s="46">
        <f>VLOOKUP($H184,[3]IRA!$H$6:$BH$469,51,FALSE)</f>
        <v>0</v>
      </c>
      <c r="AX184" s="46">
        <f>VLOOKUP($H184,[3]IRA!$H$6:$BH$469,52,FALSE)</f>
        <v>0</v>
      </c>
      <c r="AY184" s="46">
        <f>VLOOKUP($H184,[3]IRA!$H$6:$BH$469,53,FALSE)</f>
        <v>0</v>
      </c>
      <c r="AZ184" s="24"/>
      <c r="BA184" s="24">
        <f t="shared" si="24"/>
        <v>0</v>
      </c>
      <c r="BB184" s="21">
        <f t="shared" si="25"/>
        <v>0</v>
      </c>
      <c r="BC184" s="46">
        <f>VLOOKUP($H184,[4]IRA!$H$7:$CH$470,68,FALSE)</f>
        <v>0</v>
      </c>
      <c r="BD184" s="46">
        <f>VLOOKUP($H184,[4]IRA!$H$7:$CH$470,69,FALSE)</f>
        <v>17</v>
      </c>
      <c r="BE184" s="46">
        <f>VLOOKUP($H184,[4]IRA!$H$7:$CH$470,70,FALSE)</f>
        <v>18</v>
      </c>
      <c r="BF184" s="46">
        <f>VLOOKUP($H184,[4]IRA!$H$7:$CH$470,71,FALSE)</f>
        <v>12</v>
      </c>
      <c r="BG184" s="46">
        <f>VLOOKUP($H184,[4]IRA!$H$7:$CH$470,72,FALSE)</f>
        <v>0</v>
      </c>
      <c r="BH184" s="46">
        <f>VLOOKUP($H184,[4]IRA!$H$7:$CH$470,73,FALSE)</f>
        <v>0</v>
      </c>
      <c r="BI184" s="46">
        <f>VLOOKUP($H184,[4]IRA!$H$7:$CH$470,74,FALSE)</f>
        <v>0</v>
      </c>
      <c r="BJ184" s="46">
        <f>VLOOKUP($H184,[4]IRA!$H$7:$CH$470,75,FALSE)</f>
        <v>0</v>
      </c>
      <c r="BK184" s="46">
        <f>VLOOKUP($H184,[4]IRA!$H$7:$CH$470,76,FALSE)</f>
        <v>0</v>
      </c>
      <c r="BL184" s="46">
        <f>VLOOKUP($H184,[4]IRA!$H$7:$CH$470,77,FALSE)</f>
        <v>0</v>
      </c>
      <c r="BM184" s="46">
        <f>VLOOKUP($H184,[4]IRA!$H$7:$CH$470,78,FALSE)</f>
        <v>0</v>
      </c>
      <c r="BN184" s="46">
        <f>VLOOKUP($H184,[4]IRA!$H$7:$CH$470,79,FALSE)</f>
        <v>0</v>
      </c>
      <c r="BO184" s="14"/>
      <c r="BP184" s="14">
        <f t="shared" si="26"/>
        <v>47</v>
      </c>
      <c r="BQ184" s="21">
        <f t="shared" si="27"/>
        <v>0</v>
      </c>
      <c r="BR184" s="105"/>
      <c r="BS184" s="105"/>
      <c r="BT184" s="105"/>
      <c r="BU184" s="105"/>
      <c r="BV184" s="105"/>
      <c r="BW184" s="105"/>
      <c r="BX184" s="105"/>
      <c r="BY184" s="105"/>
      <c r="BZ184" s="105"/>
      <c r="CA184" s="105"/>
      <c r="CB184" s="105"/>
      <c r="CC184" s="105"/>
      <c r="CD184" s="105"/>
      <c r="CE184" s="105"/>
      <c r="CF184" s="105"/>
      <c r="CG184" s="105"/>
      <c r="CH184" s="105"/>
      <c r="CI184" s="105"/>
      <c r="CJ184" s="105"/>
      <c r="CK184" s="105"/>
      <c r="CL184" s="105"/>
      <c r="CM184" s="105"/>
      <c r="CN184" s="105"/>
      <c r="CO184" s="105"/>
      <c r="CP184" s="105"/>
      <c r="CQ184" s="105"/>
      <c r="CR184" s="105"/>
      <c r="CS184" s="105"/>
      <c r="CT184" s="105"/>
      <c r="CU184" s="105"/>
      <c r="CV184" s="105"/>
      <c r="CW184" s="105"/>
      <c r="CX184" s="105"/>
      <c r="CY184" s="105"/>
      <c r="CZ184" s="105"/>
      <c r="DA184" s="105"/>
      <c r="DB184" s="105"/>
      <c r="DC184" s="105"/>
      <c r="DD184" s="105"/>
      <c r="DE184" s="105"/>
      <c r="DF184" s="105"/>
      <c r="DG184" s="105"/>
      <c r="DH184" s="105"/>
      <c r="DI184" s="105"/>
      <c r="DJ184" s="105"/>
      <c r="DK184" s="105"/>
      <c r="DL184" s="105"/>
      <c r="DM184" s="105"/>
      <c r="DN184" s="105"/>
    </row>
    <row r="185" spans="1:118" s="106" customFormat="1" ht="10.199999999999999" x14ac:dyDescent="0.2">
      <c r="A185" s="18" t="s">
        <v>58</v>
      </c>
      <c r="B185" s="18" t="s">
        <v>296</v>
      </c>
      <c r="C185" s="46">
        <v>406</v>
      </c>
      <c r="D185" s="17" t="s">
        <v>542</v>
      </c>
      <c r="E185" s="17" t="s">
        <v>58</v>
      </c>
      <c r="F185" s="18" t="s">
        <v>296</v>
      </c>
      <c r="G185" s="18" t="s">
        <v>832</v>
      </c>
      <c r="H185" s="18">
        <v>182</v>
      </c>
      <c r="I185" s="18" t="s">
        <v>442</v>
      </c>
      <c r="J185" s="47">
        <f>VLOOKUP($H185,[1]EDA!$H$6:$BH$469,42,FALSE)</f>
        <v>3</v>
      </c>
      <c r="K185" s="46">
        <f>VLOOKUP($H185,[1]EDA!$H$6:$BH$469,43,FALSE)</f>
        <v>1</v>
      </c>
      <c r="L185" s="46">
        <f>VLOOKUP($H185,[1]EDA!$H$6:$BH$469,44,FALSE)</f>
        <v>1</v>
      </c>
      <c r="M185" s="46">
        <f>VLOOKUP($H185,[1]EDA!$H$6:$BH$469,45,FALSE)</f>
        <v>4</v>
      </c>
      <c r="N185" s="46">
        <f>VLOOKUP($H185,[1]EDA!$H$6:$BH$469,46,FALSE)</f>
        <v>0</v>
      </c>
      <c r="O185" s="46">
        <f>VLOOKUP($H185,[1]EDA!$H$6:$BH$469,47,FALSE)</f>
        <v>0</v>
      </c>
      <c r="P185" s="46">
        <f>VLOOKUP($H185,[1]EDA!$H$6:$BH$469,48,FALSE)</f>
        <v>0</v>
      </c>
      <c r="Q185" s="46">
        <f>VLOOKUP($H185,[1]EDA!$H$6:$BH$469,49,FALSE)</f>
        <v>0</v>
      </c>
      <c r="R185" s="46">
        <f>VLOOKUP($H185,[1]EDA!$H$6:$BH$469,50,FALSE)</f>
        <v>0</v>
      </c>
      <c r="S185" s="46">
        <f>VLOOKUP($H185,[1]EDA!$H$6:$BH$469,51,FALSE)</f>
        <v>0</v>
      </c>
      <c r="T185" s="46">
        <f>VLOOKUP($H185,[1]EDA!$H$6:$BH$469,52,FALSE)</f>
        <v>0</v>
      </c>
      <c r="U185" s="46">
        <f>VLOOKUP($H185,[1]EDA!$H$6:$BH$469,53,FALSE)</f>
        <v>0</v>
      </c>
      <c r="V185" s="14"/>
      <c r="W185" s="14">
        <f t="shared" si="20"/>
        <v>9</v>
      </c>
      <c r="X185" s="21">
        <f t="shared" si="21"/>
        <v>0</v>
      </c>
      <c r="Y185" s="46">
        <f>VLOOKUP($H185,[2]EDA!$H$6:$AU$469,29,FALSE)</f>
        <v>0</v>
      </c>
      <c r="Z185" s="46">
        <f>VLOOKUP($H185,[2]EDA!$H$6:$AU$469,30,FALSE)</f>
        <v>0</v>
      </c>
      <c r="AA185" s="46">
        <f>VLOOKUP($H185,[2]EDA!$H$6:$AU$469,31,FALSE)</f>
        <v>0</v>
      </c>
      <c r="AB185" s="46">
        <f>VLOOKUP($H185,[2]EDA!$H$6:$AU$469,32,FALSE)</f>
        <v>0</v>
      </c>
      <c r="AC185" s="46">
        <f>VLOOKUP($H185,[2]EDA!$H$6:$AU$469,33,FALSE)</f>
        <v>0</v>
      </c>
      <c r="AD185" s="46">
        <f>VLOOKUP($H185,[2]EDA!$H$6:$AU$469,34,FALSE)</f>
        <v>0</v>
      </c>
      <c r="AE185" s="46">
        <f>VLOOKUP($H185,[2]EDA!$H$6:$AU$469,35,FALSE)</f>
        <v>0</v>
      </c>
      <c r="AF185" s="46">
        <f>VLOOKUP($H185,[2]EDA!$H$6:$AU$469,36,FALSE)</f>
        <v>0</v>
      </c>
      <c r="AG185" s="46">
        <f>VLOOKUP($H185,[2]EDA!$H$6:$AU$469,37,FALSE)</f>
        <v>0</v>
      </c>
      <c r="AH185" s="46">
        <f>VLOOKUP($H185,[2]EDA!$H$6:$AU$469,38,FALSE)</f>
        <v>0</v>
      </c>
      <c r="AI185" s="46">
        <f>VLOOKUP($H185,[2]EDA!$H$6:$AU$469,39,FALSE)</f>
        <v>0</v>
      </c>
      <c r="AJ185" s="46">
        <f>VLOOKUP($H185,[2]EDA!$H$6:$AU$469,40,FALSE)</f>
        <v>0</v>
      </c>
      <c r="AK185" s="24"/>
      <c r="AL185" s="49">
        <f t="shared" si="22"/>
        <v>0</v>
      </c>
      <c r="AM185" s="21">
        <f t="shared" si="23"/>
        <v>0</v>
      </c>
      <c r="AN185" s="46">
        <f>VLOOKUP($H185,[3]IRA!$H$6:$BH$469,42,FALSE)</f>
        <v>0</v>
      </c>
      <c r="AO185" s="46">
        <f>VLOOKUP($H185,[3]IRA!$H$6:$BH$469,43,FALSE)</f>
        <v>0</v>
      </c>
      <c r="AP185" s="46">
        <f>VLOOKUP($H185,[3]IRA!$H$6:$BH$469,44,FALSE)</f>
        <v>0</v>
      </c>
      <c r="AQ185" s="46">
        <f>VLOOKUP($H185,[3]IRA!$H$6:$BH$469,45,FALSE)</f>
        <v>0</v>
      </c>
      <c r="AR185" s="46">
        <f>VLOOKUP($H185,[3]IRA!$H$6:$BH$469,46,FALSE)</f>
        <v>0</v>
      </c>
      <c r="AS185" s="46">
        <f>VLOOKUP($H185,[3]IRA!$H$6:$BH$469,47,FALSE)</f>
        <v>0</v>
      </c>
      <c r="AT185" s="46">
        <f>VLOOKUP($H185,[3]IRA!$H$6:$BH$469,48,FALSE)</f>
        <v>0</v>
      </c>
      <c r="AU185" s="46">
        <f>VLOOKUP($H185,[3]IRA!$H$6:$BH$469,49,FALSE)</f>
        <v>0</v>
      </c>
      <c r="AV185" s="46">
        <f>VLOOKUP($H185,[3]IRA!$H$6:$BH$469,50,FALSE)</f>
        <v>0</v>
      </c>
      <c r="AW185" s="46">
        <f>VLOOKUP($H185,[3]IRA!$H$6:$BH$469,51,FALSE)</f>
        <v>0</v>
      </c>
      <c r="AX185" s="46">
        <f>VLOOKUP($H185,[3]IRA!$H$6:$BH$469,52,FALSE)</f>
        <v>0</v>
      </c>
      <c r="AY185" s="46">
        <f>VLOOKUP($H185,[3]IRA!$H$6:$BH$469,53,FALSE)</f>
        <v>0</v>
      </c>
      <c r="AZ185" s="24"/>
      <c r="BA185" s="24">
        <f t="shared" si="24"/>
        <v>0</v>
      </c>
      <c r="BB185" s="21">
        <f t="shared" si="25"/>
        <v>0</v>
      </c>
      <c r="BC185" s="46">
        <f>VLOOKUP($H185,[4]IRA!$H$7:$CH$470,68,FALSE)</f>
        <v>1</v>
      </c>
      <c r="BD185" s="46">
        <f>VLOOKUP($H185,[4]IRA!$H$7:$CH$470,69,FALSE)</f>
        <v>0</v>
      </c>
      <c r="BE185" s="46">
        <f>VLOOKUP($H185,[4]IRA!$H$7:$CH$470,70,FALSE)</f>
        <v>0</v>
      </c>
      <c r="BF185" s="46">
        <f>VLOOKUP($H185,[4]IRA!$H$7:$CH$470,71,FALSE)</f>
        <v>1</v>
      </c>
      <c r="BG185" s="46">
        <f>VLOOKUP($H185,[4]IRA!$H$7:$CH$470,72,FALSE)</f>
        <v>0</v>
      </c>
      <c r="BH185" s="46">
        <f>VLOOKUP($H185,[4]IRA!$H$7:$CH$470,73,FALSE)</f>
        <v>0</v>
      </c>
      <c r="BI185" s="46">
        <f>VLOOKUP($H185,[4]IRA!$H$7:$CH$470,74,FALSE)</f>
        <v>0</v>
      </c>
      <c r="BJ185" s="46">
        <f>VLOOKUP($H185,[4]IRA!$H$7:$CH$470,75,FALSE)</f>
        <v>0</v>
      </c>
      <c r="BK185" s="46">
        <f>VLOOKUP($H185,[4]IRA!$H$7:$CH$470,76,FALSE)</f>
        <v>0</v>
      </c>
      <c r="BL185" s="46">
        <f>VLOOKUP($H185,[4]IRA!$H$7:$CH$470,77,FALSE)</f>
        <v>0</v>
      </c>
      <c r="BM185" s="46">
        <f>VLOOKUP($H185,[4]IRA!$H$7:$CH$470,78,FALSE)</f>
        <v>0</v>
      </c>
      <c r="BN185" s="46">
        <f>VLOOKUP($H185,[4]IRA!$H$7:$CH$470,79,FALSE)</f>
        <v>0</v>
      </c>
      <c r="BO185" s="14"/>
      <c r="BP185" s="14">
        <f t="shared" si="26"/>
        <v>2</v>
      </c>
      <c r="BQ185" s="21">
        <f t="shared" si="27"/>
        <v>0</v>
      </c>
      <c r="BR185" s="105"/>
      <c r="BS185" s="105"/>
      <c r="BT185" s="105"/>
      <c r="BU185" s="105"/>
      <c r="BV185" s="105"/>
      <c r="BW185" s="105"/>
      <c r="BX185" s="105"/>
      <c r="BY185" s="105"/>
      <c r="BZ185" s="105"/>
      <c r="CA185" s="105"/>
      <c r="CB185" s="105"/>
      <c r="CC185" s="105"/>
      <c r="CD185" s="105"/>
      <c r="CE185" s="105"/>
      <c r="CF185" s="105"/>
      <c r="CG185" s="105"/>
      <c r="CH185" s="105"/>
      <c r="CI185" s="105"/>
      <c r="CJ185" s="105"/>
      <c r="CK185" s="105"/>
      <c r="CL185" s="105"/>
      <c r="CM185" s="105"/>
      <c r="CN185" s="105"/>
      <c r="CO185" s="105"/>
      <c r="CP185" s="105"/>
      <c r="CQ185" s="105"/>
      <c r="CR185" s="105"/>
      <c r="CS185" s="105"/>
      <c r="CT185" s="105"/>
      <c r="CU185" s="105"/>
      <c r="CV185" s="105"/>
      <c r="CW185" s="105"/>
      <c r="CX185" s="105"/>
      <c r="CY185" s="105"/>
      <c r="CZ185" s="105"/>
      <c r="DA185" s="105"/>
      <c r="DB185" s="105"/>
      <c r="DC185" s="105"/>
      <c r="DD185" s="105"/>
      <c r="DE185" s="105"/>
      <c r="DF185" s="105"/>
      <c r="DG185" s="105"/>
      <c r="DH185" s="105"/>
      <c r="DI185" s="105"/>
      <c r="DJ185" s="105"/>
      <c r="DK185" s="105"/>
      <c r="DL185" s="105"/>
      <c r="DM185" s="105"/>
      <c r="DN185" s="105"/>
    </row>
    <row r="186" spans="1:118" s="106" customFormat="1" ht="10.199999999999999" x14ac:dyDescent="0.2">
      <c r="A186" s="18" t="s">
        <v>58</v>
      </c>
      <c r="B186" s="18" t="s">
        <v>296</v>
      </c>
      <c r="C186" s="46">
        <v>406</v>
      </c>
      <c r="D186" s="17" t="s">
        <v>542</v>
      </c>
      <c r="E186" s="17" t="s">
        <v>58</v>
      </c>
      <c r="F186" s="18" t="s">
        <v>296</v>
      </c>
      <c r="G186" s="18" t="s">
        <v>824</v>
      </c>
      <c r="H186" s="18">
        <v>183</v>
      </c>
      <c r="I186" s="18" t="s">
        <v>297</v>
      </c>
      <c r="J186" s="47">
        <f>VLOOKUP($H186,[1]EDA!$H$6:$BH$469,42,FALSE)</f>
        <v>3</v>
      </c>
      <c r="K186" s="46">
        <f>VLOOKUP($H186,[1]EDA!$H$6:$BH$469,43,FALSE)</f>
        <v>0</v>
      </c>
      <c r="L186" s="46">
        <f>VLOOKUP($H186,[1]EDA!$H$6:$BH$469,44,FALSE)</f>
        <v>7</v>
      </c>
      <c r="M186" s="46">
        <f>VLOOKUP($H186,[1]EDA!$H$6:$BH$469,45,FALSE)</f>
        <v>1</v>
      </c>
      <c r="N186" s="46">
        <f>VLOOKUP($H186,[1]EDA!$H$6:$BH$469,46,FALSE)</f>
        <v>0</v>
      </c>
      <c r="O186" s="46">
        <f>VLOOKUP($H186,[1]EDA!$H$6:$BH$469,47,FALSE)</f>
        <v>0</v>
      </c>
      <c r="P186" s="46">
        <f>VLOOKUP($H186,[1]EDA!$H$6:$BH$469,48,FALSE)</f>
        <v>0</v>
      </c>
      <c r="Q186" s="46">
        <f>VLOOKUP($H186,[1]EDA!$H$6:$BH$469,49,FALSE)</f>
        <v>0</v>
      </c>
      <c r="R186" s="46">
        <f>VLOOKUP($H186,[1]EDA!$H$6:$BH$469,50,FALSE)</f>
        <v>0</v>
      </c>
      <c r="S186" s="46">
        <f>VLOOKUP($H186,[1]EDA!$H$6:$BH$469,51,FALSE)</f>
        <v>0</v>
      </c>
      <c r="T186" s="46">
        <f>VLOOKUP($H186,[1]EDA!$H$6:$BH$469,52,FALSE)</f>
        <v>0</v>
      </c>
      <c r="U186" s="46">
        <f>VLOOKUP($H186,[1]EDA!$H$6:$BH$469,53,FALSE)</f>
        <v>0</v>
      </c>
      <c r="V186" s="14"/>
      <c r="W186" s="14">
        <f t="shared" si="20"/>
        <v>11</v>
      </c>
      <c r="X186" s="21">
        <f t="shared" si="21"/>
        <v>0</v>
      </c>
      <c r="Y186" s="46">
        <f>VLOOKUP($H186,[2]EDA!$H$6:$AU$469,29,FALSE)</f>
        <v>0</v>
      </c>
      <c r="Z186" s="46">
        <f>VLOOKUP($H186,[2]EDA!$H$6:$AU$469,30,FALSE)</f>
        <v>0</v>
      </c>
      <c r="AA186" s="46">
        <f>VLOOKUP($H186,[2]EDA!$H$6:$AU$469,31,FALSE)</f>
        <v>0</v>
      </c>
      <c r="AB186" s="46">
        <f>VLOOKUP($H186,[2]EDA!$H$6:$AU$469,32,FALSE)</f>
        <v>0</v>
      </c>
      <c r="AC186" s="46">
        <f>VLOOKUP($H186,[2]EDA!$H$6:$AU$469,33,FALSE)</f>
        <v>0</v>
      </c>
      <c r="AD186" s="46">
        <f>VLOOKUP($H186,[2]EDA!$H$6:$AU$469,34,FALSE)</f>
        <v>0</v>
      </c>
      <c r="AE186" s="46">
        <f>VLOOKUP($H186,[2]EDA!$H$6:$AU$469,35,FALSE)</f>
        <v>0</v>
      </c>
      <c r="AF186" s="46">
        <f>VLOOKUP($H186,[2]EDA!$H$6:$AU$469,36,FALSE)</f>
        <v>0</v>
      </c>
      <c r="AG186" s="46">
        <f>VLOOKUP($H186,[2]EDA!$H$6:$AU$469,37,FALSE)</f>
        <v>0</v>
      </c>
      <c r="AH186" s="46">
        <f>VLOOKUP($H186,[2]EDA!$H$6:$AU$469,38,FALSE)</f>
        <v>0</v>
      </c>
      <c r="AI186" s="46">
        <f>VLOOKUP($H186,[2]EDA!$H$6:$AU$469,39,FALSE)</f>
        <v>0</v>
      </c>
      <c r="AJ186" s="46">
        <f>VLOOKUP($H186,[2]EDA!$H$6:$AU$469,40,FALSE)</f>
        <v>0</v>
      </c>
      <c r="AK186" s="24"/>
      <c r="AL186" s="49">
        <f t="shared" si="22"/>
        <v>0</v>
      </c>
      <c r="AM186" s="21">
        <f t="shared" si="23"/>
        <v>0</v>
      </c>
      <c r="AN186" s="46">
        <f>VLOOKUP($H186,[3]IRA!$H$6:$BH$469,42,FALSE)</f>
        <v>0</v>
      </c>
      <c r="AO186" s="46">
        <f>VLOOKUP($H186,[3]IRA!$H$6:$BH$469,43,FALSE)</f>
        <v>0</v>
      </c>
      <c r="AP186" s="46">
        <f>VLOOKUP($H186,[3]IRA!$H$6:$BH$469,44,FALSE)</f>
        <v>0</v>
      </c>
      <c r="AQ186" s="46">
        <f>VLOOKUP($H186,[3]IRA!$H$6:$BH$469,45,FALSE)</f>
        <v>0</v>
      </c>
      <c r="AR186" s="46">
        <f>VLOOKUP($H186,[3]IRA!$H$6:$BH$469,46,FALSE)</f>
        <v>0</v>
      </c>
      <c r="AS186" s="46">
        <f>VLOOKUP($H186,[3]IRA!$H$6:$BH$469,47,FALSE)</f>
        <v>0</v>
      </c>
      <c r="AT186" s="46">
        <f>VLOOKUP($H186,[3]IRA!$H$6:$BH$469,48,FALSE)</f>
        <v>0</v>
      </c>
      <c r="AU186" s="46">
        <f>VLOOKUP($H186,[3]IRA!$H$6:$BH$469,49,FALSE)</f>
        <v>0</v>
      </c>
      <c r="AV186" s="46">
        <f>VLOOKUP($H186,[3]IRA!$H$6:$BH$469,50,FALSE)</f>
        <v>0</v>
      </c>
      <c r="AW186" s="46">
        <f>VLOOKUP($H186,[3]IRA!$H$6:$BH$469,51,FALSE)</f>
        <v>0</v>
      </c>
      <c r="AX186" s="46">
        <f>VLOOKUP($H186,[3]IRA!$H$6:$BH$469,52,FALSE)</f>
        <v>0</v>
      </c>
      <c r="AY186" s="46">
        <f>VLOOKUP($H186,[3]IRA!$H$6:$BH$469,53,FALSE)</f>
        <v>0</v>
      </c>
      <c r="AZ186" s="24"/>
      <c r="BA186" s="24">
        <f t="shared" si="24"/>
        <v>0</v>
      </c>
      <c r="BB186" s="21">
        <f t="shared" si="25"/>
        <v>0</v>
      </c>
      <c r="BC186" s="46">
        <f>VLOOKUP($H186,[4]IRA!$H$7:$CH$470,68,FALSE)</f>
        <v>7</v>
      </c>
      <c r="BD186" s="46">
        <f>VLOOKUP($H186,[4]IRA!$H$7:$CH$470,69,FALSE)</f>
        <v>1</v>
      </c>
      <c r="BE186" s="46">
        <f>VLOOKUP($H186,[4]IRA!$H$7:$CH$470,70,FALSE)</f>
        <v>1</v>
      </c>
      <c r="BF186" s="46">
        <f>VLOOKUP($H186,[4]IRA!$H$7:$CH$470,71,FALSE)</f>
        <v>4</v>
      </c>
      <c r="BG186" s="46">
        <f>VLOOKUP($H186,[4]IRA!$H$7:$CH$470,72,FALSE)</f>
        <v>0</v>
      </c>
      <c r="BH186" s="46">
        <f>VLOOKUP($H186,[4]IRA!$H$7:$CH$470,73,FALSE)</f>
        <v>0</v>
      </c>
      <c r="BI186" s="46">
        <f>VLOOKUP($H186,[4]IRA!$H$7:$CH$470,74,FALSE)</f>
        <v>0</v>
      </c>
      <c r="BJ186" s="46">
        <f>VLOOKUP($H186,[4]IRA!$H$7:$CH$470,75,FALSE)</f>
        <v>0</v>
      </c>
      <c r="BK186" s="46">
        <f>VLOOKUP($H186,[4]IRA!$H$7:$CH$470,76,FALSE)</f>
        <v>0</v>
      </c>
      <c r="BL186" s="46">
        <f>VLOOKUP($H186,[4]IRA!$H$7:$CH$470,77,FALSE)</f>
        <v>0</v>
      </c>
      <c r="BM186" s="46">
        <f>VLOOKUP($H186,[4]IRA!$H$7:$CH$470,78,FALSE)</f>
        <v>0</v>
      </c>
      <c r="BN186" s="46">
        <f>VLOOKUP($H186,[4]IRA!$H$7:$CH$470,79,FALSE)</f>
        <v>0</v>
      </c>
      <c r="BO186" s="14"/>
      <c r="BP186" s="14">
        <f t="shared" si="26"/>
        <v>13</v>
      </c>
      <c r="BQ186" s="21">
        <f t="shared" si="27"/>
        <v>0</v>
      </c>
      <c r="BR186" s="105"/>
      <c r="BS186" s="105"/>
      <c r="BT186" s="105"/>
      <c r="BU186" s="105"/>
      <c r="BV186" s="105"/>
      <c r="BW186" s="105"/>
      <c r="BX186" s="105"/>
      <c r="BY186" s="105"/>
      <c r="BZ186" s="105"/>
      <c r="CA186" s="105"/>
      <c r="CB186" s="105"/>
      <c r="CC186" s="105"/>
      <c r="CD186" s="105"/>
      <c r="CE186" s="105"/>
      <c r="CF186" s="105"/>
      <c r="CG186" s="105"/>
      <c r="CH186" s="105"/>
      <c r="CI186" s="105"/>
      <c r="CJ186" s="105"/>
      <c r="CK186" s="105"/>
      <c r="CL186" s="105"/>
      <c r="CM186" s="105"/>
      <c r="CN186" s="105"/>
      <c r="CO186" s="105"/>
      <c r="CP186" s="105"/>
      <c r="CQ186" s="105"/>
      <c r="CR186" s="105"/>
      <c r="CS186" s="105"/>
      <c r="CT186" s="105"/>
      <c r="CU186" s="105"/>
      <c r="CV186" s="105"/>
      <c r="CW186" s="105"/>
      <c r="CX186" s="105"/>
      <c r="CY186" s="105"/>
      <c r="CZ186" s="105"/>
      <c r="DA186" s="105"/>
      <c r="DB186" s="105"/>
      <c r="DC186" s="105"/>
      <c r="DD186" s="105"/>
      <c r="DE186" s="105"/>
      <c r="DF186" s="105"/>
      <c r="DG186" s="105"/>
      <c r="DH186" s="105"/>
      <c r="DI186" s="105"/>
      <c r="DJ186" s="105"/>
      <c r="DK186" s="105"/>
      <c r="DL186" s="105"/>
      <c r="DM186" s="105"/>
      <c r="DN186" s="105"/>
    </row>
    <row r="187" spans="1:118" s="106" customFormat="1" ht="10.199999999999999" x14ac:dyDescent="0.2">
      <c r="A187" s="18" t="s">
        <v>58</v>
      </c>
      <c r="B187" s="18" t="s">
        <v>296</v>
      </c>
      <c r="C187" s="46">
        <v>406</v>
      </c>
      <c r="D187" s="17" t="s">
        <v>542</v>
      </c>
      <c r="E187" s="17" t="s">
        <v>58</v>
      </c>
      <c r="F187" s="18" t="s">
        <v>296</v>
      </c>
      <c r="G187" s="18" t="s">
        <v>824</v>
      </c>
      <c r="H187" s="18">
        <v>184</v>
      </c>
      <c r="I187" s="18" t="s">
        <v>303</v>
      </c>
      <c r="J187" s="47">
        <f>VLOOKUP($H187,[1]EDA!$H$6:$BH$469,42,FALSE)</f>
        <v>3</v>
      </c>
      <c r="K187" s="46">
        <f>VLOOKUP($H187,[1]EDA!$H$6:$BH$469,43,FALSE)</f>
        <v>3</v>
      </c>
      <c r="L187" s="46">
        <f>VLOOKUP($H187,[1]EDA!$H$6:$BH$469,44,FALSE)</f>
        <v>6</v>
      </c>
      <c r="M187" s="46">
        <f>VLOOKUP($H187,[1]EDA!$H$6:$BH$469,45,FALSE)</f>
        <v>2</v>
      </c>
      <c r="N187" s="46">
        <f>VLOOKUP($H187,[1]EDA!$H$6:$BH$469,46,FALSE)</f>
        <v>0</v>
      </c>
      <c r="O187" s="46">
        <f>VLOOKUP($H187,[1]EDA!$H$6:$BH$469,47,FALSE)</f>
        <v>0</v>
      </c>
      <c r="P187" s="46">
        <f>VLOOKUP($H187,[1]EDA!$H$6:$BH$469,48,FALSE)</f>
        <v>0</v>
      </c>
      <c r="Q187" s="46">
        <f>VLOOKUP($H187,[1]EDA!$H$6:$BH$469,49,FALSE)</f>
        <v>0</v>
      </c>
      <c r="R187" s="46">
        <f>VLOOKUP($H187,[1]EDA!$H$6:$BH$469,50,FALSE)</f>
        <v>0</v>
      </c>
      <c r="S187" s="46">
        <f>VLOOKUP($H187,[1]EDA!$H$6:$BH$469,51,FALSE)</f>
        <v>0</v>
      </c>
      <c r="T187" s="46">
        <f>VLOOKUP($H187,[1]EDA!$H$6:$BH$469,52,FALSE)</f>
        <v>0</v>
      </c>
      <c r="U187" s="46">
        <f>VLOOKUP($H187,[1]EDA!$H$6:$BH$469,53,FALSE)</f>
        <v>0</v>
      </c>
      <c r="V187" s="14"/>
      <c r="W187" s="14">
        <f t="shared" si="20"/>
        <v>14</v>
      </c>
      <c r="X187" s="21">
        <f t="shared" si="21"/>
        <v>0</v>
      </c>
      <c r="Y187" s="46">
        <f>VLOOKUP($H187,[2]EDA!$H$6:$AU$469,29,FALSE)</f>
        <v>0</v>
      </c>
      <c r="Z187" s="46">
        <f>VLOOKUP($H187,[2]EDA!$H$6:$AU$469,30,FALSE)</f>
        <v>0</v>
      </c>
      <c r="AA187" s="46">
        <f>VLOOKUP($H187,[2]EDA!$H$6:$AU$469,31,FALSE)</f>
        <v>0</v>
      </c>
      <c r="AB187" s="46">
        <f>VLOOKUP($H187,[2]EDA!$H$6:$AU$469,32,FALSE)</f>
        <v>0</v>
      </c>
      <c r="AC187" s="46">
        <f>VLOOKUP($H187,[2]EDA!$H$6:$AU$469,33,FALSE)</f>
        <v>0</v>
      </c>
      <c r="AD187" s="46">
        <f>VLOOKUP($H187,[2]EDA!$H$6:$AU$469,34,FALSE)</f>
        <v>0</v>
      </c>
      <c r="AE187" s="46">
        <f>VLOOKUP($H187,[2]EDA!$H$6:$AU$469,35,FALSE)</f>
        <v>0</v>
      </c>
      <c r="AF187" s="46">
        <f>VLOOKUP($H187,[2]EDA!$H$6:$AU$469,36,FALSE)</f>
        <v>0</v>
      </c>
      <c r="AG187" s="46">
        <f>VLOOKUP($H187,[2]EDA!$H$6:$AU$469,37,FALSE)</f>
        <v>0</v>
      </c>
      <c r="AH187" s="46">
        <f>VLOOKUP($H187,[2]EDA!$H$6:$AU$469,38,FALSE)</f>
        <v>0</v>
      </c>
      <c r="AI187" s="46">
        <f>VLOOKUP($H187,[2]EDA!$H$6:$AU$469,39,FALSE)</f>
        <v>0</v>
      </c>
      <c r="AJ187" s="46">
        <f>VLOOKUP($H187,[2]EDA!$H$6:$AU$469,40,FALSE)</f>
        <v>0</v>
      </c>
      <c r="AK187" s="24"/>
      <c r="AL187" s="49">
        <f t="shared" si="22"/>
        <v>0</v>
      </c>
      <c r="AM187" s="21">
        <f t="shared" si="23"/>
        <v>0</v>
      </c>
      <c r="AN187" s="46">
        <f>VLOOKUP($H187,[3]IRA!$H$6:$BH$469,42,FALSE)</f>
        <v>0</v>
      </c>
      <c r="AO187" s="46">
        <f>VLOOKUP($H187,[3]IRA!$H$6:$BH$469,43,FALSE)</f>
        <v>0</v>
      </c>
      <c r="AP187" s="46">
        <f>VLOOKUP($H187,[3]IRA!$H$6:$BH$469,44,FALSE)</f>
        <v>0</v>
      </c>
      <c r="AQ187" s="46">
        <f>VLOOKUP($H187,[3]IRA!$H$6:$BH$469,45,FALSE)</f>
        <v>0</v>
      </c>
      <c r="AR187" s="46">
        <f>VLOOKUP($H187,[3]IRA!$H$6:$BH$469,46,FALSE)</f>
        <v>0</v>
      </c>
      <c r="AS187" s="46">
        <f>VLOOKUP($H187,[3]IRA!$H$6:$BH$469,47,FALSE)</f>
        <v>0</v>
      </c>
      <c r="AT187" s="46">
        <f>VLOOKUP($H187,[3]IRA!$H$6:$BH$469,48,FALSE)</f>
        <v>0</v>
      </c>
      <c r="AU187" s="46">
        <f>VLOOKUP($H187,[3]IRA!$H$6:$BH$469,49,FALSE)</f>
        <v>0</v>
      </c>
      <c r="AV187" s="46">
        <f>VLOOKUP($H187,[3]IRA!$H$6:$BH$469,50,FALSE)</f>
        <v>0</v>
      </c>
      <c r="AW187" s="46">
        <f>VLOOKUP($H187,[3]IRA!$H$6:$BH$469,51,FALSE)</f>
        <v>0</v>
      </c>
      <c r="AX187" s="46">
        <f>VLOOKUP($H187,[3]IRA!$H$6:$BH$469,52,FALSE)</f>
        <v>0</v>
      </c>
      <c r="AY187" s="46">
        <f>VLOOKUP($H187,[3]IRA!$H$6:$BH$469,53,FALSE)</f>
        <v>0</v>
      </c>
      <c r="AZ187" s="24"/>
      <c r="BA187" s="24">
        <f t="shared" si="24"/>
        <v>0</v>
      </c>
      <c r="BB187" s="21">
        <f t="shared" si="25"/>
        <v>0</v>
      </c>
      <c r="BC187" s="46">
        <f>VLOOKUP($H187,[4]IRA!$H$7:$CH$470,68,FALSE)</f>
        <v>7</v>
      </c>
      <c r="BD187" s="46">
        <f>VLOOKUP($H187,[4]IRA!$H$7:$CH$470,69,FALSE)</f>
        <v>11</v>
      </c>
      <c r="BE187" s="46">
        <f>VLOOKUP($H187,[4]IRA!$H$7:$CH$470,70,FALSE)</f>
        <v>8</v>
      </c>
      <c r="BF187" s="46">
        <f>VLOOKUP($H187,[4]IRA!$H$7:$CH$470,71,FALSE)</f>
        <v>6</v>
      </c>
      <c r="BG187" s="46">
        <f>VLOOKUP($H187,[4]IRA!$H$7:$CH$470,72,FALSE)</f>
        <v>0</v>
      </c>
      <c r="BH187" s="46">
        <f>VLOOKUP($H187,[4]IRA!$H$7:$CH$470,73,FALSE)</f>
        <v>0</v>
      </c>
      <c r="BI187" s="46">
        <f>VLOOKUP($H187,[4]IRA!$H$7:$CH$470,74,FALSE)</f>
        <v>0</v>
      </c>
      <c r="BJ187" s="46">
        <f>VLOOKUP($H187,[4]IRA!$H$7:$CH$470,75,FALSE)</f>
        <v>0</v>
      </c>
      <c r="BK187" s="46">
        <f>VLOOKUP($H187,[4]IRA!$H$7:$CH$470,76,FALSE)</f>
        <v>0</v>
      </c>
      <c r="BL187" s="46">
        <f>VLOOKUP($H187,[4]IRA!$H$7:$CH$470,77,FALSE)</f>
        <v>0</v>
      </c>
      <c r="BM187" s="46">
        <f>VLOOKUP($H187,[4]IRA!$H$7:$CH$470,78,FALSE)</f>
        <v>0</v>
      </c>
      <c r="BN187" s="46">
        <f>VLOOKUP($H187,[4]IRA!$H$7:$CH$470,79,FALSE)</f>
        <v>0</v>
      </c>
      <c r="BO187" s="14"/>
      <c r="BP187" s="14">
        <f t="shared" si="26"/>
        <v>32</v>
      </c>
      <c r="BQ187" s="21">
        <f t="shared" si="27"/>
        <v>0</v>
      </c>
      <c r="BR187" s="105"/>
      <c r="BS187" s="105"/>
      <c r="BT187" s="105"/>
      <c r="BU187" s="105"/>
      <c r="BV187" s="105"/>
      <c r="BW187" s="105"/>
      <c r="BX187" s="105"/>
      <c r="BY187" s="105"/>
      <c r="BZ187" s="105"/>
      <c r="CA187" s="105"/>
      <c r="CB187" s="105"/>
      <c r="CC187" s="105"/>
      <c r="CD187" s="105"/>
      <c r="CE187" s="105"/>
      <c r="CF187" s="105"/>
      <c r="CG187" s="105"/>
      <c r="CH187" s="105"/>
      <c r="CI187" s="105"/>
      <c r="CJ187" s="105"/>
      <c r="CK187" s="105"/>
      <c r="CL187" s="105"/>
      <c r="CM187" s="105"/>
      <c r="CN187" s="105"/>
      <c r="CO187" s="105"/>
      <c r="CP187" s="105"/>
      <c r="CQ187" s="105"/>
      <c r="CR187" s="105"/>
      <c r="CS187" s="105"/>
      <c r="CT187" s="105"/>
      <c r="CU187" s="105"/>
      <c r="CV187" s="105"/>
      <c r="CW187" s="105"/>
      <c r="CX187" s="105"/>
      <c r="CY187" s="105"/>
      <c r="CZ187" s="105"/>
      <c r="DA187" s="105"/>
      <c r="DB187" s="105"/>
      <c r="DC187" s="105"/>
      <c r="DD187" s="105"/>
      <c r="DE187" s="105"/>
      <c r="DF187" s="105"/>
      <c r="DG187" s="105"/>
      <c r="DH187" s="105"/>
      <c r="DI187" s="105"/>
      <c r="DJ187" s="105"/>
      <c r="DK187" s="105"/>
      <c r="DL187" s="105"/>
      <c r="DM187" s="105"/>
      <c r="DN187" s="105"/>
    </row>
    <row r="188" spans="1:118" s="106" customFormat="1" ht="10.199999999999999" x14ac:dyDescent="0.2">
      <c r="A188" s="18" t="s">
        <v>58</v>
      </c>
      <c r="B188" s="18" t="s">
        <v>97</v>
      </c>
      <c r="C188" s="46">
        <v>406</v>
      </c>
      <c r="D188" s="17" t="s">
        <v>542</v>
      </c>
      <c r="E188" s="17" t="s">
        <v>58</v>
      </c>
      <c r="F188" s="18" t="s">
        <v>59</v>
      </c>
      <c r="G188" s="18" t="s">
        <v>825</v>
      </c>
      <c r="H188" s="18">
        <v>185</v>
      </c>
      <c r="I188" s="18" t="s">
        <v>362</v>
      </c>
      <c r="J188" s="47">
        <f>VLOOKUP($H188,[1]EDA!$H$6:$BH$469,42,FALSE)</f>
        <v>6</v>
      </c>
      <c r="K188" s="46">
        <f>VLOOKUP($H188,[1]EDA!$H$6:$BH$469,43,FALSE)</f>
        <v>15</v>
      </c>
      <c r="L188" s="46">
        <f>VLOOKUP($H188,[1]EDA!$H$6:$BH$469,44,FALSE)</f>
        <v>8</v>
      </c>
      <c r="M188" s="46">
        <f>VLOOKUP($H188,[1]EDA!$H$6:$BH$469,45,FALSE)</f>
        <v>14</v>
      </c>
      <c r="N188" s="46">
        <f>VLOOKUP($H188,[1]EDA!$H$6:$BH$469,46,FALSE)</f>
        <v>0</v>
      </c>
      <c r="O188" s="46">
        <f>VLOOKUP($H188,[1]EDA!$H$6:$BH$469,47,FALSE)</f>
        <v>0</v>
      </c>
      <c r="P188" s="46">
        <f>VLOOKUP($H188,[1]EDA!$H$6:$BH$469,48,FALSE)</f>
        <v>0</v>
      </c>
      <c r="Q188" s="46">
        <f>VLOOKUP($H188,[1]EDA!$H$6:$BH$469,49,FALSE)</f>
        <v>0</v>
      </c>
      <c r="R188" s="46">
        <f>VLOOKUP($H188,[1]EDA!$H$6:$BH$469,50,FALSE)</f>
        <v>0</v>
      </c>
      <c r="S188" s="46">
        <f>VLOOKUP($H188,[1]EDA!$H$6:$BH$469,51,FALSE)</f>
        <v>0</v>
      </c>
      <c r="T188" s="46">
        <f>VLOOKUP($H188,[1]EDA!$H$6:$BH$469,52,FALSE)</f>
        <v>0</v>
      </c>
      <c r="U188" s="46">
        <f>VLOOKUP($H188,[1]EDA!$H$6:$BH$469,53,FALSE)</f>
        <v>0</v>
      </c>
      <c r="V188" s="14"/>
      <c r="W188" s="14">
        <f t="shared" si="20"/>
        <v>43</v>
      </c>
      <c r="X188" s="21">
        <f t="shared" si="21"/>
        <v>0</v>
      </c>
      <c r="Y188" s="46">
        <f>VLOOKUP($H188,[2]EDA!$H$6:$AU$469,29,FALSE)</f>
        <v>1</v>
      </c>
      <c r="Z188" s="46">
        <f>VLOOKUP($H188,[2]EDA!$H$6:$AU$469,30,FALSE)</f>
        <v>0</v>
      </c>
      <c r="AA188" s="46">
        <f>VLOOKUP($H188,[2]EDA!$H$6:$AU$469,31,FALSE)</f>
        <v>0</v>
      </c>
      <c r="AB188" s="46">
        <f>VLOOKUP($H188,[2]EDA!$H$6:$AU$469,32,FALSE)</f>
        <v>0</v>
      </c>
      <c r="AC188" s="46">
        <f>VLOOKUP($H188,[2]EDA!$H$6:$AU$469,33,FALSE)</f>
        <v>0</v>
      </c>
      <c r="AD188" s="46">
        <f>VLOOKUP($H188,[2]EDA!$H$6:$AU$469,34,FALSE)</f>
        <v>0</v>
      </c>
      <c r="AE188" s="46">
        <f>VLOOKUP($H188,[2]EDA!$H$6:$AU$469,35,FALSE)</f>
        <v>0</v>
      </c>
      <c r="AF188" s="46">
        <f>VLOOKUP($H188,[2]EDA!$H$6:$AU$469,36,FALSE)</f>
        <v>0</v>
      </c>
      <c r="AG188" s="46">
        <f>VLOOKUP($H188,[2]EDA!$H$6:$AU$469,37,FALSE)</f>
        <v>0</v>
      </c>
      <c r="AH188" s="46">
        <f>VLOOKUP($H188,[2]EDA!$H$6:$AU$469,38,FALSE)</f>
        <v>0</v>
      </c>
      <c r="AI188" s="46">
        <f>VLOOKUP($H188,[2]EDA!$H$6:$AU$469,39,FALSE)</f>
        <v>0</v>
      </c>
      <c r="AJ188" s="46">
        <f>VLOOKUP($H188,[2]EDA!$H$6:$AU$469,40,FALSE)</f>
        <v>0</v>
      </c>
      <c r="AK188" s="24"/>
      <c r="AL188" s="49">
        <f t="shared" si="22"/>
        <v>1</v>
      </c>
      <c r="AM188" s="21">
        <f t="shared" si="23"/>
        <v>0</v>
      </c>
      <c r="AN188" s="46">
        <f>VLOOKUP($H188,[3]IRA!$H$6:$BH$469,42,FALSE)</f>
        <v>2</v>
      </c>
      <c r="AO188" s="46">
        <f>VLOOKUP($H188,[3]IRA!$H$6:$BH$469,43,FALSE)</f>
        <v>0</v>
      </c>
      <c r="AP188" s="46">
        <f>VLOOKUP($H188,[3]IRA!$H$6:$BH$469,44,FALSE)</f>
        <v>0</v>
      </c>
      <c r="AQ188" s="46">
        <f>VLOOKUP($H188,[3]IRA!$H$6:$BH$469,45,FALSE)</f>
        <v>16</v>
      </c>
      <c r="AR188" s="46">
        <f>VLOOKUP($H188,[3]IRA!$H$6:$BH$469,46,FALSE)</f>
        <v>0</v>
      </c>
      <c r="AS188" s="46">
        <f>VLOOKUP($H188,[3]IRA!$H$6:$BH$469,47,FALSE)</f>
        <v>0</v>
      </c>
      <c r="AT188" s="46">
        <f>VLOOKUP($H188,[3]IRA!$H$6:$BH$469,48,FALSE)</f>
        <v>0</v>
      </c>
      <c r="AU188" s="46">
        <f>VLOOKUP($H188,[3]IRA!$H$6:$BH$469,49,FALSE)</f>
        <v>0</v>
      </c>
      <c r="AV188" s="46">
        <f>VLOOKUP($H188,[3]IRA!$H$6:$BH$469,50,FALSE)</f>
        <v>0</v>
      </c>
      <c r="AW188" s="46">
        <f>VLOOKUP($H188,[3]IRA!$H$6:$BH$469,51,FALSE)</f>
        <v>0</v>
      </c>
      <c r="AX188" s="46">
        <f>VLOOKUP($H188,[3]IRA!$H$6:$BH$469,52,FALSE)</f>
        <v>0</v>
      </c>
      <c r="AY188" s="46">
        <f>VLOOKUP($H188,[3]IRA!$H$6:$BH$469,53,FALSE)</f>
        <v>0</v>
      </c>
      <c r="AZ188" s="24"/>
      <c r="BA188" s="24">
        <f t="shared" si="24"/>
        <v>18</v>
      </c>
      <c r="BB188" s="21">
        <f t="shared" si="25"/>
        <v>0</v>
      </c>
      <c r="BC188" s="46">
        <f>VLOOKUP($H188,[4]IRA!$H$7:$CH$470,68,FALSE)</f>
        <v>16</v>
      </c>
      <c r="BD188" s="46">
        <f>VLOOKUP($H188,[4]IRA!$H$7:$CH$470,69,FALSE)</f>
        <v>21</v>
      </c>
      <c r="BE188" s="46">
        <f>VLOOKUP($H188,[4]IRA!$H$7:$CH$470,70,FALSE)</f>
        <v>12</v>
      </c>
      <c r="BF188" s="46">
        <f>VLOOKUP($H188,[4]IRA!$H$7:$CH$470,71,FALSE)</f>
        <v>72</v>
      </c>
      <c r="BG188" s="46">
        <f>VLOOKUP($H188,[4]IRA!$H$7:$CH$470,72,FALSE)</f>
        <v>0</v>
      </c>
      <c r="BH188" s="46">
        <f>VLOOKUP($H188,[4]IRA!$H$7:$CH$470,73,FALSE)</f>
        <v>0</v>
      </c>
      <c r="BI188" s="46">
        <f>VLOOKUP($H188,[4]IRA!$H$7:$CH$470,74,FALSE)</f>
        <v>0</v>
      </c>
      <c r="BJ188" s="46">
        <f>VLOOKUP($H188,[4]IRA!$H$7:$CH$470,75,FALSE)</f>
        <v>0</v>
      </c>
      <c r="BK188" s="46">
        <f>VLOOKUP($H188,[4]IRA!$H$7:$CH$470,76,FALSE)</f>
        <v>0</v>
      </c>
      <c r="BL188" s="46">
        <f>VLOOKUP($H188,[4]IRA!$H$7:$CH$470,77,FALSE)</f>
        <v>0</v>
      </c>
      <c r="BM188" s="46">
        <f>VLOOKUP($H188,[4]IRA!$H$7:$CH$470,78,FALSE)</f>
        <v>0</v>
      </c>
      <c r="BN188" s="46">
        <f>VLOOKUP($H188,[4]IRA!$H$7:$CH$470,79,FALSE)</f>
        <v>0</v>
      </c>
      <c r="BO188" s="14"/>
      <c r="BP188" s="14">
        <f t="shared" si="26"/>
        <v>121</v>
      </c>
      <c r="BQ188" s="21">
        <f t="shared" si="27"/>
        <v>0</v>
      </c>
      <c r="BR188" s="105"/>
      <c r="BS188" s="105"/>
      <c r="BT188" s="105"/>
      <c r="BU188" s="105"/>
      <c r="BV188" s="105"/>
      <c r="BW188" s="105"/>
      <c r="BX188" s="105"/>
      <c r="BY188" s="105"/>
      <c r="BZ188" s="105"/>
      <c r="CA188" s="105"/>
      <c r="CB188" s="105"/>
      <c r="CC188" s="105"/>
      <c r="CD188" s="105"/>
      <c r="CE188" s="105"/>
      <c r="CF188" s="105"/>
      <c r="CG188" s="105"/>
      <c r="CH188" s="105"/>
      <c r="CI188" s="105"/>
      <c r="CJ188" s="105"/>
      <c r="CK188" s="105"/>
      <c r="CL188" s="105"/>
      <c r="CM188" s="105"/>
      <c r="CN188" s="105"/>
      <c r="CO188" s="105"/>
      <c r="CP188" s="105"/>
      <c r="CQ188" s="105"/>
      <c r="CR188" s="105"/>
      <c r="CS188" s="105"/>
      <c r="CT188" s="105"/>
      <c r="CU188" s="105"/>
      <c r="CV188" s="105"/>
      <c r="CW188" s="105"/>
      <c r="CX188" s="105"/>
      <c r="CY188" s="105"/>
      <c r="CZ188" s="105"/>
      <c r="DA188" s="105"/>
      <c r="DB188" s="105"/>
      <c r="DC188" s="105"/>
      <c r="DD188" s="105"/>
      <c r="DE188" s="105"/>
      <c r="DF188" s="105"/>
      <c r="DG188" s="105"/>
      <c r="DH188" s="105"/>
      <c r="DI188" s="105"/>
      <c r="DJ188" s="105"/>
      <c r="DK188" s="105"/>
      <c r="DL188" s="105"/>
      <c r="DM188" s="105"/>
      <c r="DN188" s="105"/>
    </row>
    <row r="189" spans="1:118" s="106" customFormat="1" ht="10.199999999999999" x14ac:dyDescent="0.2">
      <c r="A189" s="18" t="s">
        <v>434</v>
      </c>
      <c r="B189" s="18" t="s">
        <v>22</v>
      </c>
      <c r="C189" s="46">
        <v>401</v>
      </c>
      <c r="D189" s="17" t="s">
        <v>377</v>
      </c>
      <c r="E189" s="17" t="s">
        <v>434</v>
      </c>
      <c r="F189" s="18" t="s">
        <v>22</v>
      </c>
      <c r="G189" s="18" t="s">
        <v>832</v>
      </c>
      <c r="H189" s="18">
        <v>186</v>
      </c>
      <c r="I189" s="18" t="s">
        <v>25</v>
      </c>
      <c r="J189" s="47">
        <f>VLOOKUP($H189,[1]EDA!$H$6:$BH$469,42,FALSE)</f>
        <v>14</v>
      </c>
      <c r="K189" s="46">
        <f>VLOOKUP($H189,[1]EDA!$H$6:$BH$469,43,FALSE)</f>
        <v>2</v>
      </c>
      <c r="L189" s="46">
        <f>VLOOKUP($H189,[1]EDA!$H$6:$BH$469,44,FALSE)</f>
        <v>10</v>
      </c>
      <c r="M189" s="46">
        <f>VLOOKUP($H189,[1]EDA!$H$6:$BH$469,45,FALSE)</f>
        <v>1</v>
      </c>
      <c r="N189" s="46">
        <f>VLOOKUP($H189,[1]EDA!$H$6:$BH$469,46,FALSE)</f>
        <v>0</v>
      </c>
      <c r="O189" s="46">
        <f>VLOOKUP($H189,[1]EDA!$H$6:$BH$469,47,FALSE)</f>
        <v>0</v>
      </c>
      <c r="P189" s="46">
        <f>VLOOKUP($H189,[1]EDA!$H$6:$BH$469,48,FALSE)</f>
        <v>0</v>
      </c>
      <c r="Q189" s="46">
        <f>VLOOKUP($H189,[1]EDA!$H$6:$BH$469,49,FALSE)</f>
        <v>0</v>
      </c>
      <c r="R189" s="46">
        <f>VLOOKUP($H189,[1]EDA!$H$6:$BH$469,50,FALSE)</f>
        <v>0</v>
      </c>
      <c r="S189" s="46">
        <f>VLOOKUP($H189,[1]EDA!$H$6:$BH$469,51,FALSE)</f>
        <v>0</v>
      </c>
      <c r="T189" s="46">
        <f>VLOOKUP($H189,[1]EDA!$H$6:$BH$469,52,FALSE)</f>
        <v>0</v>
      </c>
      <c r="U189" s="46">
        <f>VLOOKUP($H189,[1]EDA!$H$6:$BH$469,53,FALSE)</f>
        <v>0</v>
      </c>
      <c r="V189" s="14"/>
      <c r="W189" s="14">
        <f t="shared" si="20"/>
        <v>27</v>
      </c>
      <c r="X189" s="21">
        <f t="shared" si="21"/>
        <v>0</v>
      </c>
      <c r="Y189" s="46">
        <f>VLOOKUP($H189,[2]EDA!$H$6:$AU$469,29,FALSE)</f>
        <v>6</v>
      </c>
      <c r="Z189" s="46">
        <f>VLOOKUP($H189,[2]EDA!$H$6:$AU$469,30,FALSE)</f>
        <v>0</v>
      </c>
      <c r="AA189" s="46">
        <f>VLOOKUP($H189,[2]EDA!$H$6:$AU$469,31,FALSE)</f>
        <v>0</v>
      </c>
      <c r="AB189" s="46">
        <f>VLOOKUP($H189,[2]EDA!$H$6:$AU$469,32,FALSE)</f>
        <v>0</v>
      </c>
      <c r="AC189" s="46">
        <f>VLOOKUP($H189,[2]EDA!$H$6:$AU$469,33,FALSE)</f>
        <v>0</v>
      </c>
      <c r="AD189" s="46">
        <f>VLOOKUP($H189,[2]EDA!$H$6:$AU$469,34,FALSE)</f>
        <v>0</v>
      </c>
      <c r="AE189" s="46">
        <f>VLOOKUP($H189,[2]EDA!$H$6:$AU$469,35,FALSE)</f>
        <v>0</v>
      </c>
      <c r="AF189" s="46">
        <f>VLOOKUP($H189,[2]EDA!$H$6:$AU$469,36,FALSE)</f>
        <v>0</v>
      </c>
      <c r="AG189" s="46">
        <f>VLOOKUP($H189,[2]EDA!$H$6:$AU$469,37,FALSE)</f>
        <v>0</v>
      </c>
      <c r="AH189" s="46">
        <f>VLOOKUP($H189,[2]EDA!$H$6:$AU$469,38,FALSE)</f>
        <v>0</v>
      </c>
      <c r="AI189" s="46">
        <f>VLOOKUP($H189,[2]EDA!$H$6:$AU$469,39,FALSE)</f>
        <v>0</v>
      </c>
      <c r="AJ189" s="46">
        <f>VLOOKUP($H189,[2]EDA!$H$6:$AU$469,40,FALSE)</f>
        <v>0</v>
      </c>
      <c r="AK189" s="24"/>
      <c r="AL189" s="49">
        <f t="shared" si="22"/>
        <v>6</v>
      </c>
      <c r="AM189" s="21">
        <f t="shared" si="23"/>
        <v>0</v>
      </c>
      <c r="AN189" s="46">
        <f>VLOOKUP($H189,[3]IRA!$H$6:$BH$469,42,FALSE)</f>
        <v>8</v>
      </c>
      <c r="AO189" s="46">
        <f>VLOOKUP($H189,[3]IRA!$H$6:$BH$469,43,FALSE)</f>
        <v>0</v>
      </c>
      <c r="AP189" s="46">
        <f>VLOOKUP($H189,[3]IRA!$H$6:$BH$469,44,FALSE)</f>
        <v>1</v>
      </c>
      <c r="AQ189" s="46">
        <f>VLOOKUP($H189,[3]IRA!$H$6:$BH$469,45,FALSE)</f>
        <v>0</v>
      </c>
      <c r="AR189" s="46">
        <f>VLOOKUP($H189,[3]IRA!$H$6:$BH$469,46,FALSE)</f>
        <v>0</v>
      </c>
      <c r="AS189" s="46">
        <f>VLOOKUP($H189,[3]IRA!$H$6:$BH$469,47,FALSE)</f>
        <v>0</v>
      </c>
      <c r="AT189" s="46">
        <f>VLOOKUP($H189,[3]IRA!$H$6:$BH$469,48,FALSE)</f>
        <v>0</v>
      </c>
      <c r="AU189" s="46">
        <f>VLOOKUP($H189,[3]IRA!$H$6:$BH$469,49,FALSE)</f>
        <v>0</v>
      </c>
      <c r="AV189" s="46">
        <f>VLOOKUP($H189,[3]IRA!$H$6:$BH$469,50,FALSE)</f>
        <v>0</v>
      </c>
      <c r="AW189" s="46">
        <f>VLOOKUP($H189,[3]IRA!$H$6:$BH$469,51,FALSE)</f>
        <v>0</v>
      </c>
      <c r="AX189" s="46">
        <f>VLOOKUP($H189,[3]IRA!$H$6:$BH$469,52,FALSE)</f>
        <v>0</v>
      </c>
      <c r="AY189" s="46">
        <f>VLOOKUP($H189,[3]IRA!$H$6:$BH$469,53,FALSE)</f>
        <v>0</v>
      </c>
      <c r="AZ189" s="24"/>
      <c r="BA189" s="24">
        <f t="shared" si="24"/>
        <v>9</v>
      </c>
      <c r="BB189" s="21">
        <f t="shared" si="25"/>
        <v>0</v>
      </c>
      <c r="BC189" s="46">
        <f>VLOOKUP($H189,[4]IRA!$H$7:$CH$470,68,FALSE)</f>
        <v>7</v>
      </c>
      <c r="BD189" s="46">
        <f>VLOOKUP($H189,[4]IRA!$H$7:$CH$470,69,FALSE)</f>
        <v>1</v>
      </c>
      <c r="BE189" s="46">
        <f>VLOOKUP($H189,[4]IRA!$H$7:$CH$470,70,FALSE)</f>
        <v>7</v>
      </c>
      <c r="BF189" s="46">
        <f>VLOOKUP($H189,[4]IRA!$H$7:$CH$470,71,FALSE)</f>
        <v>2</v>
      </c>
      <c r="BG189" s="46">
        <f>VLOOKUP($H189,[4]IRA!$H$7:$CH$470,72,FALSE)</f>
        <v>0</v>
      </c>
      <c r="BH189" s="46">
        <f>VLOOKUP($H189,[4]IRA!$H$7:$CH$470,73,FALSE)</f>
        <v>0</v>
      </c>
      <c r="BI189" s="46">
        <f>VLOOKUP($H189,[4]IRA!$H$7:$CH$470,74,FALSE)</f>
        <v>0</v>
      </c>
      <c r="BJ189" s="46">
        <f>VLOOKUP($H189,[4]IRA!$H$7:$CH$470,75,FALSE)</f>
        <v>0</v>
      </c>
      <c r="BK189" s="46">
        <f>VLOOKUP($H189,[4]IRA!$H$7:$CH$470,76,FALSE)</f>
        <v>0</v>
      </c>
      <c r="BL189" s="46">
        <f>VLOOKUP($H189,[4]IRA!$H$7:$CH$470,77,FALSE)</f>
        <v>0</v>
      </c>
      <c r="BM189" s="46">
        <f>VLOOKUP($H189,[4]IRA!$H$7:$CH$470,78,FALSE)</f>
        <v>0</v>
      </c>
      <c r="BN189" s="46">
        <f>VLOOKUP($H189,[4]IRA!$H$7:$CH$470,79,FALSE)</f>
        <v>0</v>
      </c>
      <c r="BO189" s="14"/>
      <c r="BP189" s="14">
        <f t="shared" si="26"/>
        <v>17</v>
      </c>
      <c r="BQ189" s="21">
        <f t="shared" si="27"/>
        <v>0</v>
      </c>
      <c r="BR189" s="105"/>
      <c r="BS189" s="105"/>
      <c r="BT189" s="105"/>
      <c r="BU189" s="105"/>
      <c r="BV189" s="105"/>
      <c r="BW189" s="105"/>
      <c r="BX189" s="105"/>
      <c r="BY189" s="105"/>
      <c r="BZ189" s="105"/>
      <c r="CA189" s="105"/>
      <c r="CB189" s="105"/>
      <c r="CC189" s="105"/>
      <c r="CD189" s="105"/>
      <c r="CE189" s="105"/>
      <c r="CF189" s="105"/>
      <c r="CG189" s="105"/>
      <c r="CH189" s="105"/>
      <c r="CI189" s="105"/>
      <c r="CJ189" s="105"/>
      <c r="CK189" s="105"/>
      <c r="CL189" s="105"/>
      <c r="CM189" s="105"/>
      <c r="CN189" s="105"/>
      <c r="CO189" s="105"/>
      <c r="CP189" s="105"/>
      <c r="CQ189" s="105"/>
      <c r="CR189" s="105"/>
      <c r="CS189" s="105"/>
      <c r="CT189" s="105"/>
      <c r="CU189" s="105"/>
      <c r="CV189" s="105"/>
      <c r="CW189" s="105"/>
      <c r="CX189" s="105"/>
      <c r="CY189" s="105"/>
      <c r="CZ189" s="105"/>
      <c r="DA189" s="105"/>
      <c r="DB189" s="105"/>
      <c r="DC189" s="105"/>
      <c r="DD189" s="105"/>
      <c r="DE189" s="105"/>
      <c r="DF189" s="105"/>
      <c r="DG189" s="105"/>
      <c r="DH189" s="105"/>
      <c r="DI189" s="105"/>
      <c r="DJ189" s="105"/>
      <c r="DK189" s="105"/>
      <c r="DL189" s="105"/>
      <c r="DM189" s="105"/>
      <c r="DN189" s="105"/>
    </row>
    <row r="190" spans="1:118" s="106" customFormat="1" ht="10.199999999999999" x14ac:dyDescent="0.2">
      <c r="A190" s="18" t="s">
        <v>434</v>
      </c>
      <c r="B190" s="18" t="s">
        <v>22</v>
      </c>
      <c r="C190" s="46">
        <v>401</v>
      </c>
      <c r="D190" s="17" t="s">
        <v>377</v>
      </c>
      <c r="E190" s="17" t="s">
        <v>434</v>
      </c>
      <c r="F190" s="18" t="s">
        <v>22</v>
      </c>
      <c r="G190" s="18" t="s">
        <v>836</v>
      </c>
      <c r="H190" s="18">
        <v>187</v>
      </c>
      <c r="I190" s="18" t="s">
        <v>29</v>
      </c>
      <c r="J190" s="47">
        <f>VLOOKUP($H190,[1]EDA!$H$6:$BH$469,42,FALSE)</f>
        <v>4</v>
      </c>
      <c r="K190" s="46">
        <f>VLOOKUP($H190,[1]EDA!$H$6:$BH$469,43,FALSE)</f>
        <v>7</v>
      </c>
      <c r="L190" s="46">
        <f>VLOOKUP($H190,[1]EDA!$H$6:$BH$469,44,FALSE)</f>
        <v>9</v>
      </c>
      <c r="M190" s="46">
        <f>VLOOKUP($H190,[1]EDA!$H$6:$BH$469,45,FALSE)</f>
        <v>5</v>
      </c>
      <c r="N190" s="46">
        <f>VLOOKUP($H190,[1]EDA!$H$6:$BH$469,46,FALSE)</f>
        <v>0</v>
      </c>
      <c r="O190" s="46">
        <f>VLOOKUP($H190,[1]EDA!$H$6:$BH$469,47,FALSE)</f>
        <v>0</v>
      </c>
      <c r="P190" s="46">
        <f>VLOOKUP($H190,[1]EDA!$H$6:$BH$469,48,FALSE)</f>
        <v>0</v>
      </c>
      <c r="Q190" s="46">
        <f>VLOOKUP($H190,[1]EDA!$H$6:$BH$469,49,FALSE)</f>
        <v>0</v>
      </c>
      <c r="R190" s="46">
        <f>VLOOKUP($H190,[1]EDA!$H$6:$BH$469,50,FALSE)</f>
        <v>0</v>
      </c>
      <c r="S190" s="46">
        <f>VLOOKUP($H190,[1]EDA!$H$6:$BH$469,51,FALSE)</f>
        <v>0</v>
      </c>
      <c r="T190" s="46">
        <f>VLOOKUP($H190,[1]EDA!$H$6:$BH$469,52,FALSE)</f>
        <v>0</v>
      </c>
      <c r="U190" s="46">
        <f>VLOOKUP($H190,[1]EDA!$H$6:$BH$469,53,FALSE)</f>
        <v>0</v>
      </c>
      <c r="V190" s="14"/>
      <c r="W190" s="14">
        <f t="shared" si="20"/>
        <v>25</v>
      </c>
      <c r="X190" s="21">
        <f t="shared" si="21"/>
        <v>0</v>
      </c>
      <c r="Y190" s="46">
        <f>VLOOKUP($H190,[2]EDA!$H$6:$AU$469,29,FALSE)</f>
        <v>0</v>
      </c>
      <c r="Z190" s="46">
        <f>VLOOKUP($H190,[2]EDA!$H$6:$AU$469,30,FALSE)</f>
        <v>0</v>
      </c>
      <c r="AA190" s="46">
        <f>VLOOKUP($H190,[2]EDA!$H$6:$AU$469,31,FALSE)</f>
        <v>0</v>
      </c>
      <c r="AB190" s="46">
        <f>VLOOKUP($H190,[2]EDA!$H$6:$AU$469,32,FALSE)</f>
        <v>0</v>
      </c>
      <c r="AC190" s="46">
        <f>VLOOKUP($H190,[2]EDA!$H$6:$AU$469,33,FALSE)</f>
        <v>0</v>
      </c>
      <c r="AD190" s="46">
        <f>VLOOKUP($H190,[2]EDA!$H$6:$AU$469,34,FALSE)</f>
        <v>0</v>
      </c>
      <c r="AE190" s="46">
        <f>VLOOKUP($H190,[2]EDA!$H$6:$AU$469,35,FALSE)</f>
        <v>0</v>
      </c>
      <c r="AF190" s="46">
        <f>VLOOKUP($H190,[2]EDA!$H$6:$AU$469,36,FALSE)</f>
        <v>0</v>
      </c>
      <c r="AG190" s="46">
        <f>VLOOKUP($H190,[2]EDA!$H$6:$AU$469,37,FALSE)</f>
        <v>0</v>
      </c>
      <c r="AH190" s="46">
        <f>VLOOKUP($H190,[2]EDA!$H$6:$AU$469,38,FALSE)</f>
        <v>0</v>
      </c>
      <c r="AI190" s="46">
        <f>VLOOKUP($H190,[2]EDA!$H$6:$AU$469,39,FALSE)</f>
        <v>0</v>
      </c>
      <c r="AJ190" s="46">
        <f>VLOOKUP($H190,[2]EDA!$H$6:$AU$469,40,FALSE)</f>
        <v>0</v>
      </c>
      <c r="AK190" s="24"/>
      <c r="AL190" s="49">
        <f t="shared" si="22"/>
        <v>0</v>
      </c>
      <c r="AM190" s="21">
        <f t="shared" si="23"/>
        <v>0</v>
      </c>
      <c r="AN190" s="46">
        <f>VLOOKUP($H190,[3]IRA!$H$6:$BH$469,42,FALSE)</f>
        <v>0</v>
      </c>
      <c r="AO190" s="46">
        <f>VLOOKUP($H190,[3]IRA!$H$6:$BH$469,43,FALSE)</f>
        <v>1</v>
      </c>
      <c r="AP190" s="46">
        <f>VLOOKUP($H190,[3]IRA!$H$6:$BH$469,44,FALSE)</f>
        <v>2</v>
      </c>
      <c r="AQ190" s="46">
        <f>VLOOKUP($H190,[3]IRA!$H$6:$BH$469,45,FALSE)</f>
        <v>0</v>
      </c>
      <c r="AR190" s="46">
        <f>VLOOKUP($H190,[3]IRA!$H$6:$BH$469,46,FALSE)</f>
        <v>0</v>
      </c>
      <c r="AS190" s="46">
        <f>VLOOKUP($H190,[3]IRA!$H$6:$BH$469,47,FALSE)</f>
        <v>0</v>
      </c>
      <c r="AT190" s="46">
        <f>VLOOKUP($H190,[3]IRA!$H$6:$BH$469,48,FALSE)</f>
        <v>0</v>
      </c>
      <c r="AU190" s="46">
        <f>VLOOKUP($H190,[3]IRA!$H$6:$BH$469,49,FALSE)</f>
        <v>0</v>
      </c>
      <c r="AV190" s="46">
        <f>VLOOKUP($H190,[3]IRA!$H$6:$BH$469,50,FALSE)</f>
        <v>0</v>
      </c>
      <c r="AW190" s="46">
        <f>VLOOKUP($H190,[3]IRA!$H$6:$BH$469,51,FALSE)</f>
        <v>0</v>
      </c>
      <c r="AX190" s="46">
        <f>VLOOKUP($H190,[3]IRA!$H$6:$BH$469,52,FALSE)</f>
        <v>0</v>
      </c>
      <c r="AY190" s="46">
        <f>VLOOKUP($H190,[3]IRA!$H$6:$BH$469,53,FALSE)</f>
        <v>0</v>
      </c>
      <c r="AZ190" s="24"/>
      <c r="BA190" s="24">
        <f t="shared" si="24"/>
        <v>3</v>
      </c>
      <c r="BB190" s="21">
        <f t="shared" si="25"/>
        <v>0</v>
      </c>
      <c r="BC190" s="46">
        <f>VLOOKUP($H190,[4]IRA!$H$7:$CH$470,68,FALSE)</f>
        <v>1</v>
      </c>
      <c r="BD190" s="46">
        <f>VLOOKUP($H190,[4]IRA!$H$7:$CH$470,69,FALSE)</f>
        <v>2</v>
      </c>
      <c r="BE190" s="46">
        <f>VLOOKUP($H190,[4]IRA!$H$7:$CH$470,70,FALSE)</f>
        <v>19</v>
      </c>
      <c r="BF190" s="46">
        <f>VLOOKUP($H190,[4]IRA!$H$7:$CH$470,71,FALSE)</f>
        <v>23</v>
      </c>
      <c r="BG190" s="46">
        <f>VLOOKUP($H190,[4]IRA!$H$7:$CH$470,72,FALSE)</f>
        <v>0</v>
      </c>
      <c r="BH190" s="46">
        <f>VLOOKUP($H190,[4]IRA!$H$7:$CH$470,73,FALSE)</f>
        <v>0</v>
      </c>
      <c r="BI190" s="46">
        <f>VLOOKUP($H190,[4]IRA!$H$7:$CH$470,74,FALSE)</f>
        <v>0</v>
      </c>
      <c r="BJ190" s="46">
        <f>VLOOKUP($H190,[4]IRA!$H$7:$CH$470,75,FALSE)</f>
        <v>0</v>
      </c>
      <c r="BK190" s="46">
        <f>VLOOKUP($H190,[4]IRA!$H$7:$CH$470,76,FALSE)</f>
        <v>0</v>
      </c>
      <c r="BL190" s="46">
        <f>VLOOKUP($H190,[4]IRA!$H$7:$CH$470,77,FALSE)</f>
        <v>0</v>
      </c>
      <c r="BM190" s="46">
        <f>VLOOKUP($H190,[4]IRA!$H$7:$CH$470,78,FALSE)</f>
        <v>0</v>
      </c>
      <c r="BN190" s="46">
        <f>VLOOKUP($H190,[4]IRA!$H$7:$CH$470,79,FALSE)</f>
        <v>0</v>
      </c>
      <c r="BO190" s="14"/>
      <c r="BP190" s="14">
        <f t="shared" si="26"/>
        <v>45</v>
      </c>
      <c r="BQ190" s="21">
        <f t="shared" si="27"/>
        <v>0</v>
      </c>
      <c r="BR190" s="105"/>
      <c r="BS190" s="105"/>
      <c r="BT190" s="105"/>
      <c r="BU190" s="105"/>
      <c r="BV190" s="105"/>
      <c r="BW190" s="105"/>
      <c r="BX190" s="105"/>
      <c r="BY190" s="105"/>
      <c r="BZ190" s="105"/>
      <c r="CA190" s="105"/>
      <c r="CB190" s="105"/>
      <c r="CC190" s="105"/>
      <c r="CD190" s="105"/>
      <c r="CE190" s="105"/>
      <c r="CF190" s="105"/>
      <c r="CG190" s="105"/>
      <c r="CH190" s="105"/>
      <c r="CI190" s="105"/>
      <c r="CJ190" s="105"/>
      <c r="CK190" s="105"/>
      <c r="CL190" s="105"/>
      <c r="CM190" s="105"/>
      <c r="CN190" s="105"/>
      <c r="CO190" s="105"/>
      <c r="CP190" s="105"/>
      <c r="CQ190" s="105"/>
      <c r="CR190" s="105"/>
      <c r="CS190" s="105"/>
      <c r="CT190" s="105"/>
      <c r="CU190" s="105"/>
      <c r="CV190" s="105"/>
      <c r="CW190" s="105"/>
      <c r="CX190" s="105"/>
      <c r="CY190" s="105"/>
      <c r="CZ190" s="105"/>
      <c r="DA190" s="105"/>
      <c r="DB190" s="105"/>
      <c r="DC190" s="105"/>
      <c r="DD190" s="105"/>
      <c r="DE190" s="105"/>
      <c r="DF190" s="105"/>
      <c r="DG190" s="105"/>
      <c r="DH190" s="105"/>
      <c r="DI190" s="105"/>
      <c r="DJ190" s="105"/>
      <c r="DK190" s="105"/>
      <c r="DL190" s="105"/>
      <c r="DM190" s="105"/>
      <c r="DN190" s="105"/>
    </row>
    <row r="191" spans="1:118" s="106" customFormat="1" ht="10.199999999999999" x14ac:dyDescent="0.2">
      <c r="A191" s="18" t="s">
        <v>434</v>
      </c>
      <c r="B191" s="18" t="s">
        <v>22</v>
      </c>
      <c r="C191" s="46">
        <v>401</v>
      </c>
      <c r="D191" s="17" t="s">
        <v>377</v>
      </c>
      <c r="E191" s="17" t="s">
        <v>434</v>
      </c>
      <c r="F191" s="18" t="s">
        <v>22</v>
      </c>
      <c r="G191" s="18" t="s">
        <v>824</v>
      </c>
      <c r="H191" s="18">
        <v>188</v>
      </c>
      <c r="I191" s="18" t="s">
        <v>840</v>
      </c>
      <c r="J191" s="47">
        <f>VLOOKUP($H191,[1]EDA!$H$6:$BH$469,42,FALSE)</f>
        <v>3</v>
      </c>
      <c r="K191" s="46">
        <f>VLOOKUP($H191,[1]EDA!$H$6:$BH$469,43,FALSE)</f>
        <v>5</v>
      </c>
      <c r="L191" s="46">
        <f>VLOOKUP($H191,[1]EDA!$H$6:$BH$469,44,FALSE)</f>
        <v>2</v>
      </c>
      <c r="M191" s="46">
        <f>VLOOKUP($H191,[1]EDA!$H$6:$BH$469,45,FALSE)</f>
        <v>0</v>
      </c>
      <c r="N191" s="46">
        <f>VLOOKUP($H191,[1]EDA!$H$6:$BH$469,46,FALSE)</f>
        <v>0</v>
      </c>
      <c r="O191" s="46">
        <f>VLOOKUP($H191,[1]EDA!$H$6:$BH$469,47,FALSE)</f>
        <v>0</v>
      </c>
      <c r="P191" s="46">
        <f>VLOOKUP($H191,[1]EDA!$H$6:$BH$469,48,FALSE)</f>
        <v>0</v>
      </c>
      <c r="Q191" s="46">
        <f>VLOOKUP($H191,[1]EDA!$H$6:$BH$469,49,FALSE)</f>
        <v>0</v>
      </c>
      <c r="R191" s="46">
        <f>VLOOKUP($H191,[1]EDA!$H$6:$BH$469,50,FALSE)</f>
        <v>0</v>
      </c>
      <c r="S191" s="46">
        <f>VLOOKUP($H191,[1]EDA!$H$6:$BH$469,51,FALSE)</f>
        <v>0</v>
      </c>
      <c r="T191" s="46">
        <f>VLOOKUP($H191,[1]EDA!$H$6:$BH$469,52,FALSE)</f>
        <v>0</v>
      </c>
      <c r="U191" s="46">
        <f>VLOOKUP($H191,[1]EDA!$H$6:$BH$469,53,FALSE)</f>
        <v>0</v>
      </c>
      <c r="V191" s="14"/>
      <c r="W191" s="14">
        <f t="shared" si="20"/>
        <v>10</v>
      </c>
      <c r="X191" s="21">
        <f t="shared" si="21"/>
        <v>0</v>
      </c>
      <c r="Y191" s="46">
        <f>VLOOKUP($H191,[2]EDA!$H$6:$AU$469,29,FALSE)</f>
        <v>0</v>
      </c>
      <c r="Z191" s="46">
        <f>VLOOKUP($H191,[2]EDA!$H$6:$AU$469,30,FALSE)</f>
        <v>0</v>
      </c>
      <c r="AA191" s="46">
        <f>VLOOKUP($H191,[2]EDA!$H$6:$AU$469,31,FALSE)</f>
        <v>0</v>
      </c>
      <c r="AB191" s="46">
        <f>VLOOKUP($H191,[2]EDA!$H$6:$AU$469,32,FALSE)</f>
        <v>0</v>
      </c>
      <c r="AC191" s="46">
        <f>VLOOKUP($H191,[2]EDA!$H$6:$AU$469,33,FALSE)</f>
        <v>0</v>
      </c>
      <c r="AD191" s="46">
        <f>VLOOKUP($H191,[2]EDA!$H$6:$AU$469,34,FALSE)</f>
        <v>0</v>
      </c>
      <c r="AE191" s="46">
        <f>VLOOKUP($H191,[2]EDA!$H$6:$AU$469,35,FALSE)</f>
        <v>0</v>
      </c>
      <c r="AF191" s="46">
        <f>VLOOKUP($H191,[2]EDA!$H$6:$AU$469,36,FALSE)</f>
        <v>0</v>
      </c>
      <c r="AG191" s="46">
        <f>VLOOKUP($H191,[2]EDA!$H$6:$AU$469,37,FALSE)</f>
        <v>0</v>
      </c>
      <c r="AH191" s="46">
        <f>VLOOKUP($H191,[2]EDA!$H$6:$AU$469,38,FALSE)</f>
        <v>0</v>
      </c>
      <c r="AI191" s="46">
        <f>VLOOKUP($H191,[2]EDA!$H$6:$AU$469,39,FALSE)</f>
        <v>0</v>
      </c>
      <c r="AJ191" s="46">
        <f>VLOOKUP($H191,[2]EDA!$H$6:$AU$469,40,FALSE)</f>
        <v>0</v>
      </c>
      <c r="AK191" s="24"/>
      <c r="AL191" s="49">
        <f t="shared" si="22"/>
        <v>0</v>
      </c>
      <c r="AM191" s="21">
        <f t="shared" si="23"/>
        <v>0</v>
      </c>
      <c r="AN191" s="46">
        <f>VLOOKUP($H191,[3]IRA!$H$6:$BH$469,42,FALSE)</f>
        <v>0</v>
      </c>
      <c r="AO191" s="46">
        <f>VLOOKUP($H191,[3]IRA!$H$6:$BH$469,43,FALSE)</f>
        <v>0</v>
      </c>
      <c r="AP191" s="46">
        <f>VLOOKUP($H191,[3]IRA!$H$6:$BH$469,44,FALSE)</f>
        <v>0</v>
      </c>
      <c r="AQ191" s="46">
        <f>VLOOKUP($H191,[3]IRA!$H$6:$BH$469,45,FALSE)</f>
        <v>0</v>
      </c>
      <c r="AR191" s="46">
        <f>VLOOKUP($H191,[3]IRA!$H$6:$BH$469,46,FALSE)</f>
        <v>0</v>
      </c>
      <c r="AS191" s="46">
        <f>VLOOKUP($H191,[3]IRA!$H$6:$BH$469,47,FALSE)</f>
        <v>0</v>
      </c>
      <c r="AT191" s="46">
        <f>VLOOKUP($H191,[3]IRA!$H$6:$BH$469,48,FALSE)</f>
        <v>0</v>
      </c>
      <c r="AU191" s="46">
        <f>VLOOKUP($H191,[3]IRA!$H$6:$BH$469,49,FALSE)</f>
        <v>0</v>
      </c>
      <c r="AV191" s="46">
        <f>VLOOKUP($H191,[3]IRA!$H$6:$BH$469,50,FALSE)</f>
        <v>0</v>
      </c>
      <c r="AW191" s="46">
        <f>VLOOKUP($H191,[3]IRA!$H$6:$BH$469,51,FALSE)</f>
        <v>0</v>
      </c>
      <c r="AX191" s="46">
        <f>VLOOKUP($H191,[3]IRA!$H$6:$BH$469,52,FALSE)</f>
        <v>0</v>
      </c>
      <c r="AY191" s="46">
        <f>VLOOKUP($H191,[3]IRA!$H$6:$BH$469,53,FALSE)</f>
        <v>0</v>
      </c>
      <c r="AZ191" s="24"/>
      <c r="BA191" s="24">
        <f t="shared" si="24"/>
        <v>0</v>
      </c>
      <c r="BB191" s="21">
        <f t="shared" si="25"/>
        <v>0</v>
      </c>
      <c r="BC191" s="46">
        <f>VLOOKUP($H191,[4]IRA!$H$7:$CH$470,68,FALSE)</f>
        <v>2</v>
      </c>
      <c r="BD191" s="46">
        <f>VLOOKUP($H191,[4]IRA!$H$7:$CH$470,69,FALSE)</f>
        <v>3</v>
      </c>
      <c r="BE191" s="46">
        <f>VLOOKUP($H191,[4]IRA!$H$7:$CH$470,70,FALSE)</f>
        <v>3</v>
      </c>
      <c r="BF191" s="46">
        <f>VLOOKUP($H191,[4]IRA!$H$7:$CH$470,71,FALSE)</f>
        <v>0</v>
      </c>
      <c r="BG191" s="46">
        <f>VLOOKUP($H191,[4]IRA!$H$7:$CH$470,72,FALSE)</f>
        <v>0</v>
      </c>
      <c r="BH191" s="46">
        <f>VLOOKUP($H191,[4]IRA!$H$7:$CH$470,73,FALSE)</f>
        <v>0</v>
      </c>
      <c r="BI191" s="46">
        <f>VLOOKUP($H191,[4]IRA!$H$7:$CH$470,74,FALSE)</f>
        <v>0</v>
      </c>
      <c r="BJ191" s="46">
        <f>VLOOKUP($H191,[4]IRA!$H$7:$CH$470,75,FALSE)</f>
        <v>0</v>
      </c>
      <c r="BK191" s="46">
        <f>VLOOKUP($H191,[4]IRA!$H$7:$CH$470,76,FALSE)</f>
        <v>0</v>
      </c>
      <c r="BL191" s="46">
        <f>VLOOKUP($H191,[4]IRA!$H$7:$CH$470,77,FALSE)</f>
        <v>0</v>
      </c>
      <c r="BM191" s="46">
        <f>VLOOKUP($H191,[4]IRA!$H$7:$CH$470,78,FALSE)</f>
        <v>0</v>
      </c>
      <c r="BN191" s="46">
        <f>VLOOKUP($H191,[4]IRA!$H$7:$CH$470,79,FALSE)</f>
        <v>0</v>
      </c>
      <c r="BO191" s="14"/>
      <c r="BP191" s="14">
        <f t="shared" si="26"/>
        <v>8</v>
      </c>
      <c r="BQ191" s="21">
        <f t="shared" si="27"/>
        <v>0</v>
      </c>
      <c r="BR191" s="105"/>
      <c r="BS191" s="105"/>
      <c r="BT191" s="105"/>
      <c r="BU191" s="105"/>
      <c r="BV191" s="105"/>
      <c r="BW191" s="105"/>
      <c r="BX191" s="105"/>
      <c r="BY191" s="105"/>
      <c r="BZ191" s="105"/>
      <c r="CA191" s="105"/>
      <c r="CB191" s="105"/>
      <c r="CC191" s="105"/>
      <c r="CD191" s="105"/>
      <c r="CE191" s="105"/>
      <c r="CF191" s="105"/>
      <c r="CG191" s="105"/>
      <c r="CH191" s="105"/>
      <c r="CI191" s="105"/>
      <c r="CJ191" s="105"/>
      <c r="CK191" s="105"/>
      <c r="CL191" s="105"/>
      <c r="CM191" s="105"/>
      <c r="CN191" s="105"/>
      <c r="CO191" s="105"/>
      <c r="CP191" s="105"/>
      <c r="CQ191" s="105"/>
      <c r="CR191" s="105"/>
      <c r="CS191" s="105"/>
      <c r="CT191" s="105"/>
      <c r="CU191" s="105"/>
      <c r="CV191" s="105"/>
      <c r="CW191" s="105"/>
      <c r="CX191" s="105"/>
      <c r="CY191" s="105"/>
      <c r="CZ191" s="105"/>
      <c r="DA191" s="105"/>
      <c r="DB191" s="105"/>
      <c r="DC191" s="105"/>
      <c r="DD191" s="105"/>
      <c r="DE191" s="105"/>
      <c r="DF191" s="105"/>
      <c r="DG191" s="105"/>
      <c r="DH191" s="105"/>
      <c r="DI191" s="105"/>
      <c r="DJ191" s="105"/>
      <c r="DK191" s="105"/>
      <c r="DL191" s="105"/>
      <c r="DM191" s="105"/>
      <c r="DN191" s="105"/>
    </row>
    <row r="192" spans="1:118" s="106" customFormat="1" ht="10.199999999999999" x14ac:dyDescent="0.2">
      <c r="A192" s="18" t="s">
        <v>434</v>
      </c>
      <c r="B192" s="18" t="s">
        <v>22</v>
      </c>
      <c r="C192" s="46">
        <v>401</v>
      </c>
      <c r="D192" s="17" t="s">
        <v>377</v>
      </c>
      <c r="E192" s="17" t="s">
        <v>434</v>
      </c>
      <c r="F192" s="18" t="s">
        <v>22</v>
      </c>
      <c r="G192" s="18" t="s">
        <v>824</v>
      </c>
      <c r="H192" s="18">
        <v>189</v>
      </c>
      <c r="I192" s="18" t="s">
        <v>23</v>
      </c>
      <c r="J192" s="47">
        <f>VLOOKUP($H192,[1]EDA!$H$6:$BH$469,42,FALSE)</f>
        <v>0</v>
      </c>
      <c r="K192" s="46">
        <f>VLOOKUP($H192,[1]EDA!$H$6:$BH$469,43,FALSE)</f>
        <v>1</v>
      </c>
      <c r="L192" s="46">
        <f>VLOOKUP($H192,[1]EDA!$H$6:$BH$469,44,FALSE)</f>
        <v>4</v>
      </c>
      <c r="M192" s="46">
        <f>VLOOKUP($H192,[1]EDA!$H$6:$BH$469,45,FALSE)</f>
        <v>3</v>
      </c>
      <c r="N192" s="46">
        <f>VLOOKUP($H192,[1]EDA!$H$6:$BH$469,46,FALSE)</f>
        <v>0</v>
      </c>
      <c r="O192" s="46">
        <f>VLOOKUP($H192,[1]EDA!$H$6:$BH$469,47,FALSE)</f>
        <v>0</v>
      </c>
      <c r="P192" s="46">
        <f>VLOOKUP($H192,[1]EDA!$H$6:$BH$469,48,FALSE)</f>
        <v>0</v>
      </c>
      <c r="Q192" s="46">
        <f>VLOOKUP($H192,[1]EDA!$H$6:$BH$469,49,FALSE)</f>
        <v>0</v>
      </c>
      <c r="R192" s="46">
        <f>VLOOKUP($H192,[1]EDA!$H$6:$BH$469,50,FALSE)</f>
        <v>0</v>
      </c>
      <c r="S192" s="46">
        <f>VLOOKUP($H192,[1]EDA!$H$6:$BH$469,51,FALSE)</f>
        <v>0</v>
      </c>
      <c r="T192" s="46">
        <f>VLOOKUP($H192,[1]EDA!$H$6:$BH$469,52,FALSE)</f>
        <v>0</v>
      </c>
      <c r="U192" s="46">
        <f>VLOOKUP($H192,[1]EDA!$H$6:$BH$469,53,FALSE)</f>
        <v>0</v>
      </c>
      <c r="V192" s="14"/>
      <c r="W192" s="14">
        <f t="shared" si="20"/>
        <v>8</v>
      </c>
      <c r="X192" s="21">
        <f t="shared" si="21"/>
        <v>0</v>
      </c>
      <c r="Y192" s="46">
        <f>VLOOKUP($H192,[2]EDA!$H$6:$AU$469,29,FALSE)</f>
        <v>0</v>
      </c>
      <c r="Z192" s="46">
        <f>VLOOKUP($H192,[2]EDA!$H$6:$AU$469,30,FALSE)</f>
        <v>0</v>
      </c>
      <c r="AA192" s="46">
        <f>VLOOKUP($H192,[2]EDA!$H$6:$AU$469,31,FALSE)</f>
        <v>0</v>
      </c>
      <c r="AB192" s="46">
        <f>VLOOKUP($H192,[2]EDA!$H$6:$AU$469,32,FALSE)</f>
        <v>0</v>
      </c>
      <c r="AC192" s="46">
        <f>VLOOKUP($H192,[2]EDA!$H$6:$AU$469,33,FALSE)</f>
        <v>0</v>
      </c>
      <c r="AD192" s="46">
        <f>VLOOKUP($H192,[2]EDA!$H$6:$AU$469,34,FALSE)</f>
        <v>0</v>
      </c>
      <c r="AE192" s="46">
        <f>VLOOKUP($H192,[2]EDA!$H$6:$AU$469,35,FALSE)</f>
        <v>0</v>
      </c>
      <c r="AF192" s="46">
        <f>VLOOKUP($H192,[2]EDA!$H$6:$AU$469,36,FALSE)</f>
        <v>0</v>
      </c>
      <c r="AG192" s="46">
        <f>VLOOKUP($H192,[2]EDA!$H$6:$AU$469,37,FALSE)</f>
        <v>0</v>
      </c>
      <c r="AH192" s="46">
        <f>VLOOKUP($H192,[2]EDA!$H$6:$AU$469,38,FALSE)</f>
        <v>0</v>
      </c>
      <c r="AI192" s="46">
        <f>VLOOKUP($H192,[2]EDA!$H$6:$AU$469,39,FALSE)</f>
        <v>0</v>
      </c>
      <c r="AJ192" s="46">
        <f>VLOOKUP($H192,[2]EDA!$H$6:$AU$469,40,FALSE)</f>
        <v>0</v>
      </c>
      <c r="AK192" s="24"/>
      <c r="AL192" s="49">
        <f t="shared" si="22"/>
        <v>0</v>
      </c>
      <c r="AM192" s="21">
        <f t="shared" si="23"/>
        <v>0</v>
      </c>
      <c r="AN192" s="46">
        <f>VLOOKUP($H192,[3]IRA!$H$6:$BH$469,42,FALSE)</f>
        <v>0</v>
      </c>
      <c r="AO192" s="46">
        <f>VLOOKUP($H192,[3]IRA!$H$6:$BH$469,43,FALSE)</f>
        <v>0</v>
      </c>
      <c r="AP192" s="46">
        <f>VLOOKUP($H192,[3]IRA!$H$6:$BH$469,44,FALSE)</f>
        <v>0</v>
      </c>
      <c r="AQ192" s="46">
        <f>VLOOKUP($H192,[3]IRA!$H$6:$BH$469,45,FALSE)</f>
        <v>0</v>
      </c>
      <c r="AR192" s="46">
        <f>VLOOKUP($H192,[3]IRA!$H$6:$BH$469,46,FALSE)</f>
        <v>0</v>
      </c>
      <c r="AS192" s="46">
        <f>VLOOKUP($H192,[3]IRA!$H$6:$BH$469,47,FALSE)</f>
        <v>0</v>
      </c>
      <c r="AT192" s="46">
        <f>VLOOKUP($H192,[3]IRA!$H$6:$BH$469,48,FALSE)</f>
        <v>0</v>
      </c>
      <c r="AU192" s="46">
        <f>VLOOKUP($H192,[3]IRA!$H$6:$BH$469,49,FALSE)</f>
        <v>0</v>
      </c>
      <c r="AV192" s="46">
        <f>VLOOKUP($H192,[3]IRA!$H$6:$BH$469,50,FALSE)</f>
        <v>0</v>
      </c>
      <c r="AW192" s="46">
        <f>VLOOKUP($H192,[3]IRA!$H$6:$BH$469,51,FALSE)</f>
        <v>0</v>
      </c>
      <c r="AX192" s="46">
        <f>VLOOKUP($H192,[3]IRA!$H$6:$BH$469,52,FALSE)</f>
        <v>0</v>
      </c>
      <c r="AY192" s="46">
        <f>VLOOKUP($H192,[3]IRA!$H$6:$BH$469,53,FALSE)</f>
        <v>0</v>
      </c>
      <c r="AZ192" s="24"/>
      <c r="BA192" s="24">
        <f t="shared" si="24"/>
        <v>0</v>
      </c>
      <c r="BB192" s="21">
        <f t="shared" si="25"/>
        <v>0</v>
      </c>
      <c r="BC192" s="46">
        <f>VLOOKUP($H192,[4]IRA!$H$7:$CH$470,68,FALSE)</f>
        <v>0</v>
      </c>
      <c r="BD192" s="46">
        <f>VLOOKUP($H192,[4]IRA!$H$7:$CH$470,69,FALSE)</f>
        <v>0</v>
      </c>
      <c r="BE192" s="46">
        <f>VLOOKUP($H192,[4]IRA!$H$7:$CH$470,70,FALSE)</f>
        <v>3</v>
      </c>
      <c r="BF192" s="46">
        <f>VLOOKUP($H192,[4]IRA!$H$7:$CH$470,71,FALSE)</f>
        <v>4</v>
      </c>
      <c r="BG192" s="46">
        <f>VLOOKUP($H192,[4]IRA!$H$7:$CH$470,72,FALSE)</f>
        <v>0</v>
      </c>
      <c r="BH192" s="46">
        <f>VLOOKUP($H192,[4]IRA!$H$7:$CH$470,73,FALSE)</f>
        <v>0</v>
      </c>
      <c r="BI192" s="46">
        <f>VLOOKUP($H192,[4]IRA!$H$7:$CH$470,74,FALSE)</f>
        <v>0</v>
      </c>
      <c r="BJ192" s="46">
        <f>VLOOKUP($H192,[4]IRA!$H$7:$CH$470,75,FALSE)</f>
        <v>0</v>
      </c>
      <c r="BK192" s="46">
        <f>VLOOKUP($H192,[4]IRA!$H$7:$CH$470,76,FALSE)</f>
        <v>0</v>
      </c>
      <c r="BL192" s="46">
        <f>VLOOKUP($H192,[4]IRA!$H$7:$CH$470,77,FALSE)</f>
        <v>0</v>
      </c>
      <c r="BM192" s="46">
        <f>VLOOKUP($H192,[4]IRA!$H$7:$CH$470,78,FALSE)</f>
        <v>0</v>
      </c>
      <c r="BN192" s="46">
        <f>VLOOKUP($H192,[4]IRA!$H$7:$CH$470,79,FALSE)</f>
        <v>0</v>
      </c>
      <c r="BO192" s="14"/>
      <c r="BP192" s="14">
        <f t="shared" si="26"/>
        <v>7</v>
      </c>
      <c r="BQ192" s="21">
        <f t="shared" si="27"/>
        <v>0</v>
      </c>
      <c r="BR192" s="105"/>
      <c r="BS192" s="105"/>
      <c r="BT192" s="105"/>
      <c r="BU192" s="105"/>
      <c r="BV192" s="105"/>
      <c r="BW192" s="105"/>
      <c r="BX192" s="105"/>
      <c r="BY192" s="105"/>
      <c r="BZ192" s="105"/>
      <c r="CA192" s="105"/>
      <c r="CB192" s="105"/>
      <c r="CC192" s="105"/>
      <c r="CD192" s="105"/>
      <c r="CE192" s="105"/>
      <c r="CF192" s="105"/>
      <c r="CG192" s="105"/>
      <c r="CH192" s="105"/>
      <c r="CI192" s="105"/>
      <c r="CJ192" s="105"/>
      <c r="CK192" s="105"/>
      <c r="CL192" s="105"/>
      <c r="CM192" s="105"/>
      <c r="CN192" s="105"/>
      <c r="CO192" s="105"/>
      <c r="CP192" s="105"/>
      <c r="CQ192" s="105"/>
      <c r="CR192" s="105"/>
      <c r="CS192" s="105"/>
      <c r="CT192" s="105"/>
      <c r="CU192" s="105"/>
      <c r="CV192" s="105"/>
      <c r="CW192" s="105"/>
      <c r="CX192" s="105"/>
      <c r="CY192" s="105"/>
      <c r="CZ192" s="105"/>
      <c r="DA192" s="105"/>
      <c r="DB192" s="105"/>
      <c r="DC192" s="105"/>
      <c r="DD192" s="105"/>
      <c r="DE192" s="105"/>
      <c r="DF192" s="105"/>
      <c r="DG192" s="105"/>
      <c r="DH192" s="105"/>
      <c r="DI192" s="105"/>
      <c r="DJ192" s="105"/>
      <c r="DK192" s="105"/>
      <c r="DL192" s="105"/>
      <c r="DM192" s="105"/>
      <c r="DN192" s="105"/>
    </row>
    <row r="193" spans="1:118" s="106" customFormat="1" ht="10.199999999999999" x14ac:dyDescent="0.2">
      <c r="A193" s="18" t="s">
        <v>434</v>
      </c>
      <c r="B193" s="18" t="s">
        <v>22</v>
      </c>
      <c r="C193" s="46">
        <v>401</v>
      </c>
      <c r="D193" s="17" t="s">
        <v>377</v>
      </c>
      <c r="E193" s="17" t="s">
        <v>434</v>
      </c>
      <c r="F193" s="18" t="s">
        <v>22</v>
      </c>
      <c r="G193" s="18" t="s">
        <v>824</v>
      </c>
      <c r="H193" s="18">
        <v>190</v>
      </c>
      <c r="I193" s="18" t="s">
        <v>841</v>
      </c>
      <c r="J193" s="47">
        <f>VLOOKUP($H193,[1]EDA!$H$6:$BH$469,42,FALSE)</f>
        <v>0</v>
      </c>
      <c r="K193" s="46">
        <f>VLOOKUP($H193,[1]EDA!$H$6:$BH$469,43,FALSE)</f>
        <v>0</v>
      </c>
      <c r="L193" s="46">
        <f>VLOOKUP($H193,[1]EDA!$H$6:$BH$469,44,FALSE)</f>
        <v>0</v>
      </c>
      <c r="M193" s="46">
        <f>VLOOKUP($H193,[1]EDA!$H$6:$BH$469,45,FALSE)</f>
        <v>0</v>
      </c>
      <c r="N193" s="46">
        <f>VLOOKUP($H193,[1]EDA!$H$6:$BH$469,46,FALSE)</f>
        <v>0</v>
      </c>
      <c r="O193" s="46">
        <f>VLOOKUP($H193,[1]EDA!$H$6:$BH$469,47,FALSE)</f>
        <v>0</v>
      </c>
      <c r="P193" s="46">
        <f>VLOOKUP($H193,[1]EDA!$H$6:$BH$469,48,FALSE)</f>
        <v>0</v>
      </c>
      <c r="Q193" s="46">
        <f>VLOOKUP($H193,[1]EDA!$H$6:$BH$469,49,FALSE)</f>
        <v>0</v>
      </c>
      <c r="R193" s="46">
        <f>VLOOKUP($H193,[1]EDA!$H$6:$BH$469,50,FALSE)</f>
        <v>0</v>
      </c>
      <c r="S193" s="46">
        <f>VLOOKUP($H193,[1]EDA!$H$6:$BH$469,51,FALSE)</f>
        <v>0</v>
      </c>
      <c r="T193" s="46">
        <f>VLOOKUP($H193,[1]EDA!$H$6:$BH$469,52,FALSE)</f>
        <v>0</v>
      </c>
      <c r="U193" s="46">
        <f>VLOOKUP($H193,[1]EDA!$H$6:$BH$469,53,FALSE)</f>
        <v>0</v>
      </c>
      <c r="V193" s="14"/>
      <c r="W193" s="14">
        <f t="shared" si="20"/>
        <v>0</v>
      </c>
      <c r="X193" s="21">
        <f t="shared" si="21"/>
        <v>0</v>
      </c>
      <c r="Y193" s="46">
        <f>VLOOKUP($H193,[2]EDA!$H$6:$AU$469,29,FALSE)</f>
        <v>0</v>
      </c>
      <c r="Z193" s="46">
        <f>VLOOKUP($H193,[2]EDA!$H$6:$AU$469,30,FALSE)</f>
        <v>0</v>
      </c>
      <c r="AA193" s="46">
        <f>VLOOKUP($H193,[2]EDA!$H$6:$AU$469,31,FALSE)</f>
        <v>0</v>
      </c>
      <c r="AB193" s="46">
        <f>VLOOKUP($H193,[2]EDA!$H$6:$AU$469,32,FALSE)</f>
        <v>0</v>
      </c>
      <c r="AC193" s="46">
        <f>VLOOKUP($H193,[2]EDA!$H$6:$AU$469,33,FALSE)</f>
        <v>0</v>
      </c>
      <c r="AD193" s="46">
        <f>VLOOKUP($H193,[2]EDA!$H$6:$AU$469,34,FALSE)</f>
        <v>0</v>
      </c>
      <c r="AE193" s="46">
        <f>VLOOKUP($H193,[2]EDA!$H$6:$AU$469,35,FALSE)</f>
        <v>0</v>
      </c>
      <c r="AF193" s="46">
        <f>VLOOKUP($H193,[2]EDA!$H$6:$AU$469,36,FALSE)</f>
        <v>0</v>
      </c>
      <c r="AG193" s="46">
        <f>VLOOKUP($H193,[2]EDA!$H$6:$AU$469,37,FALSE)</f>
        <v>0</v>
      </c>
      <c r="AH193" s="46">
        <f>VLOOKUP($H193,[2]EDA!$H$6:$AU$469,38,FALSE)</f>
        <v>0</v>
      </c>
      <c r="AI193" s="46">
        <f>VLOOKUP($H193,[2]EDA!$H$6:$AU$469,39,FALSE)</f>
        <v>0</v>
      </c>
      <c r="AJ193" s="46">
        <f>VLOOKUP($H193,[2]EDA!$H$6:$AU$469,40,FALSE)</f>
        <v>0</v>
      </c>
      <c r="AK193" s="24"/>
      <c r="AL193" s="49">
        <f t="shared" si="22"/>
        <v>0</v>
      </c>
      <c r="AM193" s="21">
        <f t="shared" si="23"/>
        <v>0</v>
      </c>
      <c r="AN193" s="46">
        <f>VLOOKUP($H193,[3]IRA!$H$6:$BH$469,42,FALSE)</f>
        <v>0</v>
      </c>
      <c r="AO193" s="46">
        <f>VLOOKUP($H193,[3]IRA!$H$6:$BH$469,43,FALSE)</f>
        <v>0</v>
      </c>
      <c r="AP193" s="46">
        <f>VLOOKUP($H193,[3]IRA!$H$6:$BH$469,44,FALSE)</f>
        <v>0</v>
      </c>
      <c r="AQ193" s="46">
        <f>VLOOKUP($H193,[3]IRA!$H$6:$BH$469,45,FALSE)</f>
        <v>0</v>
      </c>
      <c r="AR193" s="46">
        <f>VLOOKUP($H193,[3]IRA!$H$6:$BH$469,46,FALSE)</f>
        <v>0</v>
      </c>
      <c r="AS193" s="46">
        <f>VLOOKUP($H193,[3]IRA!$H$6:$BH$469,47,FALSE)</f>
        <v>0</v>
      </c>
      <c r="AT193" s="46">
        <f>VLOOKUP($H193,[3]IRA!$H$6:$BH$469,48,FALSE)</f>
        <v>0</v>
      </c>
      <c r="AU193" s="46">
        <f>VLOOKUP($H193,[3]IRA!$H$6:$BH$469,49,FALSE)</f>
        <v>0</v>
      </c>
      <c r="AV193" s="46">
        <f>VLOOKUP($H193,[3]IRA!$H$6:$BH$469,50,FALSE)</f>
        <v>0</v>
      </c>
      <c r="AW193" s="46">
        <f>VLOOKUP($H193,[3]IRA!$H$6:$BH$469,51,FALSE)</f>
        <v>0</v>
      </c>
      <c r="AX193" s="46">
        <f>VLOOKUP($H193,[3]IRA!$H$6:$BH$469,52,FALSE)</f>
        <v>0</v>
      </c>
      <c r="AY193" s="46">
        <f>VLOOKUP($H193,[3]IRA!$H$6:$BH$469,53,FALSE)</f>
        <v>0</v>
      </c>
      <c r="AZ193" s="24"/>
      <c r="BA193" s="24">
        <f t="shared" si="24"/>
        <v>0</v>
      </c>
      <c r="BB193" s="21">
        <f t="shared" si="25"/>
        <v>0</v>
      </c>
      <c r="BC193" s="46">
        <f>VLOOKUP($H193,[4]IRA!$H$7:$CH$470,68,FALSE)</f>
        <v>0</v>
      </c>
      <c r="BD193" s="46">
        <f>VLOOKUP($H193,[4]IRA!$H$7:$CH$470,69,FALSE)</f>
        <v>0</v>
      </c>
      <c r="BE193" s="46">
        <f>VLOOKUP($H193,[4]IRA!$H$7:$CH$470,70,FALSE)</f>
        <v>0</v>
      </c>
      <c r="BF193" s="46">
        <f>VLOOKUP($H193,[4]IRA!$H$7:$CH$470,71,FALSE)</f>
        <v>0</v>
      </c>
      <c r="BG193" s="46">
        <f>VLOOKUP($H193,[4]IRA!$H$7:$CH$470,72,FALSE)</f>
        <v>0</v>
      </c>
      <c r="BH193" s="46">
        <f>VLOOKUP($H193,[4]IRA!$H$7:$CH$470,73,FALSE)</f>
        <v>0</v>
      </c>
      <c r="BI193" s="46">
        <f>VLOOKUP($H193,[4]IRA!$H$7:$CH$470,74,FALSE)</f>
        <v>0</v>
      </c>
      <c r="BJ193" s="46">
        <f>VLOOKUP($H193,[4]IRA!$H$7:$CH$470,75,FALSE)</f>
        <v>0</v>
      </c>
      <c r="BK193" s="46">
        <f>VLOOKUP($H193,[4]IRA!$H$7:$CH$470,76,FALSE)</f>
        <v>0</v>
      </c>
      <c r="BL193" s="46">
        <f>VLOOKUP($H193,[4]IRA!$H$7:$CH$470,77,FALSE)</f>
        <v>0</v>
      </c>
      <c r="BM193" s="46">
        <f>VLOOKUP($H193,[4]IRA!$H$7:$CH$470,78,FALSE)</f>
        <v>0</v>
      </c>
      <c r="BN193" s="46">
        <f>VLOOKUP($H193,[4]IRA!$H$7:$CH$470,79,FALSE)</f>
        <v>0</v>
      </c>
      <c r="BO193" s="14"/>
      <c r="BP193" s="14">
        <f t="shared" si="26"/>
        <v>0</v>
      </c>
      <c r="BQ193" s="21">
        <f t="shared" si="27"/>
        <v>0</v>
      </c>
      <c r="BR193" s="105"/>
      <c r="BS193" s="105"/>
      <c r="BT193" s="105"/>
      <c r="BU193" s="105"/>
      <c r="BV193" s="105"/>
      <c r="BW193" s="105"/>
      <c r="BX193" s="105"/>
      <c r="BY193" s="105"/>
      <c r="BZ193" s="105"/>
      <c r="CA193" s="105"/>
      <c r="CB193" s="105"/>
      <c r="CC193" s="105"/>
      <c r="CD193" s="105"/>
      <c r="CE193" s="105"/>
      <c r="CF193" s="105"/>
      <c r="CG193" s="105"/>
      <c r="CH193" s="105"/>
      <c r="CI193" s="105"/>
      <c r="CJ193" s="105"/>
      <c r="CK193" s="105"/>
      <c r="CL193" s="105"/>
      <c r="CM193" s="105"/>
      <c r="CN193" s="105"/>
      <c r="CO193" s="105"/>
      <c r="CP193" s="105"/>
      <c r="CQ193" s="105"/>
      <c r="CR193" s="105"/>
      <c r="CS193" s="105"/>
      <c r="CT193" s="105"/>
      <c r="CU193" s="105"/>
      <c r="CV193" s="105"/>
      <c r="CW193" s="105"/>
      <c r="CX193" s="105"/>
      <c r="CY193" s="105"/>
      <c r="CZ193" s="105"/>
      <c r="DA193" s="105"/>
      <c r="DB193" s="105"/>
      <c r="DC193" s="105"/>
      <c r="DD193" s="105"/>
      <c r="DE193" s="105"/>
      <c r="DF193" s="105"/>
      <c r="DG193" s="105"/>
      <c r="DH193" s="105"/>
      <c r="DI193" s="105"/>
      <c r="DJ193" s="105"/>
      <c r="DK193" s="105"/>
      <c r="DL193" s="105"/>
      <c r="DM193" s="105"/>
      <c r="DN193" s="105"/>
    </row>
    <row r="194" spans="1:118" s="106" customFormat="1" ht="10.199999999999999" x14ac:dyDescent="0.2">
      <c r="A194" s="18" t="s">
        <v>434</v>
      </c>
      <c r="B194" s="18" t="s">
        <v>109</v>
      </c>
      <c r="C194" s="46">
        <v>401</v>
      </c>
      <c r="D194" s="17" t="s">
        <v>377</v>
      </c>
      <c r="E194" s="17" t="s">
        <v>434</v>
      </c>
      <c r="F194" s="18" t="s">
        <v>109</v>
      </c>
      <c r="G194" s="18" t="s">
        <v>823</v>
      </c>
      <c r="H194" s="18">
        <v>191</v>
      </c>
      <c r="I194" s="18" t="s">
        <v>110</v>
      </c>
      <c r="J194" s="47">
        <f>VLOOKUP($H194,[1]EDA!$H$6:$BH$469,42,FALSE)</f>
        <v>12</v>
      </c>
      <c r="K194" s="46">
        <f>VLOOKUP($H194,[1]EDA!$H$6:$BH$469,43,FALSE)</f>
        <v>2</v>
      </c>
      <c r="L194" s="46">
        <f>VLOOKUP($H194,[1]EDA!$H$6:$BH$469,44,FALSE)</f>
        <v>7</v>
      </c>
      <c r="M194" s="46">
        <f>VLOOKUP($H194,[1]EDA!$H$6:$BH$469,45,FALSE)</f>
        <v>13</v>
      </c>
      <c r="N194" s="46">
        <f>VLOOKUP($H194,[1]EDA!$H$6:$BH$469,46,FALSE)</f>
        <v>0</v>
      </c>
      <c r="O194" s="46">
        <f>VLOOKUP($H194,[1]EDA!$H$6:$BH$469,47,FALSE)</f>
        <v>0</v>
      </c>
      <c r="P194" s="46">
        <f>VLOOKUP($H194,[1]EDA!$H$6:$BH$469,48,FALSE)</f>
        <v>0</v>
      </c>
      <c r="Q194" s="46">
        <f>VLOOKUP($H194,[1]EDA!$H$6:$BH$469,49,FALSE)</f>
        <v>0</v>
      </c>
      <c r="R194" s="46">
        <f>VLOOKUP($H194,[1]EDA!$H$6:$BH$469,50,FALSE)</f>
        <v>0</v>
      </c>
      <c r="S194" s="46">
        <f>VLOOKUP($H194,[1]EDA!$H$6:$BH$469,51,FALSE)</f>
        <v>0</v>
      </c>
      <c r="T194" s="46">
        <f>VLOOKUP($H194,[1]EDA!$H$6:$BH$469,52,FALSE)</f>
        <v>0</v>
      </c>
      <c r="U194" s="46">
        <f>VLOOKUP($H194,[1]EDA!$H$6:$BH$469,53,FALSE)</f>
        <v>0</v>
      </c>
      <c r="V194" s="14"/>
      <c r="W194" s="14">
        <f t="shared" si="20"/>
        <v>34</v>
      </c>
      <c r="X194" s="21">
        <f t="shared" si="21"/>
        <v>0</v>
      </c>
      <c r="Y194" s="46">
        <f>VLOOKUP($H194,[2]EDA!$H$6:$AU$469,29,FALSE)</f>
        <v>0</v>
      </c>
      <c r="Z194" s="46">
        <f>VLOOKUP($H194,[2]EDA!$H$6:$AU$469,30,FALSE)</f>
        <v>0</v>
      </c>
      <c r="AA194" s="46">
        <f>VLOOKUP($H194,[2]EDA!$H$6:$AU$469,31,FALSE)</f>
        <v>0</v>
      </c>
      <c r="AB194" s="46">
        <f>VLOOKUP($H194,[2]EDA!$H$6:$AU$469,32,FALSE)</f>
        <v>0</v>
      </c>
      <c r="AC194" s="46">
        <f>VLOOKUP($H194,[2]EDA!$H$6:$AU$469,33,FALSE)</f>
        <v>0</v>
      </c>
      <c r="AD194" s="46">
        <f>VLOOKUP($H194,[2]EDA!$H$6:$AU$469,34,FALSE)</f>
        <v>0</v>
      </c>
      <c r="AE194" s="46">
        <f>VLOOKUP($H194,[2]EDA!$H$6:$AU$469,35,FALSE)</f>
        <v>0</v>
      </c>
      <c r="AF194" s="46">
        <f>VLOOKUP($H194,[2]EDA!$H$6:$AU$469,36,FALSE)</f>
        <v>0</v>
      </c>
      <c r="AG194" s="46">
        <f>VLOOKUP($H194,[2]EDA!$H$6:$AU$469,37,FALSE)</f>
        <v>0</v>
      </c>
      <c r="AH194" s="46">
        <f>VLOOKUP($H194,[2]EDA!$H$6:$AU$469,38,FALSE)</f>
        <v>0</v>
      </c>
      <c r="AI194" s="46">
        <f>VLOOKUP($H194,[2]EDA!$H$6:$AU$469,39,FALSE)</f>
        <v>0</v>
      </c>
      <c r="AJ194" s="46">
        <f>VLOOKUP($H194,[2]EDA!$H$6:$AU$469,40,FALSE)</f>
        <v>0</v>
      </c>
      <c r="AK194" s="24"/>
      <c r="AL194" s="49">
        <f t="shared" si="22"/>
        <v>0</v>
      </c>
      <c r="AM194" s="21">
        <f t="shared" si="23"/>
        <v>0</v>
      </c>
      <c r="AN194" s="46">
        <f>VLOOKUP($H194,[3]IRA!$H$6:$BH$469,42,FALSE)</f>
        <v>18</v>
      </c>
      <c r="AO194" s="46">
        <f>VLOOKUP($H194,[3]IRA!$H$6:$BH$469,43,FALSE)</f>
        <v>2</v>
      </c>
      <c r="AP194" s="46">
        <f>VLOOKUP($H194,[3]IRA!$H$6:$BH$469,44,FALSE)</f>
        <v>3</v>
      </c>
      <c r="AQ194" s="46">
        <f>VLOOKUP($H194,[3]IRA!$H$6:$BH$469,45,FALSE)</f>
        <v>0</v>
      </c>
      <c r="AR194" s="46">
        <f>VLOOKUP($H194,[3]IRA!$H$6:$BH$469,46,FALSE)</f>
        <v>0</v>
      </c>
      <c r="AS194" s="46">
        <f>VLOOKUP($H194,[3]IRA!$H$6:$BH$469,47,FALSE)</f>
        <v>0</v>
      </c>
      <c r="AT194" s="46">
        <f>VLOOKUP($H194,[3]IRA!$H$6:$BH$469,48,FALSE)</f>
        <v>0</v>
      </c>
      <c r="AU194" s="46">
        <f>VLOOKUP($H194,[3]IRA!$H$6:$BH$469,49,FALSE)</f>
        <v>0</v>
      </c>
      <c r="AV194" s="46">
        <f>VLOOKUP($H194,[3]IRA!$H$6:$BH$469,50,FALSE)</f>
        <v>0</v>
      </c>
      <c r="AW194" s="46">
        <f>VLOOKUP($H194,[3]IRA!$H$6:$BH$469,51,FALSE)</f>
        <v>0</v>
      </c>
      <c r="AX194" s="46">
        <f>VLOOKUP($H194,[3]IRA!$H$6:$BH$469,52,FALSE)</f>
        <v>0</v>
      </c>
      <c r="AY194" s="46">
        <f>VLOOKUP($H194,[3]IRA!$H$6:$BH$469,53,FALSE)</f>
        <v>0</v>
      </c>
      <c r="AZ194" s="24"/>
      <c r="BA194" s="24">
        <f t="shared" si="24"/>
        <v>23</v>
      </c>
      <c r="BB194" s="21">
        <f t="shared" si="25"/>
        <v>0</v>
      </c>
      <c r="BC194" s="46">
        <f>VLOOKUP($H194,[4]IRA!$H$7:$CH$470,68,FALSE)</f>
        <v>37</v>
      </c>
      <c r="BD194" s="46">
        <f>VLOOKUP($H194,[4]IRA!$H$7:$CH$470,69,FALSE)</f>
        <v>15</v>
      </c>
      <c r="BE194" s="46">
        <f>VLOOKUP($H194,[4]IRA!$H$7:$CH$470,70,FALSE)</f>
        <v>75</v>
      </c>
      <c r="BF194" s="46">
        <f>VLOOKUP($H194,[4]IRA!$H$7:$CH$470,71,FALSE)</f>
        <v>42</v>
      </c>
      <c r="BG194" s="46">
        <f>VLOOKUP($H194,[4]IRA!$H$7:$CH$470,72,FALSE)</f>
        <v>0</v>
      </c>
      <c r="BH194" s="46">
        <f>VLOOKUP($H194,[4]IRA!$H$7:$CH$470,73,FALSE)</f>
        <v>0</v>
      </c>
      <c r="BI194" s="46">
        <f>VLOOKUP($H194,[4]IRA!$H$7:$CH$470,74,FALSE)</f>
        <v>0</v>
      </c>
      <c r="BJ194" s="46">
        <f>VLOOKUP($H194,[4]IRA!$H$7:$CH$470,75,FALSE)</f>
        <v>0</v>
      </c>
      <c r="BK194" s="46">
        <f>VLOOKUP($H194,[4]IRA!$H$7:$CH$470,76,FALSE)</f>
        <v>0</v>
      </c>
      <c r="BL194" s="46">
        <f>VLOOKUP($H194,[4]IRA!$H$7:$CH$470,77,FALSE)</f>
        <v>0</v>
      </c>
      <c r="BM194" s="46">
        <f>VLOOKUP($H194,[4]IRA!$H$7:$CH$470,78,FALSE)</f>
        <v>0</v>
      </c>
      <c r="BN194" s="46">
        <f>VLOOKUP($H194,[4]IRA!$H$7:$CH$470,79,FALSE)</f>
        <v>0</v>
      </c>
      <c r="BO194" s="14"/>
      <c r="BP194" s="14">
        <f t="shared" si="26"/>
        <v>169</v>
      </c>
      <c r="BQ194" s="21">
        <f t="shared" si="27"/>
        <v>0</v>
      </c>
      <c r="BR194" s="105"/>
      <c r="BS194" s="105"/>
      <c r="BT194" s="105"/>
      <c r="BU194" s="105"/>
      <c r="BV194" s="105"/>
      <c r="BW194" s="105"/>
      <c r="BX194" s="105"/>
      <c r="BY194" s="105"/>
      <c r="BZ194" s="105"/>
      <c r="CA194" s="105"/>
      <c r="CB194" s="105"/>
      <c r="CC194" s="105"/>
      <c r="CD194" s="105"/>
      <c r="CE194" s="105"/>
      <c r="CF194" s="105"/>
      <c r="CG194" s="105"/>
      <c r="CH194" s="105"/>
      <c r="CI194" s="105"/>
      <c r="CJ194" s="105"/>
      <c r="CK194" s="105"/>
      <c r="CL194" s="105"/>
      <c r="CM194" s="105"/>
      <c r="CN194" s="105"/>
      <c r="CO194" s="105"/>
      <c r="CP194" s="105"/>
      <c r="CQ194" s="105"/>
      <c r="CR194" s="105"/>
      <c r="CS194" s="105"/>
      <c r="CT194" s="105"/>
      <c r="CU194" s="105"/>
      <c r="CV194" s="105"/>
      <c r="CW194" s="105"/>
      <c r="CX194" s="105"/>
      <c r="CY194" s="105"/>
      <c r="CZ194" s="105"/>
      <c r="DA194" s="105"/>
      <c r="DB194" s="105"/>
      <c r="DC194" s="105"/>
      <c r="DD194" s="105"/>
      <c r="DE194" s="105"/>
      <c r="DF194" s="105"/>
      <c r="DG194" s="105"/>
      <c r="DH194" s="105"/>
      <c r="DI194" s="105"/>
      <c r="DJ194" s="105"/>
      <c r="DK194" s="105"/>
      <c r="DL194" s="105"/>
      <c r="DM194" s="105"/>
      <c r="DN194" s="105"/>
    </row>
    <row r="195" spans="1:118" s="106" customFormat="1" ht="10.199999999999999" x14ac:dyDescent="0.2">
      <c r="A195" s="18" t="s">
        <v>434</v>
      </c>
      <c r="B195" s="18" t="s">
        <v>109</v>
      </c>
      <c r="C195" s="46">
        <v>401</v>
      </c>
      <c r="D195" s="17" t="s">
        <v>377</v>
      </c>
      <c r="E195" s="17" t="s">
        <v>434</v>
      </c>
      <c r="F195" s="18" t="s">
        <v>109</v>
      </c>
      <c r="G195" s="18" t="s">
        <v>824</v>
      </c>
      <c r="H195" s="18">
        <v>192</v>
      </c>
      <c r="I195" s="18" t="s">
        <v>112</v>
      </c>
      <c r="J195" s="47">
        <f>VLOOKUP($H195,[1]EDA!$H$6:$BH$469,42,FALSE)</f>
        <v>3</v>
      </c>
      <c r="K195" s="46">
        <f>VLOOKUP($H195,[1]EDA!$H$6:$BH$469,43,FALSE)</f>
        <v>1</v>
      </c>
      <c r="L195" s="46">
        <f>VLOOKUP($H195,[1]EDA!$H$6:$BH$469,44,FALSE)</f>
        <v>6</v>
      </c>
      <c r="M195" s="46">
        <f>VLOOKUP($H195,[1]EDA!$H$6:$BH$469,45,FALSE)</f>
        <v>8</v>
      </c>
      <c r="N195" s="46">
        <f>VLOOKUP($H195,[1]EDA!$H$6:$BH$469,46,FALSE)</f>
        <v>0</v>
      </c>
      <c r="O195" s="46">
        <f>VLOOKUP($H195,[1]EDA!$H$6:$BH$469,47,FALSE)</f>
        <v>0</v>
      </c>
      <c r="P195" s="46">
        <f>VLOOKUP($H195,[1]EDA!$H$6:$BH$469,48,FALSE)</f>
        <v>0</v>
      </c>
      <c r="Q195" s="46">
        <f>VLOOKUP($H195,[1]EDA!$H$6:$BH$469,49,FALSE)</f>
        <v>0</v>
      </c>
      <c r="R195" s="46">
        <f>VLOOKUP($H195,[1]EDA!$H$6:$BH$469,50,FALSE)</f>
        <v>0</v>
      </c>
      <c r="S195" s="46">
        <f>VLOOKUP($H195,[1]EDA!$H$6:$BH$469,51,FALSE)</f>
        <v>0</v>
      </c>
      <c r="T195" s="46">
        <f>VLOOKUP($H195,[1]EDA!$H$6:$BH$469,52,FALSE)</f>
        <v>0</v>
      </c>
      <c r="U195" s="46">
        <f>VLOOKUP($H195,[1]EDA!$H$6:$BH$469,53,FALSE)</f>
        <v>0</v>
      </c>
      <c r="V195" s="14"/>
      <c r="W195" s="14">
        <f t="shared" si="20"/>
        <v>18</v>
      </c>
      <c r="X195" s="21">
        <f t="shared" si="21"/>
        <v>0</v>
      </c>
      <c r="Y195" s="46">
        <f>VLOOKUP($H195,[2]EDA!$H$6:$AU$469,29,FALSE)</f>
        <v>0</v>
      </c>
      <c r="Z195" s="46">
        <f>VLOOKUP($H195,[2]EDA!$H$6:$AU$469,30,FALSE)</f>
        <v>0</v>
      </c>
      <c r="AA195" s="46">
        <f>VLOOKUP($H195,[2]EDA!$H$6:$AU$469,31,FALSE)</f>
        <v>0</v>
      </c>
      <c r="AB195" s="46">
        <f>VLOOKUP($H195,[2]EDA!$H$6:$AU$469,32,FALSE)</f>
        <v>0</v>
      </c>
      <c r="AC195" s="46">
        <f>VLOOKUP($H195,[2]EDA!$H$6:$AU$469,33,FALSE)</f>
        <v>0</v>
      </c>
      <c r="AD195" s="46">
        <f>VLOOKUP($H195,[2]EDA!$H$6:$AU$469,34,FALSE)</f>
        <v>0</v>
      </c>
      <c r="AE195" s="46">
        <f>VLOOKUP($H195,[2]EDA!$H$6:$AU$469,35,FALSE)</f>
        <v>0</v>
      </c>
      <c r="AF195" s="46">
        <f>VLOOKUP($H195,[2]EDA!$H$6:$AU$469,36,FALSE)</f>
        <v>0</v>
      </c>
      <c r="AG195" s="46">
        <f>VLOOKUP($H195,[2]EDA!$H$6:$AU$469,37,FALSE)</f>
        <v>0</v>
      </c>
      <c r="AH195" s="46">
        <f>VLOOKUP($H195,[2]EDA!$H$6:$AU$469,38,FALSE)</f>
        <v>0</v>
      </c>
      <c r="AI195" s="46">
        <f>VLOOKUP($H195,[2]EDA!$H$6:$AU$469,39,FALSE)</f>
        <v>0</v>
      </c>
      <c r="AJ195" s="46">
        <f>VLOOKUP($H195,[2]EDA!$H$6:$AU$469,40,FALSE)</f>
        <v>0</v>
      </c>
      <c r="AK195" s="24"/>
      <c r="AL195" s="49">
        <f t="shared" si="22"/>
        <v>0</v>
      </c>
      <c r="AM195" s="21">
        <f t="shared" si="23"/>
        <v>0</v>
      </c>
      <c r="AN195" s="46">
        <f>VLOOKUP($H195,[3]IRA!$H$6:$BH$469,42,FALSE)</f>
        <v>9</v>
      </c>
      <c r="AO195" s="46">
        <f>VLOOKUP($H195,[3]IRA!$H$6:$BH$469,43,FALSE)</f>
        <v>0</v>
      </c>
      <c r="AP195" s="46">
        <f>VLOOKUP($H195,[3]IRA!$H$6:$BH$469,44,FALSE)</f>
        <v>0</v>
      </c>
      <c r="AQ195" s="46">
        <f>VLOOKUP($H195,[3]IRA!$H$6:$BH$469,45,FALSE)</f>
        <v>0</v>
      </c>
      <c r="AR195" s="46">
        <f>VLOOKUP($H195,[3]IRA!$H$6:$BH$469,46,FALSE)</f>
        <v>0</v>
      </c>
      <c r="AS195" s="46">
        <f>VLOOKUP($H195,[3]IRA!$H$6:$BH$469,47,FALSE)</f>
        <v>0</v>
      </c>
      <c r="AT195" s="46">
        <f>VLOOKUP($H195,[3]IRA!$H$6:$BH$469,48,FALSE)</f>
        <v>0</v>
      </c>
      <c r="AU195" s="46">
        <f>VLOOKUP($H195,[3]IRA!$H$6:$BH$469,49,FALSE)</f>
        <v>0</v>
      </c>
      <c r="AV195" s="46">
        <f>VLOOKUP($H195,[3]IRA!$H$6:$BH$469,50,FALSE)</f>
        <v>0</v>
      </c>
      <c r="AW195" s="46">
        <f>VLOOKUP($H195,[3]IRA!$H$6:$BH$469,51,FALSE)</f>
        <v>0</v>
      </c>
      <c r="AX195" s="46">
        <f>VLOOKUP($H195,[3]IRA!$H$6:$BH$469,52,FALSE)</f>
        <v>0</v>
      </c>
      <c r="AY195" s="46">
        <f>VLOOKUP($H195,[3]IRA!$H$6:$BH$469,53,FALSE)</f>
        <v>0</v>
      </c>
      <c r="AZ195" s="24"/>
      <c r="BA195" s="24">
        <f t="shared" si="24"/>
        <v>9</v>
      </c>
      <c r="BB195" s="21">
        <f t="shared" si="25"/>
        <v>0</v>
      </c>
      <c r="BC195" s="46">
        <f>VLOOKUP($H195,[4]IRA!$H$7:$CH$470,68,FALSE)</f>
        <v>12</v>
      </c>
      <c r="BD195" s="46">
        <f>VLOOKUP($H195,[4]IRA!$H$7:$CH$470,69,FALSE)</f>
        <v>0</v>
      </c>
      <c r="BE195" s="46">
        <f>VLOOKUP($H195,[4]IRA!$H$7:$CH$470,70,FALSE)</f>
        <v>1</v>
      </c>
      <c r="BF195" s="46">
        <f>VLOOKUP($H195,[4]IRA!$H$7:$CH$470,71,FALSE)</f>
        <v>11</v>
      </c>
      <c r="BG195" s="46">
        <f>VLOOKUP($H195,[4]IRA!$H$7:$CH$470,72,FALSE)</f>
        <v>0</v>
      </c>
      <c r="BH195" s="46">
        <f>VLOOKUP($H195,[4]IRA!$H$7:$CH$470,73,FALSE)</f>
        <v>0</v>
      </c>
      <c r="BI195" s="46">
        <f>VLOOKUP($H195,[4]IRA!$H$7:$CH$470,74,FALSE)</f>
        <v>0</v>
      </c>
      <c r="BJ195" s="46">
        <f>VLOOKUP($H195,[4]IRA!$H$7:$CH$470,75,FALSE)</f>
        <v>0</v>
      </c>
      <c r="BK195" s="46">
        <f>VLOOKUP($H195,[4]IRA!$H$7:$CH$470,76,FALSE)</f>
        <v>0</v>
      </c>
      <c r="BL195" s="46">
        <f>VLOOKUP($H195,[4]IRA!$H$7:$CH$470,77,FALSE)</f>
        <v>0</v>
      </c>
      <c r="BM195" s="46">
        <f>VLOOKUP($H195,[4]IRA!$H$7:$CH$470,78,FALSE)</f>
        <v>0</v>
      </c>
      <c r="BN195" s="46">
        <f>VLOOKUP($H195,[4]IRA!$H$7:$CH$470,79,FALSE)</f>
        <v>0</v>
      </c>
      <c r="BO195" s="14"/>
      <c r="BP195" s="14">
        <f t="shared" si="26"/>
        <v>24</v>
      </c>
      <c r="BQ195" s="21">
        <f t="shared" si="27"/>
        <v>0</v>
      </c>
      <c r="BR195" s="105"/>
      <c r="BS195" s="105"/>
      <c r="BT195" s="105"/>
      <c r="BU195" s="105"/>
      <c r="BV195" s="105"/>
      <c r="BW195" s="105"/>
      <c r="BX195" s="105"/>
      <c r="BY195" s="105"/>
      <c r="BZ195" s="105"/>
      <c r="CA195" s="105"/>
      <c r="CB195" s="105"/>
      <c r="CC195" s="105"/>
      <c r="CD195" s="105"/>
      <c r="CE195" s="105"/>
      <c r="CF195" s="105"/>
      <c r="CG195" s="105"/>
      <c r="CH195" s="105"/>
      <c r="CI195" s="105"/>
      <c r="CJ195" s="105"/>
      <c r="CK195" s="105"/>
      <c r="CL195" s="105"/>
      <c r="CM195" s="105"/>
      <c r="CN195" s="105"/>
      <c r="CO195" s="105"/>
      <c r="CP195" s="105"/>
      <c r="CQ195" s="105"/>
      <c r="CR195" s="105"/>
      <c r="CS195" s="105"/>
      <c r="CT195" s="105"/>
      <c r="CU195" s="105"/>
      <c r="CV195" s="105"/>
      <c r="CW195" s="105"/>
      <c r="CX195" s="105"/>
      <c r="CY195" s="105"/>
      <c r="CZ195" s="105"/>
      <c r="DA195" s="105"/>
      <c r="DB195" s="105"/>
      <c r="DC195" s="105"/>
      <c r="DD195" s="105"/>
      <c r="DE195" s="105"/>
      <c r="DF195" s="105"/>
      <c r="DG195" s="105"/>
      <c r="DH195" s="105"/>
      <c r="DI195" s="105"/>
      <c r="DJ195" s="105"/>
      <c r="DK195" s="105"/>
      <c r="DL195" s="105"/>
      <c r="DM195" s="105"/>
      <c r="DN195" s="105"/>
    </row>
    <row r="196" spans="1:118" s="106" customFormat="1" ht="10.199999999999999" x14ac:dyDescent="0.2">
      <c r="A196" s="18" t="s">
        <v>434</v>
      </c>
      <c r="B196" s="18" t="s">
        <v>115</v>
      </c>
      <c r="C196" s="46">
        <v>401</v>
      </c>
      <c r="D196" s="17" t="s">
        <v>377</v>
      </c>
      <c r="E196" s="17" t="s">
        <v>434</v>
      </c>
      <c r="F196" s="18" t="s">
        <v>115</v>
      </c>
      <c r="G196" s="18" t="s">
        <v>836</v>
      </c>
      <c r="H196" s="18">
        <v>193</v>
      </c>
      <c r="I196" s="18" t="s">
        <v>115</v>
      </c>
      <c r="J196" s="47">
        <f>VLOOKUP($H196,[1]EDA!$H$6:$BH$469,42,FALSE)</f>
        <v>3</v>
      </c>
      <c r="K196" s="46">
        <f>VLOOKUP($H196,[1]EDA!$H$6:$BH$469,43,FALSE)</f>
        <v>1</v>
      </c>
      <c r="L196" s="46">
        <f>VLOOKUP($H196,[1]EDA!$H$6:$BH$469,44,FALSE)</f>
        <v>9</v>
      </c>
      <c r="M196" s="46">
        <f>VLOOKUP($H196,[1]EDA!$H$6:$BH$469,45,FALSE)</f>
        <v>6</v>
      </c>
      <c r="N196" s="46">
        <f>VLOOKUP($H196,[1]EDA!$H$6:$BH$469,46,FALSE)</f>
        <v>0</v>
      </c>
      <c r="O196" s="46">
        <f>VLOOKUP($H196,[1]EDA!$H$6:$BH$469,47,FALSE)</f>
        <v>0</v>
      </c>
      <c r="P196" s="46">
        <f>VLOOKUP($H196,[1]EDA!$H$6:$BH$469,48,FALSE)</f>
        <v>0</v>
      </c>
      <c r="Q196" s="46">
        <f>VLOOKUP($H196,[1]EDA!$H$6:$BH$469,49,FALSE)</f>
        <v>0</v>
      </c>
      <c r="R196" s="46">
        <f>VLOOKUP($H196,[1]EDA!$H$6:$BH$469,50,FALSE)</f>
        <v>0</v>
      </c>
      <c r="S196" s="46">
        <f>VLOOKUP($H196,[1]EDA!$H$6:$BH$469,51,FALSE)</f>
        <v>0</v>
      </c>
      <c r="T196" s="46">
        <f>VLOOKUP($H196,[1]EDA!$H$6:$BH$469,52,FALSE)</f>
        <v>0</v>
      </c>
      <c r="U196" s="46">
        <f>VLOOKUP($H196,[1]EDA!$H$6:$BH$469,53,FALSE)</f>
        <v>0</v>
      </c>
      <c r="V196" s="14"/>
      <c r="W196" s="14">
        <f t="shared" si="20"/>
        <v>19</v>
      </c>
      <c r="X196" s="21">
        <f t="shared" si="21"/>
        <v>0</v>
      </c>
      <c r="Y196" s="46">
        <f>VLOOKUP($H196,[2]EDA!$H$6:$AU$469,29,FALSE)</f>
        <v>0</v>
      </c>
      <c r="Z196" s="46">
        <f>VLOOKUP($H196,[2]EDA!$H$6:$AU$469,30,FALSE)</f>
        <v>0</v>
      </c>
      <c r="AA196" s="46">
        <f>VLOOKUP($H196,[2]EDA!$H$6:$AU$469,31,FALSE)</f>
        <v>0</v>
      </c>
      <c r="AB196" s="46">
        <f>VLOOKUP($H196,[2]EDA!$H$6:$AU$469,32,FALSE)</f>
        <v>0</v>
      </c>
      <c r="AC196" s="46">
        <f>VLOOKUP($H196,[2]EDA!$H$6:$AU$469,33,FALSE)</f>
        <v>0</v>
      </c>
      <c r="AD196" s="46">
        <f>VLOOKUP($H196,[2]EDA!$H$6:$AU$469,34,FALSE)</f>
        <v>0</v>
      </c>
      <c r="AE196" s="46">
        <f>VLOOKUP($H196,[2]EDA!$H$6:$AU$469,35,FALSE)</f>
        <v>0</v>
      </c>
      <c r="AF196" s="46">
        <f>VLOOKUP($H196,[2]EDA!$H$6:$AU$469,36,FALSE)</f>
        <v>0</v>
      </c>
      <c r="AG196" s="46">
        <f>VLOOKUP($H196,[2]EDA!$H$6:$AU$469,37,FALSE)</f>
        <v>0</v>
      </c>
      <c r="AH196" s="46">
        <f>VLOOKUP($H196,[2]EDA!$H$6:$AU$469,38,FALSE)</f>
        <v>0</v>
      </c>
      <c r="AI196" s="46">
        <f>VLOOKUP($H196,[2]EDA!$H$6:$AU$469,39,FALSE)</f>
        <v>0</v>
      </c>
      <c r="AJ196" s="46">
        <f>VLOOKUP($H196,[2]EDA!$H$6:$AU$469,40,FALSE)</f>
        <v>0</v>
      </c>
      <c r="AK196" s="24"/>
      <c r="AL196" s="49">
        <f t="shared" si="22"/>
        <v>0</v>
      </c>
      <c r="AM196" s="21">
        <f t="shared" si="23"/>
        <v>0</v>
      </c>
      <c r="AN196" s="46">
        <f>VLOOKUP($H196,[3]IRA!$H$6:$BH$469,42,FALSE)</f>
        <v>1</v>
      </c>
      <c r="AO196" s="46">
        <f>VLOOKUP($H196,[3]IRA!$H$6:$BH$469,43,FALSE)</f>
        <v>0</v>
      </c>
      <c r="AP196" s="46">
        <f>VLOOKUP($H196,[3]IRA!$H$6:$BH$469,44,FALSE)</f>
        <v>1</v>
      </c>
      <c r="AQ196" s="46">
        <f>VLOOKUP($H196,[3]IRA!$H$6:$BH$469,45,FALSE)</f>
        <v>1</v>
      </c>
      <c r="AR196" s="46">
        <f>VLOOKUP($H196,[3]IRA!$H$6:$BH$469,46,FALSE)</f>
        <v>0</v>
      </c>
      <c r="AS196" s="46">
        <f>VLOOKUP($H196,[3]IRA!$H$6:$BH$469,47,FALSE)</f>
        <v>0</v>
      </c>
      <c r="AT196" s="46">
        <f>VLOOKUP($H196,[3]IRA!$H$6:$BH$469,48,FALSE)</f>
        <v>0</v>
      </c>
      <c r="AU196" s="46">
        <f>VLOOKUP($H196,[3]IRA!$H$6:$BH$469,49,FALSE)</f>
        <v>0</v>
      </c>
      <c r="AV196" s="46">
        <f>VLOOKUP($H196,[3]IRA!$H$6:$BH$469,50,FALSE)</f>
        <v>0</v>
      </c>
      <c r="AW196" s="46">
        <f>VLOOKUP($H196,[3]IRA!$H$6:$BH$469,51,FALSE)</f>
        <v>0</v>
      </c>
      <c r="AX196" s="46">
        <f>VLOOKUP($H196,[3]IRA!$H$6:$BH$469,52,FALSE)</f>
        <v>0</v>
      </c>
      <c r="AY196" s="46">
        <f>VLOOKUP($H196,[3]IRA!$H$6:$BH$469,53,FALSE)</f>
        <v>0</v>
      </c>
      <c r="AZ196" s="24"/>
      <c r="BA196" s="24">
        <f t="shared" si="24"/>
        <v>3</v>
      </c>
      <c r="BB196" s="21">
        <f t="shared" si="25"/>
        <v>0</v>
      </c>
      <c r="BC196" s="46">
        <f>VLOOKUP($H196,[4]IRA!$H$7:$CH$470,68,FALSE)</f>
        <v>12</v>
      </c>
      <c r="BD196" s="46">
        <f>VLOOKUP($H196,[4]IRA!$H$7:$CH$470,69,FALSE)</f>
        <v>21</v>
      </c>
      <c r="BE196" s="46">
        <f>VLOOKUP($H196,[4]IRA!$H$7:$CH$470,70,FALSE)</f>
        <v>35</v>
      </c>
      <c r="BF196" s="46">
        <f>VLOOKUP($H196,[4]IRA!$H$7:$CH$470,71,FALSE)</f>
        <v>37</v>
      </c>
      <c r="BG196" s="46">
        <f>VLOOKUP($H196,[4]IRA!$H$7:$CH$470,72,FALSE)</f>
        <v>0</v>
      </c>
      <c r="BH196" s="46">
        <f>VLOOKUP($H196,[4]IRA!$H$7:$CH$470,73,FALSE)</f>
        <v>0</v>
      </c>
      <c r="BI196" s="46">
        <f>VLOOKUP($H196,[4]IRA!$H$7:$CH$470,74,FALSE)</f>
        <v>0</v>
      </c>
      <c r="BJ196" s="46">
        <f>VLOOKUP($H196,[4]IRA!$H$7:$CH$470,75,FALSE)</f>
        <v>0</v>
      </c>
      <c r="BK196" s="46">
        <f>VLOOKUP($H196,[4]IRA!$H$7:$CH$470,76,FALSE)</f>
        <v>0</v>
      </c>
      <c r="BL196" s="46">
        <f>VLOOKUP($H196,[4]IRA!$H$7:$CH$470,77,FALSE)</f>
        <v>0</v>
      </c>
      <c r="BM196" s="46">
        <f>VLOOKUP($H196,[4]IRA!$H$7:$CH$470,78,FALSE)</f>
        <v>0</v>
      </c>
      <c r="BN196" s="46">
        <f>VLOOKUP($H196,[4]IRA!$H$7:$CH$470,79,FALSE)</f>
        <v>0</v>
      </c>
      <c r="BO196" s="14"/>
      <c r="BP196" s="14">
        <f t="shared" si="26"/>
        <v>105</v>
      </c>
      <c r="BQ196" s="21">
        <f t="shared" si="27"/>
        <v>0</v>
      </c>
      <c r="BR196" s="105"/>
      <c r="BS196" s="105"/>
      <c r="BT196" s="105"/>
      <c r="BU196" s="105"/>
      <c r="BV196" s="105"/>
      <c r="BW196" s="105"/>
      <c r="BX196" s="105"/>
      <c r="BY196" s="105"/>
      <c r="BZ196" s="105"/>
      <c r="CA196" s="105"/>
      <c r="CB196" s="105"/>
      <c r="CC196" s="105"/>
      <c r="CD196" s="105"/>
      <c r="CE196" s="105"/>
      <c r="CF196" s="105"/>
      <c r="CG196" s="105"/>
      <c r="CH196" s="105"/>
      <c r="CI196" s="105"/>
      <c r="CJ196" s="105"/>
      <c r="CK196" s="105"/>
      <c r="CL196" s="105"/>
      <c r="CM196" s="105"/>
      <c r="CN196" s="105"/>
      <c r="CO196" s="105"/>
      <c r="CP196" s="105"/>
      <c r="CQ196" s="105"/>
      <c r="CR196" s="105"/>
      <c r="CS196" s="105"/>
      <c r="CT196" s="105"/>
      <c r="CU196" s="105"/>
      <c r="CV196" s="105"/>
      <c r="CW196" s="105"/>
      <c r="CX196" s="105"/>
      <c r="CY196" s="105"/>
      <c r="CZ196" s="105"/>
      <c r="DA196" s="105"/>
      <c r="DB196" s="105"/>
      <c r="DC196" s="105"/>
      <c r="DD196" s="105"/>
      <c r="DE196" s="105"/>
      <c r="DF196" s="105"/>
      <c r="DG196" s="105"/>
      <c r="DH196" s="105"/>
      <c r="DI196" s="105"/>
      <c r="DJ196" s="105"/>
      <c r="DK196" s="105"/>
      <c r="DL196" s="105"/>
      <c r="DM196" s="105"/>
      <c r="DN196" s="105"/>
    </row>
    <row r="197" spans="1:118" s="106" customFormat="1" ht="10.199999999999999" x14ac:dyDescent="0.2">
      <c r="A197" s="18" t="s">
        <v>434</v>
      </c>
      <c r="B197" s="18" t="s">
        <v>115</v>
      </c>
      <c r="C197" s="46">
        <v>401</v>
      </c>
      <c r="D197" s="17" t="s">
        <v>377</v>
      </c>
      <c r="E197" s="17" t="s">
        <v>434</v>
      </c>
      <c r="F197" s="18" t="s">
        <v>115</v>
      </c>
      <c r="G197" s="18" t="s">
        <v>824</v>
      </c>
      <c r="H197" s="18">
        <v>194</v>
      </c>
      <c r="I197" s="18" t="s">
        <v>118</v>
      </c>
      <c r="J197" s="47">
        <f>VLOOKUP($H197,[1]EDA!$H$6:$BH$469,42,FALSE)</f>
        <v>1</v>
      </c>
      <c r="K197" s="46">
        <f>VLOOKUP($H197,[1]EDA!$H$6:$BH$469,43,FALSE)</f>
        <v>3</v>
      </c>
      <c r="L197" s="46">
        <f>VLOOKUP($H197,[1]EDA!$H$6:$BH$469,44,FALSE)</f>
        <v>3</v>
      </c>
      <c r="M197" s="46">
        <f>VLOOKUP($H197,[1]EDA!$H$6:$BH$469,45,FALSE)</f>
        <v>1</v>
      </c>
      <c r="N197" s="46">
        <f>VLOOKUP($H197,[1]EDA!$H$6:$BH$469,46,FALSE)</f>
        <v>0</v>
      </c>
      <c r="O197" s="46">
        <f>VLOOKUP($H197,[1]EDA!$H$6:$BH$469,47,FALSE)</f>
        <v>0</v>
      </c>
      <c r="P197" s="46">
        <f>VLOOKUP($H197,[1]EDA!$H$6:$BH$469,48,FALSE)</f>
        <v>0</v>
      </c>
      <c r="Q197" s="46">
        <f>VLOOKUP($H197,[1]EDA!$H$6:$BH$469,49,FALSE)</f>
        <v>0</v>
      </c>
      <c r="R197" s="46">
        <f>VLOOKUP($H197,[1]EDA!$H$6:$BH$469,50,FALSE)</f>
        <v>0</v>
      </c>
      <c r="S197" s="46">
        <f>VLOOKUP($H197,[1]EDA!$H$6:$BH$469,51,FALSE)</f>
        <v>0</v>
      </c>
      <c r="T197" s="46">
        <f>VLOOKUP($H197,[1]EDA!$H$6:$BH$469,52,FALSE)</f>
        <v>0</v>
      </c>
      <c r="U197" s="46">
        <f>VLOOKUP($H197,[1]EDA!$H$6:$BH$469,53,FALSE)</f>
        <v>0</v>
      </c>
      <c r="V197" s="14"/>
      <c r="W197" s="14">
        <f t="shared" si="20"/>
        <v>8</v>
      </c>
      <c r="X197" s="21">
        <f t="shared" si="21"/>
        <v>0</v>
      </c>
      <c r="Y197" s="46">
        <f>VLOOKUP($H197,[2]EDA!$H$6:$AU$469,29,FALSE)</f>
        <v>0</v>
      </c>
      <c r="Z197" s="46">
        <f>VLOOKUP($H197,[2]EDA!$H$6:$AU$469,30,FALSE)</f>
        <v>0</v>
      </c>
      <c r="AA197" s="46">
        <f>VLOOKUP($H197,[2]EDA!$H$6:$AU$469,31,FALSE)</f>
        <v>0</v>
      </c>
      <c r="AB197" s="46">
        <f>VLOOKUP($H197,[2]EDA!$H$6:$AU$469,32,FALSE)</f>
        <v>0</v>
      </c>
      <c r="AC197" s="46">
        <f>VLOOKUP($H197,[2]EDA!$H$6:$AU$469,33,FALSE)</f>
        <v>0</v>
      </c>
      <c r="AD197" s="46">
        <f>VLOOKUP($H197,[2]EDA!$H$6:$AU$469,34,FALSE)</f>
        <v>0</v>
      </c>
      <c r="AE197" s="46">
        <f>VLOOKUP($H197,[2]EDA!$H$6:$AU$469,35,FALSE)</f>
        <v>0</v>
      </c>
      <c r="AF197" s="46">
        <f>VLOOKUP($H197,[2]EDA!$H$6:$AU$469,36,FALSE)</f>
        <v>0</v>
      </c>
      <c r="AG197" s="46">
        <f>VLOOKUP($H197,[2]EDA!$H$6:$AU$469,37,FALSE)</f>
        <v>0</v>
      </c>
      <c r="AH197" s="46">
        <f>VLOOKUP($H197,[2]EDA!$H$6:$AU$469,38,FALSE)</f>
        <v>0</v>
      </c>
      <c r="AI197" s="46">
        <f>VLOOKUP($H197,[2]EDA!$H$6:$AU$469,39,FALSE)</f>
        <v>0</v>
      </c>
      <c r="AJ197" s="46">
        <f>VLOOKUP($H197,[2]EDA!$H$6:$AU$469,40,FALSE)</f>
        <v>0</v>
      </c>
      <c r="AK197" s="24"/>
      <c r="AL197" s="49">
        <f t="shared" si="22"/>
        <v>0</v>
      </c>
      <c r="AM197" s="21">
        <f t="shared" si="23"/>
        <v>0</v>
      </c>
      <c r="AN197" s="46">
        <f>VLOOKUP($H197,[3]IRA!$H$6:$BH$469,42,FALSE)</f>
        <v>0</v>
      </c>
      <c r="AO197" s="46">
        <f>VLOOKUP($H197,[3]IRA!$H$6:$BH$469,43,FALSE)</f>
        <v>0</v>
      </c>
      <c r="AP197" s="46">
        <f>VLOOKUP($H197,[3]IRA!$H$6:$BH$469,44,FALSE)</f>
        <v>0</v>
      </c>
      <c r="AQ197" s="46">
        <f>VLOOKUP($H197,[3]IRA!$H$6:$BH$469,45,FALSE)</f>
        <v>0</v>
      </c>
      <c r="AR197" s="46">
        <f>VLOOKUP($H197,[3]IRA!$H$6:$BH$469,46,FALSE)</f>
        <v>0</v>
      </c>
      <c r="AS197" s="46">
        <f>VLOOKUP($H197,[3]IRA!$H$6:$BH$469,47,FALSE)</f>
        <v>0</v>
      </c>
      <c r="AT197" s="46">
        <f>VLOOKUP($H197,[3]IRA!$H$6:$BH$469,48,FALSE)</f>
        <v>0</v>
      </c>
      <c r="AU197" s="46">
        <f>VLOOKUP($H197,[3]IRA!$H$6:$BH$469,49,FALSE)</f>
        <v>0</v>
      </c>
      <c r="AV197" s="46">
        <f>VLOOKUP($H197,[3]IRA!$H$6:$BH$469,50,FALSE)</f>
        <v>0</v>
      </c>
      <c r="AW197" s="46">
        <f>VLOOKUP($H197,[3]IRA!$H$6:$BH$469,51,FALSE)</f>
        <v>0</v>
      </c>
      <c r="AX197" s="46">
        <f>VLOOKUP($H197,[3]IRA!$H$6:$BH$469,52,FALSE)</f>
        <v>0</v>
      </c>
      <c r="AY197" s="46">
        <f>VLOOKUP($H197,[3]IRA!$H$6:$BH$469,53,FALSE)</f>
        <v>0</v>
      </c>
      <c r="AZ197" s="24"/>
      <c r="BA197" s="24">
        <f t="shared" si="24"/>
        <v>0</v>
      </c>
      <c r="BB197" s="21">
        <f t="shared" si="25"/>
        <v>0</v>
      </c>
      <c r="BC197" s="46">
        <f>VLOOKUP($H197,[4]IRA!$H$7:$CH$470,68,FALSE)</f>
        <v>1</v>
      </c>
      <c r="BD197" s="46">
        <f>VLOOKUP($H197,[4]IRA!$H$7:$CH$470,69,FALSE)</f>
        <v>4</v>
      </c>
      <c r="BE197" s="46">
        <f>VLOOKUP($H197,[4]IRA!$H$7:$CH$470,70,FALSE)</f>
        <v>8</v>
      </c>
      <c r="BF197" s="46">
        <f>VLOOKUP($H197,[4]IRA!$H$7:$CH$470,71,FALSE)</f>
        <v>3</v>
      </c>
      <c r="BG197" s="46">
        <f>VLOOKUP($H197,[4]IRA!$H$7:$CH$470,72,FALSE)</f>
        <v>0</v>
      </c>
      <c r="BH197" s="46">
        <f>VLOOKUP($H197,[4]IRA!$H$7:$CH$470,73,FALSE)</f>
        <v>0</v>
      </c>
      <c r="BI197" s="46">
        <f>VLOOKUP($H197,[4]IRA!$H$7:$CH$470,74,FALSE)</f>
        <v>0</v>
      </c>
      <c r="BJ197" s="46">
        <f>VLOOKUP($H197,[4]IRA!$H$7:$CH$470,75,FALSE)</f>
        <v>0</v>
      </c>
      <c r="BK197" s="46">
        <f>VLOOKUP($H197,[4]IRA!$H$7:$CH$470,76,FALSE)</f>
        <v>0</v>
      </c>
      <c r="BL197" s="46">
        <f>VLOOKUP($H197,[4]IRA!$H$7:$CH$470,77,FALSE)</f>
        <v>0</v>
      </c>
      <c r="BM197" s="46">
        <f>VLOOKUP($H197,[4]IRA!$H$7:$CH$470,78,FALSE)</f>
        <v>0</v>
      </c>
      <c r="BN197" s="46">
        <f>VLOOKUP($H197,[4]IRA!$H$7:$CH$470,79,FALSE)</f>
        <v>0</v>
      </c>
      <c r="BO197" s="14"/>
      <c r="BP197" s="14">
        <f t="shared" si="26"/>
        <v>16</v>
      </c>
      <c r="BQ197" s="21">
        <f t="shared" si="27"/>
        <v>0</v>
      </c>
      <c r="BR197" s="105"/>
      <c r="BS197" s="105"/>
      <c r="BT197" s="105"/>
      <c r="BU197" s="105"/>
      <c r="BV197" s="105"/>
      <c r="BW197" s="105"/>
      <c r="BX197" s="105"/>
      <c r="BY197" s="105"/>
      <c r="BZ197" s="105"/>
      <c r="CA197" s="105"/>
      <c r="CB197" s="105"/>
      <c r="CC197" s="105"/>
      <c r="CD197" s="105"/>
      <c r="CE197" s="105"/>
      <c r="CF197" s="105"/>
      <c r="CG197" s="105"/>
      <c r="CH197" s="105"/>
      <c r="CI197" s="105"/>
      <c r="CJ197" s="105"/>
      <c r="CK197" s="105"/>
      <c r="CL197" s="105"/>
      <c r="CM197" s="105"/>
      <c r="CN197" s="105"/>
      <c r="CO197" s="105"/>
      <c r="CP197" s="105"/>
      <c r="CQ197" s="105"/>
      <c r="CR197" s="105"/>
      <c r="CS197" s="105"/>
      <c r="CT197" s="105"/>
      <c r="CU197" s="105"/>
      <c r="CV197" s="105"/>
      <c r="CW197" s="105"/>
      <c r="CX197" s="105"/>
      <c r="CY197" s="105"/>
      <c r="CZ197" s="105"/>
      <c r="DA197" s="105"/>
      <c r="DB197" s="105"/>
      <c r="DC197" s="105"/>
      <c r="DD197" s="105"/>
      <c r="DE197" s="105"/>
      <c r="DF197" s="105"/>
      <c r="DG197" s="105"/>
      <c r="DH197" s="105"/>
      <c r="DI197" s="105"/>
      <c r="DJ197" s="105"/>
      <c r="DK197" s="105"/>
      <c r="DL197" s="105"/>
      <c r="DM197" s="105"/>
      <c r="DN197" s="105"/>
    </row>
    <row r="198" spans="1:118" s="106" customFormat="1" ht="10.199999999999999" x14ac:dyDescent="0.2">
      <c r="A198" s="18" t="s">
        <v>434</v>
      </c>
      <c r="B198" s="18" t="s">
        <v>115</v>
      </c>
      <c r="C198" s="46">
        <v>401</v>
      </c>
      <c r="D198" s="17" t="s">
        <v>377</v>
      </c>
      <c r="E198" s="17" t="s">
        <v>434</v>
      </c>
      <c r="F198" s="18" t="s">
        <v>115</v>
      </c>
      <c r="G198" s="18" t="s">
        <v>824</v>
      </c>
      <c r="H198" s="18">
        <v>195</v>
      </c>
      <c r="I198" s="18" t="s">
        <v>123</v>
      </c>
      <c r="J198" s="47">
        <f>VLOOKUP($H198,[1]EDA!$H$6:$BH$469,42,FALSE)</f>
        <v>1</v>
      </c>
      <c r="K198" s="46">
        <f>VLOOKUP($H198,[1]EDA!$H$6:$BH$469,43,FALSE)</f>
        <v>1</v>
      </c>
      <c r="L198" s="46">
        <f>VLOOKUP($H198,[1]EDA!$H$6:$BH$469,44,FALSE)</f>
        <v>3</v>
      </c>
      <c r="M198" s="46">
        <f>VLOOKUP($H198,[1]EDA!$H$6:$BH$469,45,FALSE)</f>
        <v>0</v>
      </c>
      <c r="N198" s="46">
        <f>VLOOKUP($H198,[1]EDA!$H$6:$BH$469,46,FALSE)</f>
        <v>0</v>
      </c>
      <c r="O198" s="46">
        <f>VLOOKUP($H198,[1]EDA!$H$6:$BH$469,47,FALSE)</f>
        <v>0</v>
      </c>
      <c r="P198" s="46">
        <f>VLOOKUP($H198,[1]EDA!$H$6:$BH$469,48,FALSE)</f>
        <v>0</v>
      </c>
      <c r="Q198" s="46">
        <f>VLOOKUP($H198,[1]EDA!$H$6:$BH$469,49,FALSE)</f>
        <v>0</v>
      </c>
      <c r="R198" s="46">
        <f>VLOOKUP($H198,[1]EDA!$H$6:$BH$469,50,FALSE)</f>
        <v>0</v>
      </c>
      <c r="S198" s="46">
        <f>VLOOKUP($H198,[1]EDA!$H$6:$BH$469,51,FALSE)</f>
        <v>0</v>
      </c>
      <c r="T198" s="46">
        <f>VLOOKUP($H198,[1]EDA!$H$6:$BH$469,52,FALSE)</f>
        <v>0</v>
      </c>
      <c r="U198" s="46">
        <f>VLOOKUP($H198,[1]EDA!$H$6:$BH$469,53,FALSE)</f>
        <v>0</v>
      </c>
      <c r="V198" s="14"/>
      <c r="W198" s="14">
        <f t="shared" si="20"/>
        <v>5</v>
      </c>
      <c r="X198" s="21">
        <f t="shared" si="21"/>
        <v>0</v>
      </c>
      <c r="Y198" s="46">
        <f>VLOOKUP($H198,[2]EDA!$H$6:$AU$469,29,FALSE)</f>
        <v>0</v>
      </c>
      <c r="Z198" s="46">
        <f>VLOOKUP($H198,[2]EDA!$H$6:$AU$469,30,FALSE)</f>
        <v>0</v>
      </c>
      <c r="AA198" s="46">
        <f>VLOOKUP($H198,[2]EDA!$H$6:$AU$469,31,FALSE)</f>
        <v>0</v>
      </c>
      <c r="AB198" s="46">
        <f>VLOOKUP($H198,[2]EDA!$H$6:$AU$469,32,FALSE)</f>
        <v>0</v>
      </c>
      <c r="AC198" s="46">
        <f>VLOOKUP($H198,[2]EDA!$H$6:$AU$469,33,FALSE)</f>
        <v>0</v>
      </c>
      <c r="AD198" s="46">
        <f>VLOOKUP($H198,[2]EDA!$H$6:$AU$469,34,FALSE)</f>
        <v>0</v>
      </c>
      <c r="AE198" s="46">
        <f>VLOOKUP($H198,[2]EDA!$H$6:$AU$469,35,FALSE)</f>
        <v>0</v>
      </c>
      <c r="AF198" s="46">
        <f>VLOOKUP($H198,[2]EDA!$H$6:$AU$469,36,FALSE)</f>
        <v>0</v>
      </c>
      <c r="AG198" s="46">
        <f>VLOOKUP($H198,[2]EDA!$H$6:$AU$469,37,FALSE)</f>
        <v>0</v>
      </c>
      <c r="AH198" s="46">
        <f>VLOOKUP($H198,[2]EDA!$H$6:$AU$469,38,FALSE)</f>
        <v>0</v>
      </c>
      <c r="AI198" s="46">
        <f>VLOOKUP($H198,[2]EDA!$H$6:$AU$469,39,FALSE)</f>
        <v>0</v>
      </c>
      <c r="AJ198" s="46">
        <f>VLOOKUP($H198,[2]EDA!$H$6:$AU$469,40,FALSE)</f>
        <v>0</v>
      </c>
      <c r="AK198" s="24"/>
      <c r="AL198" s="49">
        <f t="shared" si="22"/>
        <v>0</v>
      </c>
      <c r="AM198" s="21">
        <f t="shared" si="23"/>
        <v>0</v>
      </c>
      <c r="AN198" s="46">
        <f>VLOOKUP($H198,[3]IRA!$H$6:$BH$469,42,FALSE)</f>
        <v>0</v>
      </c>
      <c r="AO198" s="46">
        <f>VLOOKUP($H198,[3]IRA!$H$6:$BH$469,43,FALSE)</f>
        <v>0</v>
      </c>
      <c r="AP198" s="46">
        <f>VLOOKUP($H198,[3]IRA!$H$6:$BH$469,44,FALSE)</f>
        <v>0</v>
      </c>
      <c r="AQ198" s="46">
        <f>VLOOKUP($H198,[3]IRA!$H$6:$BH$469,45,FALSE)</f>
        <v>0</v>
      </c>
      <c r="AR198" s="46">
        <f>VLOOKUP($H198,[3]IRA!$H$6:$BH$469,46,FALSE)</f>
        <v>0</v>
      </c>
      <c r="AS198" s="46">
        <f>VLOOKUP($H198,[3]IRA!$H$6:$BH$469,47,FALSE)</f>
        <v>0</v>
      </c>
      <c r="AT198" s="46">
        <f>VLOOKUP($H198,[3]IRA!$H$6:$BH$469,48,FALSE)</f>
        <v>0</v>
      </c>
      <c r="AU198" s="46">
        <f>VLOOKUP($H198,[3]IRA!$H$6:$BH$469,49,FALSE)</f>
        <v>0</v>
      </c>
      <c r="AV198" s="46">
        <f>VLOOKUP($H198,[3]IRA!$H$6:$BH$469,50,FALSE)</f>
        <v>0</v>
      </c>
      <c r="AW198" s="46">
        <f>VLOOKUP($H198,[3]IRA!$H$6:$BH$469,51,FALSE)</f>
        <v>0</v>
      </c>
      <c r="AX198" s="46">
        <f>VLOOKUP($H198,[3]IRA!$H$6:$BH$469,52,FALSE)</f>
        <v>0</v>
      </c>
      <c r="AY198" s="46">
        <f>VLOOKUP($H198,[3]IRA!$H$6:$BH$469,53,FALSE)</f>
        <v>0</v>
      </c>
      <c r="AZ198" s="24"/>
      <c r="BA198" s="24">
        <f t="shared" si="24"/>
        <v>0</v>
      </c>
      <c r="BB198" s="21">
        <f t="shared" si="25"/>
        <v>0</v>
      </c>
      <c r="BC198" s="46">
        <f>VLOOKUP($H198,[4]IRA!$H$7:$CH$470,68,FALSE)</f>
        <v>2</v>
      </c>
      <c r="BD198" s="46">
        <f>VLOOKUP($H198,[4]IRA!$H$7:$CH$470,69,FALSE)</f>
        <v>1</v>
      </c>
      <c r="BE198" s="46">
        <f>VLOOKUP($H198,[4]IRA!$H$7:$CH$470,70,FALSE)</f>
        <v>1</v>
      </c>
      <c r="BF198" s="46">
        <f>VLOOKUP($H198,[4]IRA!$H$7:$CH$470,71,FALSE)</f>
        <v>0</v>
      </c>
      <c r="BG198" s="46">
        <f>VLOOKUP($H198,[4]IRA!$H$7:$CH$470,72,FALSE)</f>
        <v>0</v>
      </c>
      <c r="BH198" s="46">
        <f>VLOOKUP($H198,[4]IRA!$H$7:$CH$470,73,FALSE)</f>
        <v>0</v>
      </c>
      <c r="BI198" s="46">
        <f>VLOOKUP($H198,[4]IRA!$H$7:$CH$470,74,FALSE)</f>
        <v>0</v>
      </c>
      <c r="BJ198" s="46">
        <f>VLOOKUP($H198,[4]IRA!$H$7:$CH$470,75,FALSE)</f>
        <v>0</v>
      </c>
      <c r="BK198" s="46">
        <f>VLOOKUP($H198,[4]IRA!$H$7:$CH$470,76,FALSE)</f>
        <v>0</v>
      </c>
      <c r="BL198" s="46">
        <f>VLOOKUP($H198,[4]IRA!$H$7:$CH$470,77,FALSE)</f>
        <v>0</v>
      </c>
      <c r="BM198" s="46">
        <f>VLOOKUP($H198,[4]IRA!$H$7:$CH$470,78,FALSE)</f>
        <v>0</v>
      </c>
      <c r="BN198" s="46">
        <f>VLOOKUP($H198,[4]IRA!$H$7:$CH$470,79,FALSE)</f>
        <v>0</v>
      </c>
      <c r="BO198" s="14"/>
      <c r="BP198" s="14">
        <f t="shared" si="26"/>
        <v>4</v>
      </c>
      <c r="BQ198" s="21">
        <f t="shared" si="27"/>
        <v>0</v>
      </c>
      <c r="BR198" s="105"/>
      <c r="BS198" s="105"/>
      <c r="BT198" s="105"/>
      <c r="BU198" s="105"/>
      <c r="BV198" s="105"/>
      <c r="BW198" s="105"/>
      <c r="BX198" s="105"/>
      <c r="BY198" s="105"/>
      <c r="BZ198" s="105"/>
      <c r="CA198" s="105"/>
      <c r="CB198" s="105"/>
      <c r="CC198" s="105"/>
      <c r="CD198" s="105"/>
      <c r="CE198" s="105"/>
      <c r="CF198" s="105"/>
      <c r="CG198" s="105"/>
      <c r="CH198" s="105"/>
      <c r="CI198" s="105"/>
      <c r="CJ198" s="105"/>
      <c r="CK198" s="105"/>
      <c r="CL198" s="105"/>
      <c r="CM198" s="105"/>
      <c r="CN198" s="105"/>
      <c r="CO198" s="105"/>
      <c r="CP198" s="105"/>
      <c r="CQ198" s="105"/>
      <c r="CR198" s="105"/>
      <c r="CS198" s="105"/>
      <c r="CT198" s="105"/>
      <c r="CU198" s="105"/>
      <c r="CV198" s="105"/>
      <c r="CW198" s="105"/>
      <c r="CX198" s="105"/>
      <c r="CY198" s="105"/>
      <c r="CZ198" s="105"/>
      <c r="DA198" s="105"/>
      <c r="DB198" s="105"/>
      <c r="DC198" s="105"/>
      <c r="DD198" s="105"/>
      <c r="DE198" s="105"/>
      <c r="DF198" s="105"/>
      <c r="DG198" s="105"/>
      <c r="DH198" s="105"/>
      <c r="DI198" s="105"/>
      <c r="DJ198" s="105"/>
      <c r="DK198" s="105"/>
      <c r="DL198" s="105"/>
      <c r="DM198" s="105"/>
      <c r="DN198" s="105"/>
    </row>
    <row r="199" spans="1:118" s="106" customFormat="1" ht="10.199999999999999" x14ac:dyDescent="0.2">
      <c r="A199" s="18" t="s">
        <v>434</v>
      </c>
      <c r="B199" s="18" t="s">
        <v>115</v>
      </c>
      <c r="C199" s="46">
        <v>401</v>
      </c>
      <c r="D199" s="17" t="s">
        <v>377</v>
      </c>
      <c r="E199" s="17" t="s">
        <v>434</v>
      </c>
      <c r="F199" s="18" t="s">
        <v>115</v>
      </c>
      <c r="G199" s="18" t="s">
        <v>824</v>
      </c>
      <c r="H199" s="18">
        <v>196</v>
      </c>
      <c r="I199" s="18" t="s">
        <v>121</v>
      </c>
      <c r="J199" s="47">
        <f>VLOOKUP($H199,[1]EDA!$H$6:$BH$469,42,FALSE)</f>
        <v>0</v>
      </c>
      <c r="K199" s="46">
        <f>VLOOKUP($H199,[1]EDA!$H$6:$BH$469,43,FALSE)</f>
        <v>1</v>
      </c>
      <c r="L199" s="46">
        <f>VLOOKUP($H199,[1]EDA!$H$6:$BH$469,44,FALSE)</f>
        <v>3</v>
      </c>
      <c r="M199" s="46">
        <f>VLOOKUP($H199,[1]EDA!$H$6:$BH$469,45,FALSE)</f>
        <v>2</v>
      </c>
      <c r="N199" s="46">
        <f>VLOOKUP($H199,[1]EDA!$H$6:$BH$469,46,FALSE)</f>
        <v>0</v>
      </c>
      <c r="O199" s="46">
        <f>VLOOKUP($H199,[1]EDA!$H$6:$BH$469,47,FALSE)</f>
        <v>0</v>
      </c>
      <c r="P199" s="46">
        <f>VLOOKUP($H199,[1]EDA!$H$6:$BH$469,48,FALSE)</f>
        <v>0</v>
      </c>
      <c r="Q199" s="46">
        <f>VLOOKUP($H199,[1]EDA!$H$6:$BH$469,49,FALSE)</f>
        <v>0</v>
      </c>
      <c r="R199" s="46">
        <f>VLOOKUP($H199,[1]EDA!$H$6:$BH$469,50,FALSE)</f>
        <v>0</v>
      </c>
      <c r="S199" s="46">
        <f>VLOOKUP($H199,[1]EDA!$H$6:$BH$469,51,FALSE)</f>
        <v>0</v>
      </c>
      <c r="T199" s="46">
        <f>VLOOKUP($H199,[1]EDA!$H$6:$BH$469,52,FALSE)</f>
        <v>0</v>
      </c>
      <c r="U199" s="46">
        <f>VLOOKUP($H199,[1]EDA!$H$6:$BH$469,53,FALSE)</f>
        <v>0</v>
      </c>
      <c r="V199" s="14"/>
      <c r="W199" s="14">
        <f t="shared" ref="W199:W262" si="28">SUM(J199:U199)</f>
        <v>6</v>
      </c>
      <c r="X199" s="21">
        <f t="shared" ref="X199:X262" si="29">IFERROR(W199/V199,0)</f>
        <v>0</v>
      </c>
      <c r="Y199" s="46">
        <f>VLOOKUP($H199,[2]EDA!$H$6:$AU$469,29,FALSE)</f>
        <v>0</v>
      </c>
      <c r="Z199" s="46">
        <f>VLOOKUP($H199,[2]EDA!$H$6:$AU$469,30,FALSE)</f>
        <v>0</v>
      </c>
      <c r="AA199" s="46">
        <f>VLOOKUP($H199,[2]EDA!$H$6:$AU$469,31,FALSE)</f>
        <v>0</v>
      </c>
      <c r="AB199" s="46">
        <f>VLOOKUP($H199,[2]EDA!$H$6:$AU$469,32,FALSE)</f>
        <v>0</v>
      </c>
      <c r="AC199" s="46">
        <f>VLOOKUP($H199,[2]EDA!$H$6:$AU$469,33,FALSE)</f>
        <v>0</v>
      </c>
      <c r="AD199" s="46">
        <f>VLOOKUP($H199,[2]EDA!$H$6:$AU$469,34,FALSE)</f>
        <v>0</v>
      </c>
      <c r="AE199" s="46">
        <f>VLOOKUP($H199,[2]EDA!$H$6:$AU$469,35,FALSE)</f>
        <v>0</v>
      </c>
      <c r="AF199" s="46">
        <f>VLOOKUP($H199,[2]EDA!$H$6:$AU$469,36,FALSE)</f>
        <v>0</v>
      </c>
      <c r="AG199" s="46">
        <f>VLOOKUP($H199,[2]EDA!$H$6:$AU$469,37,FALSE)</f>
        <v>0</v>
      </c>
      <c r="AH199" s="46">
        <f>VLOOKUP($H199,[2]EDA!$H$6:$AU$469,38,FALSE)</f>
        <v>0</v>
      </c>
      <c r="AI199" s="46">
        <f>VLOOKUP($H199,[2]EDA!$H$6:$AU$469,39,FALSE)</f>
        <v>0</v>
      </c>
      <c r="AJ199" s="46">
        <f>VLOOKUP($H199,[2]EDA!$H$6:$AU$469,40,FALSE)</f>
        <v>0</v>
      </c>
      <c r="AK199" s="24"/>
      <c r="AL199" s="49">
        <f t="shared" ref="AL199:AL262" si="30">SUM(Y199:AJ199)</f>
        <v>0</v>
      </c>
      <c r="AM199" s="21">
        <f t="shared" ref="AM199:AM262" si="31">IFERROR(AL199/AK199,0)</f>
        <v>0</v>
      </c>
      <c r="AN199" s="46">
        <f>VLOOKUP($H199,[3]IRA!$H$6:$BH$469,42,FALSE)</f>
        <v>0</v>
      </c>
      <c r="AO199" s="46">
        <f>VLOOKUP($H199,[3]IRA!$H$6:$BH$469,43,FALSE)</f>
        <v>0</v>
      </c>
      <c r="AP199" s="46">
        <f>VLOOKUP($H199,[3]IRA!$H$6:$BH$469,44,FALSE)</f>
        <v>0</v>
      </c>
      <c r="AQ199" s="46">
        <f>VLOOKUP($H199,[3]IRA!$H$6:$BH$469,45,FALSE)</f>
        <v>0</v>
      </c>
      <c r="AR199" s="46">
        <f>VLOOKUP($H199,[3]IRA!$H$6:$BH$469,46,FALSE)</f>
        <v>0</v>
      </c>
      <c r="AS199" s="46">
        <f>VLOOKUP($H199,[3]IRA!$H$6:$BH$469,47,FALSE)</f>
        <v>0</v>
      </c>
      <c r="AT199" s="46">
        <f>VLOOKUP($H199,[3]IRA!$H$6:$BH$469,48,FALSE)</f>
        <v>0</v>
      </c>
      <c r="AU199" s="46">
        <f>VLOOKUP($H199,[3]IRA!$H$6:$BH$469,49,FALSE)</f>
        <v>0</v>
      </c>
      <c r="AV199" s="46">
        <f>VLOOKUP($H199,[3]IRA!$H$6:$BH$469,50,FALSE)</f>
        <v>0</v>
      </c>
      <c r="AW199" s="46">
        <f>VLOOKUP($H199,[3]IRA!$H$6:$BH$469,51,FALSE)</f>
        <v>0</v>
      </c>
      <c r="AX199" s="46">
        <f>VLOOKUP($H199,[3]IRA!$H$6:$BH$469,52,FALSE)</f>
        <v>0</v>
      </c>
      <c r="AY199" s="46">
        <f>VLOOKUP($H199,[3]IRA!$H$6:$BH$469,53,FALSE)</f>
        <v>0</v>
      </c>
      <c r="AZ199" s="24"/>
      <c r="BA199" s="24">
        <f t="shared" ref="BA199:BA262" si="32">SUM(AN199:AY199)</f>
        <v>0</v>
      </c>
      <c r="BB199" s="21">
        <f t="shared" ref="BB199:BB262" si="33">IFERROR(BA199/AZ199,0)</f>
        <v>0</v>
      </c>
      <c r="BC199" s="46">
        <f>VLOOKUP($H199,[4]IRA!$H$7:$CH$470,68,FALSE)</f>
        <v>6</v>
      </c>
      <c r="BD199" s="46">
        <f>VLOOKUP($H199,[4]IRA!$H$7:$CH$470,69,FALSE)</f>
        <v>4</v>
      </c>
      <c r="BE199" s="46">
        <f>VLOOKUP($H199,[4]IRA!$H$7:$CH$470,70,FALSE)</f>
        <v>13</v>
      </c>
      <c r="BF199" s="46">
        <f>VLOOKUP($H199,[4]IRA!$H$7:$CH$470,71,FALSE)</f>
        <v>5</v>
      </c>
      <c r="BG199" s="46">
        <f>VLOOKUP($H199,[4]IRA!$H$7:$CH$470,72,FALSE)</f>
        <v>0</v>
      </c>
      <c r="BH199" s="46">
        <f>VLOOKUP($H199,[4]IRA!$H$7:$CH$470,73,FALSE)</f>
        <v>0</v>
      </c>
      <c r="BI199" s="46">
        <f>VLOOKUP($H199,[4]IRA!$H$7:$CH$470,74,FALSE)</f>
        <v>0</v>
      </c>
      <c r="BJ199" s="46">
        <f>VLOOKUP($H199,[4]IRA!$H$7:$CH$470,75,FALSE)</f>
        <v>0</v>
      </c>
      <c r="BK199" s="46">
        <f>VLOOKUP($H199,[4]IRA!$H$7:$CH$470,76,FALSE)</f>
        <v>0</v>
      </c>
      <c r="BL199" s="46">
        <f>VLOOKUP($H199,[4]IRA!$H$7:$CH$470,77,FALSE)</f>
        <v>0</v>
      </c>
      <c r="BM199" s="46">
        <f>VLOOKUP($H199,[4]IRA!$H$7:$CH$470,78,FALSE)</f>
        <v>0</v>
      </c>
      <c r="BN199" s="46">
        <f>VLOOKUP($H199,[4]IRA!$H$7:$CH$470,79,FALSE)</f>
        <v>0</v>
      </c>
      <c r="BO199" s="14"/>
      <c r="BP199" s="14">
        <f t="shared" ref="BP199:BP262" si="34">SUM(BC199:BN199)</f>
        <v>28</v>
      </c>
      <c r="BQ199" s="21">
        <f t="shared" ref="BQ199:BQ262" si="35">IFERROR(BP199/BO199,0)</f>
        <v>0</v>
      </c>
      <c r="BR199" s="105"/>
      <c r="BS199" s="105"/>
      <c r="BT199" s="105"/>
      <c r="BU199" s="105"/>
      <c r="BV199" s="105"/>
      <c r="BW199" s="105"/>
      <c r="BX199" s="105"/>
      <c r="BY199" s="105"/>
      <c r="BZ199" s="105"/>
      <c r="CA199" s="105"/>
      <c r="CB199" s="105"/>
      <c r="CC199" s="105"/>
      <c r="CD199" s="105"/>
      <c r="CE199" s="105"/>
      <c r="CF199" s="105"/>
      <c r="CG199" s="105"/>
      <c r="CH199" s="105"/>
      <c r="CI199" s="105"/>
      <c r="CJ199" s="105"/>
      <c r="CK199" s="105"/>
      <c r="CL199" s="105"/>
      <c r="CM199" s="105"/>
      <c r="CN199" s="105"/>
      <c r="CO199" s="105"/>
      <c r="CP199" s="105"/>
      <c r="CQ199" s="105"/>
      <c r="CR199" s="105"/>
      <c r="CS199" s="105"/>
      <c r="CT199" s="105"/>
      <c r="CU199" s="105"/>
      <c r="CV199" s="105"/>
      <c r="CW199" s="105"/>
      <c r="CX199" s="105"/>
      <c r="CY199" s="105"/>
      <c r="CZ199" s="105"/>
      <c r="DA199" s="105"/>
      <c r="DB199" s="105"/>
      <c r="DC199" s="105"/>
      <c r="DD199" s="105"/>
      <c r="DE199" s="105"/>
      <c r="DF199" s="105"/>
      <c r="DG199" s="105"/>
      <c r="DH199" s="105"/>
      <c r="DI199" s="105"/>
      <c r="DJ199" s="105"/>
      <c r="DK199" s="105"/>
      <c r="DL199" s="105"/>
      <c r="DM199" s="105"/>
      <c r="DN199" s="105"/>
    </row>
    <row r="200" spans="1:118" s="106" customFormat="1" ht="10.199999999999999" x14ac:dyDescent="0.2">
      <c r="A200" s="18" t="s">
        <v>434</v>
      </c>
      <c r="B200" s="18" t="s">
        <v>115</v>
      </c>
      <c r="C200" s="46">
        <v>401</v>
      </c>
      <c r="D200" s="17" t="s">
        <v>377</v>
      </c>
      <c r="E200" s="17" t="s">
        <v>434</v>
      </c>
      <c r="F200" s="18" t="s">
        <v>115</v>
      </c>
      <c r="G200" s="18" t="s">
        <v>824</v>
      </c>
      <c r="H200" s="18">
        <v>197</v>
      </c>
      <c r="I200" s="18" t="s">
        <v>116</v>
      </c>
      <c r="J200" s="47">
        <f>VLOOKUP($H200,[1]EDA!$H$6:$BH$469,42,FALSE)</f>
        <v>0</v>
      </c>
      <c r="K200" s="46">
        <f>VLOOKUP($H200,[1]EDA!$H$6:$BH$469,43,FALSE)</f>
        <v>0</v>
      </c>
      <c r="L200" s="46">
        <f>VLOOKUP($H200,[1]EDA!$H$6:$BH$469,44,FALSE)</f>
        <v>3</v>
      </c>
      <c r="M200" s="46">
        <f>VLOOKUP($H200,[1]EDA!$H$6:$BH$469,45,FALSE)</f>
        <v>3</v>
      </c>
      <c r="N200" s="46">
        <f>VLOOKUP($H200,[1]EDA!$H$6:$BH$469,46,FALSE)</f>
        <v>0</v>
      </c>
      <c r="O200" s="46">
        <f>VLOOKUP($H200,[1]EDA!$H$6:$BH$469,47,FALSE)</f>
        <v>0</v>
      </c>
      <c r="P200" s="46">
        <f>VLOOKUP($H200,[1]EDA!$H$6:$BH$469,48,FALSE)</f>
        <v>0</v>
      </c>
      <c r="Q200" s="46">
        <f>VLOOKUP($H200,[1]EDA!$H$6:$BH$469,49,FALSE)</f>
        <v>0</v>
      </c>
      <c r="R200" s="46">
        <f>VLOOKUP($H200,[1]EDA!$H$6:$BH$469,50,FALSE)</f>
        <v>0</v>
      </c>
      <c r="S200" s="46">
        <f>VLOOKUP($H200,[1]EDA!$H$6:$BH$469,51,FALSE)</f>
        <v>0</v>
      </c>
      <c r="T200" s="46">
        <f>VLOOKUP($H200,[1]EDA!$H$6:$BH$469,52,FALSE)</f>
        <v>0</v>
      </c>
      <c r="U200" s="46">
        <f>VLOOKUP($H200,[1]EDA!$H$6:$BH$469,53,FALSE)</f>
        <v>0</v>
      </c>
      <c r="V200" s="14"/>
      <c r="W200" s="14">
        <f t="shared" si="28"/>
        <v>6</v>
      </c>
      <c r="X200" s="21">
        <f t="shared" si="29"/>
        <v>0</v>
      </c>
      <c r="Y200" s="46">
        <f>VLOOKUP($H200,[2]EDA!$H$6:$AU$469,29,FALSE)</f>
        <v>0</v>
      </c>
      <c r="Z200" s="46">
        <f>VLOOKUP($H200,[2]EDA!$H$6:$AU$469,30,FALSE)</f>
        <v>0</v>
      </c>
      <c r="AA200" s="46">
        <f>VLOOKUP($H200,[2]EDA!$H$6:$AU$469,31,FALSE)</f>
        <v>0</v>
      </c>
      <c r="AB200" s="46">
        <f>VLOOKUP($H200,[2]EDA!$H$6:$AU$469,32,FALSE)</f>
        <v>0</v>
      </c>
      <c r="AC200" s="46">
        <f>VLOOKUP($H200,[2]EDA!$H$6:$AU$469,33,FALSE)</f>
        <v>0</v>
      </c>
      <c r="AD200" s="46">
        <f>VLOOKUP($H200,[2]EDA!$H$6:$AU$469,34,FALSE)</f>
        <v>0</v>
      </c>
      <c r="AE200" s="46">
        <f>VLOOKUP($H200,[2]EDA!$H$6:$AU$469,35,FALSE)</f>
        <v>0</v>
      </c>
      <c r="AF200" s="46">
        <f>VLOOKUP($H200,[2]EDA!$H$6:$AU$469,36,FALSE)</f>
        <v>0</v>
      </c>
      <c r="AG200" s="46">
        <f>VLOOKUP($H200,[2]EDA!$H$6:$AU$469,37,FALSE)</f>
        <v>0</v>
      </c>
      <c r="AH200" s="46">
        <f>VLOOKUP($H200,[2]EDA!$H$6:$AU$469,38,FALSE)</f>
        <v>0</v>
      </c>
      <c r="AI200" s="46">
        <f>VLOOKUP($H200,[2]EDA!$H$6:$AU$469,39,FALSE)</f>
        <v>0</v>
      </c>
      <c r="AJ200" s="46">
        <f>VLOOKUP($H200,[2]EDA!$H$6:$AU$469,40,FALSE)</f>
        <v>0</v>
      </c>
      <c r="AK200" s="24"/>
      <c r="AL200" s="49">
        <f t="shared" si="30"/>
        <v>0</v>
      </c>
      <c r="AM200" s="21">
        <f t="shared" si="31"/>
        <v>0</v>
      </c>
      <c r="AN200" s="46">
        <f>VLOOKUP($H200,[3]IRA!$H$6:$BH$469,42,FALSE)</f>
        <v>0</v>
      </c>
      <c r="AO200" s="46">
        <f>VLOOKUP($H200,[3]IRA!$H$6:$BH$469,43,FALSE)</f>
        <v>0</v>
      </c>
      <c r="AP200" s="46">
        <f>VLOOKUP($H200,[3]IRA!$H$6:$BH$469,44,FALSE)</f>
        <v>0</v>
      </c>
      <c r="AQ200" s="46">
        <f>VLOOKUP($H200,[3]IRA!$H$6:$BH$469,45,FALSE)</f>
        <v>1</v>
      </c>
      <c r="AR200" s="46">
        <f>VLOOKUP($H200,[3]IRA!$H$6:$BH$469,46,FALSE)</f>
        <v>0</v>
      </c>
      <c r="AS200" s="46">
        <f>VLOOKUP($H200,[3]IRA!$H$6:$BH$469,47,FALSE)</f>
        <v>0</v>
      </c>
      <c r="AT200" s="46">
        <f>VLOOKUP($H200,[3]IRA!$H$6:$BH$469,48,FALSE)</f>
        <v>0</v>
      </c>
      <c r="AU200" s="46">
        <f>VLOOKUP($H200,[3]IRA!$H$6:$BH$469,49,FALSE)</f>
        <v>0</v>
      </c>
      <c r="AV200" s="46">
        <f>VLOOKUP($H200,[3]IRA!$H$6:$BH$469,50,FALSE)</f>
        <v>0</v>
      </c>
      <c r="AW200" s="46">
        <f>VLOOKUP($H200,[3]IRA!$H$6:$BH$469,51,FALSE)</f>
        <v>0</v>
      </c>
      <c r="AX200" s="46">
        <f>VLOOKUP($H200,[3]IRA!$H$6:$BH$469,52,FALSE)</f>
        <v>0</v>
      </c>
      <c r="AY200" s="46">
        <f>VLOOKUP($H200,[3]IRA!$H$6:$BH$469,53,FALSE)</f>
        <v>0</v>
      </c>
      <c r="AZ200" s="24"/>
      <c r="BA200" s="24">
        <f t="shared" si="32"/>
        <v>1</v>
      </c>
      <c r="BB200" s="21">
        <f t="shared" si="33"/>
        <v>0</v>
      </c>
      <c r="BC200" s="46">
        <f>VLOOKUP($H200,[4]IRA!$H$7:$CH$470,68,FALSE)</f>
        <v>12</v>
      </c>
      <c r="BD200" s="46">
        <f>VLOOKUP($H200,[4]IRA!$H$7:$CH$470,69,FALSE)</f>
        <v>10</v>
      </c>
      <c r="BE200" s="46">
        <f>VLOOKUP($H200,[4]IRA!$H$7:$CH$470,70,FALSE)</f>
        <v>24</v>
      </c>
      <c r="BF200" s="46">
        <f>VLOOKUP($H200,[4]IRA!$H$7:$CH$470,71,FALSE)</f>
        <v>24</v>
      </c>
      <c r="BG200" s="46">
        <f>VLOOKUP($H200,[4]IRA!$H$7:$CH$470,72,FALSE)</f>
        <v>0</v>
      </c>
      <c r="BH200" s="46">
        <f>VLOOKUP($H200,[4]IRA!$H$7:$CH$470,73,FALSE)</f>
        <v>0</v>
      </c>
      <c r="BI200" s="46">
        <f>VLOOKUP($H200,[4]IRA!$H$7:$CH$470,74,FALSE)</f>
        <v>0</v>
      </c>
      <c r="BJ200" s="46">
        <f>VLOOKUP($H200,[4]IRA!$H$7:$CH$470,75,FALSE)</f>
        <v>0</v>
      </c>
      <c r="BK200" s="46">
        <f>VLOOKUP($H200,[4]IRA!$H$7:$CH$470,76,FALSE)</f>
        <v>0</v>
      </c>
      <c r="BL200" s="46">
        <f>VLOOKUP($H200,[4]IRA!$H$7:$CH$470,77,FALSE)</f>
        <v>0</v>
      </c>
      <c r="BM200" s="46">
        <f>VLOOKUP($H200,[4]IRA!$H$7:$CH$470,78,FALSE)</f>
        <v>0</v>
      </c>
      <c r="BN200" s="46">
        <f>VLOOKUP($H200,[4]IRA!$H$7:$CH$470,79,FALSE)</f>
        <v>0</v>
      </c>
      <c r="BO200" s="14"/>
      <c r="BP200" s="14">
        <f t="shared" si="34"/>
        <v>70</v>
      </c>
      <c r="BQ200" s="21">
        <f t="shared" si="35"/>
        <v>0</v>
      </c>
      <c r="BR200" s="105"/>
      <c r="BS200" s="105"/>
      <c r="BT200" s="105"/>
      <c r="BU200" s="105"/>
      <c r="BV200" s="105"/>
      <c r="BW200" s="105"/>
      <c r="BX200" s="105"/>
      <c r="BY200" s="105"/>
      <c r="BZ200" s="105"/>
      <c r="CA200" s="105"/>
      <c r="CB200" s="105"/>
      <c r="CC200" s="105"/>
      <c r="CD200" s="105"/>
      <c r="CE200" s="105"/>
      <c r="CF200" s="105"/>
      <c r="CG200" s="105"/>
      <c r="CH200" s="105"/>
      <c r="CI200" s="105"/>
      <c r="CJ200" s="105"/>
      <c r="CK200" s="105"/>
      <c r="CL200" s="105"/>
      <c r="CM200" s="105"/>
      <c r="CN200" s="105"/>
      <c r="CO200" s="105"/>
      <c r="CP200" s="105"/>
      <c r="CQ200" s="105"/>
      <c r="CR200" s="105"/>
      <c r="CS200" s="105"/>
      <c r="CT200" s="105"/>
      <c r="CU200" s="105"/>
      <c r="CV200" s="105"/>
      <c r="CW200" s="105"/>
      <c r="CX200" s="105"/>
      <c r="CY200" s="105"/>
      <c r="CZ200" s="105"/>
      <c r="DA200" s="105"/>
      <c r="DB200" s="105"/>
      <c r="DC200" s="105"/>
      <c r="DD200" s="105"/>
      <c r="DE200" s="105"/>
      <c r="DF200" s="105"/>
      <c r="DG200" s="105"/>
      <c r="DH200" s="105"/>
      <c r="DI200" s="105"/>
      <c r="DJ200" s="105"/>
      <c r="DK200" s="105"/>
      <c r="DL200" s="105"/>
      <c r="DM200" s="105"/>
      <c r="DN200" s="105"/>
    </row>
    <row r="201" spans="1:118" s="106" customFormat="1" ht="10.199999999999999" x14ac:dyDescent="0.2">
      <c r="A201" s="18" t="s">
        <v>434</v>
      </c>
      <c r="B201" s="18" t="s">
        <v>115</v>
      </c>
      <c r="C201" s="46">
        <v>404</v>
      </c>
      <c r="D201" s="17" t="s">
        <v>636</v>
      </c>
      <c r="E201" s="17" t="s">
        <v>636</v>
      </c>
      <c r="F201" s="18" t="s">
        <v>37</v>
      </c>
      <c r="G201" s="18" t="s">
        <v>824</v>
      </c>
      <c r="H201" s="18">
        <v>198</v>
      </c>
      <c r="I201" s="18" t="s">
        <v>124</v>
      </c>
      <c r="J201" s="47">
        <f>VLOOKUP($H201,[1]EDA!$H$6:$BH$469,42,FALSE)</f>
        <v>3</v>
      </c>
      <c r="K201" s="46">
        <f>VLOOKUP($H201,[1]EDA!$H$6:$BH$469,43,FALSE)</f>
        <v>12</v>
      </c>
      <c r="L201" s="46">
        <f>VLOOKUP($H201,[1]EDA!$H$6:$BH$469,44,FALSE)</f>
        <v>5</v>
      </c>
      <c r="M201" s="46">
        <f>VLOOKUP($H201,[1]EDA!$H$6:$BH$469,45,FALSE)</f>
        <v>4</v>
      </c>
      <c r="N201" s="46">
        <f>VLOOKUP($H201,[1]EDA!$H$6:$BH$469,46,FALSE)</f>
        <v>0</v>
      </c>
      <c r="O201" s="46">
        <f>VLOOKUP($H201,[1]EDA!$H$6:$BH$469,47,FALSE)</f>
        <v>0</v>
      </c>
      <c r="P201" s="46">
        <f>VLOOKUP($H201,[1]EDA!$H$6:$BH$469,48,FALSE)</f>
        <v>0</v>
      </c>
      <c r="Q201" s="46">
        <f>VLOOKUP($H201,[1]EDA!$H$6:$BH$469,49,FALSE)</f>
        <v>0</v>
      </c>
      <c r="R201" s="46">
        <f>VLOOKUP($H201,[1]EDA!$H$6:$BH$469,50,FALSE)</f>
        <v>0</v>
      </c>
      <c r="S201" s="46">
        <f>VLOOKUP($H201,[1]EDA!$H$6:$BH$469,51,FALSE)</f>
        <v>0</v>
      </c>
      <c r="T201" s="46">
        <f>VLOOKUP($H201,[1]EDA!$H$6:$BH$469,52,FALSE)</f>
        <v>0</v>
      </c>
      <c r="U201" s="46">
        <f>VLOOKUP($H201,[1]EDA!$H$6:$BH$469,53,FALSE)</f>
        <v>0</v>
      </c>
      <c r="V201" s="14"/>
      <c r="W201" s="14">
        <f t="shared" si="28"/>
        <v>24</v>
      </c>
      <c r="X201" s="21">
        <f t="shared" si="29"/>
        <v>0</v>
      </c>
      <c r="Y201" s="46">
        <f>VLOOKUP($H201,[2]EDA!$H$6:$AU$469,29,FALSE)</f>
        <v>0</v>
      </c>
      <c r="Z201" s="46">
        <f>VLOOKUP($H201,[2]EDA!$H$6:$AU$469,30,FALSE)</f>
        <v>0</v>
      </c>
      <c r="AA201" s="46">
        <f>VLOOKUP($H201,[2]EDA!$H$6:$AU$469,31,FALSE)</f>
        <v>0</v>
      </c>
      <c r="AB201" s="46">
        <f>VLOOKUP($H201,[2]EDA!$H$6:$AU$469,32,FALSE)</f>
        <v>0</v>
      </c>
      <c r="AC201" s="46">
        <f>VLOOKUP($H201,[2]EDA!$H$6:$AU$469,33,FALSE)</f>
        <v>0</v>
      </c>
      <c r="AD201" s="46">
        <f>VLOOKUP($H201,[2]EDA!$H$6:$AU$469,34,FALSE)</f>
        <v>0</v>
      </c>
      <c r="AE201" s="46">
        <f>VLOOKUP($H201,[2]EDA!$H$6:$AU$469,35,FALSE)</f>
        <v>0</v>
      </c>
      <c r="AF201" s="46">
        <f>VLOOKUP($H201,[2]EDA!$H$6:$AU$469,36,FALSE)</f>
        <v>0</v>
      </c>
      <c r="AG201" s="46">
        <f>VLOOKUP($H201,[2]EDA!$H$6:$AU$469,37,FALSE)</f>
        <v>0</v>
      </c>
      <c r="AH201" s="46">
        <f>VLOOKUP($H201,[2]EDA!$H$6:$AU$469,38,FALSE)</f>
        <v>0</v>
      </c>
      <c r="AI201" s="46">
        <f>VLOOKUP($H201,[2]EDA!$H$6:$AU$469,39,FALSE)</f>
        <v>0</v>
      </c>
      <c r="AJ201" s="46">
        <f>VLOOKUP($H201,[2]EDA!$H$6:$AU$469,40,FALSE)</f>
        <v>0</v>
      </c>
      <c r="AK201" s="24"/>
      <c r="AL201" s="49">
        <f t="shared" si="30"/>
        <v>0</v>
      </c>
      <c r="AM201" s="21">
        <f t="shared" si="31"/>
        <v>0</v>
      </c>
      <c r="AN201" s="46">
        <f>VLOOKUP($H201,[3]IRA!$H$6:$BH$469,42,FALSE)</f>
        <v>0</v>
      </c>
      <c r="AO201" s="46">
        <f>VLOOKUP($H201,[3]IRA!$H$6:$BH$469,43,FALSE)</f>
        <v>0</v>
      </c>
      <c r="AP201" s="46">
        <f>VLOOKUP($H201,[3]IRA!$H$6:$BH$469,44,FALSE)</f>
        <v>0</v>
      </c>
      <c r="AQ201" s="46">
        <f>VLOOKUP($H201,[3]IRA!$H$6:$BH$469,45,FALSE)</f>
        <v>0</v>
      </c>
      <c r="AR201" s="46">
        <f>VLOOKUP($H201,[3]IRA!$H$6:$BH$469,46,FALSE)</f>
        <v>0</v>
      </c>
      <c r="AS201" s="46">
        <f>VLOOKUP($H201,[3]IRA!$H$6:$BH$469,47,FALSE)</f>
        <v>0</v>
      </c>
      <c r="AT201" s="46">
        <f>VLOOKUP($H201,[3]IRA!$H$6:$BH$469,48,FALSE)</f>
        <v>0</v>
      </c>
      <c r="AU201" s="46">
        <f>VLOOKUP($H201,[3]IRA!$H$6:$BH$469,49,FALSE)</f>
        <v>0</v>
      </c>
      <c r="AV201" s="46">
        <f>VLOOKUP($H201,[3]IRA!$H$6:$BH$469,50,FALSE)</f>
        <v>0</v>
      </c>
      <c r="AW201" s="46">
        <f>VLOOKUP($H201,[3]IRA!$H$6:$BH$469,51,FALSE)</f>
        <v>0</v>
      </c>
      <c r="AX201" s="46">
        <f>VLOOKUP($H201,[3]IRA!$H$6:$BH$469,52,FALSE)</f>
        <v>0</v>
      </c>
      <c r="AY201" s="46">
        <f>VLOOKUP($H201,[3]IRA!$H$6:$BH$469,53,FALSE)</f>
        <v>0</v>
      </c>
      <c r="AZ201" s="24"/>
      <c r="BA201" s="24">
        <f t="shared" si="32"/>
        <v>0</v>
      </c>
      <c r="BB201" s="21">
        <f t="shared" si="33"/>
        <v>0</v>
      </c>
      <c r="BC201" s="46">
        <f>VLOOKUP($H201,[4]IRA!$H$7:$CH$470,68,FALSE)</f>
        <v>10</v>
      </c>
      <c r="BD201" s="46">
        <f>VLOOKUP($H201,[4]IRA!$H$7:$CH$470,69,FALSE)</f>
        <v>2</v>
      </c>
      <c r="BE201" s="46">
        <f>VLOOKUP($H201,[4]IRA!$H$7:$CH$470,70,FALSE)</f>
        <v>8</v>
      </c>
      <c r="BF201" s="46">
        <f>VLOOKUP($H201,[4]IRA!$H$7:$CH$470,71,FALSE)</f>
        <v>6</v>
      </c>
      <c r="BG201" s="46">
        <f>VLOOKUP($H201,[4]IRA!$H$7:$CH$470,72,FALSE)</f>
        <v>0</v>
      </c>
      <c r="BH201" s="46">
        <f>VLOOKUP($H201,[4]IRA!$H$7:$CH$470,73,FALSE)</f>
        <v>0</v>
      </c>
      <c r="BI201" s="46">
        <f>VLOOKUP($H201,[4]IRA!$H$7:$CH$470,74,FALSE)</f>
        <v>0</v>
      </c>
      <c r="BJ201" s="46">
        <f>VLOOKUP($H201,[4]IRA!$H$7:$CH$470,75,FALSE)</f>
        <v>0</v>
      </c>
      <c r="BK201" s="46">
        <f>VLOOKUP($H201,[4]IRA!$H$7:$CH$470,76,FALSE)</f>
        <v>0</v>
      </c>
      <c r="BL201" s="46">
        <f>VLOOKUP($H201,[4]IRA!$H$7:$CH$470,77,FALSE)</f>
        <v>0</v>
      </c>
      <c r="BM201" s="46">
        <f>VLOOKUP($H201,[4]IRA!$H$7:$CH$470,78,FALSE)</f>
        <v>0</v>
      </c>
      <c r="BN201" s="46">
        <f>VLOOKUP($H201,[4]IRA!$H$7:$CH$470,79,FALSE)</f>
        <v>0</v>
      </c>
      <c r="BO201" s="14"/>
      <c r="BP201" s="14">
        <f t="shared" si="34"/>
        <v>26</v>
      </c>
      <c r="BQ201" s="21">
        <f t="shared" si="35"/>
        <v>0</v>
      </c>
      <c r="BR201" s="105"/>
      <c r="BS201" s="105"/>
      <c r="BT201" s="105"/>
      <c r="BU201" s="105"/>
      <c r="BV201" s="105"/>
      <c r="BW201" s="105"/>
      <c r="BX201" s="105"/>
      <c r="BY201" s="105"/>
      <c r="BZ201" s="105"/>
      <c r="CA201" s="105"/>
      <c r="CB201" s="105"/>
      <c r="CC201" s="105"/>
      <c r="CD201" s="105"/>
      <c r="CE201" s="105"/>
      <c r="CF201" s="105"/>
      <c r="CG201" s="105"/>
      <c r="CH201" s="105"/>
      <c r="CI201" s="105"/>
      <c r="CJ201" s="105"/>
      <c r="CK201" s="105"/>
      <c r="CL201" s="105"/>
      <c r="CM201" s="105"/>
      <c r="CN201" s="105"/>
      <c r="CO201" s="105"/>
      <c r="CP201" s="105"/>
      <c r="CQ201" s="105"/>
      <c r="CR201" s="105"/>
      <c r="CS201" s="105"/>
      <c r="CT201" s="105"/>
      <c r="CU201" s="105"/>
      <c r="CV201" s="105"/>
      <c r="CW201" s="105"/>
      <c r="CX201" s="105"/>
      <c r="CY201" s="105"/>
      <c r="CZ201" s="105"/>
      <c r="DA201" s="105"/>
      <c r="DB201" s="105"/>
      <c r="DC201" s="105"/>
      <c r="DD201" s="105"/>
      <c r="DE201" s="105"/>
      <c r="DF201" s="105"/>
      <c r="DG201" s="105"/>
      <c r="DH201" s="105"/>
      <c r="DI201" s="105"/>
      <c r="DJ201" s="105"/>
      <c r="DK201" s="105"/>
      <c r="DL201" s="105"/>
      <c r="DM201" s="105"/>
      <c r="DN201" s="105"/>
    </row>
    <row r="202" spans="1:118" s="106" customFormat="1" ht="10.199999999999999" x14ac:dyDescent="0.2">
      <c r="A202" s="18" t="s">
        <v>434</v>
      </c>
      <c r="B202" s="18" t="s">
        <v>115</v>
      </c>
      <c r="C202" s="46">
        <v>401</v>
      </c>
      <c r="D202" s="17" t="s">
        <v>377</v>
      </c>
      <c r="E202" s="17" t="s">
        <v>434</v>
      </c>
      <c r="F202" s="18" t="s">
        <v>115</v>
      </c>
      <c r="G202" s="18" t="s">
        <v>824</v>
      </c>
      <c r="H202" s="18">
        <v>199</v>
      </c>
      <c r="I202" s="18" t="s">
        <v>125</v>
      </c>
      <c r="J202" s="47">
        <f>VLOOKUP($H202,[1]EDA!$H$6:$BH$469,42,FALSE)</f>
        <v>1</v>
      </c>
      <c r="K202" s="46">
        <f>VLOOKUP($H202,[1]EDA!$H$6:$BH$469,43,FALSE)</f>
        <v>4</v>
      </c>
      <c r="L202" s="46">
        <f>VLOOKUP($H202,[1]EDA!$H$6:$BH$469,44,FALSE)</f>
        <v>3</v>
      </c>
      <c r="M202" s="46">
        <f>VLOOKUP($H202,[1]EDA!$H$6:$BH$469,45,FALSE)</f>
        <v>0</v>
      </c>
      <c r="N202" s="46">
        <f>VLOOKUP($H202,[1]EDA!$H$6:$BH$469,46,FALSE)</f>
        <v>0</v>
      </c>
      <c r="O202" s="46">
        <f>VLOOKUP($H202,[1]EDA!$H$6:$BH$469,47,FALSE)</f>
        <v>0</v>
      </c>
      <c r="P202" s="46">
        <f>VLOOKUP($H202,[1]EDA!$H$6:$BH$469,48,FALSE)</f>
        <v>0</v>
      </c>
      <c r="Q202" s="46">
        <f>VLOOKUP($H202,[1]EDA!$H$6:$BH$469,49,FALSE)</f>
        <v>0</v>
      </c>
      <c r="R202" s="46">
        <f>VLOOKUP($H202,[1]EDA!$H$6:$BH$469,50,FALSE)</f>
        <v>0</v>
      </c>
      <c r="S202" s="46">
        <f>VLOOKUP($H202,[1]EDA!$H$6:$BH$469,51,FALSE)</f>
        <v>0</v>
      </c>
      <c r="T202" s="46">
        <f>VLOOKUP($H202,[1]EDA!$H$6:$BH$469,52,FALSE)</f>
        <v>0</v>
      </c>
      <c r="U202" s="46">
        <f>VLOOKUP($H202,[1]EDA!$H$6:$BH$469,53,FALSE)</f>
        <v>0</v>
      </c>
      <c r="V202" s="14"/>
      <c r="W202" s="14">
        <f t="shared" si="28"/>
        <v>8</v>
      </c>
      <c r="X202" s="21">
        <f t="shared" si="29"/>
        <v>0</v>
      </c>
      <c r="Y202" s="46">
        <f>VLOOKUP($H202,[2]EDA!$H$6:$AU$469,29,FALSE)</f>
        <v>0</v>
      </c>
      <c r="Z202" s="46">
        <f>VLOOKUP($H202,[2]EDA!$H$6:$AU$469,30,FALSE)</f>
        <v>0</v>
      </c>
      <c r="AA202" s="46">
        <f>VLOOKUP($H202,[2]EDA!$H$6:$AU$469,31,FALSE)</f>
        <v>0</v>
      </c>
      <c r="AB202" s="46">
        <f>VLOOKUP($H202,[2]EDA!$H$6:$AU$469,32,FALSE)</f>
        <v>0</v>
      </c>
      <c r="AC202" s="46">
        <f>VLOOKUP($H202,[2]EDA!$H$6:$AU$469,33,FALSE)</f>
        <v>0</v>
      </c>
      <c r="AD202" s="46">
        <f>VLOOKUP($H202,[2]EDA!$H$6:$AU$469,34,FALSE)</f>
        <v>0</v>
      </c>
      <c r="AE202" s="46">
        <f>VLOOKUP($H202,[2]EDA!$H$6:$AU$469,35,FALSE)</f>
        <v>0</v>
      </c>
      <c r="AF202" s="46">
        <f>VLOOKUP($H202,[2]EDA!$H$6:$AU$469,36,FALSE)</f>
        <v>0</v>
      </c>
      <c r="AG202" s="46">
        <f>VLOOKUP($H202,[2]EDA!$H$6:$AU$469,37,FALSE)</f>
        <v>0</v>
      </c>
      <c r="AH202" s="46">
        <f>VLOOKUP($H202,[2]EDA!$H$6:$AU$469,38,FALSE)</f>
        <v>0</v>
      </c>
      <c r="AI202" s="46">
        <f>VLOOKUP($H202,[2]EDA!$H$6:$AU$469,39,FALSE)</f>
        <v>0</v>
      </c>
      <c r="AJ202" s="46">
        <f>VLOOKUP($H202,[2]EDA!$H$6:$AU$469,40,FALSE)</f>
        <v>0</v>
      </c>
      <c r="AK202" s="24"/>
      <c r="AL202" s="49">
        <f t="shared" si="30"/>
        <v>0</v>
      </c>
      <c r="AM202" s="21">
        <f t="shared" si="31"/>
        <v>0</v>
      </c>
      <c r="AN202" s="46">
        <f>VLOOKUP($H202,[3]IRA!$H$6:$BH$469,42,FALSE)</f>
        <v>0</v>
      </c>
      <c r="AO202" s="46">
        <f>VLOOKUP($H202,[3]IRA!$H$6:$BH$469,43,FALSE)</f>
        <v>0</v>
      </c>
      <c r="AP202" s="46">
        <f>VLOOKUP($H202,[3]IRA!$H$6:$BH$469,44,FALSE)</f>
        <v>0</v>
      </c>
      <c r="AQ202" s="46">
        <f>VLOOKUP($H202,[3]IRA!$H$6:$BH$469,45,FALSE)</f>
        <v>0</v>
      </c>
      <c r="AR202" s="46">
        <f>VLOOKUP($H202,[3]IRA!$H$6:$BH$469,46,FALSE)</f>
        <v>0</v>
      </c>
      <c r="AS202" s="46">
        <f>VLOOKUP($H202,[3]IRA!$H$6:$BH$469,47,FALSE)</f>
        <v>0</v>
      </c>
      <c r="AT202" s="46">
        <f>VLOOKUP($H202,[3]IRA!$H$6:$BH$469,48,FALSE)</f>
        <v>0</v>
      </c>
      <c r="AU202" s="46">
        <f>VLOOKUP($H202,[3]IRA!$H$6:$BH$469,49,FALSE)</f>
        <v>0</v>
      </c>
      <c r="AV202" s="46">
        <f>VLOOKUP($H202,[3]IRA!$H$6:$BH$469,50,FALSE)</f>
        <v>0</v>
      </c>
      <c r="AW202" s="46">
        <f>VLOOKUP($H202,[3]IRA!$H$6:$BH$469,51,FALSE)</f>
        <v>0</v>
      </c>
      <c r="AX202" s="46">
        <f>VLOOKUP($H202,[3]IRA!$H$6:$BH$469,52,FALSE)</f>
        <v>0</v>
      </c>
      <c r="AY202" s="46">
        <f>VLOOKUP($H202,[3]IRA!$H$6:$BH$469,53,FALSE)</f>
        <v>0</v>
      </c>
      <c r="AZ202" s="24"/>
      <c r="BA202" s="24">
        <f t="shared" si="32"/>
        <v>0</v>
      </c>
      <c r="BB202" s="21">
        <f t="shared" si="33"/>
        <v>0</v>
      </c>
      <c r="BC202" s="46">
        <f>VLOOKUP($H202,[4]IRA!$H$7:$CH$470,68,FALSE)</f>
        <v>2</v>
      </c>
      <c r="BD202" s="46">
        <f>VLOOKUP($H202,[4]IRA!$H$7:$CH$470,69,FALSE)</f>
        <v>1</v>
      </c>
      <c r="BE202" s="46">
        <f>VLOOKUP($H202,[4]IRA!$H$7:$CH$470,70,FALSE)</f>
        <v>1</v>
      </c>
      <c r="BF202" s="46">
        <f>VLOOKUP($H202,[4]IRA!$H$7:$CH$470,71,FALSE)</f>
        <v>0</v>
      </c>
      <c r="BG202" s="46">
        <f>VLOOKUP($H202,[4]IRA!$H$7:$CH$470,72,FALSE)</f>
        <v>0</v>
      </c>
      <c r="BH202" s="46">
        <f>VLOOKUP($H202,[4]IRA!$H$7:$CH$470,73,FALSE)</f>
        <v>0</v>
      </c>
      <c r="BI202" s="46">
        <f>VLOOKUP($H202,[4]IRA!$H$7:$CH$470,74,FALSE)</f>
        <v>0</v>
      </c>
      <c r="BJ202" s="46">
        <f>VLOOKUP($H202,[4]IRA!$H$7:$CH$470,75,FALSE)</f>
        <v>0</v>
      </c>
      <c r="BK202" s="46">
        <f>VLOOKUP($H202,[4]IRA!$H$7:$CH$470,76,FALSE)</f>
        <v>0</v>
      </c>
      <c r="BL202" s="46">
        <f>VLOOKUP($H202,[4]IRA!$H$7:$CH$470,77,FALSE)</f>
        <v>0</v>
      </c>
      <c r="BM202" s="46">
        <f>VLOOKUP($H202,[4]IRA!$H$7:$CH$470,78,FALSE)</f>
        <v>0</v>
      </c>
      <c r="BN202" s="46">
        <f>VLOOKUP($H202,[4]IRA!$H$7:$CH$470,79,FALSE)</f>
        <v>0</v>
      </c>
      <c r="BO202" s="14"/>
      <c r="BP202" s="14">
        <f t="shared" si="34"/>
        <v>4</v>
      </c>
      <c r="BQ202" s="21">
        <f t="shared" si="35"/>
        <v>0</v>
      </c>
      <c r="BR202" s="105"/>
      <c r="BS202" s="105"/>
      <c r="BT202" s="105"/>
      <c r="BU202" s="105"/>
      <c r="BV202" s="105"/>
      <c r="BW202" s="105"/>
      <c r="BX202" s="105"/>
      <c r="BY202" s="105"/>
      <c r="BZ202" s="105"/>
      <c r="CA202" s="105"/>
      <c r="CB202" s="105"/>
      <c r="CC202" s="105"/>
      <c r="CD202" s="105"/>
      <c r="CE202" s="105"/>
      <c r="CF202" s="105"/>
      <c r="CG202" s="105"/>
      <c r="CH202" s="105"/>
      <c r="CI202" s="105"/>
      <c r="CJ202" s="105"/>
      <c r="CK202" s="105"/>
      <c r="CL202" s="105"/>
      <c r="CM202" s="105"/>
      <c r="CN202" s="105"/>
      <c r="CO202" s="105"/>
      <c r="CP202" s="105"/>
      <c r="CQ202" s="105"/>
      <c r="CR202" s="105"/>
      <c r="CS202" s="105"/>
      <c r="CT202" s="105"/>
      <c r="CU202" s="105"/>
      <c r="CV202" s="105"/>
      <c r="CW202" s="105"/>
      <c r="CX202" s="105"/>
      <c r="CY202" s="105"/>
      <c r="CZ202" s="105"/>
      <c r="DA202" s="105"/>
      <c r="DB202" s="105"/>
      <c r="DC202" s="105"/>
      <c r="DD202" s="105"/>
      <c r="DE202" s="105"/>
      <c r="DF202" s="105"/>
      <c r="DG202" s="105"/>
      <c r="DH202" s="105"/>
      <c r="DI202" s="105"/>
      <c r="DJ202" s="105"/>
      <c r="DK202" s="105"/>
      <c r="DL202" s="105"/>
      <c r="DM202" s="105"/>
      <c r="DN202" s="105"/>
    </row>
    <row r="203" spans="1:118" s="106" customFormat="1" ht="10.199999999999999" x14ac:dyDescent="0.2">
      <c r="A203" s="18" t="s">
        <v>434</v>
      </c>
      <c r="B203" s="18" t="s">
        <v>115</v>
      </c>
      <c r="C203" s="46">
        <v>401</v>
      </c>
      <c r="D203" s="17" t="s">
        <v>377</v>
      </c>
      <c r="E203" s="17" t="s">
        <v>434</v>
      </c>
      <c r="F203" s="18" t="s">
        <v>115</v>
      </c>
      <c r="G203" s="18" t="s">
        <v>824</v>
      </c>
      <c r="H203" s="18">
        <v>200</v>
      </c>
      <c r="I203" s="18" t="s">
        <v>122</v>
      </c>
      <c r="J203" s="47">
        <f>VLOOKUP($H203,[1]EDA!$H$6:$BH$469,42,FALSE)</f>
        <v>2</v>
      </c>
      <c r="K203" s="46">
        <f>VLOOKUP($H203,[1]EDA!$H$6:$BH$469,43,FALSE)</f>
        <v>5</v>
      </c>
      <c r="L203" s="46">
        <f>VLOOKUP($H203,[1]EDA!$H$6:$BH$469,44,FALSE)</f>
        <v>5</v>
      </c>
      <c r="M203" s="46">
        <f>VLOOKUP($H203,[1]EDA!$H$6:$BH$469,45,FALSE)</f>
        <v>0</v>
      </c>
      <c r="N203" s="46">
        <f>VLOOKUP($H203,[1]EDA!$H$6:$BH$469,46,FALSE)</f>
        <v>0</v>
      </c>
      <c r="O203" s="46">
        <f>VLOOKUP($H203,[1]EDA!$H$6:$BH$469,47,FALSE)</f>
        <v>0</v>
      </c>
      <c r="P203" s="46">
        <f>VLOOKUP($H203,[1]EDA!$H$6:$BH$469,48,FALSE)</f>
        <v>0</v>
      </c>
      <c r="Q203" s="46">
        <f>VLOOKUP($H203,[1]EDA!$H$6:$BH$469,49,FALSE)</f>
        <v>0</v>
      </c>
      <c r="R203" s="46">
        <f>VLOOKUP($H203,[1]EDA!$H$6:$BH$469,50,FALSE)</f>
        <v>0</v>
      </c>
      <c r="S203" s="46">
        <f>VLOOKUP($H203,[1]EDA!$H$6:$BH$469,51,FALSE)</f>
        <v>0</v>
      </c>
      <c r="T203" s="46">
        <f>VLOOKUP($H203,[1]EDA!$H$6:$BH$469,52,FALSE)</f>
        <v>0</v>
      </c>
      <c r="U203" s="46">
        <f>VLOOKUP($H203,[1]EDA!$H$6:$BH$469,53,FALSE)</f>
        <v>0</v>
      </c>
      <c r="V203" s="14"/>
      <c r="W203" s="14">
        <f t="shared" si="28"/>
        <v>12</v>
      </c>
      <c r="X203" s="21">
        <f t="shared" si="29"/>
        <v>0</v>
      </c>
      <c r="Y203" s="46">
        <f>VLOOKUP($H203,[2]EDA!$H$6:$AU$469,29,FALSE)</f>
        <v>0</v>
      </c>
      <c r="Z203" s="46">
        <f>VLOOKUP($H203,[2]EDA!$H$6:$AU$469,30,FALSE)</f>
        <v>0</v>
      </c>
      <c r="AA203" s="46">
        <f>VLOOKUP($H203,[2]EDA!$H$6:$AU$469,31,FALSE)</f>
        <v>0</v>
      </c>
      <c r="AB203" s="46">
        <f>VLOOKUP($H203,[2]EDA!$H$6:$AU$469,32,FALSE)</f>
        <v>0</v>
      </c>
      <c r="AC203" s="46">
        <f>VLOOKUP($H203,[2]EDA!$H$6:$AU$469,33,FALSE)</f>
        <v>0</v>
      </c>
      <c r="AD203" s="46">
        <f>VLOOKUP($H203,[2]EDA!$H$6:$AU$469,34,FALSE)</f>
        <v>0</v>
      </c>
      <c r="AE203" s="46">
        <f>VLOOKUP($H203,[2]EDA!$H$6:$AU$469,35,FALSE)</f>
        <v>0</v>
      </c>
      <c r="AF203" s="46">
        <f>VLOOKUP($H203,[2]EDA!$H$6:$AU$469,36,FALSE)</f>
        <v>0</v>
      </c>
      <c r="AG203" s="46">
        <f>VLOOKUP($H203,[2]EDA!$H$6:$AU$469,37,FALSE)</f>
        <v>0</v>
      </c>
      <c r="AH203" s="46">
        <f>VLOOKUP($H203,[2]EDA!$H$6:$AU$469,38,FALSE)</f>
        <v>0</v>
      </c>
      <c r="AI203" s="46">
        <f>VLOOKUP($H203,[2]EDA!$H$6:$AU$469,39,FALSE)</f>
        <v>0</v>
      </c>
      <c r="AJ203" s="46">
        <f>VLOOKUP($H203,[2]EDA!$H$6:$AU$469,40,FALSE)</f>
        <v>0</v>
      </c>
      <c r="AK203" s="24"/>
      <c r="AL203" s="49">
        <f t="shared" si="30"/>
        <v>0</v>
      </c>
      <c r="AM203" s="21">
        <f t="shared" si="31"/>
        <v>0</v>
      </c>
      <c r="AN203" s="46">
        <f>VLOOKUP($H203,[3]IRA!$H$6:$BH$469,42,FALSE)</f>
        <v>0</v>
      </c>
      <c r="AO203" s="46">
        <f>VLOOKUP($H203,[3]IRA!$H$6:$BH$469,43,FALSE)</f>
        <v>0</v>
      </c>
      <c r="AP203" s="46">
        <f>VLOOKUP($H203,[3]IRA!$H$6:$BH$469,44,FALSE)</f>
        <v>0</v>
      </c>
      <c r="AQ203" s="46">
        <f>VLOOKUP($H203,[3]IRA!$H$6:$BH$469,45,FALSE)</f>
        <v>0</v>
      </c>
      <c r="AR203" s="46">
        <f>VLOOKUP($H203,[3]IRA!$H$6:$BH$469,46,FALSE)</f>
        <v>0</v>
      </c>
      <c r="AS203" s="46">
        <f>VLOOKUP($H203,[3]IRA!$H$6:$BH$469,47,FALSE)</f>
        <v>0</v>
      </c>
      <c r="AT203" s="46">
        <f>VLOOKUP($H203,[3]IRA!$H$6:$BH$469,48,FALSE)</f>
        <v>0</v>
      </c>
      <c r="AU203" s="46">
        <f>VLOOKUP($H203,[3]IRA!$H$6:$BH$469,49,FALSE)</f>
        <v>0</v>
      </c>
      <c r="AV203" s="46">
        <f>VLOOKUP($H203,[3]IRA!$H$6:$BH$469,50,FALSE)</f>
        <v>0</v>
      </c>
      <c r="AW203" s="46">
        <f>VLOOKUP($H203,[3]IRA!$H$6:$BH$469,51,FALSE)</f>
        <v>0</v>
      </c>
      <c r="AX203" s="46">
        <f>VLOOKUP($H203,[3]IRA!$H$6:$BH$469,52,FALSE)</f>
        <v>0</v>
      </c>
      <c r="AY203" s="46">
        <f>VLOOKUP($H203,[3]IRA!$H$6:$BH$469,53,FALSE)</f>
        <v>0</v>
      </c>
      <c r="AZ203" s="24"/>
      <c r="BA203" s="24">
        <f t="shared" si="32"/>
        <v>0</v>
      </c>
      <c r="BB203" s="21">
        <f t="shared" si="33"/>
        <v>0</v>
      </c>
      <c r="BC203" s="46">
        <f>VLOOKUP($H203,[4]IRA!$H$7:$CH$470,68,FALSE)</f>
        <v>4</v>
      </c>
      <c r="BD203" s="46">
        <f>VLOOKUP($H203,[4]IRA!$H$7:$CH$470,69,FALSE)</f>
        <v>3</v>
      </c>
      <c r="BE203" s="46">
        <f>VLOOKUP($H203,[4]IRA!$H$7:$CH$470,70,FALSE)</f>
        <v>14</v>
      </c>
      <c r="BF203" s="46">
        <f>VLOOKUP($H203,[4]IRA!$H$7:$CH$470,71,FALSE)</f>
        <v>0</v>
      </c>
      <c r="BG203" s="46">
        <f>VLOOKUP($H203,[4]IRA!$H$7:$CH$470,72,FALSE)</f>
        <v>0</v>
      </c>
      <c r="BH203" s="46">
        <f>VLOOKUP($H203,[4]IRA!$H$7:$CH$470,73,FALSE)</f>
        <v>0</v>
      </c>
      <c r="BI203" s="46">
        <f>VLOOKUP($H203,[4]IRA!$H$7:$CH$470,74,FALSE)</f>
        <v>0</v>
      </c>
      <c r="BJ203" s="46">
        <f>VLOOKUP($H203,[4]IRA!$H$7:$CH$470,75,FALSE)</f>
        <v>0</v>
      </c>
      <c r="BK203" s="46">
        <f>VLOOKUP($H203,[4]IRA!$H$7:$CH$470,76,FALSE)</f>
        <v>0</v>
      </c>
      <c r="BL203" s="46">
        <f>VLOOKUP($H203,[4]IRA!$H$7:$CH$470,77,FALSE)</f>
        <v>0</v>
      </c>
      <c r="BM203" s="46">
        <f>VLOOKUP($H203,[4]IRA!$H$7:$CH$470,78,FALSE)</f>
        <v>0</v>
      </c>
      <c r="BN203" s="46">
        <f>VLOOKUP($H203,[4]IRA!$H$7:$CH$470,79,FALSE)</f>
        <v>0</v>
      </c>
      <c r="BO203" s="14"/>
      <c r="BP203" s="14">
        <f t="shared" si="34"/>
        <v>21</v>
      </c>
      <c r="BQ203" s="21">
        <f t="shared" si="35"/>
        <v>0</v>
      </c>
      <c r="BR203" s="105"/>
      <c r="BS203" s="105"/>
      <c r="BT203" s="105"/>
      <c r="BU203" s="105"/>
      <c r="BV203" s="105"/>
      <c r="BW203" s="105"/>
      <c r="BX203" s="105"/>
      <c r="BY203" s="105"/>
      <c r="BZ203" s="105"/>
      <c r="CA203" s="105"/>
      <c r="CB203" s="105"/>
      <c r="CC203" s="105"/>
      <c r="CD203" s="105"/>
      <c r="CE203" s="105"/>
      <c r="CF203" s="105"/>
      <c r="CG203" s="105"/>
      <c r="CH203" s="105"/>
      <c r="CI203" s="105"/>
      <c r="CJ203" s="105"/>
      <c r="CK203" s="105"/>
      <c r="CL203" s="105"/>
      <c r="CM203" s="105"/>
      <c r="CN203" s="105"/>
      <c r="CO203" s="105"/>
      <c r="CP203" s="105"/>
      <c r="CQ203" s="105"/>
      <c r="CR203" s="105"/>
      <c r="CS203" s="105"/>
      <c r="CT203" s="105"/>
      <c r="CU203" s="105"/>
      <c r="CV203" s="105"/>
      <c r="CW203" s="105"/>
      <c r="CX203" s="105"/>
      <c r="CY203" s="105"/>
      <c r="CZ203" s="105"/>
      <c r="DA203" s="105"/>
      <c r="DB203" s="105"/>
      <c r="DC203" s="105"/>
      <c r="DD203" s="105"/>
      <c r="DE203" s="105"/>
      <c r="DF203" s="105"/>
      <c r="DG203" s="105"/>
      <c r="DH203" s="105"/>
      <c r="DI203" s="105"/>
      <c r="DJ203" s="105"/>
      <c r="DK203" s="105"/>
      <c r="DL203" s="105"/>
      <c r="DM203" s="105"/>
      <c r="DN203" s="105"/>
    </row>
    <row r="204" spans="1:118" s="106" customFormat="1" ht="10.199999999999999" x14ac:dyDescent="0.2">
      <c r="A204" s="18" t="s">
        <v>434</v>
      </c>
      <c r="B204" s="18" t="s">
        <v>115</v>
      </c>
      <c r="C204" s="46">
        <v>401</v>
      </c>
      <c r="D204" s="17" t="s">
        <v>377</v>
      </c>
      <c r="E204" s="17" t="s">
        <v>434</v>
      </c>
      <c r="F204" s="18" t="s">
        <v>115</v>
      </c>
      <c r="G204" s="18" t="s">
        <v>824</v>
      </c>
      <c r="H204" s="18">
        <v>201</v>
      </c>
      <c r="I204" s="18" t="s">
        <v>119</v>
      </c>
      <c r="J204" s="47">
        <f>VLOOKUP($H204,[1]EDA!$H$6:$BH$469,42,FALSE)</f>
        <v>1</v>
      </c>
      <c r="K204" s="46">
        <f>VLOOKUP($H204,[1]EDA!$H$6:$BH$469,43,FALSE)</f>
        <v>4</v>
      </c>
      <c r="L204" s="46">
        <f>VLOOKUP($H204,[1]EDA!$H$6:$BH$469,44,FALSE)</f>
        <v>9</v>
      </c>
      <c r="M204" s="46">
        <f>VLOOKUP($H204,[1]EDA!$H$6:$BH$469,45,FALSE)</f>
        <v>6</v>
      </c>
      <c r="N204" s="46">
        <f>VLOOKUP($H204,[1]EDA!$H$6:$BH$469,46,FALSE)</f>
        <v>0</v>
      </c>
      <c r="O204" s="46">
        <f>VLOOKUP($H204,[1]EDA!$H$6:$BH$469,47,FALSE)</f>
        <v>0</v>
      </c>
      <c r="P204" s="46">
        <f>VLOOKUP($H204,[1]EDA!$H$6:$BH$469,48,FALSE)</f>
        <v>0</v>
      </c>
      <c r="Q204" s="46">
        <f>VLOOKUP($H204,[1]EDA!$H$6:$BH$469,49,FALSE)</f>
        <v>0</v>
      </c>
      <c r="R204" s="46">
        <f>VLOOKUP($H204,[1]EDA!$H$6:$BH$469,50,FALSE)</f>
        <v>0</v>
      </c>
      <c r="S204" s="46">
        <f>VLOOKUP($H204,[1]EDA!$H$6:$BH$469,51,FALSE)</f>
        <v>0</v>
      </c>
      <c r="T204" s="46">
        <f>VLOOKUP($H204,[1]EDA!$H$6:$BH$469,52,FALSE)</f>
        <v>0</v>
      </c>
      <c r="U204" s="46">
        <f>VLOOKUP($H204,[1]EDA!$H$6:$BH$469,53,FALSE)</f>
        <v>0</v>
      </c>
      <c r="V204" s="14"/>
      <c r="W204" s="14">
        <f t="shared" si="28"/>
        <v>20</v>
      </c>
      <c r="X204" s="21">
        <f t="shared" si="29"/>
        <v>0</v>
      </c>
      <c r="Y204" s="46">
        <f>VLOOKUP($H204,[2]EDA!$H$6:$AU$469,29,FALSE)</f>
        <v>0</v>
      </c>
      <c r="Z204" s="46">
        <f>VLOOKUP($H204,[2]EDA!$H$6:$AU$469,30,FALSE)</f>
        <v>0</v>
      </c>
      <c r="AA204" s="46">
        <f>VLOOKUP($H204,[2]EDA!$H$6:$AU$469,31,FALSE)</f>
        <v>0</v>
      </c>
      <c r="AB204" s="46">
        <f>VLOOKUP($H204,[2]EDA!$H$6:$AU$469,32,FALSE)</f>
        <v>0</v>
      </c>
      <c r="AC204" s="46">
        <f>VLOOKUP($H204,[2]EDA!$H$6:$AU$469,33,FALSE)</f>
        <v>0</v>
      </c>
      <c r="AD204" s="46">
        <f>VLOOKUP($H204,[2]EDA!$H$6:$AU$469,34,FALSE)</f>
        <v>0</v>
      </c>
      <c r="AE204" s="46">
        <f>VLOOKUP($H204,[2]EDA!$H$6:$AU$469,35,FALSE)</f>
        <v>0</v>
      </c>
      <c r="AF204" s="46">
        <f>VLOOKUP($H204,[2]EDA!$H$6:$AU$469,36,FALSE)</f>
        <v>0</v>
      </c>
      <c r="AG204" s="46">
        <f>VLOOKUP($H204,[2]EDA!$H$6:$AU$469,37,FALSE)</f>
        <v>0</v>
      </c>
      <c r="AH204" s="46">
        <f>VLOOKUP($H204,[2]EDA!$H$6:$AU$469,38,FALSE)</f>
        <v>0</v>
      </c>
      <c r="AI204" s="46">
        <f>VLOOKUP($H204,[2]EDA!$H$6:$AU$469,39,FALSE)</f>
        <v>0</v>
      </c>
      <c r="AJ204" s="46">
        <f>VLOOKUP($H204,[2]EDA!$H$6:$AU$469,40,FALSE)</f>
        <v>0</v>
      </c>
      <c r="AK204" s="24"/>
      <c r="AL204" s="49">
        <f t="shared" si="30"/>
        <v>0</v>
      </c>
      <c r="AM204" s="21">
        <f t="shared" si="31"/>
        <v>0</v>
      </c>
      <c r="AN204" s="46">
        <f>VLOOKUP($H204,[3]IRA!$H$6:$BH$469,42,FALSE)</f>
        <v>0</v>
      </c>
      <c r="AO204" s="46">
        <f>VLOOKUP($H204,[3]IRA!$H$6:$BH$469,43,FALSE)</f>
        <v>0</v>
      </c>
      <c r="AP204" s="46">
        <f>VLOOKUP($H204,[3]IRA!$H$6:$BH$469,44,FALSE)</f>
        <v>0</v>
      </c>
      <c r="AQ204" s="46">
        <f>VLOOKUP($H204,[3]IRA!$H$6:$BH$469,45,FALSE)</f>
        <v>0</v>
      </c>
      <c r="AR204" s="46">
        <f>VLOOKUP($H204,[3]IRA!$H$6:$BH$469,46,FALSE)</f>
        <v>0</v>
      </c>
      <c r="AS204" s="46">
        <f>VLOOKUP($H204,[3]IRA!$H$6:$BH$469,47,FALSE)</f>
        <v>0</v>
      </c>
      <c r="AT204" s="46">
        <f>VLOOKUP($H204,[3]IRA!$H$6:$BH$469,48,FALSE)</f>
        <v>0</v>
      </c>
      <c r="AU204" s="46">
        <f>VLOOKUP($H204,[3]IRA!$H$6:$BH$469,49,FALSE)</f>
        <v>0</v>
      </c>
      <c r="AV204" s="46">
        <f>VLOOKUP($H204,[3]IRA!$H$6:$BH$469,50,FALSE)</f>
        <v>0</v>
      </c>
      <c r="AW204" s="46">
        <f>VLOOKUP($H204,[3]IRA!$H$6:$BH$469,51,FALSE)</f>
        <v>0</v>
      </c>
      <c r="AX204" s="46">
        <f>VLOOKUP($H204,[3]IRA!$H$6:$BH$469,52,FALSE)</f>
        <v>0</v>
      </c>
      <c r="AY204" s="46">
        <f>VLOOKUP($H204,[3]IRA!$H$6:$BH$469,53,FALSE)</f>
        <v>0</v>
      </c>
      <c r="AZ204" s="24"/>
      <c r="BA204" s="24">
        <f t="shared" si="32"/>
        <v>0</v>
      </c>
      <c r="BB204" s="21">
        <f t="shared" si="33"/>
        <v>0</v>
      </c>
      <c r="BC204" s="46">
        <f>VLOOKUP($H204,[4]IRA!$H$7:$CH$470,68,FALSE)</f>
        <v>8</v>
      </c>
      <c r="BD204" s="46">
        <f>VLOOKUP($H204,[4]IRA!$H$7:$CH$470,69,FALSE)</f>
        <v>8</v>
      </c>
      <c r="BE204" s="46">
        <f>VLOOKUP($H204,[4]IRA!$H$7:$CH$470,70,FALSE)</f>
        <v>5</v>
      </c>
      <c r="BF204" s="46">
        <f>VLOOKUP($H204,[4]IRA!$H$7:$CH$470,71,FALSE)</f>
        <v>1</v>
      </c>
      <c r="BG204" s="46">
        <f>VLOOKUP($H204,[4]IRA!$H$7:$CH$470,72,FALSE)</f>
        <v>0</v>
      </c>
      <c r="BH204" s="46">
        <f>VLOOKUP($H204,[4]IRA!$H$7:$CH$470,73,FALSE)</f>
        <v>0</v>
      </c>
      <c r="BI204" s="46">
        <f>VLOOKUP($H204,[4]IRA!$H$7:$CH$470,74,FALSE)</f>
        <v>0</v>
      </c>
      <c r="BJ204" s="46">
        <f>VLOOKUP($H204,[4]IRA!$H$7:$CH$470,75,FALSE)</f>
        <v>0</v>
      </c>
      <c r="BK204" s="46">
        <f>VLOOKUP($H204,[4]IRA!$H$7:$CH$470,76,FALSE)</f>
        <v>0</v>
      </c>
      <c r="BL204" s="46">
        <f>VLOOKUP($H204,[4]IRA!$H$7:$CH$470,77,FALSE)</f>
        <v>0</v>
      </c>
      <c r="BM204" s="46">
        <f>VLOOKUP($H204,[4]IRA!$H$7:$CH$470,78,FALSE)</f>
        <v>0</v>
      </c>
      <c r="BN204" s="46">
        <f>VLOOKUP($H204,[4]IRA!$H$7:$CH$470,79,FALSE)</f>
        <v>0</v>
      </c>
      <c r="BO204" s="14"/>
      <c r="BP204" s="14">
        <f t="shared" si="34"/>
        <v>22</v>
      </c>
      <c r="BQ204" s="21">
        <f t="shared" si="35"/>
        <v>0</v>
      </c>
      <c r="BR204" s="105"/>
      <c r="BS204" s="105"/>
      <c r="BT204" s="105"/>
      <c r="BU204" s="105"/>
      <c r="BV204" s="105"/>
      <c r="BW204" s="105"/>
      <c r="BX204" s="105"/>
      <c r="BY204" s="105"/>
      <c r="BZ204" s="105"/>
      <c r="CA204" s="105"/>
      <c r="CB204" s="105"/>
      <c r="CC204" s="105"/>
      <c r="CD204" s="105"/>
      <c r="CE204" s="105"/>
      <c r="CF204" s="105"/>
      <c r="CG204" s="105"/>
      <c r="CH204" s="105"/>
      <c r="CI204" s="105"/>
      <c r="CJ204" s="105"/>
      <c r="CK204" s="105"/>
      <c r="CL204" s="105"/>
      <c r="CM204" s="105"/>
      <c r="CN204" s="105"/>
      <c r="CO204" s="105"/>
      <c r="CP204" s="105"/>
      <c r="CQ204" s="105"/>
      <c r="CR204" s="105"/>
      <c r="CS204" s="105"/>
      <c r="CT204" s="105"/>
      <c r="CU204" s="105"/>
      <c r="CV204" s="105"/>
      <c r="CW204" s="105"/>
      <c r="CX204" s="105"/>
      <c r="CY204" s="105"/>
      <c r="CZ204" s="105"/>
      <c r="DA204" s="105"/>
      <c r="DB204" s="105"/>
      <c r="DC204" s="105"/>
      <c r="DD204" s="105"/>
      <c r="DE204" s="105"/>
      <c r="DF204" s="105"/>
      <c r="DG204" s="105"/>
      <c r="DH204" s="105"/>
      <c r="DI204" s="105"/>
      <c r="DJ204" s="105"/>
      <c r="DK204" s="105"/>
      <c r="DL204" s="105"/>
      <c r="DM204" s="105"/>
      <c r="DN204" s="105"/>
    </row>
    <row r="205" spans="1:118" s="106" customFormat="1" ht="10.199999999999999" x14ac:dyDescent="0.2">
      <c r="A205" s="18" t="s">
        <v>434</v>
      </c>
      <c r="B205" s="18" t="s">
        <v>283</v>
      </c>
      <c r="C205" s="46">
        <v>401</v>
      </c>
      <c r="D205" s="17" t="s">
        <v>377</v>
      </c>
      <c r="E205" s="17" t="s">
        <v>434</v>
      </c>
      <c r="F205" s="18" t="s">
        <v>283</v>
      </c>
      <c r="G205" s="18" t="s">
        <v>823</v>
      </c>
      <c r="H205" s="18">
        <v>202</v>
      </c>
      <c r="I205" s="18" t="s">
        <v>282</v>
      </c>
      <c r="J205" s="47">
        <f>VLOOKUP($H205,[1]EDA!$H$6:$BH$469,42,FALSE)</f>
        <v>0</v>
      </c>
      <c r="K205" s="46">
        <f>VLOOKUP($H205,[1]EDA!$H$6:$BH$469,43,FALSE)</f>
        <v>4</v>
      </c>
      <c r="L205" s="46">
        <f>VLOOKUP($H205,[1]EDA!$H$6:$BH$469,44,FALSE)</f>
        <v>1</v>
      </c>
      <c r="M205" s="46">
        <f>VLOOKUP($H205,[1]EDA!$H$6:$BH$469,45,FALSE)</f>
        <v>1</v>
      </c>
      <c r="N205" s="46">
        <f>VLOOKUP($H205,[1]EDA!$H$6:$BH$469,46,FALSE)</f>
        <v>0</v>
      </c>
      <c r="O205" s="46">
        <f>VLOOKUP($H205,[1]EDA!$H$6:$BH$469,47,FALSE)</f>
        <v>0</v>
      </c>
      <c r="P205" s="46">
        <f>VLOOKUP($H205,[1]EDA!$H$6:$BH$469,48,FALSE)</f>
        <v>0</v>
      </c>
      <c r="Q205" s="46">
        <f>VLOOKUP($H205,[1]EDA!$H$6:$BH$469,49,FALSE)</f>
        <v>0</v>
      </c>
      <c r="R205" s="46">
        <f>VLOOKUP($H205,[1]EDA!$H$6:$BH$469,50,FALSE)</f>
        <v>0</v>
      </c>
      <c r="S205" s="46">
        <f>VLOOKUP($H205,[1]EDA!$H$6:$BH$469,51,FALSE)</f>
        <v>0</v>
      </c>
      <c r="T205" s="46">
        <f>VLOOKUP($H205,[1]EDA!$H$6:$BH$469,52,FALSE)</f>
        <v>0</v>
      </c>
      <c r="U205" s="46">
        <f>VLOOKUP($H205,[1]EDA!$H$6:$BH$469,53,FALSE)</f>
        <v>0</v>
      </c>
      <c r="V205" s="14"/>
      <c r="W205" s="14">
        <f t="shared" si="28"/>
        <v>6</v>
      </c>
      <c r="X205" s="21">
        <f t="shared" si="29"/>
        <v>0</v>
      </c>
      <c r="Y205" s="46">
        <f>VLOOKUP($H205,[2]EDA!$H$6:$AU$469,29,FALSE)</f>
        <v>0</v>
      </c>
      <c r="Z205" s="46">
        <f>VLOOKUP($H205,[2]EDA!$H$6:$AU$469,30,FALSE)</f>
        <v>0</v>
      </c>
      <c r="AA205" s="46">
        <f>VLOOKUP($H205,[2]EDA!$H$6:$AU$469,31,FALSE)</f>
        <v>0</v>
      </c>
      <c r="AB205" s="46">
        <f>VLOOKUP($H205,[2]EDA!$H$6:$AU$469,32,FALSE)</f>
        <v>0</v>
      </c>
      <c r="AC205" s="46">
        <f>VLOOKUP($H205,[2]EDA!$H$6:$AU$469,33,FALSE)</f>
        <v>0</v>
      </c>
      <c r="AD205" s="46">
        <f>VLOOKUP($H205,[2]EDA!$H$6:$AU$469,34,FALSE)</f>
        <v>0</v>
      </c>
      <c r="AE205" s="46">
        <f>VLOOKUP($H205,[2]EDA!$H$6:$AU$469,35,FALSE)</f>
        <v>0</v>
      </c>
      <c r="AF205" s="46">
        <f>VLOOKUP($H205,[2]EDA!$H$6:$AU$469,36,FALSE)</f>
        <v>0</v>
      </c>
      <c r="AG205" s="46">
        <f>VLOOKUP($H205,[2]EDA!$H$6:$AU$469,37,FALSE)</f>
        <v>0</v>
      </c>
      <c r="AH205" s="46">
        <f>VLOOKUP($H205,[2]EDA!$H$6:$AU$469,38,FALSE)</f>
        <v>0</v>
      </c>
      <c r="AI205" s="46">
        <f>VLOOKUP($H205,[2]EDA!$H$6:$AU$469,39,FALSE)</f>
        <v>0</v>
      </c>
      <c r="AJ205" s="46">
        <f>VLOOKUP($H205,[2]EDA!$H$6:$AU$469,40,FALSE)</f>
        <v>0</v>
      </c>
      <c r="AK205" s="24"/>
      <c r="AL205" s="49">
        <f t="shared" si="30"/>
        <v>0</v>
      </c>
      <c r="AM205" s="21">
        <f t="shared" si="31"/>
        <v>0</v>
      </c>
      <c r="AN205" s="46">
        <f>VLOOKUP($H205,[3]IRA!$H$6:$BH$469,42,FALSE)</f>
        <v>0</v>
      </c>
      <c r="AO205" s="46">
        <f>VLOOKUP($H205,[3]IRA!$H$6:$BH$469,43,FALSE)</f>
        <v>5</v>
      </c>
      <c r="AP205" s="46">
        <f>VLOOKUP($H205,[3]IRA!$H$6:$BH$469,44,FALSE)</f>
        <v>1</v>
      </c>
      <c r="AQ205" s="46">
        <f>VLOOKUP($H205,[3]IRA!$H$6:$BH$469,45,FALSE)</f>
        <v>0</v>
      </c>
      <c r="AR205" s="46">
        <f>VLOOKUP($H205,[3]IRA!$H$6:$BH$469,46,FALSE)</f>
        <v>0</v>
      </c>
      <c r="AS205" s="46">
        <f>VLOOKUP($H205,[3]IRA!$H$6:$BH$469,47,FALSE)</f>
        <v>0</v>
      </c>
      <c r="AT205" s="46">
        <f>VLOOKUP($H205,[3]IRA!$H$6:$BH$469,48,FALSE)</f>
        <v>0</v>
      </c>
      <c r="AU205" s="46">
        <f>VLOOKUP($H205,[3]IRA!$H$6:$BH$469,49,FALSE)</f>
        <v>0</v>
      </c>
      <c r="AV205" s="46">
        <f>VLOOKUP($H205,[3]IRA!$H$6:$BH$469,50,FALSE)</f>
        <v>0</v>
      </c>
      <c r="AW205" s="46">
        <f>VLOOKUP($H205,[3]IRA!$H$6:$BH$469,51,FALSE)</f>
        <v>0</v>
      </c>
      <c r="AX205" s="46">
        <f>VLOOKUP($H205,[3]IRA!$H$6:$BH$469,52,FALSE)</f>
        <v>0</v>
      </c>
      <c r="AY205" s="46">
        <f>VLOOKUP($H205,[3]IRA!$H$6:$BH$469,53,FALSE)</f>
        <v>0</v>
      </c>
      <c r="AZ205" s="24"/>
      <c r="BA205" s="24">
        <f t="shared" si="32"/>
        <v>6</v>
      </c>
      <c r="BB205" s="21">
        <f t="shared" si="33"/>
        <v>0</v>
      </c>
      <c r="BC205" s="46">
        <f>VLOOKUP($H205,[4]IRA!$H$7:$CH$470,68,FALSE)</f>
        <v>0</v>
      </c>
      <c r="BD205" s="46">
        <f>VLOOKUP($H205,[4]IRA!$H$7:$CH$470,69,FALSE)</f>
        <v>7</v>
      </c>
      <c r="BE205" s="46">
        <f>VLOOKUP($H205,[4]IRA!$H$7:$CH$470,70,FALSE)</f>
        <v>14</v>
      </c>
      <c r="BF205" s="46">
        <f>VLOOKUP($H205,[4]IRA!$H$7:$CH$470,71,FALSE)</f>
        <v>7</v>
      </c>
      <c r="BG205" s="46">
        <f>VLOOKUP($H205,[4]IRA!$H$7:$CH$470,72,FALSE)</f>
        <v>0</v>
      </c>
      <c r="BH205" s="46">
        <f>VLOOKUP($H205,[4]IRA!$H$7:$CH$470,73,FALSE)</f>
        <v>0</v>
      </c>
      <c r="BI205" s="46">
        <f>VLOOKUP($H205,[4]IRA!$H$7:$CH$470,74,FALSE)</f>
        <v>0</v>
      </c>
      <c r="BJ205" s="46">
        <f>VLOOKUP($H205,[4]IRA!$H$7:$CH$470,75,FALSE)</f>
        <v>0</v>
      </c>
      <c r="BK205" s="46">
        <f>VLOOKUP($H205,[4]IRA!$H$7:$CH$470,76,FALSE)</f>
        <v>0</v>
      </c>
      <c r="BL205" s="46">
        <f>VLOOKUP($H205,[4]IRA!$H$7:$CH$470,77,FALSE)</f>
        <v>0</v>
      </c>
      <c r="BM205" s="46">
        <f>VLOOKUP($H205,[4]IRA!$H$7:$CH$470,78,FALSE)</f>
        <v>0</v>
      </c>
      <c r="BN205" s="46">
        <f>VLOOKUP($H205,[4]IRA!$H$7:$CH$470,79,FALSE)</f>
        <v>0</v>
      </c>
      <c r="BO205" s="14"/>
      <c r="BP205" s="14">
        <f t="shared" si="34"/>
        <v>28</v>
      </c>
      <c r="BQ205" s="21">
        <f t="shared" si="35"/>
        <v>0</v>
      </c>
      <c r="BR205" s="105"/>
      <c r="BS205" s="105"/>
      <c r="BT205" s="105"/>
      <c r="BU205" s="105"/>
      <c r="BV205" s="105"/>
      <c r="BW205" s="105"/>
      <c r="BX205" s="105"/>
      <c r="BY205" s="105"/>
      <c r="BZ205" s="105"/>
      <c r="CA205" s="105"/>
      <c r="CB205" s="105"/>
      <c r="CC205" s="105"/>
      <c r="CD205" s="105"/>
      <c r="CE205" s="105"/>
      <c r="CF205" s="105"/>
      <c r="CG205" s="105"/>
      <c r="CH205" s="105"/>
      <c r="CI205" s="105"/>
      <c r="CJ205" s="105"/>
      <c r="CK205" s="105"/>
      <c r="CL205" s="105"/>
      <c r="CM205" s="105"/>
      <c r="CN205" s="105"/>
      <c r="CO205" s="105"/>
      <c r="CP205" s="105"/>
      <c r="CQ205" s="105"/>
      <c r="CR205" s="105"/>
      <c r="CS205" s="105"/>
      <c r="CT205" s="105"/>
      <c r="CU205" s="105"/>
      <c r="CV205" s="105"/>
      <c r="CW205" s="105"/>
      <c r="CX205" s="105"/>
      <c r="CY205" s="105"/>
      <c r="CZ205" s="105"/>
      <c r="DA205" s="105"/>
      <c r="DB205" s="105"/>
      <c r="DC205" s="105"/>
      <c r="DD205" s="105"/>
      <c r="DE205" s="105"/>
      <c r="DF205" s="105"/>
      <c r="DG205" s="105"/>
      <c r="DH205" s="105"/>
      <c r="DI205" s="105"/>
      <c r="DJ205" s="105"/>
      <c r="DK205" s="105"/>
      <c r="DL205" s="105"/>
      <c r="DM205" s="105"/>
      <c r="DN205" s="105"/>
    </row>
    <row r="206" spans="1:118" s="106" customFormat="1" ht="10.199999999999999" x14ac:dyDescent="0.2">
      <c r="A206" s="18" t="s">
        <v>434</v>
      </c>
      <c r="B206" s="18" t="s">
        <v>283</v>
      </c>
      <c r="C206" s="46">
        <v>401</v>
      </c>
      <c r="D206" s="17" t="s">
        <v>377</v>
      </c>
      <c r="E206" s="17" t="s">
        <v>434</v>
      </c>
      <c r="F206" s="18" t="s">
        <v>283</v>
      </c>
      <c r="G206" s="18" t="s">
        <v>824</v>
      </c>
      <c r="H206" s="18">
        <v>204</v>
      </c>
      <c r="I206" s="18" t="s">
        <v>288</v>
      </c>
      <c r="J206" s="47">
        <f>VLOOKUP($H206,[1]EDA!$H$6:$BH$469,42,FALSE)</f>
        <v>0</v>
      </c>
      <c r="K206" s="46">
        <f>VLOOKUP($H206,[1]EDA!$H$6:$BH$469,43,FALSE)</f>
        <v>1</v>
      </c>
      <c r="L206" s="46">
        <f>VLOOKUP($H206,[1]EDA!$H$6:$BH$469,44,FALSE)</f>
        <v>0</v>
      </c>
      <c r="M206" s="46">
        <f>VLOOKUP($H206,[1]EDA!$H$6:$BH$469,45,FALSE)</f>
        <v>1</v>
      </c>
      <c r="N206" s="46">
        <f>VLOOKUP($H206,[1]EDA!$H$6:$BH$469,46,FALSE)</f>
        <v>0</v>
      </c>
      <c r="O206" s="46">
        <f>VLOOKUP($H206,[1]EDA!$H$6:$BH$469,47,FALSE)</f>
        <v>0</v>
      </c>
      <c r="P206" s="46">
        <f>VLOOKUP($H206,[1]EDA!$H$6:$BH$469,48,FALSE)</f>
        <v>0</v>
      </c>
      <c r="Q206" s="46">
        <f>VLOOKUP($H206,[1]EDA!$H$6:$BH$469,49,FALSE)</f>
        <v>0</v>
      </c>
      <c r="R206" s="46">
        <f>VLOOKUP($H206,[1]EDA!$H$6:$BH$469,50,FALSE)</f>
        <v>0</v>
      </c>
      <c r="S206" s="46">
        <f>VLOOKUP($H206,[1]EDA!$H$6:$BH$469,51,FALSE)</f>
        <v>0</v>
      </c>
      <c r="T206" s="46">
        <f>VLOOKUP($H206,[1]EDA!$H$6:$BH$469,52,FALSE)</f>
        <v>0</v>
      </c>
      <c r="U206" s="46">
        <f>VLOOKUP($H206,[1]EDA!$H$6:$BH$469,53,FALSE)</f>
        <v>0</v>
      </c>
      <c r="V206" s="14"/>
      <c r="W206" s="14">
        <f t="shared" si="28"/>
        <v>2</v>
      </c>
      <c r="X206" s="21">
        <f t="shared" si="29"/>
        <v>0</v>
      </c>
      <c r="Y206" s="46">
        <f>VLOOKUP($H206,[2]EDA!$H$6:$AU$469,29,FALSE)</f>
        <v>0</v>
      </c>
      <c r="Z206" s="46">
        <f>VLOOKUP($H206,[2]EDA!$H$6:$AU$469,30,FALSE)</f>
        <v>0</v>
      </c>
      <c r="AA206" s="46">
        <f>VLOOKUP($H206,[2]EDA!$H$6:$AU$469,31,FALSE)</f>
        <v>0</v>
      </c>
      <c r="AB206" s="46">
        <f>VLOOKUP($H206,[2]EDA!$H$6:$AU$469,32,FALSE)</f>
        <v>0</v>
      </c>
      <c r="AC206" s="46">
        <f>VLOOKUP($H206,[2]EDA!$H$6:$AU$469,33,FALSE)</f>
        <v>0</v>
      </c>
      <c r="AD206" s="46">
        <f>VLOOKUP($H206,[2]EDA!$H$6:$AU$469,34,FALSE)</f>
        <v>0</v>
      </c>
      <c r="AE206" s="46">
        <f>VLOOKUP($H206,[2]EDA!$H$6:$AU$469,35,FALSE)</f>
        <v>0</v>
      </c>
      <c r="AF206" s="46">
        <f>VLOOKUP($H206,[2]EDA!$H$6:$AU$469,36,FALSE)</f>
        <v>0</v>
      </c>
      <c r="AG206" s="46">
        <f>VLOOKUP($H206,[2]EDA!$H$6:$AU$469,37,FALSE)</f>
        <v>0</v>
      </c>
      <c r="AH206" s="46">
        <f>VLOOKUP($H206,[2]EDA!$H$6:$AU$469,38,FALSE)</f>
        <v>0</v>
      </c>
      <c r="AI206" s="46">
        <f>VLOOKUP($H206,[2]EDA!$H$6:$AU$469,39,FALSE)</f>
        <v>0</v>
      </c>
      <c r="AJ206" s="46">
        <f>VLOOKUP($H206,[2]EDA!$H$6:$AU$469,40,FALSE)</f>
        <v>0</v>
      </c>
      <c r="AK206" s="24"/>
      <c r="AL206" s="49">
        <f t="shared" si="30"/>
        <v>0</v>
      </c>
      <c r="AM206" s="21">
        <f t="shared" si="31"/>
        <v>0</v>
      </c>
      <c r="AN206" s="46">
        <f>VLOOKUP($H206,[3]IRA!$H$6:$BH$469,42,FALSE)</f>
        <v>0</v>
      </c>
      <c r="AO206" s="46">
        <f>VLOOKUP($H206,[3]IRA!$H$6:$BH$469,43,FALSE)</f>
        <v>0</v>
      </c>
      <c r="AP206" s="46">
        <f>VLOOKUP($H206,[3]IRA!$H$6:$BH$469,44,FALSE)</f>
        <v>0</v>
      </c>
      <c r="AQ206" s="46">
        <f>VLOOKUP($H206,[3]IRA!$H$6:$BH$469,45,FALSE)</f>
        <v>0</v>
      </c>
      <c r="AR206" s="46">
        <f>VLOOKUP($H206,[3]IRA!$H$6:$BH$469,46,FALSE)</f>
        <v>0</v>
      </c>
      <c r="AS206" s="46">
        <f>VLOOKUP($H206,[3]IRA!$H$6:$BH$469,47,FALSE)</f>
        <v>0</v>
      </c>
      <c r="AT206" s="46">
        <f>VLOOKUP($H206,[3]IRA!$H$6:$BH$469,48,FALSE)</f>
        <v>0</v>
      </c>
      <c r="AU206" s="46">
        <f>VLOOKUP($H206,[3]IRA!$H$6:$BH$469,49,FALSE)</f>
        <v>0</v>
      </c>
      <c r="AV206" s="46">
        <f>VLOOKUP($H206,[3]IRA!$H$6:$BH$469,50,FALSE)</f>
        <v>0</v>
      </c>
      <c r="AW206" s="46">
        <f>VLOOKUP($H206,[3]IRA!$H$6:$BH$469,51,FALSE)</f>
        <v>0</v>
      </c>
      <c r="AX206" s="46">
        <f>VLOOKUP($H206,[3]IRA!$H$6:$BH$469,52,FALSE)</f>
        <v>0</v>
      </c>
      <c r="AY206" s="46">
        <f>VLOOKUP($H206,[3]IRA!$H$6:$BH$469,53,FALSE)</f>
        <v>0</v>
      </c>
      <c r="AZ206" s="24"/>
      <c r="BA206" s="24">
        <f t="shared" si="32"/>
        <v>0</v>
      </c>
      <c r="BB206" s="21">
        <f t="shared" si="33"/>
        <v>0</v>
      </c>
      <c r="BC206" s="46">
        <f>VLOOKUP($H206,[4]IRA!$H$7:$CH$470,68,FALSE)</f>
        <v>2</v>
      </c>
      <c r="BD206" s="46">
        <f>VLOOKUP($H206,[4]IRA!$H$7:$CH$470,69,FALSE)</f>
        <v>6</v>
      </c>
      <c r="BE206" s="46">
        <f>VLOOKUP($H206,[4]IRA!$H$7:$CH$470,70,FALSE)</f>
        <v>5</v>
      </c>
      <c r="BF206" s="46">
        <f>VLOOKUP($H206,[4]IRA!$H$7:$CH$470,71,FALSE)</f>
        <v>2</v>
      </c>
      <c r="BG206" s="46">
        <f>VLOOKUP($H206,[4]IRA!$H$7:$CH$470,72,FALSE)</f>
        <v>0</v>
      </c>
      <c r="BH206" s="46">
        <f>VLOOKUP($H206,[4]IRA!$H$7:$CH$470,73,FALSE)</f>
        <v>0</v>
      </c>
      <c r="BI206" s="46">
        <f>VLOOKUP($H206,[4]IRA!$H$7:$CH$470,74,FALSE)</f>
        <v>0</v>
      </c>
      <c r="BJ206" s="46">
        <f>VLOOKUP($H206,[4]IRA!$H$7:$CH$470,75,FALSE)</f>
        <v>0</v>
      </c>
      <c r="BK206" s="46">
        <f>VLOOKUP($H206,[4]IRA!$H$7:$CH$470,76,FALSE)</f>
        <v>0</v>
      </c>
      <c r="BL206" s="46">
        <f>VLOOKUP($H206,[4]IRA!$H$7:$CH$470,77,FALSE)</f>
        <v>0</v>
      </c>
      <c r="BM206" s="46">
        <f>VLOOKUP($H206,[4]IRA!$H$7:$CH$470,78,FALSE)</f>
        <v>0</v>
      </c>
      <c r="BN206" s="46">
        <f>VLOOKUP($H206,[4]IRA!$H$7:$CH$470,79,FALSE)</f>
        <v>0</v>
      </c>
      <c r="BO206" s="14"/>
      <c r="BP206" s="14">
        <f t="shared" si="34"/>
        <v>15</v>
      </c>
      <c r="BQ206" s="21">
        <f t="shared" si="35"/>
        <v>0</v>
      </c>
      <c r="BR206" s="105"/>
      <c r="BS206" s="105"/>
      <c r="BT206" s="105"/>
      <c r="BU206" s="105"/>
      <c r="BV206" s="105"/>
      <c r="BW206" s="105"/>
      <c r="BX206" s="105"/>
      <c r="BY206" s="105"/>
      <c r="BZ206" s="105"/>
      <c r="CA206" s="105"/>
      <c r="CB206" s="105"/>
      <c r="CC206" s="105"/>
      <c r="CD206" s="105"/>
      <c r="CE206" s="105"/>
      <c r="CF206" s="105"/>
      <c r="CG206" s="105"/>
      <c r="CH206" s="105"/>
      <c r="CI206" s="105"/>
      <c r="CJ206" s="105"/>
      <c r="CK206" s="105"/>
      <c r="CL206" s="105"/>
      <c r="CM206" s="105"/>
      <c r="CN206" s="105"/>
      <c r="CO206" s="105"/>
      <c r="CP206" s="105"/>
      <c r="CQ206" s="105"/>
      <c r="CR206" s="105"/>
      <c r="CS206" s="105"/>
      <c r="CT206" s="105"/>
      <c r="CU206" s="105"/>
      <c r="CV206" s="105"/>
      <c r="CW206" s="105"/>
      <c r="CX206" s="105"/>
      <c r="CY206" s="105"/>
      <c r="CZ206" s="105"/>
      <c r="DA206" s="105"/>
      <c r="DB206" s="105"/>
      <c r="DC206" s="105"/>
      <c r="DD206" s="105"/>
      <c r="DE206" s="105"/>
      <c r="DF206" s="105"/>
      <c r="DG206" s="105"/>
      <c r="DH206" s="105"/>
      <c r="DI206" s="105"/>
      <c r="DJ206" s="105"/>
      <c r="DK206" s="105"/>
      <c r="DL206" s="105"/>
      <c r="DM206" s="105"/>
      <c r="DN206" s="105"/>
    </row>
    <row r="207" spans="1:118" s="106" customFormat="1" ht="10.199999999999999" x14ac:dyDescent="0.2">
      <c r="A207" s="18" t="s">
        <v>434</v>
      </c>
      <c r="B207" s="18" t="s">
        <v>283</v>
      </c>
      <c r="C207" s="46">
        <v>401</v>
      </c>
      <c r="D207" s="17" t="s">
        <v>377</v>
      </c>
      <c r="E207" s="17" t="s">
        <v>434</v>
      </c>
      <c r="F207" s="18" t="s">
        <v>283</v>
      </c>
      <c r="G207" s="18" t="s">
        <v>824</v>
      </c>
      <c r="H207" s="18">
        <v>205</v>
      </c>
      <c r="I207" s="18" t="s">
        <v>289</v>
      </c>
      <c r="J207" s="47">
        <f>VLOOKUP($H207,[1]EDA!$H$6:$BH$469,42,FALSE)</f>
        <v>1</v>
      </c>
      <c r="K207" s="46">
        <f>VLOOKUP($H207,[1]EDA!$H$6:$BH$469,43,FALSE)</f>
        <v>1</v>
      </c>
      <c r="L207" s="46">
        <f>VLOOKUP($H207,[1]EDA!$H$6:$BH$469,44,FALSE)</f>
        <v>7</v>
      </c>
      <c r="M207" s="46">
        <f>VLOOKUP($H207,[1]EDA!$H$6:$BH$469,45,FALSE)</f>
        <v>2</v>
      </c>
      <c r="N207" s="46">
        <f>VLOOKUP($H207,[1]EDA!$H$6:$BH$469,46,FALSE)</f>
        <v>0</v>
      </c>
      <c r="O207" s="46">
        <f>VLOOKUP($H207,[1]EDA!$H$6:$BH$469,47,FALSE)</f>
        <v>0</v>
      </c>
      <c r="P207" s="46">
        <f>VLOOKUP($H207,[1]EDA!$H$6:$BH$469,48,FALSE)</f>
        <v>0</v>
      </c>
      <c r="Q207" s="46">
        <f>VLOOKUP($H207,[1]EDA!$H$6:$BH$469,49,FALSE)</f>
        <v>0</v>
      </c>
      <c r="R207" s="46">
        <f>VLOOKUP($H207,[1]EDA!$H$6:$BH$469,50,FALSE)</f>
        <v>0</v>
      </c>
      <c r="S207" s="46">
        <f>VLOOKUP($H207,[1]EDA!$H$6:$BH$469,51,FALSE)</f>
        <v>0</v>
      </c>
      <c r="T207" s="46">
        <f>VLOOKUP($H207,[1]EDA!$H$6:$BH$469,52,FALSE)</f>
        <v>0</v>
      </c>
      <c r="U207" s="46">
        <f>VLOOKUP($H207,[1]EDA!$H$6:$BH$469,53,FALSE)</f>
        <v>0</v>
      </c>
      <c r="V207" s="14"/>
      <c r="W207" s="14">
        <f t="shared" si="28"/>
        <v>11</v>
      </c>
      <c r="X207" s="21">
        <f t="shared" si="29"/>
        <v>0</v>
      </c>
      <c r="Y207" s="46">
        <f>VLOOKUP($H207,[2]EDA!$H$6:$AU$469,29,FALSE)</f>
        <v>0</v>
      </c>
      <c r="Z207" s="46">
        <f>VLOOKUP($H207,[2]EDA!$H$6:$AU$469,30,FALSE)</f>
        <v>0</v>
      </c>
      <c r="AA207" s="46">
        <f>VLOOKUP($H207,[2]EDA!$H$6:$AU$469,31,FALSE)</f>
        <v>0</v>
      </c>
      <c r="AB207" s="46">
        <f>VLOOKUP($H207,[2]EDA!$H$6:$AU$469,32,FALSE)</f>
        <v>0</v>
      </c>
      <c r="AC207" s="46">
        <f>VLOOKUP($H207,[2]EDA!$H$6:$AU$469,33,FALSE)</f>
        <v>0</v>
      </c>
      <c r="AD207" s="46">
        <f>VLOOKUP($H207,[2]EDA!$H$6:$AU$469,34,FALSE)</f>
        <v>0</v>
      </c>
      <c r="AE207" s="46">
        <f>VLOOKUP($H207,[2]EDA!$H$6:$AU$469,35,FALSE)</f>
        <v>0</v>
      </c>
      <c r="AF207" s="46">
        <f>VLOOKUP($H207,[2]EDA!$H$6:$AU$469,36,FALSE)</f>
        <v>0</v>
      </c>
      <c r="AG207" s="46">
        <f>VLOOKUP($H207,[2]EDA!$H$6:$AU$469,37,FALSE)</f>
        <v>0</v>
      </c>
      <c r="AH207" s="46">
        <f>VLOOKUP($H207,[2]EDA!$H$6:$AU$469,38,FALSE)</f>
        <v>0</v>
      </c>
      <c r="AI207" s="46">
        <f>VLOOKUP($H207,[2]EDA!$H$6:$AU$469,39,FALSE)</f>
        <v>0</v>
      </c>
      <c r="AJ207" s="46">
        <f>VLOOKUP($H207,[2]EDA!$H$6:$AU$469,40,FALSE)</f>
        <v>0</v>
      </c>
      <c r="AK207" s="24"/>
      <c r="AL207" s="49">
        <f t="shared" si="30"/>
        <v>0</v>
      </c>
      <c r="AM207" s="21">
        <f t="shared" si="31"/>
        <v>0</v>
      </c>
      <c r="AN207" s="46">
        <f>VLOOKUP($H207,[3]IRA!$H$6:$BH$469,42,FALSE)</f>
        <v>0</v>
      </c>
      <c r="AO207" s="46">
        <f>VLOOKUP($H207,[3]IRA!$H$6:$BH$469,43,FALSE)</f>
        <v>0</v>
      </c>
      <c r="AP207" s="46">
        <f>VLOOKUP($H207,[3]IRA!$H$6:$BH$469,44,FALSE)</f>
        <v>0</v>
      </c>
      <c r="AQ207" s="46">
        <f>VLOOKUP($H207,[3]IRA!$H$6:$BH$469,45,FALSE)</f>
        <v>0</v>
      </c>
      <c r="AR207" s="46">
        <f>VLOOKUP($H207,[3]IRA!$H$6:$BH$469,46,FALSE)</f>
        <v>0</v>
      </c>
      <c r="AS207" s="46">
        <f>VLOOKUP($H207,[3]IRA!$H$6:$BH$469,47,FALSE)</f>
        <v>0</v>
      </c>
      <c r="AT207" s="46">
        <f>VLOOKUP($H207,[3]IRA!$H$6:$BH$469,48,FALSE)</f>
        <v>0</v>
      </c>
      <c r="AU207" s="46">
        <f>VLOOKUP($H207,[3]IRA!$H$6:$BH$469,49,FALSE)</f>
        <v>0</v>
      </c>
      <c r="AV207" s="46">
        <f>VLOOKUP($H207,[3]IRA!$H$6:$BH$469,50,FALSE)</f>
        <v>0</v>
      </c>
      <c r="AW207" s="46">
        <f>VLOOKUP($H207,[3]IRA!$H$6:$BH$469,51,FALSE)</f>
        <v>0</v>
      </c>
      <c r="AX207" s="46">
        <f>VLOOKUP($H207,[3]IRA!$H$6:$BH$469,52,FALSE)</f>
        <v>0</v>
      </c>
      <c r="AY207" s="46">
        <f>VLOOKUP($H207,[3]IRA!$H$6:$BH$469,53,FALSE)</f>
        <v>0</v>
      </c>
      <c r="AZ207" s="24"/>
      <c r="BA207" s="24">
        <f t="shared" si="32"/>
        <v>0</v>
      </c>
      <c r="BB207" s="21">
        <f t="shared" si="33"/>
        <v>0</v>
      </c>
      <c r="BC207" s="46">
        <f>VLOOKUP($H207,[4]IRA!$H$7:$CH$470,68,FALSE)</f>
        <v>3</v>
      </c>
      <c r="BD207" s="46">
        <f>VLOOKUP($H207,[4]IRA!$H$7:$CH$470,69,FALSE)</f>
        <v>1</v>
      </c>
      <c r="BE207" s="46">
        <f>VLOOKUP($H207,[4]IRA!$H$7:$CH$470,70,FALSE)</f>
        <v>4</v>
      </c>
      <c r="BF207" s="46">
        <f>VLOOKUP($H207,[4]IRA!$H$7:$CH$470,71,FALSE)</f>
        <v>0</v>
      </c>
      <c r="BG207" s="46">
        <f>VLOOKUP($H207,[4]IRA!$H$7:$CH$470,72,FALSE)</f>
        <v>0</v>
      </c>
      <c r="BH207" s="46">
        <f>VLOOKUP($H207,[4]IRA!$H$7:$CH$470,73,FALSE)</f>
        <v>0</v>
      </c>
      <c r="BI207" s="46">
        <f>VLOOKUP($H207,[4]IRA!$H$7:$CH$470,74,FALSE)</f>
        <v>0</v>
      </c>
      <c r="BJ207" s="46">
        <f>VLOOKUP($H207,[4]IRA!$H$7:$CH$470,75,FALSE)</f>
        <v>0</v>
      </c>
      <c r="BK207" s="46">
        <f>VLOOKUP($H207,[4]IRA!$H$7:$CH$470,76,FALSE)</f>
        <v>0</v>
      </c>
      <c r="BL207" s="46">
        <f>VLOOKUP($H207,[4]IRA!$H$7:$CH$470,77,FALSE)</f>
        <v>0</v>
      </c>
      <c r="BM207" s="46">
        <f>VLOOKUP($H207,[4]IRA!$H$7:$CH$470,78,FALSE)</f>
        <v>0</v>
      </c>
      <c r="BN207" s="46">
        <f>VLOOKUP($H207,[4]IRA!$H$7:$CH$470,79,FALSE)</f>
        <v>0</v>
      </c>
      <c r="BO207" s="14"/>
      <c r="BP207" s="14">
        <f t="shared" si="34"/>
        <v>8</v>
      </c>
      <c r="BQ207" s="21">
        <f t="shared" si="35"/>
        <v>0</v>
      </c>
      <c r="BR207" s="105"/>
      <c r="BS207" s="105"/>
      <c r="BT207" s="105"/>
      <c r="BU207" s="105"/>
      <c r="BV207" s="105"/>
      <c r="BW207" s="105"/>
      <c r="BX207" s="105"/>
      <c r="BY207" s="105"/>
      <c r="BZ207" s="105"/>
      <c r="CA207" s="105"/>
      <c r="CB207" s="105"/>
      <c r="CC207" s="105"/>
      <c r="CD207" s="105"/>
      <c r="CE207" s="105"/>
      <c r="CF207" s="105"/>
      <c r="CG207" s="105"/>
      <c r="CH207" s="105"/>
      <c r="CI207" s="105"/>
      <c r="CJ207" s="105"/>
      <c r="CK207" s="105"/>
      <c r="CL207" s="105"/>
      <c r="CM207" s="105"/>
      <c r="CN207" s="105"/>
      <c r="CO207" s="105"/>
      <c r="CP207" s="105"/>
      <c r="CQ207" s="105"/>
      <c r="CR207" s="105"/>
      <c r="CS207" s="105"/>
      <c r="CT207" s="105"/>
      <c r="CU207" s="105"/>
      <c r="CV207" s="105"/>
      <c r="CW207" s="105"/>
      <c r="CX207" s="105"/>
      <c r="CY207" s="105"/>
      <c r="CZ207" s="105"/>
      <c r="DA207" s="105"/>
      <c r="DB207" s="105"/>
      <c r="DC207" s="105"/>
      <c r="DD207" s="105"/>
      <c r="DE207" s="105"/>
      <c r="DF207" s="105"/>
      <c r="DG207" s="105"/>
      <c r="DH207" s="105"/>
      <c r="DI207" s="105"/>
      <c r="DJ207" s="105"/>
      <c r="DK207" s="105"/>
      <c r="DL207" s="105"/>
      <c r="DM207" s="105"/>
      <c r="DN207" s="105"/>
    </row>
    <row r="208" spans="1:118" s="106" customFormat="1" ht="10.199999999999999" x14ac:dyDescent="0.2">
      <c r="A208" s="18" t="s">
        <v>434</v>
      </c>
      <c r="B208" s="18" t="s">
        <v>315</v>
      </c>
      <c r="C208" s="46">
        <v>401</v>
      </c>
      <c r="D208" s="17" t="s">
        <v>377</v>
      </c>
      <c r="E208" s="17" t="s">
        <v>434</v>
      </c>
      <c r="F208" s="18" t="s">
        <v>315</v>
      </c>
      <c r="G208" s="18" t="s">
        <v>824</v>
      </c>
      <c r="H208" s="18">
        <v>206</v>
      </c>
      <c r="I208" s="18" t="s">
        <v>319</v>
      </c>
      <c r="J208" s="47">
        <f>VLOOKUP($H208,[1]EDA!$H$6:$BH$469,42,FALSE)</f>
        <v>0</v>
      </c>
      <c r="K208" s="46">
        <f>VLOOKUP($H208,[1]EDA!$H$6:$BH$469,43,FALSE)</f>
        <v>0</v>
      </c>
      <c r="L208" s="46">
        <f>VLOOKUP($H208,[1]EDA!$H$6:$BH$469,44,FALSE)</f>
        <v>0</v>
      </c>
      <c r="M208" s="46">
        <f>VLOOKUP($H208,[1]EDA!$H$6:$BH$469,45,FALSE)</f>
        <v>0</v>
      </c>
      <c r="N208" s="46">
        <f>VLOOKUP($H208,[1]EDA!$H$6:$BH$469,46,FALSE)</f>
        <v>0</v>
      </c>
      <c r="O208" s="46">
        <f>VLOOKUP($H208,[1]EDA!$H$6:$BH$469,47,FALSE)</f>
        <v>0</v>
      </c>
      <c r="P208" s="46">
        <f>VLOOKUP($H208,[1]EDA!$H$6:$BH$469,48,FALSE)</f>
        <v>0</v>
      </c>
      <c r="Q208" s="46">
        <f>VLOOKUP($H208,[1]EDA!$H$6:$BH$469,49,FALSE)</f>
        <v>0</v>
      </c>
      <c r="R208" s="46">
        <f>VLOOKUP($H208,[1]EDA!$H$6:$BH$469,50,FALSE)</f>
        <v>0</v>
      </c>
      <c r="S208" s="46">
        <f>VLOOKUP($H208,[1]EDA!$H$6:$BH$469,51,FALSE)</f>
        <v>0</v>
      </c>
      <c r="T208" s="46">
        <f>VLOOKUP($H208,[1]EDA!$H$6:$BH$469,52,FALSE)</f>
        <v>0</v>
      </c>
      <c r="U208" s="46">
        <f>VLOOKUP($H208,[1]EDA!$H$6:$BH$469,53,FALSE)</f>
        <v>0</v>
      </c>
      <c r="V208" s="14"/>
      <c r="W208" s="14">
        <f t="shared" si="28"/>
        <v>0</v>
      </c>
      <c r="X208" s="21">
        <f t="shared" si="29"/>
        <v>0</v>
      </c>
      <c r="Y208" s="46">
        <f>VLOOKUP($H208,[2]EDA!$H$6:$AU$469,29,FALSE)</f>
        <v>0</v>
      </c>
      <c r="Z208" s="46">
        <f>VLOOKUP($H208,[2]EDA!$H$6:$AU$469,30,FALSE)</f>
        <v>0</v>
      </c>
      <c r="AA208" s="46">
        <f>VLOOKUP($H208,[2]EDA!$H$6:$AU$469,31,FALSE)</f>
        <v>0</v>
      </c>
      <c r="AB208" s="46">
        <f>VLOOKUP($H208,[2]EDA!$H$6:$AU$469,32,FALSE)</f>
        <v>0</v>
      </c>
      <c r="AC208" s="46">
        <f>VLOOKUP($H208,[2]EDA!$H$6:$AU$469,33,FALSE)</f>
        <v>0</v>
      </c>
      <c r="AD208" s="46">
        <f>VLOOKUP($H208,[2]EDA!$H$6:$AU$469,34,FALSE)</f>
        <v>0</v>
      </c>
      <c r="AE208" s="46">
        <f>VLOOKUP($H208,[2]EDA!$H$6:$AU$469,35,FALSE)</f>
        <v>0</v>
      </c>
      <c r="AF208" s="46">
        <f>VLOOKUP($H208,[2]EDA!$H$6:$AU$469,36,FALSE)</f>
        <v>0</v>
      </c>
      <c r="AG208" s="46">
        <f>VLOOKUP($H208,[2]EDA!$H$6:$AU$469,37,FALSE)</f>
        <v>0</v>
      </c>
      <c r="AH208" s="46">
        <f>VLOOKUP($H208,[2]EDA!$H$6:$AU$469,38,FALSE)</f>
        <v>0</v>
      </c>
      <c r="AI208" s="46">
        <f>VLOOKUP($H208,[2]EDA!$H$6:$AU$469,39,FALSE)</f>
        <v>0</v>
      </c>
      <c r="AJ208" s="46">
        <f>VLOOKUP($H208,[2]EDA!$H$6:$AU$469,40,FALSE)</f>
        <v>0</v>
      </c>
      <c r="AK208" s="24"/>
      <c r="AL208" s="49">
        <f t="shared" si="30"/>
        <v>0</v>
      </c>
      <c r="AM208" s="21">
        <f t="shared" si="31"/>
        <v>0</v>
      </c>
      <c r="AN208" s="46">
        <f>VLOOKUP($H208,[3]IRA!$H$6:$BH$469,42,FALSE)</f>
        <v>0</v>
      </c>
      <c r="AO208" s="46">
        <f>VLOOKUP($H208,[3]IRA!$H$6:$BH$469,43,FALSE)</f>
        <v>0</v>
      </c>
      <c r="AP208" s="46">
        <f>VLOOKUP($H208,[3]IRA!$H$6:$BH$469,44,FALSE)</f>
        <v>0</v>
      </c>
      <c r="AQ208" s="46">
        <f>VLOOKUP($H208,[3]IRA!$H$6:$BH$469,45,FALSE)</f>
        <v>0</v>
      </c>
      <c r="AR208" s="46">
        <f>VLOOKUP($H208,[3]IRA!$H$6:$BH$469,46,FALSE)</f>
        <v>0</v>
      </c>
      <c r="AS208" s="46">
        <f>VLOOKUP($H208,[3]IRA!$H$6:$BH$469,47,FALSE)</f>
        <v>0</v>
      </c>
      <c r="AT208" s="46">
        <f>VLOOKUP($H208,[3]IRA!$H$6:$BH$469,48,FALSE)</f>
        <v>0</v>
      </c>
      <c r="AU208" s="46">
        <f>VLOOKUP($H208,[3]IRA!$H$6:$BH$469,49,FALSE)</f>
        <v>0</v>
      </c>
      <c r="AV208" s="46">
        <f>VLOOKUP($H208,[3]IRA!$H$6:$BH$469,50,FALSE)</f>
        <v>0</v>
      </c>
      <c r="AW208" s="46">
        <f>VLOOKUP($H208,[3]IRA!$H$6:$BH$469,51,FALSE)</f>
        <v>0</v>
      </c>
      <c r="AX208" s="46">
        <f>VLOOKUP($H208,[3]IRA!$H$6:$BH$469,52,FALSE)</f>
        <v>0</v>
      </c>
      <c r="AY208" s="46">
        <f>VLOOKUP($H208,[3]IRA!$H$6:$BH$469,53,FALSE)</f>
        <v>0</v>
      </c>
      <c r="AZ208" s="24"/>
      <c r="BA208" s="24">
        <f t="shared" si="32"/>
        <v>0</v>
      </c>
      <c r="BB208" s="21">
        <f t="shared" si="33"/>
        <v>0</v>
      </c>
      <c r="BC208" s="46">
        <f>VLOOKUP($H208,[4]IRA!$H$7:$CH$470,68,FALSE)</f>
        <v>1</v>
      </c>
      <c r="BD208" s="46">
        <f>VLOOKUP($H208,[4]IRA!$H$7:$CH$470,69,FALSE)</f>
        <v>2</v>
      </c>
      <c r="BE208" s="46">
        <f>VLOOKUP($H208,[4]IRA!$H$7:$CH$470,70,FALSE)</f>
        <v>0</v>
      </c>
      <c r="BF208" s="46">
        <f>VLOOKUP($H208,[4]IRA!$H$7:$CH$470,71,FALSE)</f>
        <v>0</v>
      </c>
      <c r="BG208" s="46">
        <f>VLOOKUP($H208,[4]IRA!$H$7:$CH$470,72,FALSE)</f>
        <v>0</v>
      </c>
      <c r="BH208" s="46">
        <f>VLOOKUP($H208,[4]IRA!$H$7:$CH$470,73,FALSE)</f>
        <v>0</v>
      </c>
      <c r="BI208" s="46">
        <f>VLOOKUP($H208,[4]IRA!$H$7:$CH$470,74,FALSE)</f>
        <v>0</v>
      </c>
      <c r="BJ208" s="46">
        <f>VLOOKUP($H208,[4]IRA!$H$7:$CH$470,75,FALSE)</f>
        <v>0</v>
      </c>
      <c r="BK208" s="46">
        <f>VLOOKUP($H208,[4]IRA!$H$7:$CH$470,76,FALSE)</f>
        <v>0</v>
      </c>
      <c r="BL208" s="46">
        <f>VLOOKUP($H208,[4]IRA!$H$7:$CH$470,77,FALSE)</f>
        <v>0</v>
      </c>
      <c r="BM208" s="46">
        <f>VLOOKUP($H208,[4]IRA!$H$7:$CH$470,78,FALSE)</f>
        <v>0</v>
      </c>
      <c r="BN208" s="46">
        <f>VLOOKUP($H208,[4]IRA!$H$7:$CH$470,79,FALSE)</f>
        <v>0</v>
      </c>
      <c r="BO208" s="14"/>
      <c r="BP208" s="14">
        <f t="shared" si="34"/>
        <v>3</v>
      </c>
      <c r="BQ208" s="21">
        <f t="shared" si="35"/>
        <v>0</v>
      </c>
      <c r="BR208" s="105"/>
      <c r="BS208" s="105"/>
      <c r="BT208" s="105"/>
      <c r="BU208" s="105"/>
      <c r="BV208" s="105"/>
      <c r="BW208" s="105"/>
      <c r="BX208" s="105"/>
      <c r="BY208" s="105"/>
      <c r="BZ208" s="105"/>
      <c r="CA208" s="105"/>
      <c r="CB208" s="105"/>
      <c r="CC208" s="105"/>
      <c r="CD208" s="105"/>
      <c r="CE208" s="105"/>
      <c r="CF208" s="105"/>
      <c r="CG208" s="105"/>
      <c r="CH208" s="105"/>
      <c r="CI208" s="105"/>
      <c r="CJ208" s="105"/>
      <c r="CK208" s="105"/>
      <c r="CL208" s="105"/>
      <c r="CM208" s="105"/>
      <c r="CN208" s="105"/>
      <c r="CO208" s="105"/>
      <c r="CP208" s="105"/>
      <c r="CQ208" s="105"/>
      <c r="CR208" s="105"/>
      <c r="CS208" s="105"/>
      <c r="CT208" s="105"/>
      <c r="CU208" s="105"/>
      <c r="CV208" s="105"/>
      <c r="CW208" s="105"/>
      <c r="CX208" s="105"/>
      <c r="CY208" s="105"/>
      <c r="CZ208" s="105"/>
      <c r="DA208" s="105"/>
      <c r="DB208" s="105"/>
      <c r="DC208" s="105"/>
      <c r="DD208" s="105"/>
      <c r="DE208" s="105"/>
      <c r="DF208" s="105"/>
      <c r="DG208" s="105"/>
      <c r="DH208" s="105"/>
      <c r="DI208" s="105"/>
      <c r="DJ208" s="105"/>
      <c r="DK208" s="105"/>
      <c r="DL208" s="105"/>
      <c r="DM208" s="105"/>
      <c r="DN208" s="105"/>
    </row>
    <row r="209" spans="1:118" s="106" customFormat="1" ht="10.199999999999999" x14ac:dyDescent="0.2">
      <c r="A209" s="18" t="s">
        <v>434</v>
      </c>
      <c r="B209" s="18" t="s">
        <v>315</v>
      </c>
      <c r="C209" s="46">
        <v>401</v>
      </c>
      <c r="D209" s="17" t="s">
        <v>377</v>
      </c>
      <c r="E209" s="17" t="s">
        <v>434</v>
      </c>
      <c r="F209" s="18" t="s">
        <v>315</v>
      </c>
      <c r="G209" s="18" t="s">
        <v>824</v>
      </c>
      <c r="H209" s="18">
        <v>207</v>
      </c>
      <c r="I209" s="18" t="s">
        <v>321</v>
      </c>
      <c r="J209" s="47">
        <f>VLOOKUP($H209,[1]EDA!$H$6:$BH$469,42,FALSE)</f>
        <v>1</v>
      </c>
      <c r="K209" s="46">
        <f>VLOOKUP($H209,[1]EDA!$H$6:$BH$469,43,FALSE)</f>
        <v>0</v>
      </c>
      <c r="L209" s="46">
        <f>VLOOKUP($H209,[1]EDA!$H$6:$BH$469,44,FALSE)</f>
        <v>0</v>
      </c>
      <c r="M209" s="46">
        <f>VLOOKUP($H209,[1]EDA!$H$6:$BH$469,45,FALSE)</f>
        <v>0</v>
      </c>
      <c r="N209" s="46">
        <f>VLOOKUP($H209,[1]EDA!$H$6:$BH$469,46,FALSE)</f>
        <v>0</v>
      </c>
      <c r="O209" s="46">
        <f>VLOOKUP($H209,[1]EDA!$H$6:$BH$469,47,FALSE)</f>
        <v>0</v>
      </c>
      <c r="P209" s="46">
        <f>VLOOKUP($H209,[1]EDA!$H$6:$BH$469,48,FALSE)</f>
        <v>0</v>
      </c>
      <c r="Q209" s="46">
        <f>VLOOKUP($H209,[1]EDA!$H$6:$BH$469,49,FALSE)</f>
        <v>0</v>
      </c>
      <c r="R209" s="46">
        <f>VLOOKUP($H209,[1]EDA!$H$6:$BH$469,50,FALSE)</f>
        <v>0</v>
      </c>
      <c r="S209" s="46">
        <f>VLOOKUP($H209,[1]EDA!$H$6:$BH$469,51,FALSE)</f>
        <v>0</v>
      </c>
      <c r="T209" s="46">
        <f>VLOOKUP($H209,[1]EDA!$H$6:$BH$469,52,FALSE)</f>
        <v>0</v>
      </c>
      <c r="U209" s="46">
        <f>VLOOKUP($H209,[1]EDA!$H$6:$BH$469,53,FALSE)</f>
        <v>0</v>
      </c>
      <c r="V209" s="14"/>
      <c r="W209" s="14">
        <f t="shared" si="28"/>
        <v>1</v>
      </c>
      <c r="X209" s="21">
        <f t="shared" si="29"/>
        <v>0</v>
      </c>
      <c r="Y209" s="46">
        <f>VLOOKUP($H209,[2]EDA!$H$6:$AU$469,29,FALSE)</f>
        <v>0</v>
      </c>
      <c r="Z209" s="46">
        <f>VLOOKUP($H209,[2]EDA!$H$6:$AU$469,30,FALSE)</f>
        <v>0</v>
      </c>
      <c r="AA209" s="46">
        <f>VLOOKUP($H209,[2]EDA!$H$6:$AU$469,31,FALSE)</f>
        <v>0</v>
      </c>
      <c r="AB209" s="46">
        <f>VLOOKUP($H209,[2]EDA!$H$6:$AU$469,32,FALSE)</f>
        <v>0</v>
      </c>
      <c r="AC209" s="46">
        <f>VLOOKUP($H209,[2]EDA!$H$6:$AU$469,33,FALSE)</f>
        <v>0</v>
      </c>
      <c r="AD209" s="46">
        <f>VLOOKUP($H209,[2]EDA!$H$6:$AU$469,34,FALSE)</f>
        <v>0</v>
      </c>
      <c r="AE209" s="46">
        <f>VLOOKUP($H209,[2]EDA!$H$6:$AU$469,35,FALSE)</f>
        <v>0</v>
      </c>
      <c r="AF209" s="46">
        <f>VLOOKUP($H209,[2]EDA!$H$6:$AU$469,36,FALSE)</f>
        <v>0</v>
      </c>
      <c r="AG209" s="46">
        <f>VLOOKUP($H209,[2]EDA!$H$6:$AU$469,37,FALSE)</f>
        <v>0</v>
      </c>
      <c r="AH209" s="46">
        <f>VLOOKUP($H209,[2]EDA!$H$6:$AU$469,38,FALSE)</f>
        <v>0</v>
      </c>
      <c r="AI209" s="46">
        <f>VLOOKUP($H209,[2]EDA!$H$6:$AU$469,39,FALSE)</f>
        <v>0</v>
      </c>
      <c r="AJ209" s="46">
        <f>VLOOKUP($H209,[2]EDA!$H$6:$AU$469,40,FALSE)</f>
        <v>0</v>
      </c>
      <c r="AK209" s="24"/>
      <c r="AL209" s="49">
        <f t="shared" si="30"/>
        <v>0</v>
      </c>
      <c r="AM209" s="21">
        <f t="shared" si="31"/>
        <v>0</v>
      </c>
      <c r="AN209" s="46">
        <f>VLOOKUP($H209,[3]IRA!$H$6:$BH$469,42,FALSE)</f>
        <v>0</v>
      </c>
      <c r="AO209" s="46">
        <f>VLOOKUP($H209,[3]IRA!$H$6:$BH$469,43,FALSE)</f>
        <v>0</v>
      </c>
      <c r="AP209" s="46">
        <f>VLOOKUP($H209,[3]IRA!$H$6:$BH$469,44,FALSE)</f>
        <v>0</v>
      </c>
      <c r="AQ209" s="46">
        <f>VLOOKUP($H209,[3]IRA!$H$6:$BH$469,45,FALSE)</f>
        <v>0</v>
      </c>
      <c r="AR209" s="46">
        <f>VLOOKUP($H209,[3]IRA!$H$6:$BH$469,46,FALSE)</f>
        <v>0</v>
      </c>
      <c r="AS209" s="46">
        <f>VLOOKUP($H209,[3]IRA!$H$6:$BH$469,47,FALSE)</f>
        <v>0</v>
      </c>
      <c r="AT209" s="46">
        <f>VLOOKUP($H209,[3]IRA!$H$6:$BH$469,48,FALSE)</f>
        <v>0</v>
      </c>
      <c r="AU209" s="46">
        <f>VLOOKUP($H209,[3]IRA!$H$6:$BH$469,49,FALSE)</f>
        <v>0</v>
      </c>
      <c r="AV209" s="46">
        <f>VLOOKUP($H209,[3]IRA!$H$6:$BH$469,50,FALSE)</f>
        <v>0</v>
      </c>
      <c r="AW209" s="46">
        <f>VLOOKUP($H209,[3]IRA!$H$6:$BH$469,51,FALSE)</f>
        <v>0</v>
      </c>
      <c r="AX209" s="46">
        <f>VLOOKUP($H209,[3]IRA!$H$6:$BH$469,52,FALSE)</f>
        <v>0</v>
      </c>
      <c r="AY209" s="46">
        <f>VLOOKUP($H209,[3]IRA!$H$6:$BH$469,53,FALSE)</f>
        <v>0</v>
      </c>
      <c r="AZ209" s="24"/>
      <c r="BA209" s="24">
        <f t="shared" si="32"/>
        <v>0</v>
      </c>
      <c r="BB209" s="21">
        <f t="shared" si="33"/>
        <v>0</v>
      </c>
      <c r="BC209" s="46">
        <f>VLOOKUP($H209,[4]IRA!$H$7:$CH$470,68,FALSE)</f>
        <v>0</v>
      </c>
      <c r="BD209" s="46">
        <f>VLOOKUP($H209,[4]IRA!$H$7:$CH$470,69,FALSE)</f>
        <v>1</v>
      </c>
      <c r="BE209" s="46">
        <f>VLOOKUP($H209,[4]IRA!$H$7:$CH$470,70,FALSE)</f>
        <v>0</v>
      </c>
      <c r="BF209" s="46">
        <f>VLOOKUP($H209,[4]IRA!$H$7:$CH$470,71,FALSE)</f>
        <v>0</v>
      </c>
      <c r="BG209" s="46">
        <f>VLOOKUP($H209,[4]IRA!$H$7:$CH$470,72,FALSE)</f>
        <v>0</v>
      </c>
      <c r="BH209" s="46">
        <f>VLOOKUP($H209,[4]IRA!$H$7:$CH$470,73,FALSE)</f>
        <v>0</v>
      </c>
      <c r="BI209" s="46">
        <f>VLOOKUP($H209,[4]IRA!$H$7:$CH$470,74,FALSE)</f>
        <v>0</v>
      </c>
      <c r="BJ209" s="46">
        <f>VLOOKUP($H209,[4]IRA!$H$7:$CH$470,75,FALSE)</f>
        <v>0</v>
      </c>
      <c r="BK209" s="46">
        <f>VLOOKUP($H209,[4]IRA!$H$7:$CH$470,76,FALSE)</f>
        <v>0</v>
      </c>
      <c r="BL209" s="46">
        <f>VLOOKUP($H209,[4]IRA!$H$7:$CH$470,77,FALSE)</f>
        <v>0</v>
      </c>
      <c r="BM209" s="46">
        <f>VLOOKUP($H209,[4]IRA!$H$7:$CH$470,78,FALSE)</f>
        <v>0</v>
      </c>
      <c r="BN209" s="46">
        <f>VLOOKUP($H209,[4]IRA!$H$7:$CH$470,79,FALSE)</f>
        <v>0</v>
      </c>
      <c r="BO209" s="14"/>
      <c r="BP209" s="14">
        <f t="shared" si="34"/>
        <v>1</v>
      </c>
      <c r="BQ209" s="21">
        <f t="shared" si="35"/>
        <v>0</v>
      </c>
      <c r="BR209" s="105"/>
      <c r="BS209" s="105"/>
      <c r="BT209" s="105"/>
      <c r="BU209" s="105"/>
      <c r="BV209" s="105"/>
      <c r="BW209" s="105"/>
      <c r="BX209" s="105"/>
      <c r="BY209" s="105"/>
      <c r="BZ209" s="105"/>
      <c r="CA209" s="105"/>
      <c r="CB209" s="105"/>
      <c r="CC209" s="105"/>
      <c r="CD209" s="105"/>
      <c r="CE209" s="105"/>
      <c r="CF209" s="105"/>
      <c r="CG209" s="105"/>
      <c r="CH209" s="105"/>
      <c r="CI209" s="105"/>
      <c r="CJ209" s="105"/>
      <c r="CK209" s="105"/>
      <c r="CL209" s="105"/>
      <c r="CM209" s="105"/>
      <c r="CN209" s="105"/>
      <c r="CO209" s="105"/>
      <c r="CP209" s="105"/>
      <c r="CQ209" s="105"/>
      <c r="CR209" s="105"/>
      <c r="CS209" s="105"/>
      <c r="CT209" s="105"/>
      <c r="CU209" s="105"/>
      <c r="CV209" s="105"/>
      <c r="CW209" s="105"/>
      <c r="CX209" s="105"/>
      <c r="CY209" s="105"/>
      <c r="CZ209" s="105"/>
      <c r="DA209" s="105"/>
      <c r="DB209" s="105"/>
      <c r="DC209" s="105"/>
      <c r="DD209" s="105"/>
      <c r="DE209" s="105"/>
      <c r="DF209" s="105"/>
      <c r="DG209" s="105"/>
      <c r="DH209" s="105"/>
      <c r="DI209" s="105"/>
      <c r="DJ209" s="105"/>
      <c r="DK209" s="105"/>
      <c r="DL209" s="105"/>
      <c r="DM209" s="105"/>
      <c r="DN209" s="105"/>
    </row>
    <row r="210" spans="1:118" s="106" customFormat="1" ht="10.199999999999999" x14ac:dyDescent="0.2">
      <c r="A210" s="18" t="s">
        <v>434</v>
      </c>
      <c r="B210" s="18" t="s">
        <v>315</v>
      </c>
      <c r="C210" s="46">
        <v>401</v>
      </c>
      <c r="D210" s="17" t="s">
        <v>377</v>
      </c>
      <c r="E210" s="17" t="s">
        <v>434</v>
      </c>
      <c r="F210" s="18" t="s">
        <v>315</v>
      </c>
      <c r="G210" s="18" t="s">
        <v>824</v>
      </c>
      <c r="H210" s="18">
        <v>208</v>
      </c>
      <c r="I210" s="18" t="s">
        <v>317</v>
      </c>
      <c r="J210" s="47">
        <f>VLOOKUP($H210,[1]EDA!$H$6:$BH$469,42,FALSE)</f>
        <v>0</v>
      </c>
      <c r="K210" s="46">
        <f>VLOOKUP($H210,[1]EDA!$H$6:$BH$469,43,FALSE)</f>
        <v>1</v>
      </c>
      <c r="L210" s="46">
        <f>VLOOKUP($H210,[1]EDA!$H$6:$BH$469,44,FALSE)</f>
        <v>3</v>
      </c>
      <c r="M210" s="46">
        <f>VLOOKUP($H210,[1]EDA!$H$6:$BH$469,45,FALSE)</f>
        <v>0</v>
      </c>
      <c r="N210" s="46">
        <f>VLOOKUP($H210,[1]EDA!$H$6:$BH$469,46,FALSE)</f>
        <v>0</v>
      </c>
      <c r="O210" s="46">
        <f>VLOOKUP($H210,[1]EDA!$H$6:$BH$469,47,FALSE)</f>
        <v>0</v>
      </c>
      <c r="P210" s="46">
        <f>VLOOKUP($H210,[1]EDA!$H$6:$BH$469,48,FALSE)</f>
        <v>0</v>
      </c>
      <c r="Q210" s="46">
        <f>VLOOKUP($H210,[1]EDA!$H$6:$BH$469,49,FALSE)</f>
        <v>0</v>
      </c>
      <c r="R210" s="46">
        <f>VLOOKUP($H210,[1]EDA!$H$6:$BH$469,50,FALSE)</f>
        <v>0</v>
      </c>
      <c r="S210" s="46">
        <f>VLOOKUP($H210,[1]EDA!$H$6:$BH$469,51,FALSE)</f>
        <v>0</v>
      </c>
      <c r="T210" s="46">
        <f>VLOOKUP($H210,[1]EDA!$H$6:$BH$469,52,FALSE)</f>
        <v>0</v>
      </c>
      <c r="U210" s="46">
        <f>VLOOKUP($H210,[1]EDA!$H$6:$BH$469,53,FALSE)</f>
        <v>0</v>
      </c>
      <c r="V210" s="14"/>
      <c r="W210" s="14">
        <f t="shared" si="28"/>
        <v>4</v>
      </c>
      <c r="X210" s="21">
        <f t="shared" si="29"/>
        <v>0</v>
      </c>
      <c r="Y210" s="46">
        <f>VLOOKUP($H210,[2]EDA!$H$6:$AU$469,29,FALSE)</f>
        <v>0</v>
      </c>
      <c r="Z210" s="46">
        <f>VLOOKUP($H210,[2]EDA!$H$6:$AU$469,30,FALSE)</f>
        <v>0</v>
      </c>
      <c r="AA210" s="46">
        <f>VLOOKUP($H210,[2]EDA!$H$6:$AU$469,31,FALSE)</f>
        <v>0</v>
      </c>
      <c r="AB210" s="46">
        <f>VLOOKUP($H210,[2]EDA!$H$6:$AU$469,32,FALSE)</f>
        <v>0</v>
      </c>
      <c r="AC210" s="46">
        <f>VLOOKUP($H210,[2]EDA!$H$6:$AU$469,33,FALSE)</f>
        <v>0</v>
      </c>
      <c r="AD210" s="46">
        <f>VLOOKUP($H210,[2]EDA!$H$6:$AU$469,34,FALSE)</f>
        <v>0</v>
      </c>
      <c r="AE210" s="46">
        <f>VLOOKUP($H210,[2]EDA!$H$6:$AU$469,35,FALSE)</f>
        <v>0</v>
      </c>
      <c r="AF210" s="46">
        <f>VLOOKUP($H210,[2]EDA!$H$6:$AU$469,36,FALSE)</f>
        <v>0</v>
      </c>
      <c r="AG210" s="46">
        <f>VLOOKUP($H210,[2]EDA!$H$6:$AU$469,37,FALSE)</f>
        <v>0</v>
      </c>
      <c r="AH210" s="46">
        <f>VLOOKUP($H210,[2]EDA!$H$6:$AU$469,38,FALSE)</f>
        <v>0</v>
      </c>
      <c r="AI210" s="46">
        <f>VLOOKUP($H210,[2]EDA!$H$6:$AU$469,39,FALSE)</f>
        <v>0</v>
      </c>
      <c r="AJ210" s="46">
        <f>VLOOKUP($H210,[2]EDA!$H$6:$AU$469,40,FALSE)</f>
        <v>0</v>
      </c>
      <c r="AK210" s="24"/>
      <c r="AL210" s="49">
        <f t="shared" si="30"/>
        <v>0</v>
      </c>
      <c r="AM210" s="21">
        <f t="shared" si="31"/>
        <v>0</v>
      </c>
      <c r="AN210" s="46">
        <f>VLOOKUP($H210,[3]IRA!$H$6:$BH$469,42,FALSE)</f>
        <v>0</v>
      </c>
      <c r="AO210" s="46">
        <f>VLOOKUP($H210,[3]IRA!$H$6:$BH$469,43,FALSE)</f>
        <v>0</v>
      </c>
      <c r="AP210" s="46">
        <f>VLOOKUP($H210,[3]IRA!$H$6:$BH$469,44,FALSE)</f>
        <v>0</v>
      </c>
      <c r="AQ210" s="46">
        <f>VLOOKUP($H210,[3]IRA!$H$6:$BH$469,45,FALSE)</f>
        <v>0</v>
      </c>
      <c r="AR210" s="46">
        <f>VLOOKUP($H210,[3]IRA!$H$6:$BH$469,46,FALSE)</f>
        <v>0</v>
      </c>
      <c r="AS210" s="46">
        <f>VLOOKUP($H210,[3]IRA!$H$6:$BH$469,47,FALSE)</f>
        <v>0</v>
      </c>
      <c r="AT210" s="46">
        <f>VLOOKUP($H210,[3]IRA!$H$6:$BH$469,48,FALSE)</f>
        <v>0</v>
      </c>
      <c r="AU210" s="46">
        <f>VLOOKUP($H210,[3]IRA!$H$6:$BH$469,49,FALSE)</f>
        <v>0</v>
      </c>
      <c r="AV210" s="46">
        <f>VLOOKUP($H210,[3]IRA!$H$6:$BH$469,50,FALSE)</f>
        <v>0</v>
      </c>
      <c r="AW210" s="46">
        <f>VLOOKUP($H210,[3]IRA!$H$6:$BH$469,51,FALSE)</f>
        <v>0</v>
      </c>
      <c r="AX210" s="46">
        <f>VLOOKUP($H210,[3]IRA!$H$6:$BH$469,52,FALSE)</f>
        <v>0</v>
      </c>
      <c r="AY210" s="46">
        <f>VLOOKUP($H210,[3]IRA!$H$6:$BH$469,53,FALSE)</f>
        <v>0</v>
      </c>
      <c r="AZ210" s="24"/>
      <c r="BA210" s="24">
        <f t="shared" si="32"/>
        <v>0</v>
      </c>
      <c r="BB210" s="21">
        <f t="shared" si="33"/>
        <v>0</v>
      </c>
      <c r="BC210" s="46">
        <f>VLOOKUP($H210,[4]IRA!$H$7:$CH$470,68,FALSE)</f>
        <v>0</v>
      </c>
      <c r="BD210" s="46">
        <f>VLOOKUP($H210,[4]IRA!$H$7:$CH$470,69,FALSE)</f>
        <v>0</v>
      </c>
      <c r="BE210" s="46">
        <f>VLOOKUP($H210,[4]IRA!$H$7:$CH$470,70,FALSE)</f>
        <v>0</v>
      </c>
      <c r="BF210" s="46">
        <f>VLOOKUP($H210,[4]IRA!$H$7:$CH$470,71,FALSE)</f>
        <v>0</v>
      </c>
      <c r="BG210" s="46">
        <f>VLOOKUP($H210,[4]IRA!$H$7:$CH$470,72,FALSE)</f>
        <v>0</v>
      </c>
      <c r="BH210" s="46">
        <f>VLOOKUP($H210,[4]IRA!$H$7:$CH$470,73,FALSE)</f>
        <v>0</v>
      </c>
      <c r="BI210" s="46">
        <f>VLOOKUP($H210,[4]IRA!$H$7:$CH$470,74,FALSE)</f>
        <v>0</v>
      </c>
      <c r="BJ210" s="46">
        <f>VLOOKUP($H210,[4]IRA!$H$7:$CH$470,75,FALSE)</f>
        <v>0</v>
      </c>
      <c r="BK210" s="46">
        <f>VLOOKUP($H210,[4]IRA!$H$7:$CH$470,76,FALSE)</f>
        <v>0</v>
      </c>
      <c r="BL210" s="46">
        <f>VLOOKUP($H210,[4]IRA!$H$7:$CH$470,77,FALSE)</f>
        <v>0</v>
      </c>
      <c r="BM210" s="46">
        <f>VLOOKUP($H210,[4]IRA!$H$7:$CH$470,78,FALSE)</f>
        <v>0</v>
      </c>
      <c r="BN210" s="46">
        <f>VLOOKUP($H210,[4]IRA!$H$7:$CH$470,79,FALSE)</f>
        <v>0</v>
      </c>
      <c r="BO210" s="14"/>
      <c r="BP210" s="14">
        <f t="shared" si="34"/>
        <v>0</v>
      </c>
      <c r="BQ210" s="21">
        <f t="shared" si="35"/>
        <v>0</v>
      </c>
      <c r="BR210" s="105"/>
      <c r="BS210" s="105"/>
      <c r="BT210" s="105"/>
      <c r="BU210" s="105"/>
      <c r="BV210" s="105"/>
      <c r="BW210" s="105"/>
      <c r="BX210" s="105"/>
      <c r="BY210" s="105"/>
      <c r="BZ210" s="105"/>
      <c r="CA210" s="105"/>
      <c r="CB210" s="105"/>
      <c r="CC210" s="105"/>
      <c r="CD210" s="105"/>
      <c r="CE210" s="105"/>
      <c r="CF210" s="105"/>
      <c r="CG210" s="105"/>
      <c r="CH210" s="105"/>
      <c r="CI210" s="105"/>
      <c r="CJ210" s="105"/>
      <c r="CK210" s="105"/>
      <c r="CL210" s="105"/>
      <c r="CM210" s="105"/>
      <c r="CN210" s="105"/>
      <c r="CO210" s="105"/>
      <c r="CP210" s="105"/>
      <c r="CQ210" s="105"/>
      <c r="CR210" s="105"/>
      <c r="CS210" s="105"/>
      <c r="CT210" s="105"/>
      <c r="CU210" s="105"/>
      <c r="CV210" s="105"/>
      <c r="CW210" s="105"/>
      <c r="CX210" s="105"/>
      <c r="CY210" s="105"/>
      <c r="CZ210" s="105"/>
      <c r="DA210" s="105"/>
      <c r="DB210" s="105"/>
      <c r="DC210" s="105"/>
      <c r="DD210" s="105"/>
      <c r="DE210" s="105"/>
      <c r="DF210" s="105"/>
      <c r="DG210" s="105"/>
      <c r="DH210" s="105"/>
      <c r="DI210" s="105"/>
      <c r="DJ210" s="105"/>
      <c r="DK210" s="105"/>
      <c r="DL210" s="105"/>
      <c r="DM210" s="105"/>
      <c r="DN210" s="105"/>
    </row>
    <row r="211" spans="1:118" s="106" customFormat="1" ht="10.199999999999999" x14ac:dyDescent="0.2">
      <c r="A211" s="18" t="s">
        <v>434</v>
      </c>
      <c r="B211" s="18" t="s">
        <v>315</v>
      </c>
      <c r="C211" s="46">
        <v>401</v>
      </c>
      <c r="D211" s="17" t="s">
        <v>377</v>
      </c>
      <c r="E211" s="17" t="s">
        <v>434</v>
      </c>
      <c r="F211" s="18" t="s">
        <v>315</v>
      </c>
      <c r="G211" s="18" t="s">
        <v>832</v>
      </c>
      <c r="H211" s="18">
        <v>209</v>
      </c>
      <c r="I211" s="18" t="s">
        <v>314</v>
      </c>
      <c r="J211" s="47">
        <f>VLOOKUP($H211,[1]EDA!$H$6:$BH$469,42,FALSE)</f>
        <v>2</v>
      </c>
      <c r="K211" s="46">
        <f>VLOOKUP($H211,[1]EDA!$H$6:$BH$469,43,FALSE)</f>
        <v>7</v>
      </c>
      <c r="L211" s="46">
        <f>VLOOKUP($H211,[1]EDA!$H$6:$BH$469,44,FALSE)</f>
        <v>7</v>
      </c>
      <c r="M211" s="46">
        <f>VLOOKUP($H211,[1]EDA!$H$6:$BH$469,45,FALSE)</f>
        <v>3</v>
      </c>
      <c r="N211" s="46">
        <f>VLOOKUP($H211,[1]EDA!$H$6:$BH$469,46,FALSE)</f>
        <v>0</v>
      </c>
      <c r="O211" s="46">
        <f>VLOOKUP($H211,[1]EDA!$H$6:$BH$469,47,FALSE)</f>
        <v>0</v>
      </c>
      <c r="P211" s="46">
        <f>VLOOKUP($H211,[1]EDA!$H$6:$BH$469,48,FALSE)</f>
        <v>0</v>
      </c>
      <c r="Q211" s="46">
        <f>VLOOKUP($H211,[1]EDA!$H$6:$BH$469,49,FALSE)</f>
        <v>0</v>
      </c>
      <c r="R211" s="46">
        <f>VLOOKUP($H211,[1]EDA!$H$6:$BH$469,50,FALSE)</f>
        <v>0</v>
      </c>
      <c r="S211" s="46">
        <f>VLOOKUP($H211,[1]EDA!$H$6:$BH$469,51,FALSE)</f>
        <v>0</v>
      </c>
      <c r="T211" s="46">
        <f>VLOOKUP($H211,[1]EDA!$H$6:$BH$469,52,FALSE)</f>
        <v>0</v>
      </c>
      <c r="U211" s="46">
        <f>VLOOKUP($H211,[1]EDA!$H$6:$BH$469,53,FALSE)</f>
        <v>0</v>
      </c>
      <c r="V211" s="14"/>
      <c r="W211" s="14">
        <f t="shared" si="28"/>
        <v>19</v>
      </c>
      <c r="X211" s="21">
        <f t="shared" si="29"/>
        <v>0</v>
      </c>
      <c r="Y211" s="46">
        <f>VLOOKUP($H211,[2]EDA!$H$6:$AU$469,29,FALSE)</f>
        <v>0</v>
      </c>
      <c r="Z211" s="46">
        <f>VLOOKUP($H211,[2]EDA!$H$6:$AU$469,30,FALSE)</f>
        <v>0</v>
      </c>
      <c r="AA211" s="46">
        <f>VLOOKUP($H211,[2]EDA!$H$6:$AU$469,31,FALSE)</f>
        <v>0</v>
      </c>
      <c r="AB211" s="46">
        <f>VLOOKUP($H211,[2]EDA!$H$6:$AU$469,32,FALSE)</f>
        <v>0</v>
      </c>
      <c r="AC211" s="46">
        <f>VLOOKUP($H211,[2]EDA!$H$6:$AU$469,33,FALSE)</f>
        <v>0</v>
      </c>
      <c r="AD211" s="46">
        <f>VLOOKUP($H211,[2]EDA!$H$6:$AU$469,34,FALSE)</f>
        <v>0</v>
      </c>
      <c r="AE211" s="46">
        <f>VLOOKUP($H211,[2]EDA!$H$6:$AU$469,35,FALSE)</f>
        <v>0</v>
      </c>
      <c r="AF211" s="46">
        <f>VLOOKUP($H211,[2]EDA!$H$6:$AU$469,36,FALSE)</f>
        <v>0</v>
      </c>
      <c r="AG211" s="46">
        <f>VLOOKUP($H211,[2]EDA!$H$6:$AU$469,37,FALSE)</f>
        <v>0</v>
      </c>
      <c r="AH211" s="46">
        <f>VLOOKUP($H211,[2]EDA!$H$6:$AU$469,38,FALSE)</f>
        <v>0</v>
      </c>
      <c r="AI211" s="46">
        <f>VLOOKUP($H211,[2]EDA!$H$6:$AU$469,39,FALSE)</f>
        <v>0</v>
      </c>
      <c r="AJ211" s="46">
        <f>VLOOKUP($H211,[2]EDA!$H$6:$AU$469,40,FALSE)</f>
        <v>0</v>
      </c>
      <c r="AK211" s="24"/>
      <c r="AL211" s="49">
        <f t="shared" si="30"/>
        <v>0</v>
      </c>
      <c r="AM211" s="21">
        <f t="shared" si="31"/>
        <v>0</v>
      </c>
      <c r="AN211" s="46">
        <f>VLOOKUP($H211,[3]IRA!$H$6:$BH$469,42,FALSE)</f>
        <v>0</v>
      </c>
      <c r="AO211" s="46">
        <f>VLOOKUP($H211,[3]IRA!$H$6:$BH$469,43,FALSE)</f>
        <v>0</v>
      </c>
      <c r="AP211" s="46">
        <f>VLOOKUP($H211,[3]IRA!$H$6:$BH$469,44,FALSE)</f>
        <v>0</v>
      </c>
      <c r="AQ211" s="46">
        <f>VLOOKUP($H211,[3]IRA!$H$6:$BH$469,45,FALSE)</f>
        <v>0</v>
      </c>
      <c r="AR211" s="46">
        <f>VLOOKUP($H211,[3]IRA!$H$6:$BH$469,46,FALSE)</f>
        <v>0</v>
      </c>
      <c r="AS211" s="46">
        <f>VLOOKUP($H211,[3]IRA!$H$6:$BH$469,47,FALSE)</f>
        <v>0</v>
      </c>
      <c r="AT211" s="46">
        <f>VLOOKUP($H211,[3]IRA!$H$6:$BH$469,48,FALSE)</f>
        <v>0</v>
      </c>
      <c r="AU211" s="46">
        <f>VLOOKUP($H211,[3]IRA!$H$6:$BH$469,49,FALSE)</f>
        <v>0</v>
      </c>
      <c r="AV211" s="46">
        <f>VLOOKUP($H211,[3]IRA!$H$6:$BH$469,50,FALSE)</f>
        <v>0</v>
      </c>
      <c r="AW211" s="46">
        <f>VLOOKUP($H211,[3]IRA!$H$6:$BH$469,51,FALSE)</f>
        <v>0</v>
      </c>
      <c r="AX211" s="46">
        <f>VLOOKUP($H211,[3]IRA!$H$6:$BH$469,52,FALSE)</f>
        <v>0</v>
      </c>
      <c r="AY211" s="46">
        <f>VLOOKUP($H211,[3]IRA!$H$6:$BH$469,53,FALSE)</f>
        <v>0</v>
      </c>
      <c r="AZ211" s="24"/>
      <c r="BA211" s="24">
        <f t="shared" si="32"/>
        <v>0</v>
      </c>
      <c r="BB211" s="21">
        <f t="shared" si="33"/>
        <v>0</v>
      </c>
      <c r="BC211" s="46">
        <f>VLOOKUP($H211,[4]IRA!$H$7:$CH$470,68,FALSE)</f>
        <v>2</v>
      </c>
      <c r="BD211" s="46">
        <f>VLOOKUP($H211,[4]IRA!$H$7:$CH$470,69,FALSE)</f>
        <v>5</v>
      </c>
      <c r="BE211" s="46">
        <f>VLOOKUP($H211,[4]IRA!$H$7:$CH$470,70,FALSE)</f>
        <v>11</v>
      </c>
      <c r="BF211" s="46">
        <f>VLOOKUP($H211,[4]IRA!$H$7:$CH$470,71,FALSE)</f>
        <v>12</v>
      </c>
      <c r="BG211" s="46">
        <f>VLOOKUP($H211,[4]IRA!$H$7:$CH$470,72,FALSE)</f>
        <v>0</v>
      </c>
      <c r="BH211" s="46">
        <f>VLOOKUP($H211,[4]IRA!$H$7:$CH$470,73,FALSE)</f>
        <v>0</v>
      </c>
      <c r="BI211" s="46">
        <f>VLOOKUP($H211,[4]IRA!$H$7:$CH$470,74,FALSE)</f>
        <v>0</v>
      </c>
      <c r="BJ211" s="46">
        <f>VLOOKUP($H211,[4]IRA!$H$7:$CH$470,75,FALSE)</f>
        <v>0</v>
      </c>
      <c r="BK211" s="46">
        <f>VLOOKUP($H211,[4]IRA!$H$7:$CH$470,76,FALSE)</f>
        <v>0</v>
      </c>
      <c r="BL211" s="46">
        <f>VLOOKUP($H211,[4]IRA!$H$7:$CH$470,77,FALSE)</f>
        <v>0</v>
      </c>
      <c r="BM211" s="46">
        <f>VLOOKUP($H211,[4]IRA!$H$7:$CH$470,78,FALSE)</f>
        <v>0</v>
      </c>
      <c r="BN211" s="46">
        <f>VLOOKUP($H211,[4]IRA!$H$7:$CH$470,79,FALSE)</f>
        <v>0</v>
      </c>
      <c r="BO211" s="14"/>
      <c r="BP211" s="14">
        <f t="shared" si="34"/>
        <v>30</v>
      </c>
      <c r="BQ211" s="21">
        <f t="shared" si="35"/>
        <v>0</v>
      </c>
      <c r="BR211" s="105"/>
      <c r="BS211" s="105"/>
      <c r="BT211" s="105"/>
      <c r="BU211" s="105"/>
      <c r="BV211" s="105"/>
      <c r="BW211" s="105"/>
      <c r="BX211" s="105"/>
      <c r="BY211" s="105"/>
      <c r="BZ211" s="105"/>
      <c r="CA211" s="105"/>
      <c r="CB211" s="105"/>
      <c r="CC211" s="105"/>
      <c r="CD211" s="105"/>
      <c r="CE211" s="105"/>
      <c r="CF211" s="105"/>
      <c r="CG211" s="105"/>
      <c r="CH211" s="105"/>
      <c r="CI211" s="105"/>
      <c r="CJ211" s="105"/>
      <c r="CK211" s="105"/>
      <c r="CL211" s="105"/>
      <c r="CM211" s="105"/>
      <c r="CN211" s="105"/>
      <c r="CO211" s="105"/>
      <c r="CP211" s="105"/>
      <c r="CQ211" s="105"/>
      <c r="CR211" s="105"/>
      <c r="CS211" s="105"/>
      <c r="CT211" s="105"/>
      <c r="CU211" s="105"/>
      <c r="CV211" s="105"/>
      <c r="CW211" s="105"/>
      <c r="CX211" s="105"/>
      <c r="CY211" s="105"/>
      <c r="CZ211" s="105"/>
      <c r="DA211" s="105"/>
      <c r="DB211" s="105"/>
      <c r="DC211" s="105"/>
      <c r="DD211" s="105"/>
      <c r="DE211" s="105"/>
      <c r="DF211" s="105"/>
      <c r="DG211" s="105"/>
      <c r="DH211" s="105"/>
      <c r="DI211" s="105"/>
      <c r="DJ211" s="105"/>
      <c r="DK211" s="105"/>
      <c r="DL211" s="105"/>
      <c r="DM211" s="105"/>
      <c r="DN211" s="105"/>
    </row>
    <row r="212" spans="1:118" s="106" customFormat="1" ht="10.199999999999999" x14ac:dyDescent="0.2">
      <c r="A212" s="18" t="s">
        <v>434</v>
      </c>
      <c r="B212" s="18" t="s">
        <v>377</v>
      </c>
      <c r="C212" s="46">
        <v>401</v>
      </c>
      <c r="D212" s="17" t="s">
        <v>377</v>
      </c>
      <c r="E212" s="17" t="s">
        <v>434</v>
      </c>
      <c r="F212" s="18" t="s">
        <v>377</v>
      </c>
      <c r="G212" s="18" t="s">
        <v>832</v>
      </c>
      <c r="H212" s="18">
        <v>211</v>
      </c>
      <c r="I212" s="18" t="s">
        <v>391</v>
      </c>
      <c r="J212" s="47">
        <f>VLOOKUP($H212,[1]EDA!$H$6:$BH$469,42,FALSE)</f>
        <v>0</v>
      </c>
      <c r="K212" s="46">
        <f>VLOOKUP($H212,[1]EDA!$H$6:$BH$469,43,FALSE)</f>
        <v>4</v>
      </c>
      <c r="L212" s="46">
        <f>VLOOKUP($H212,[1]EDA!$H$6:$BH$469,44,FALSE)</f>
        <v>5</v>
      </c>
      <c r="M212" s="46">
        <f>VLOOKUP($H212,[1]EDA!$H$6:$BH$469,45,FALSE)</f>
        <v>3</v>
      </c>
      <c r="N212" s="46">
        <f>VLOOKUP($H212,[1]EDA!$H$6:$BH$469,46,FALSE)</f>
        <v>0</v>
      </c>
      <c r="O212" s="46">
        <f>VLOOKUP($H212,[1]EDA!$H$6:$BH$469,47,FALSE)</f>
        <v>0</v>
      </c>
      <c r="P212" s="46">
        <f>VLOOKUP($H212,[1]EDA!$H$6:$BH$469,48,FALSE)</f>
        <v>0</v>
      </c>
      <c r="Q212" s="46">
        <f>VLOOKUP($H212,[1]EDA!$H$6:$BH$469,49,FALSE)</f>
        <v>0</v>
      </c>
      <c r="R212" s="46">
        <f>VLOOKUP($H212,[1]EDA!$H$6:$BH$469,50,FALSE)</f>
        <v>0</v>
      </c>
      <c r="S212" s="46">
        <f>VLOOKUP($H212,[1]EDA!$H$6:$BH$469,51,FALSE)</f>
        <v>0</v>
      </c>
      <c r="T212" s="46">
        <f>VLOOKUP($H212,[1]EDA!$H$6:$BH$469,52,FALSE)</f>
        <v>0</v>
      </c>
      <c r="U212" s="46">
        <f>VLOOKUP($H212,[1]EDA!$H$6:$BH$469,53,FALSE)</f>
        <v>0</v>
      </c>
      <c r="V212" s="14"/>
      <c r="W212" s="14">
        <f t="shared" si="28"/>
        <v>12</v>
      </c>
      <c r="X212" s="21">
        <f t="shared" si="29"/>
        <v>0</v>
      </c>
      <c r="Y212" s="46">
        <f>VLOOKUP($H212,[2]EDA!$H$6:$AU$469,29,FALSE)</f>
        <v>0</v>
      </c>
      <c r="Z212" s="46">
        <f>VLOOKUP($H212,[2]EDA!$H$6:$AU$469,30,FALSE)</f>
        <v>0</v>
      </c>
      <c r="AA212" s="46">
        <f>VLOOKUP($H212,[2]EDA!$H$6:$AU$469,31,FALSE)</f>
        <v>0</v>
      </c>
      <c r="AB212" s="46">
        <f>VLOOKUP($H212,[2]EDA!$H$6:$AU$469,32,FALSE)</f>
        <v>0</v>
      </c>
      <c r="AC212" s="46">
        <f>VLOOKUP($H212,[2]EDA!$H$6:$AU$469,33,FALSE)</f>
        <v>0</v>
      </c>
      <c r="AD212" s="46">
        <f>VLOOKUP($H212,[2]EDA!$H$6:$AU$469,34,FALSE)</f>
        <v>0</v>
      </c>
      <c r="AE212" s="46">
        <f>VLOOKUP($H212,[2]EDA!$H$6:$AU$469,35,FALSE)</f>
        <v>0</v>
      </c>
      <c r="AF212" s="46">
        <f>VLOOKUP($H212,[2]EDA!$H$6:$AU$469,36,FALSE)</f>
        <v>0</v>
      </c>
      <c r="AG212" s="46">
        <f>VLOOKUP($H212,[2]EDA!$H$6:$AU$469,37,FALSE)</f>
        <v>0</v>
      </c>
      <c r="AH212" s="46">
        <f>VLOOKUP($H212,[2]EDA!$H$6:$AU$469,38,FALSE)</f>
        <v>0</v>
      </c>
      <c r="AI212" s="46">
        <f>VLOOKUP($H212,[2]EDA!$H$6:$AU$469,39,FALSE)</f>
        <v>0</v>
      </c>
      <c r="AJ212" s="46">
        <f>VLOOKUP($H212,[2]EDA!$H$6:$AU$469,40,FALSE)</f>
        <v>0</v>
      </c>
      <c r="AK212" s="24"/>
      <c r="AL212" s="49">
        <f t="shared" si="30"/>
        <v>0</v>
      </c>
      <c r="AM212" s="21">
        <f t="shared" si="31"/>
        <v>0</v>
      </c>
      <c r="AN212" s="46">
        <f>VLOOKUP($H212,[3]IRA!$H$6:$BH$469,42,FALSE)</f>
        <v>0</v>
      </c>
      <c r="AO212" s="46">
        <f>VLOOKUP($H212,[3]IRA!$H$6:$BH$469,43,FALSE)</f>
        <v>0</v>
      </c>
      <c r="AP212" s="46">
        <f>VLOOKUP($H212,[3]IRA!$H$6:$BH$469,44,FALSE)</f>
        <v>1</v>
      </c>
      <c r="AQ212" s="46">
        <f>VLOOKUP($H212,[3]IRA!$H$6:$BH$469,45,FALSE)</f>
        <v>0</v>
      </c>
      <c r="AR212" s="46">
        <f>VLOOKUP($H212,[3]IRA!$H$6:$BH$469,46,FALSE)</f>
        <v>0</v>
      </c>
      <c r="AS212" s="46">
        <f>VLOOKUP($H212,[3]IRA!$H$6:$BH$469,47,FALSE)</f>
        <v>0</v>
      </c>
      <c r="AT212" s="46">
        <f>VLOOKUP($H212,[3]IRA!$H$6:$BH$469,48,FALSE)</f>
        <v>0</v>
      </c>
      <c r="AU212" s="46">
        <f>VLOOKUP($H212,[3]IRA!$H$6:$BH$469,49,FALSE)</f>
        <v>0</v>
      </c>
      <c r="AV212" s="46">
        <f>VLOOKUP($H212,[3]IRA!$H$6:$BH$469,50,FALSE)</f>
        <v>0</v>
      </c>
      <c r="AW212" s="46">
        <f>VLOOKUP($H212,[3]IRA!$H$6:$BH$469,51,FALSE)</f>
        <v>0</v>
      </c>
      <c r="AX212" s="46">
        <f>VLOOKUP($H212,[3]IRA!$H$6:$BH$469,52,FALSE)</f>
        <v>0</v>
      </c>
      <c r="AY212" s="46">
        <f>VLOOKUP($H212,[3]IRA!$H$6:$BH$469,53,FALSE)</f>
        <v>0</v>
      </c>
      <c r="AZ212" s="24"/>
      <c r="BA212" s="24">
        <f t="shared" si="32"/>
        <v>1</v>
      </c>
      <c r="BB212" s="21">
        <f t="shared" si="33"/>
        <v>0</v>
      </c>
      <c r="BC212" s="46">
        <f>VLOOKUP($H212,[4]IRA!$H$7:$CH$470,68,FALSE)</f>
        <v>5</v>
      </c>
      <c r="BD212" s="46">
        <f>VLOOKUP($H212,[4]IRA!$H$7:$CH$470,69,FALSE)</f>
        <v>14</v>
      </c>
      <c r="BE212" s="46">
        <f>VLOOKUP($H212,[4]IRA!$H$7:$CH$470,70,FALSE)</f>
        <v>25</v>
      </c>
      <c r="BF212" s="46">
        <f>VLOOKUP($H212,[4]IRA!$H$7:$CH$470,71,FALSE)</f>
        <v>16</v>
      </c>
      <c r="BG212" s="46">
        <f>VLOOKUP($H212,[4]IRA!$H$7:$CH$470,72,FALSE)</f>
        <v>0</v>
      </c>
      <c r="BH212" s="46">
        <f>VLOOKUP($H212,[4]IRA!$H$7:$CH$470,73,FALSE)</f>
        <v>0</v>
      </c>
      <c r="BI212" s="46">
        <f>VLOOKUP($H212,[4]IRA!$H$7:$CH$470,74,FALSE)</f>
        <v>0</v>
      </c>
      <c r="BJ212" s="46">
        <f>VLOOKUP($H212,[4]IRA!$H$7:$CH$470,75,FALSE)</f>
        <v>0</v>
      </c>
      <c r="BK212" s="46">
        <f>VLOOKUP($H212,[4]IRA!$H$7:$CH$470,76,FALSE)</f>
        <v>0</v>
      </c>
      <c r="BL212" s="46">
        <f>VLOOKUP($H212,[4]IRA!$H$7:$CH$470,77,FALSE)</f>
        <v>0</v>
      </c>
      <c r="BM212" s="46">
        <f>VLOOKUP($H212,[4]IRA!$H$7:$CH$470,78,FALSE)</f>
        <v>0</v>
      </c>
      <c r="BN212" s="46">
        <f>VLOOKUP($H212,[4]IRA!$H$7:$CH$470,79,FALSE)</f>
        <v>0</v>
      </c>
      <c r="BO212" s="14"/>
      <c r="BP212" s="14">
        <f t="shared" si="34"/>
        <v>60</v>
      </c>
      <c r="BQ212" s="21">
        <f t="shared" si="35"/>
        <v>0</v>
      </c>
      <c r="BR212" s="105"/>
      <c r="BS212" s="105"/>
      <c r="BT212" s="105"/>
      <c r="BU212" s="105"/>
      <c r="BV212" s="105"/>
      <c r="BW212" s="105"/>
      <c r="BX212" s="105"/>
      <c r="BY212" s="105"/>
      <c r="BZ212" s="105"/>
      <c r="CA212" s="105"/>
      <c r="CB212" s="105"/>
      <c r="CC212" s="105"/>
      <c r="CD212" s="105"/>
      <c r="CE212" s="105"/>
      <c r="CF212" s="105"/>
      <c r="CG212" s="105"/>
      <c r="CH212" s="105"/>
      <c r="CI212" s="105"/>
      <c r="CJ212" s="105"/>
      <c r="CK212" s="105"/>
      <c r="CL212" s="105"/>
      <c r="CM212" s="105"/>
      <c r="CN212" s="105"/>
      <c r="CO212" s="105"/>
      <c r="CP212" s="105"/>
      <c r="CQ212" s="105"/>
      <c r="CR212" s="105"/>
      <c r="CS212" s="105"/>
      <c r="CT212" s="105"/>
      <c r="CU212" s="105"/>
      <c r="CV212" s="105"/>
      <c r="CW212" s="105"/>
      <c r="CX212" s="105"/>
      <c r="CY212" s="105"/>
      <c r="CZ212" s="105"/>
      <c r="DA212" s="105"/>
      <c r="DB212" s="105"/>
      <c r="DC212" s="105"/>
      <c r="DD212" s="105"/>
      <c r="DE212" s="105"/>
      <c r="DF212" s="105"/>
      <c r="DG212" s="105"/>
      <c r="DH212" s="105"/>
      <c r="DI212" s="105"/>
      <c r="DJ212" s="105"/>
      <c r="DK212" s="105"/>
      <c r="DL212" s="105"/>
      <c r="DM212" s="105"/>
      <c r="DN212" s="105"/>
    </row>
    <row r="213" spans="1:118" s="106" customFormat="1" ht="10.199999999999999" x14ac:dyDescent="0.2">
      <c r="A213" s="18" t="s">
        <v>434</v>
      </c>
      <c r="B213" s="18" t="s">
        <v>377</v>
      </c>
      <c r="C213" s="46">
        <v>401</v>
      </c>
      <c r="D213" s="17" t="s">
        <v>377</v>
      </c>
      <c r="E213" s="17" t="s">
        <v>434</v>
      </c>
      <c r="F213" s="18" t="s">
        <v>377</v>
      </c>
      <c r="G213" s="18" t="s">
        <v>836</v>
      </c>
      <c r="H213" s="18">
        <v>212</v>
      </c>
      <c r="I213" s="18" t="s">
        <v>389</v>
      </c>
      <c r="J213" s="47">
        <f>VLOOKUP($H213,[1]EDA!$H$6:$BH$469,42,FALSE)</f>
        <v>2</v>
      </c>
      <c r="K213" s="46">
        <f>VLOOKUP($H213,[1]EDA!$H$6:$BH$469,43,FALSE)</f>
        <v>17</v>
      </c>
      <c r="L213" s="46">
        <f>VLOOKUP($H213,[1]EDA!$H$6:$BH$469,44,FALSE)</f>
        <v>10</v>
      </c>
      <c r="M213" s="46">
        <f>VLOOKUP($H213,[1]EDA!$H$6:$BH$469,45,FALSE)</f>
        <v>0</v>
      </c>
      <c r="N213" s="46">
        <f>VLOOKUP($H213,[1]EDA!$H$6:$BH$469,46,FALSE)</f>
        <v>0</v>
      </c>
      <c r="O213" s="46">
        <f>VLOOKUP($H213,[1]EDA!$H$6:$BH$469,47,FALSE)</f>
        <v>0</v>
      </c>
      <c r="P213" s="46">
        <f>VLOOKUP($H213,[1]EDA!$H$6:$BH$469,48,FALSE)</f>
        <v>0</v>
      </c>
      <c r="Q213" s="46">
        <f>VLOOKUP($H213,[1]EDA!$H$6:$BH$469,49,FALSE)</f>
        <v>0</v>
      </c>
      <c r="R213" s="46">
        <f>VLOOKUP($H213,[1]EDA!$H$6:$BH$469,50,FALSE)</f>
        <v>0</v>
      </c>
      <c r="S213" s="46">
        <f>VLOOKUP($H213,[1]EDA!$H$6:$BH$469,51,FALSE)</f>
        <v>0</v>
      </c>
      <c r="T213" s="46">
        <f>VLOOKUP($H213,[1]EDA!$H$6:$BH$469,52,FALSE)</f>
        <v>0</v>
      </c>
      <c r="U213" s="46">
        <f>VLOOKUP($H213,[1]EDA!$H$6:$BH$469,53,FALSE)</f>
        <v>0</v>
      </c>
      <c r="V213" s="14"/>
      <c r="W213" s="14">
        <f t="shared" si="28"/>
        <v>29</v>
      </c>
      <c r="X213" s="21">
        <f t="shared" si="29"/>
        <v>0</v>
      </c>
      <c r="Y213" s="46">
        <f>VLOOKUP($H213,[2]EDA!$H$6:$AU$469,29,FALSE)</f>
        <v>1</v>
      </c>
      <c r="Z213" s="46">
        <f>VLOOKUP($H213,[2]EDA!$H$6:$AU$469,30,FALSE)</f>
        <v>1</v>
      </c>
      <c r="AA213" s="46">
        <f>VLOOKUP($H213,[2]EDA!$H$6:$AU$469,31,FALSE)</f>
        <v>0</v>
      </c>
      <c r="AB213" s="46">
        <f>VLOOKUP($H213,[2]EDA!$H$6:$AU$469,32,FALSE)</f>
        <v>0</v>
      </c>
      <c r="AC213" s="46">
        <f>VLOOKUP($H213,[2]EDA!$H$6:$AU$469,33,FALSE)</f>
        <v>0</v>
      </c>
      <c r="AD213" s="46">
        <f>VLOOKUP($H213,[2]EDA!$H$6:$AU$469,34,FALSE)</f>
        <v>0</v>
      </c>
      <c r="AE213" s="46">
        <f>VLOOKUP($H213,[2]EDA!$H$6:$AU$469,35,FALSE)</f>
        <v>0</v>
      </c>
      <c r="AF213" s="46">
        <f>VLOOKUP($H213,[2]EDA!$H$6:$AU$469,36,FALSE)</f>
        <v>0</v>
      </c>
      <c r="AG213" s="46">
        <f>VLOOKUP($H213,[2]EDA!$H$6:$AU$469,37,FALSE)</f>
        <v>0</v>
      </c>
      <c r="AH213" s="46">
        <f>VLOOKUP($H213,[2]EDA!$H$6:$AU$469,38,FALSE)</f>
        <v>0</v>
      </c>
      <c r="AI213" s="46">
        <f>VLOOKUP($H213,[2]EDA!$H$6:$AU$469,39,FALSE)</f>
        <v>0</v>
      </c>
      <c r="AJ213" s="46">
        <f>VLOOKUP($H213,[2]EDA!$H$6:$AU$469,40,FALSE)</f>
        <v>0</v>
      </c>
      <c r="AK213" s="24"/>
      <c r="AL213" s="49">
        <f t="shared" si="30"/>
        <v>2</v>
      </c>
      <c r="AM213" s="21">
        <f t="shared" si="31"/>
        <v>0</v>
      </c>
      <c r="AN213" s="46">
        <f>VLOOKUP($H213,[3]IRA!$H$6:$BH$469,42,FALSE)</f>
        <v>0</v>
      </c>
      <c r="AO213" s="46">
        <f>VLOOKUP($H213,[3]IRA!$H$6:$BH$469,43,FALSE)</f>
        <v>7</v>
      </c>
      <c r="AP213" s="46">
        <f>VLOOKUP($H213,[3]IRA!$H$6:$BH$469,44,FALSE)</f>
        <v>6</v>
      </c>
      <c r="AQ213" s="46">
        <f>VLOOKUP($H213,[3]IRA!$H$6:$BH$469,45,FALSE)</f>
        <v>0</v>
      </c>
      <c r="AR213" s="46">
        <f>VLOOKUP($H213,[3]IRA!$H$6:$BH$469,46,FALSE)</f>
        <v>0</v>
      </c>
      <c r="AS213" s="46">
        <f>VLOOKUP($H213,[3]IRA!$H$6:$BH$469,47,FALSE)</f>
        <v>0</v>
      </c>
      <c r="AT213" s="46">
        <f>VLOOKUP($H213,[3]IRA!$H$6:$BH$469,48,FALSE)</f>
        <v>0</v>
      </c>
      <c r="AU213" s="46">
        <f>VLOOKUP($H213,[3]IRA!$H$6:$BH$469,49,FALSE)</f>
        <v>0</v>
      </c>
      <c r="AV213" s="46">
        <f>VLOOKUP($H213,[3]IRA!$H$6:$BH$469,50,FALSE)</f>
        <v>0</v>
      </c>
      <c r="AW213" s="46">
        <f>VLOOKUP($H213,[3]IRA!$H$6:$BH$469,51,FALSE)</f>
        <v>0</v>
      </c>
      <c r="AX213" s="46">
        <f>VLOOKUP($H213,[3]IRA!$H$6:$BH$469,52,FALSE)</f>
        <v>0</v>
      </c>
      <c r="AY213" s="46">
        <f>VLOOKUP($H213,[3]IRA!$H$6:$BH$469,53,FALSE)</f>
        <v>0</v>
      </c>
      <c r="AZ213" s="24"/>
      <c r="BA213" s="24">
        <f t="shared" si="32"/>
        <v>13</v>
      </c>
      <c r="BB213" s="21">
        <f t="shared" si="33"/>
        <v>0</v>
      </c>
      <c r="BC213" s="46">
        <f>VLOOKUP($H213,[4]IRA!$H$7:$CH$470,68,FALSE)</f>
        <v>21</v>
      </c>
      <c r="BD213" s="46">
        <f>VLOOKUP($H213,[4]IRA!$H$7:$CH$470,69,FALSE)</f>
        <v>33</v>
      </c>
      <c r="BE213" s="46">
        <f>VLOOKUP($H213,[4]IRA!$H$7:$CH$470,70,FALSE)</f>
        <v>36</v>
      </c>
      <c r="BF213" s="46">
        <f>VLOOKUP($H213,[4]IRA!$H$7:$CH$470,71,FALSE)</f>
        <v>1</v>
      </c>
      <c r="BG213" s="46">
        <f>VLOOKUP($H213,[4]IRA!$H$7:$CH$470,72,FALSE)</f>
        <v>0</v>
      </c>
      <c r="BH213" s="46">
        <f>VLOOKUP($H213,[4]IRA!$H$7:$CH$470,73,FALSE)</f>
        <v>0</v>
      </c>
      <c r="BI213" s="46">
        <f>VLOOKUP($H213,[4]IRA!$H$7:$CH$470,74,FALSE)</f>
        <v>0</v>
      </c>
      <c r="BJ213" s="46">
        <f>VLOOKUP($H213,[4]IRA!$H$7:$CH$470,75,FALSE)</f>
        <v>0</v>
      </c>
      <c r="BK213" s="46">
        <f>VLOOKUP($H213,[4]IRA!$H$7:$CH$470,76,FALSE)</f>
        <v>0</v>
      </c>
      <c r="BL213" s="46">
        <f>VLOOKUP($H213,[4]IRA!$H$7:$CH$470,77,FALSE)</f>
        <v>0</v>
      </c>
      <c r="BM213" s="46">
        <f>VLOOKUP($H213,[4]IRA!$H$7:$CH$470,78,FALSE)</f>
        <v>0</v>
      </c>
      <c r="BN213" s="46">
        <f>VLOOKUP($H213,[4]IRA!$H$7:$CH$470,79,FALSE)</f>
        <v>0</v>
      </c>
      <c r="BO213" s="14"/>
      <c r="BP213" s="14">
        <f t="shared" si="34"/>
        <v>91</v>
      </c>
      <c r="BQ213" s="21">
        <f t="shared" si="35"/>
        <v>0</v>
      </c>
      <c r="BR213" s="105"/>
      <c r="BS213" s="105"/>
      <c r="BT213" s="105"/>
      <c r="BU213" s="105"/>
      <c r="BV213" s="105"/>
      <c r="BW213" s="105"/>
      <c r="BX213" s="105"/>
      <c r="BY213" s="105"/>
      <c r="BZ213" s="105"/>
      <c r="CA213" s="105"/>
      <c r="CB213" s="105"/>
      <c r="CC213" s="105"/>
      <c r="CD213" s="105"/>
      <c r="CE213" s="105"/>
      <c r="CF213" s="105"/>
      <c r="CG213" s="105"/>
      <c r="CH213" s="105"/>
      <c r="CI213" s="105"/>
      <c r="CJ213" s="105"/>
      <c r="CK213" s="105"/>
      <c r="CL213" s="105"/>
      <c r="CM213" s="105"/>
      <c r="CN213" s="105"/>
      <c r="CO213" s="105"/>
      <c r="CP213" s="105"/>
      <c r="CQ213" s="105"/>
      <c r="CR213" s="105"/>
      <c r="CS213" s="105"/>
      <c r="CT213" s="105"/>
      <c r="CU213" s="105"/>
      <c r="CV213" s="105"/>
      <c r="CW213" s="105"/>
      <c r="CX213" s="105"/>
      <c r="CY213" s="105"/>
      <c r="CZ213" s="105"/>
      <c r="DA213" s="105"/>
      <c r="DB213" s="105"/>
      <c r="DC213" s="105"/>
      <c r="DD213" s="105"/>
      <c r="DE213" s="105"/>
      <c r="DF213" s="105"/>
      <c r="DG213" s="105"/>
      <c r="DH213" s="105"/>
      <c r="DI213" s="105"/>
      <c r="DJ213" s="105"/>
      <c r="DK213" s="105"/>
      <c r="DL213" s="105"/>
      <c r="DM213" s="105"/>
      <c r="DN213" s="105"/>
    </row>
    <row r="214" spans="1:118" s="106" customFormat="1" ht="10.199999999999999" x14ac:dyDescent="0.2">
      <c r="A214" s="18" t="s">
        <v>434</v>
      </c>
      <c r="B214" s="18" t="s">
        <v>377</v>
      </c>
      <c r="C214" s="46">
        <v>401</v>
      </c>
      <c r="D214" s="17" t="s">
        <v>377</v>
      </c>
      <c r="E214" s="17" t="s">
        <v>434</v>
      </c>
      <c r="F214" s="18" t="s">
        <v>377</v>
      </c>
      <c r="G214" s="18" t="s">
        <v>824</v>
      </c>
      <c r="H214" s="18">
        <v>213</v>
      </c>
      <c r="I214" s="18" t="s">
        <v>404</v>
      </c>
      <c r="J214" s="47">
        <f>VLOOKUP($H214,[1]EDA!$H$6:$BH$469,42,FALSE)</f>
        <v>1</v>
      </c>
      <c r="K214" s="46">
        <f>VLOOKUP($H214,[1]EDA!$H$6:$BH$469,43,FALSE)</f>
        <v>1</v>
      </c>
      <c r="L214" s="46">
        <f>VLOOKUP($H214,[1]EDA!$H$6:$BH$469,44,FALSE)</f>
        <v>2</v>
      </c>
      <c r="M214" s="46">
        <f>VLOOKUP($H214,[1]EDA!$H$6:$BH$469,45,FALSE)</f>
        <v>0</v>
      </c>
      <c r="N214" s="46">
        <f>VLOOKUP($H214,[1]EDA!$H$6:$BH$469,46,FALSE)</f>
        <v>0</v>
      </c>
      <c r="O214" s="46">
        <f>VLOOKUP($H214,[1]EDA!$H$6:$BH$469,47,FALSE)</f>
        <v>0</v>
      </c>
      <c r="P214" s="46">
        <f>VLOOKUP($H214,[1]EDA!$H$6:$BH$469,48,FALSE)</f>
        <v>0</v>
      </c>
      <c r="Q214" s="46">
        <f>VLOOKUP($H214,[1]EDA!$H$6:$BH$469,49,FALSE)</f>
        <v>0</v>
      </c>
      <c r="R214" s="46">
        <f>VLOOKUP($H214,[1]EDA!$H$6:$BH$469,50,FALSE)</f>
        <v>0</v>
      </c>
      <c r="S214" s="46">
        <f>VLOOKUP($H214,[1]EDA!$H$6:$BH$469,51,FALSE)</f>
        <v>0</v>
      </c>
      <c r="T214" s="46">
        <f>VLOOKUP($H214,[1]EDA!$H$6:$BH$469,52,FALSE)</f>
        <v>0</v>
      </c>
      <c r="U214" s="46">
        <f>VLOOKUP($H214,[1]EDA!$H$6:$BH$469,53,FALSE)</f>
        <v>0</v>
      </c>
      <c r="V214" s="14"/>
      <c r="W214" s="14">
        <f t="shared" si="28"/>
        <v>4</v>
      </c>
      <c r="X214" s="21">
        <f t="shared" si="29"/>
        <v>0</v>
      </c>
      <c r="Y214" s="46">
        <f>VLOOKUP($H214,[2]EDA!$H$6:$AU$469,29,FALSE)</f>
        <v>0</v>
      </c>
      <c r="Z214" s="46">
        <f>VLOOKUP($H214,[2]EDA!$H$6:$AU$469,30,FALSE)</f>
        <v>0</v>
      </c>
      <c r="AA214" s="46">
        <f>VLOOKUP($H214,[2]EDA!$H$6:$AU$469,31,FALSE)</f>
        <v>0</v>
      </c>
      <c r="AB214" s="46">
        <f>VLOOKUP($H214,[2]EDA!$H$6:$AU$469,32,FALSE)</f>
        <v>0</v>
      </c>
      <c r="AC214" s="46">
        <f>VLOOKUP($H214,[2]EDA!$H$6:$AU$469,33,FALSE)</f>
        <v>0</v>
      </c>
      <c r="AD214" s="46">
        <f>VLOOKUP($H214,[2]EDA!$H$6:$AU$469,34,FALSE)</f>
        <v>0</v>
      </c>
      <c r="AE214" s="46">
        <f>VLOOKUP($H214,[2]EDA!$H$6:$AU$469,35,FALSE)</f>
        <v>0</v>
      </c>
      <c r="AF214" s="46">
        <f>VLOOKUP($H214,[2]EDA!$H$6:$AU$469,36,FALSE)</f>
        <v>0</v>
      </c>
      <c r="AG214" s="46">
        <f>VLOOKUP($H214,[2]EDA!$H$6:$AU$469,37,FALSE)</f>
        <v>0</v>
      </c>
      <c r="AH214" s="46">
        <f>VLOOKUP($H214,[2]EDA!$H$6:$AU$469,38,FALSE)</f>
        <v>0</v>
      </c>
      <c r="AI214" s="46">
        <f>VLOOKUP($H214,[2]EDA!$H$6:$AU$469,39,FALSE)</f>
        <v>0</v>
      </c>
      <c r="AJ214" s="46">
        <f>VLOOKUP($H214,[2]EDA!$H$6:$AU$469,40,FALSE)</f>
        <v>0</v>
      </c>
      <c r="AK214" s="24"/>
      <c r="AL214" s="49">
        <f t="shared" si="30"/>
        <v>0</v>
      </c>
      <c r="AM214" s="21">
        <f t="shared" si="31"/>
        <v>0</v>
      </c>
      <c r="AN214" s="46">
        <f>VLOOKUP($H214,[3]IRA!$H$6:$BH$469,42,FALSE)</f>
        <v>0</v>
      </c>
      <c r="AO214" s="46">
        <f>VLOOKUP($H214,[3]IRA!$H$6:$BH$469,43,FALSE)</f>
        <v>0</v>
      </c>
      <c r="AP214" s="46">
        <f>VLOOKUP($H214,[3]IRA!$H$6:$BH$469,44,FALSE)</f>
        <v>0</v>
      </c>
      <c r="AQ214" s="46">
        <f>VLOOKUP($H214,[3]IRA!$H$6:$BH$469,45,FALSE)</f>
        <v>0</v>
      </c>
      <c r="AR214" s="46">
        <f>VLOOKUP($H214,[3]IRA!$H$6:$BH$469,46,FALSE)</f>
        <v>0</v>
      </c>
      <c r="AS214" s="46">
        <f>VLOOKUP($H214,[3]IRA!$H$6:$BH$469,47,FALSE)</f>
        <v>0</v>
      </c>
      <c r="AT214" s="46">
        <f>VLOOKUP($H214,[3]IRA!$H$6:$BH$469,48,FALSE)</f>
        <v>0</v>
      </c>
      <c r="AU214" s="46">
        <f>VLOOKUP($H214,[3]IRA!$H$6:$BH$469,49,FALSE)</f>
        <v>0</v>
      </c>
      <c r="AV214" s="46">
        <f>VLOOKUP($H214,[3]IRA!$H$6:$BH$469,50,FALSE)</f>
        <v>0</v>
      </c>
      <c r="AW214" s="46">
        <f>VLOOKUP($H214,[3]IRA!$H$6:$BH$469,51,FALSE)</f>
        <v>0</v>
      </c>
      <c r="AX214" s="46">
        <f>VLOOKUP($H214,[3]IRA!$H$6:$BH$469,52,FALSE)</f>
        <v>0</v>
      </c>
      <c r="AY214" s="46">
        <f>VLOOKUP($H214,[3]IRA!$H$6:$BH$469,53,FALSE)</f>
        <v>0</v>
      </c>
      <c r="AZ214" s="24"/>
      <c r="BA214" s="24">
        <f t="shared" si="32"/>
        <v>0</v>
      </c>
      <c r="BB214" s="21">
        <f t="shared" si="33"/>
        <v>0</v>
      </c>
      <c r="BC214" s="46">
        <f>VLOOKUP($H214,[4]IRA!$H$7:$CH$470,68,FALSE)</f>
        <v>5</v>
      </c>
      <c r="BD214" s="46">
        <f>VLOOKUP($H214,[4]IRA!$H$7:$CH$470,69,FALSE)</f>
        <v>2</v>
      </c>
      <c r="BE214" s="46">
        <f>VLOOKUP($H214,[4]IRA!$H$7:$CH$470,70,FALSE)</f>
        <v>7</v>
      </c>
      <c r="BF214" s="46">
        <f>VLOOKUP($H214,[4]IRA!$H$7:$CH$470,71,FALSE)</f>
        <v>2</v>
      </c>
      <c r="BG214" s="46">
        <f>VLOOKUP($H214,[4]IRA!$H$7:$CH$470,72,FALSE)</f>
        <v>0</v>
      </c>
      <c r="BH214" s="46">
        <f>VLOOKUP($H214,[4]IRA!$H$7:$CH$470,73,FALSE)</f>
        <v>0</v>
      </c>
      <c r="BI214" s="46">
        <f>VLOOKUP($H214,[4]IRA!$H$7:$CH$470,74,FALSE)</f>
        <v>0</v>
      </c>
      <c r="BJ214" s="46">
        <f>VLOOKUP($H214,[4]IRA!$H$7:$CH$470,75,FALSE)</f>
        <v>0</v>
      </c>
      <c r="BK214" s="46">
        <f>VLOOKUP($H214,[4]IRA!$H$7:$CH$470,76,FALSE)</f>
        <v>0</v>
      </c>
      <c r="BL214" s="46">
        <f>VLOOKUP($H214,[4]IRA!$H$7:$CH$470,77,FALSE)</f>
        <v>0</v>
      </c>
      <c r="BM214" s="46">
        <f>VLOOKUP($H214,[4]IRA!$H$7:$CH$470,78,FALSE)</f>
        <v>0</v>
      </c>
      <c r="BN214" s="46">
        <f>VLOOKUP($H214,[4]IRA!$H$7:$CH$470,79,FALSE)</f>
        <v>0</v>
      </c>
      <c r="BO214" s="14"/>
      <c r="BP214" s="14">
        <f t="shared" si="34"/>
        <v>16</v>
      </c>
      <c r="BQ214" s="21">
        <f t="shared" si="35"/>
        <v>0</v>
      </c>
      <c r="BR214" s="105"/>
      <c r="BS214" s="105"/>
      <c r="BT214" s="105"/>
      <c r="BU214" s="105"/>
      <c r="BV214" s="105"/>
      <c r="BW214" s="105"/>
      <c r="BX214" s="105"/>
      <c r="BY214" s="105"/>
      <c r="BZ214" s="105"/>
      <c r="CA214" s="105"/>
      <c r="CB214" s="105"/>
      <c r="CC214" s="105"/>
      <c r="CD214" s="105"/>
      <c r="CE214" s="105"/>
      <c r="CF214" s="105"/>
      <c r="CG214" s="105"/>
      <c r="CH214" s="105"/>
      <c r="CI214" s="105"/>
      <c r="CJ214" s="105"/>
      <c r="CK214" s="105"/>
      <c r="CL214" s="105"/>
      <c r="CM214" s="105"/>
      <c r="CN214" s="105"/>
      <c r="CO214" s="105"/>
      <c r="CP214" s="105"/>
      <c r="CQ214" s="105"/>
      <c r="CR214" s="105"/>
      <c r="CS214" s="105"/>
      <c r="CT214" s="105"/>
      <c r="CU214" s="105"/>
      <c r="CV214" s="105"/>
      <c r="CW214" s="105"/>
      <c r="CX214" s="105"/>
      <c r="CY214" s="105"/>
      <c r="CZ214" s="105"/>
      <c r="DA214" s="105"/>
      <c r="DB214" s="105"/>
      <c r="DC214" s="105"/>
      <c r="DD214" s="105"/>
      <c r="DE214" s="105"/>
      <c r="DF214" s="105"/>
      <c r="DG214" s="105"/>
      <c r="DH214" s="105"/>
      <c r="DI214" s="105"/>
      <c r="DJ214" s="105"/>
      <c r="DK214" s="105"/>
      <c r="DL214" s="105"/>
      <c r="DM214" s="105"/>
      <c r="DN214" s="105"/>
    </row>
    <row r="215" spans="1:118" s="106" customFormat="1" ht="10.199999999999999" x14ac:dyDescent="0.2">
      <c r="A215" s="18" t="s">
        <v>434</v>
      </c>
      <c r="B215" s="18" t="s">
        <v>377</v>
      </c>
      <c r="C215" s="46">
        <v>401</v>
      </c>
      <c r="D215" s="17" t="s">
        <v>377</v>
      </c>
      <c r="E215" s="17" t="s">
        <v>434</v>
      </c>
      <c r="F215" s="18" t="s">
        <v>377</v>
      </c>
      <c r="G215" s="18" t="s">
        <v>832</v>
      </c>
      <c r="H215" s="18">
        <v>214</v>
      </c>
      <c r="I215" s="18" t="s">
        <v>842</v>
      </c>
      <c r="J215" s="47">
        <f>VLOOKUP($H215,[1]EDA!$H$6:$BH$469,42,FALSE)</f>
        <v>2</v>
      </c>
      <c r="K215" s="46">
        <f>VLOOKUP($H215,[1]EDA!$H$6:$BH$469,43,FALSE)</f>
        <v>2</v>
      </c>
      <c r="L215" s="46">
        <f>VLOOKUP($H215,[1]EDA!$H$6:$BH$469,44,FALSE)</f>
        <v>1</v>
      </c>
      <c r="M215" s="46">
        <f>VLOOKUP($H215,[1]EDA!$H$6:$BH$469,45,FALSE)</f>
        <v>5</v>
      </c>
      <c r="N215" s="46">
        <f>VLOOKUP($H215,[1]EDA!$H$6:$BH$469,46,FALSE)</f>
        <v>0</v>
      </c>
      <c r="O215" s="46">
        <f>VLOOKUP($H215,[1]EDA!$H$6:$BH$469,47,FALSE)</f>
        <v>0</v>
      </c>
      <c r="P215" s="46">
        <f>VLOOKUP($H215,[1]EDA!$H$6:$BH$469,48,FALSE)</f>
        <v>0</v>
      </c>
      <c r="Q215" s="46">
        <f>VLOOKUP($H215,[1]EDA!$H$6:$BH$469,49,FALSE)</f>
        <v>0</v>
      </c>
      <c r="R215" s="46">
        <f>VLOOKUP($H215,[1]EDA!$H$6:$BH$469,50,FALSE)</f>
        <v>0</v>
      </c>
      <c r="S215" s="46">
        <f>VLOOKUP($H215,[1]EDA!$H$6:$BH$469,51,FALSE)</f>
        <v>0</v>
      </c>
      <c r="T215" s="46">
        <f>VLOOKUP($H215,[1]EDA!$H$6:$BH$469,52,FALSE)</f>
        <v>0</v>
      </c>
      <c r="U215" s="46">
        <f>VLOOKUP($H215,[1]EDA!$H$6:$BH$469,53,FALSE)</f>
        <v>0</v>
      </c>
      <c r="V215" s="14"/>
      <c r="W215" s="14">
        <f t="shared" si="28"/>
        <v>10</v>
      </c>
      <c r="X215" s="21">
        <f t="shared" si="29"/>
        <v>0</v>
      </c>
      <c r="Y215" s="46">
        <f>VLOOKUP($H215,[2]EDA!$H$6:$AU$469,29,FALSE)</f>
        <v>0</v>
      </c>
      <c r="Z215" s="46">
        <f>VLOOKUP($H215,[2]EDA!$H$6:$AU$469,30,FALSE)</f>
        <v>0</v>
      </c>
      <c r="AA215" s="46">
        <f>VLOOKUP($H215,[2]EDA!$H$6:$AU$469,31,FALSE)</f>
        <v>0</v>
      </c>
      <c r="AB215" s="46">
        <f>VLOOKUP($H215,[2]EDA!$H$6:$AU$469,32,FALSE)</f>
        <v>0</v>
      </c>
      <c r="AC215" s="46">
        <f>VLOOKUP($H215,[2]EDA!$H$6:$AU$469,33,FALSE)</f>
        <v>0</v>
      </c>
      <c r="AD215" s="46">
        <f>VLOOKUP($H215,[2]EDA!$H$6:$AU$469,34,FALSE)</f>
        <v>0</v>
      </c>
      <c r="AE215" s="46">
        <f>VLOOKUP($H215,[2]EDA!$H$6:$AU$469,35,FALSE)</f>
        <v>0</v>
      </c>
      <c r="AF215" s="46">
        <f>VLOOKUP($H215,[2]EDA!$H$6:$AU$469,36,FALSE)</f>
        <v>0</v>
      </c>
      <c r="AG215" s="46">
        <f>VLOOKUP($H215,[2]EDA!$H$6:$AU$469,37,FALSE)</f>
        <v>0</v>
      </c>
      <c r="AH215" s="46">
        <f>VLOOKUP($H215,[2]EDA!$H$6:$AU$469,38,FALSE)</f>
        <v>0</v>
      </c>
      <c r="AI215" s="46">
        <f>VLOOKUP($H215,[2]EDA!$H$6:$AU$469,39,FALSE)</f>
        <v>0</v>
      </c>
      <c r="AJ215" s="46">
        <f>VLOOKUP($H215,[2]EDA!$H$6:$AU$469,40,FALSE)</f>
        <v>0</v>
      </c>
      <c r="AK215" s="24"/>
      <c r="AL215" s="49">
        <f t="shared" si="30"/>
        <v>0</v>
      </c>
      <c r="AM215" s="21">
        <f t="shared" si="31"/>
        <v>0</v>
      </c>
      <c r="AN215" s="46">
        <f>VLOOKUP($H215,[3]IRA!$H$6:$BH$469,42,FALSE)</f>
        <v>0</v>
      </c>
      <c r="AO215" s="46">
        <f>VLOOKUP($H215,[3]IRA!$H$6:$BH$469,43,FALSE)</f>
        <v>0</v>
      </c>
      <c r="AP215" s="46">
        <f>VLOOKUP($H215,[3]IRA!$H$6:$BH$469,44,FALSE)</f>
        <v>0</v>
      </c>
      <c r="AQ215" s="46">
        <f>VLOOKUP($H215,[3]IRA!$H$6:$BH$469,45,FALSE)</f>
        <v>1</v>
      </c>
      <c r="AR215" s="46">
        <f>VLOOKUP($H215,[3]IRA!$H$6:$BH$469,46,FALSE)</f>
        <v>0</v>
      </c>
      <c r="AS215" s="46">
        <f>VLOOKUP($H215,[3]IRA!$H$6:$BH$469,47,FALSE)</f>
        <v>0</v>
      </c>
      <c r="AT215" s="46">
        <f>VLOOKUP($H215,[3]IRA!$H$6:$BH$469,48,FALSE)</f>
        <v>0</v>
      </c>
      <c r="AU215" s="46">
        <f>VLOOKUP($H215,[3]IRA!$H$6:$BH$469,49,FALSE)</f>
        <v>0</v>
      </c>
      <c r="AV215" s="46">
        <f>VLOOKUP($H215,[3]IRA!$H$6:$BH$469,50,FALSE)</f>
        <v>0</v>
      </c>
      <c r="AW215" s="46">
        <f>VLOOKUP($H215,[3]IRA!$H$6:$BH$469,51,FALSE)</f>
        <v>0</v>
      </c>
      <c r="AX215" s="46">
        <f>VLOOKUP($H215,[3]IRA!$H$6:$BH$469,52,FALSE)</f>
        <v>0</v>
      </c>
      <c r="AY215" s="46">
        <f>VLOOKUP($H215,[3]IRA!$H$6:$BH$469,53,FALSE)</f>
        <v>0</v>
      </c>
      <c r="AZ215" s="24"/>
      <c r="BA215" s="24">
        <f t="shared" si="32"/>
        <v>1</v>
      </c>
      <c r="BB215" s="21">
        <f t="shared" si="33"/>
        <v>0</v>
      </c>
      <c r="BC215" s="46">
        <f>VLOOKUP($H215,[4]IRA!$H$7:$CH$470,68,FALSE)</f>
        <v>0</v>
      </c>
      <c r="BD215" s="46">
        <f>VLOOKUP($H215,[4]IRA!$H$7:$CH$470,69,FALSE)</f>
        <v>2</v>
      </c>
      <c r="BE215" s="46">
        <f>VLOOKUP($H215,[4]IRA!$H$7:$CH$470,70,FALSE)</f>
        <v>1</v>
      </c>
      <c r="BF215" s="46">
        <f>VLOOKUP($H215,[4]IRA!$H$7:$CH$470,71,FALSE)</f>
        <v>3</v>
      </c>
      <c r="BG215" s="46">
        <f>VLOOKUP($H215,[4]IRA!$H$7:$CH$470,72,FALSE)</f>
        <v>0</v>
      </c>
      <c r="BH215" s="46">
        <f>VLOOKUP($H215,[4]IRA!$H$7:$CH$470,73,FALSE)</f>
        <v>0</v>
      </c>
      <c r="BI215" s="46">
        <f>VLOOKUP($H215,[4]IRA!$H$7:$CH$470,74,FALSE)</f>
        <v>0</v>
      </c>
      <c r="BJ215" s="46">
        <f>VLOOKUP($H215,[4]IRA!$H$7:$CH$470,75,FALSE)</f>
        <v>0</v>
      </c>
      <c r="BK215" s="46">
        <f>VLOOKUP($H215,[4]IRA!$H$7:$CH$470,76,FALSE)</f>
        <v>0</v>
      </c>
      <c r="BL215" s="46">
        <f>VLOOKUP($H215,[4]IRA!$H$7:$CH$470,77,FALSE)</f>
        <v>0</v>
      </c>
      <c r="BM215" s="46">
        <f>VLOOKUP($H215,[4]IRA!$H$7:$CH$470,78,FALSE)</f>
        <v>0</v>
      </c>
      <c r="BN215" s="46">
        <f>VLOOKUP($H215,[4]IRA!$H$7:$CH$470,79,FALSE)</f>
        <v>0</v>
      </c>
      <c r="BO215" s="14"/>
      <c r="BP215" s="14">
        <f t="shared" si="34"/>
        <v>6</v>
      </c>
      <c r="BQ215" s="21">
        <f t="shared" si="35"/>
        <v>0</v>
      </c>
      <c r="BR215" s="105"/>
      <c r="BS215" s="105"/>
      <c r="BT215" s="105"/>
      <c r="BU215" s="105"/>
      <c r="BV215" s="105"/>
      <c r="BW215" s="105"/>
      <c r="BX215" s="105"/>
      <c r="BY215" s="105"/>
      <c r="BZ215" s="105"/>
      <c r="CA215" s="105"/>
      <c r="CB215" s="105"/>
      <c r="CC215" s="105"/>
      <c r="CD215" s="105"/>
      <c r="CE215" s="105"/>
      <c r="CF215" s="105"/>
      <c r="CG215" s="105"/>
      <c r="CH215" s="105"/>
      <c r="CI215" s="105"/>
      <c r="CJ215" s="105"/>
      <c r="CK215" s="105"/>
      <c r="CL215" s="105"/>
      <c r="CM215" s="105"/>
      <c r="CN215" s="105"/>
      <c r="CO215" s="105"/>
      <c r="CP215" s="105"/>
      <c r="CQ215" s="105"/>
      <c r="CR215" s="105"/>
      <c r="CS215" s="105"/>
      <c r="CT215" s="105"/>
      <c r="CU215" s="105"/>
      <c r="CV215" s="105"/>
      <c r="CW215" s="105"/>
      <c r="CX215" s="105"/>
      <c r="CY215" s="105"/>
      <c r="CZ215" s="105"/>
      <c r="DA215" s="105"/>
      <c r="DB215" s="105"/>
      <c r="DC215" s="105"/>
      <c r="DD215" s="105"/>
      <c r="DE215" s="105"/>
      <c r="DF215" s="105"/>
      <c r="DG215" s="105"/>
      <c r="DH215" s="105"/>
      <c r="DI215" s="105"/>
      <c r="DJ215" s="105"/>
      <c r="DK215" s="105"/>
      <c r="DL215" s="105"/>
      <c r="DM215" s="105"/>
      <c r="DN215" s="105"/>
    </row>
    <row r="216" spans="1:118" s="106" customFormat="1" ht="10.199999999999999" x14ac:dyDescent="0.2">
      <c r="A216" s="18" t="s">
        <v>434</v>
      </c>
      <c r="B216" s="18" t="s">
        <v>377</v>
      </c>
      <c r="C216" s="46">
        <v>401</v>
      </c>
      <c r="D216" s="17" t="s">
        <v>377</v>
      </c>
      <c r="E216" s="17" t="s">
        <v>434</v>
      </c>
      <c r="F216" s="18" t="s">
        <v>377</v>
      </c>
      <c r="G216" s="18" t="s">
        <v>824</v>
      </c>
      <c r="H216" s="18">
        <v>215</v>
      </c>
      <c r="I216" s="18" t="s">
        <v>387</v>
      </c>
      <c r="J216" s="47">
        <f>VLOOKUP($H216,[1]EDA!$H$6:$BH$469,42,FALSE)</f>
        <v>1</v>
      </c>
      <c r="K216" s="46">
        <f>VLOOKUP($H216,[1]EDA!$H$6:$BH$469,43,FALSE)</f>
        <v>0</v>
      </c>
      <c r="L216" s="46">
        <f>VLOOKUP($H216,[1]EDA!$H$6:$BH$469,44,FALSE)</f>
        <v>0</v>
      </c>
      <c r="M216" s="46">
        <f>VLOOKUP($H216,[1]EDA!$H$6:$BH$469,45,FALSE)</f>
        <v>0</v>
      </c>
      <c r="N216" s="46">
        <f>VLOOKUP($H216,[1]EDA!$H$6:$BH$469,46,FALSE)</f>
        <v>0</v>
      </c>
      <c r="O216" s="46">
        <f>VLOOKUP($H216,[1]EDA!$H$6:$BH$469,47,FALSE)</f>
        <v>0</v>
      </c>
      <c r="P216" s="46">
        <f>VLOOKUP($H216,[1]EDA!$H$6:$BH$469,48,FALSE)</f>
        <v>0</v>
      </c>
      <c r="Q216" s="46">
        <f>VLOOKUP($H216,[1]EDA!$H$6:$BH$469,49,FALSE)</f>
        <v>0</v>
      </c>
      <c r="R216" s="46">
        <f>VLOOKUP($H216,[1]EDA!$H$6:$BH$469,50,FALSE)</f>
        <v>0</v>
      </c>
      <c r="S216" s="46">
        <f>VLOOKUP($H216,[1]EDA!$H$6:$BH$469,51,FALSE)</f>
        <v>0</v>
      </c>
      <c r="T216" s="46">
        <f>VLOOKUP($H216,[1]EDA!$H$6:$BH$469,52,FALSE)</f>
        <v>0</v>
      </c>
      <c r="U216" s="46">
        <f>VLOOKUP($H216,[1]EDA!$H$6:$BH$469,53,FALSE)</f>
        <v>0</v>
      </c>
      <c r="V216" s="14"/>
      <c r="W216" s="14">
        <f t="shared" si="28"/>
        <v>1</v>
      </c>
      <c r="X216" s="21">
        <f t="shared" si="29"/>
        <v>0</v>
      </c>
      <c r="Y216" s="46">
        <f>VLOOKUP($H216,[2]EDA!$H$6:$AU$469,29,FALSE)</f>
        <v>0</v>
      </c>
      <c r="Z216" s="46">
        <f>VLOOKUP($H216,[2]EDA!$H$6:$AU$469,30,FALSE)</f>
        <v>0</v>
      </c>
      <c r="AA216" s="46">
        <f>VLOOKUP($H216,[2]EDA!$H$6:$AU$469,31,FALSE)</f>
        <v>0</v>
      </c>
      <c r="AB216" s="46">
        <f>VLOOKUP($H216,[2]EDA!$H$6:$AU$469,32,FALSE)</f>
        <v>0</v>
      </c>
      <c r="AC216" s="46">
        <f>VLOOKUP($H216,[2]EDA!$H$6:$AU$469,33,FALSE)</f>
        <v>0</v>
      </c>
      <c r="AD216" s="46">
        <f>VLOOKUP($H216,[2]EDA!$H$6:$AU$469,34,FALSE)</f>
        <v>0</v>
      </c>
      <c r="AE216" s="46">
        <f>VLOOKUP($H216,[2]EDA!$H$6:$AU$469,35,FALSE)</f>
        <v>0</v>
      </c>
      <c r="AF216" s="46">
        <f>VLOOKUP($H216,[2]EDA!$H$6:$AU$469,36,FALSE)</f>
        <v>0</v>
      </c>
      <c r="AG216" s="46">
        <f>VLOOKUP($H216,[2]EDA!$H$6:$AU$469,37,FALSE)</f>
        <v>0</v>
      </c>
      <c r="AH216" s="46">
        <f>VLOOKUP($H216,[2]EDA!$H$6:$AU$469,38,FALSE)</f>
        <v>0</v>
      </c>
      <c r="AI216" s="46">
        <f>VLOOKUP($H216,[2]EDA!$H$6:$AU$469,39,FALSE)</f>
        <v>0</v>
      </c>
      <c r="AJ216" s="46">
        <f>VLOOKUP($H216,[2]EDA!$H$6:$AU$469,40,FALSE)</f>
        <v>0</v>
      </c>
      <c r="AK216" s="24"/>
      <c r="AL216" s="49">
        <f t="shared" si="30"/>
        <v>0</v>
      </c>
      <c r="AM216" s="21">
        <f t="shared" si="31"/>
        <v>0</v>
      </c>
      <c r="AN216" s="46">
        <f>VLOOKUP($H216,[3]IRA!$H$6:$BH$469,42,FALSE)</f>
        <v>0</v>
      </c>
      <c r="AO216" s="46">
        <f>VLOOKUP($H216,[3]IRA!$H$6:$BH$469,43,FALSE)</f>
        <v>0</v>
      </c>
      <c r="AP216" s="46">
        <f>VLOOKUP($H216,[3]IRA!$H$6:$BH$469,44,FALSE)</f>
        <v>0</v>
      </c>
      <c r="AQ216" s="46">
        <f>VLOOKUP($H216,[3]IRA!$H$6:$BH$469,45,FALSE)</f>
        <v>0</v>
      </c>
      <c r="AR216" s="46">
        <f>VLOOKUP($H216,[3]IRA!$H$6:$BH$469,46,FALSE)</f>
        <v>0</v>
      </c>
      <c r="AS216" s="46">
        <f>VLOOKUP($H216,[3]IRA!$H$6:$BH$469,47,FALSE)</f>
        <v>0</v>
      </c>
      <c r="AT216" s="46">
        <f>VLOOKUP($H216,[3]IRA!$H$6:$BH$469,48,FALSE)</f>
        <v>0</v>
      </c>
      <c r="AU216" s="46">
        <f>VLOOKUP($H216,[3]IRA!$H$6:$BH$469,49,FALSE)</f>
        <v>0</v>
      </c>
      <c r="AV216" s="46">
        <f>VLOOKUP($H216,[3]IRA!$H$6:$BH$469,50,FALSE)</f>
        <v>0</v>
      </c>
      <c r="AW216" s="46">
        <f>VLOOKUP($H216,[3]IRA!$H$6:$BH$469,51,FALSE)</f>
        <v>0</v>
      </c>
      <c r="AX216" s="46">
        <f>VLOOKUP($H216,[3]IRA!$H$6:$BH$469,52,FALSE)</f>
        <v>0</v>
      </c>
      <c r="AY216" s="46">
        <f>VLOOKUP($H216,[3]IRA!$H$6:$BH$469,53,FALSE)</f>
        <v>0</v>
      </c>
      <c r="AZ216" s="24"/>
      <c r="BA216" s="24">
        <f t="shared" si="32"/>
        <v>0</v>
      </c>
      <c r="BB216" s="21">
        <f t="shared" si="33"/>
        <v>0</v>
      </c>
      <c r="BC216" s="46">
        <f>VLOOKUP($H216,[4]IRA!$H$7:$CH$470,68,FALSE)</f>
        <v>6</v>
      </c>
      <c r="BD216" s="46">
        <f>VLOOKUP($H216,[4]IRA!$H$7:$CH$470,69,FALSE)</f>
        <v>1</v>
      </c>
      <c r="BE216" s="46">
        <f>VLOOKUP($H216,[4]IRA!$H$7:$CH$470,70,FALSE)</f>
        <v>4</v>
      </c>
      <c r="BF216" s="46">
        <f>VLOOKUP($H216,[4]IRA!$H$7:$CH$470,71,FALSE)</f>
        <v>4</v>
      </c>
      <c r="BG216" s="46">
        <f>VLOOKUP($H216,[4]IRA!$H$7:$CH$470,72,FALSE)</f>
        <v>0</v>
      </c>
      <c r="BH216" s="46">
        <f>VLOOKUP($H216,[4]IRA!$H$7:$CH$470,73,FALSE)</f>
        <v>0</v>
      </c>
      <c r="BI216" s="46">
        <f>VLOOKUP($H216,[4]IRA!$H$7:$CH$470,74,FALSE)</f>
        <v>0</v>
      </c>
      <c r="BJ216" s="46">
        <f>VLOOKUP($H216,[4]IRA!$H$7:$CH$470,75,FALSE)</f>
        <v>0</v>
      </c>
      <c r="BK216" s="46">
        <f>VLOOKUP($H216,[4]IRA!$H$7:$CH$470,76,FALSE)</f>
        <v>0</v>
      </c>
      <c r="BL216" s="46">
        <f>VLOOKUP($H216,[4]IRA!$H$7:$CH$470,77,FALSE)</f>
        <v>0</v>
      </c>
      <c r="BM216" s="46">
        <f>VLOOKUP($H216,[4]IRA!$H$7:$CH$470,78,FALSE)</f>
        <v>0</v>
      </c>
      <c r="BN216" s="46">
        <f>VLOOKUP($H216,[4]IRA!$H$7:$CH$470,79,FALSE)</f>
        <v>0</v>
      </c>
      <c r="BO216" s="14"/>
      <c r="BP216" s="14">
        <f t="shared" si="34"/>
        <v>15</v>
      </c>
      <c r="BQ216" s="21">
        <f t="shared" si="35"/>
        <v>0</v>
      </c>
      <c r="BR216" s="105"/>
      <c r="BS216" s="105"/>
      <c r="BT216" s="105"/>
      <c r="BU216" s="105"/>
      <c r="BV216" s="105"/>
      <c r="BW216" s="105"/>
      <c r="BX216" s="105"/>
      <c r="BY216" s="105"/>
      <c r="BZ216" s="105"/>
      <c r="CA216" s="105"/>
      <c r="CB216" s="105"/>
      <c r="CC216" s="105"/>
      <c r="CD216" s="105"/>
      <c r="CE216" s="105"/>
      <c r="CF216" s="105"/>
      <c r="CG216" s="105"/>
      <c r="CH216" s="105"/>
      <c r="CI216" s="105"/>
      <c r="CJ216" s="105"/>
      <c r="CK216" s="105"/>
      <c r="CL216" s="105"/>
      <c r="CM216" s="105"/>
      <c r="CN216" s="105"/>
      <c r="CO216" s="105"/>
      <c r="CP216" s="105"/>
      <c r="CQ216" s="105"/>
      <c r="CR216" s="105"/>
      <c r="CS216" s="105"/>
      <c r="CT216" s="105"/>
      <c r="CU216" s="105"/>
      <c r="CV216" s="105"/>
      <c r="CW216" s="105"/>
      <c r="CX216" s="105"/>
      <c r="CY216" s="105"/>
      <c r="CZ216" s="105"/>
      <c r="DA216" s="105"/>
      <c r="DB216" s="105"/>
      <c r="DC216" s="105"/>
      <c r="DD216" s="105"/>
      <c r="DE216" s="105"/>
      <c r="DF216" s="105"/>
      <c r="DG216" s="105"/>
      <c r="DH216" s="105"/>
      <c r="DI216" s="105"/>
      <c r="DJ216" s="105"/>
      <c r="DK216" s="105"/>
      <c r="DL216" s="105"/>
      <c r="DM216" s="105"/>
      <c r="DN216" s="105"/>
    </row>
    <row r="217" spans="1:118" s="106" customFormat="1" ht="10.199999999999999" x14ac:dyDescent="0.2">
      <c r="A217" s="18" t="s">
        <v>434</v>
      </c>
      <c r="B217" s="18" t="s">
        <v>377</v>
      </c>
      <c r="C217" s="46">
        <v>401</v>
      </c>
      <c r="D217" s="17" t="s">
        <v>377</v>
      </c>
      <c r="E217" s="17" t="s">
        <v>434</v>
      </c>
      <c r="F217" s="18" t="s">
        <v>377</v>
      </c>
      <c r="G217" s="18" t="s">
        <v>824</v>
      </c>
      <c r="H217" s="18">
        <v>216</v>
      </c>
      <c r="I217" s="18" t="s">
        <v>400</v>
      </c>
      <c r="J217" s="47">
        <f>VLOOKUP($H217,[1]EDA!$H$6:$BH$469,42,FALSE)</f>
        <v>3</v>
      </c>
      <c r="K217" s="46">
        <f>VLOOKUP($H217,[1]EDA!$H$6:$BH$469,43,FALSE)</f>
        <v>3</v>
      </c>
      <c r="L217" s="46">
        <f>VLOOKUP($H217,[1]EDA!$H$6:$BH$469,44,FALSE)</f>
        <v>0</v>
      </c>
      <c r="M217" s="46">
        <f>VLOOKUP($H217,[1]EDA!$H$6:$BH$469,45,FALSE)</f>
        <v>0</v>
      </c>
      <c r="N217" s="46">
        <f>VLOOKUP($H217,[1]EDA!$H$6:$BH$469,46,FALSE)</f>
        <v>0</v>
      </c>
      <c r="O217" s="46">
        <f>VLOOKUP($H217,[1]EDA!$H$6:$BH$469,47,FALSE)</f>
        <v>0</v>
      </c>
      <c r="P217" s="46">
        <f>VLOOKUP($H217,[1]EDA!$H$6:$BH$469,48,FALSE)</f>
        <v>0</v>
      </c>
      <c r="Q217" s="46">
        <f>VLOOKUP($H217,[1]EDA!$H$6:$BH$469,49,FALSE)</f>
        <v>0</v>
      </c>
      <c r="R217" s="46">
        <f>VLOOKUP($H217,[1]EDA!$H$6:$BH$469,50,FALSE)</f>
        <v>0</v>
      </c>
      <c r="S217" s="46">
        <f>VLOOKUP($H217,[1]EDA!$H$6:$BH$469,51,FALSE)</f>
        <v>0</v>
      </c>
      <c r="T217" s="46">
        <f>VLOOKUP($H217,[1]EDA!$H$6:$BH$469,52,FALSE)</f>
        <v>0</v>
      </c>
      <c r="U217" s="46">
        <f>VLOOKUP($H217,[1]EDA!$H$6:$BH$469,53,FALSE)</f>
        <v>0</v>
      </c>
      <c r="V217" s="14"/>
      <c r="W217" s="14">
        <f t="shared" si="28"/>
        <v>6</v>
      </c>
      <c r="X217" s="21">
        <f t="shared" si="29"/>
        <v>0</v>
      </c>
      <c r="Y217" s="46">
        <f>VLOOKUP($H217,[2]EDA!$H$6:$AU$469,29,FALSE)</f>
        <v>0</v>
      </c>
      <c r="Z217" s="46">
        <f>VLOOKUP($H217,[2]EDA!$H$6:$AU$469,30,FALSE)</f>
        <v>0</v>
      </c>
      <c r="AA217" s="46">
        <f>VLOOKUP($H217,[2]EDA!$H$6:$AU$469,31,FALSE)</f>
        <v>0</v>
      </c>
      <c r="AB217" s="46">
        <f>VLOOKUP($H217,[2]EDA!$H$6:$AU$469,32,FALSE)</f>
        <v>0</v>
      </c>
      <c r="AC217" s="46">
        <f>VLOOKUP($H217,[2]EDA!$H$6:$AU$469,33,FALSE)</f>
        <v>0</v>
      </c>
      <c r="AD217" s="46">
        <f>VLOOKUP($H217,[2]EDA!$H$6:$AU$469,34,FALSE)</f>
        <v>0</v>
      </c>
      <c r="AE217" s="46">
        <f>VLOOKUP($H217,[2]EDA!$H$6:$AU$469,35,FALSE)</f>
        <v>0</v>
      </c>
      <c r="AF217" s="46">
        <f>VLOOKUP($H217,[2]EDA!$H$6:$AU$469,36,FALSE)</f>
        <v>0</v>
      </c>
      <c r="AG217" s="46">
        <f>VLOOKUP($H217,[2]EDA!$H$6:$AU$469,37,FALSE)</f>
        <v>0</v>
      </c>
      <c r="AH217" s="46">
        <f>VLOOKUP($H217,[2]EDA!$H$6:$AU$469,38,FALSE)</f>
        <v>0</v>
      </c>
      <c r="AI217" s="46">
        <f>VLOOKUP($H217,[2]EDA!$H$6:$AU$469,39,FALSE)</f>
        <v>0</v>
      </c>
      <c r="AJ217" s="46">
        <f>VLOOKUP($H217,[2]EDA!$H$6:$AU$469,40,FALSE)</f>
        <v>0</v>
      </c>
      <c r="AK217" s="24"/>
      <c r="AL217" s="49">
        <f t="shared" si="30"/>
        <v>0</v>
      </c>
      <c r="AM217" s="21">
        <f t="shared" si="31"/>
        <v>0</v>
      </c>
      <c r="AN217" s="46">
        <f>VLOOKUP($H217,[3]IRA!$H$6:$BH$469,42,FALSE)</f>
        <v>0</v>
      </c>
      <c r="AO217" s="46">
        <f>VLOOKUP($H217,[3]IRA!$H$6:$BH$469,43,FALSE)</f>
        <v>0</v>
      </c>
      <c r="AP217" s="46">
        <f>VLOOKUP($H217,[3]IRA!$H$6:$BH$469,44,FALSE)</f>
        <v>0</v>
      </c>
      <c r="AQ217" s="46">
        <f>VLOOKUP($H217,[3]IRA!$H$6:$BH$469,45,FALSE)</f>
        <v>0</v>
      </c>
      <c r="AR217" s="46">
        <f>VLOOKUP($H217,[3]IRA!$H$6:$BH$469,46,FALSE)</f>
        <v>0</v>
      </c>
      <c r="AS217" s="46">
        <f>VLOOKUP($H217,[3]IRA!$H$6:$BH$469,47,FALSE)</f>
        <v>0</v>
      </c>
      <c r="AT217" s="46">
        <f>VLOOKUP($H217,[3]IRA!$H$6:$BH$469,48,FALSE)</f>
        <v>0</v>
      </c>
      <c r="AU217" s="46">
        <f>VLOOKUP($H217,[3]IRA!$H$6:$BH$469,49,FALSE)</f>
        <v>0</v>
      </c>
      <c r="AV217" s="46">
        <f>VLOOKUP($H217,[3]IRA!$H$6:$BH$469,50,FALSE)</f>
        <v>0</v>
      </c>
      <c r="AW217" s="46">
        <f>VLOOKUP($H217,[3]IRA!$H$6:$BH$469,51,FALSE)</f>
        <v>0</v>
      </c>
      <c r="AX217" s="46">
        <f>VLOOKUP($H217,[3]IRA!$H$6:$BH$469,52,FALSE)</f>
        <v>0</v>
      </c>
      <c r="AY217" s="46">
        <f>VLOOKUP($H217,[3]IRA!$H$6:$BH$469,53,FALSE)</f>
        <v>0</v>
      </c>
      <c r="AZ217" s="24"/>
      <c r="BA217" s="24">
        <f t="shared" si="32"/>
        <v>0</v>
      </c>
      <c r="BB217" s="21">
        <f t="shared" si="33"/>
        <v>0</v>
      </c>
      <c r="BC217" s="46">
        <f>VLOOKUP($H217,[4]IRA!$H$7:$CH$470,68,FALSE)</f>
        <v>9</v>
      </c>
      <c r="BD217" s="46">
        <f>VLOOKUP($H217,[4]IRA!$H$7:$CH$470,69,FALSE)</f>
        <v>6</v>
      </c>
      <c r="BE217" s="46">
        <f>VLOOKUP($H217,[4]IRA!$H$7:$CH$470,70,FALSE)</f>
        <v>6</v>
      </c>
      <c r="BF217" s="46">
        <f>VLOOKUP($H217,[4]IRA!$H$7:$CH$470,71,FALSE)</f>
        <v>20</v>
      </c>
      <c r="BG217" s="46">
        <f>VLOOKUP($H217,[4]IRA!$H$7:$CH$470,72,FALSE)</f>
        <v>0</v>
      </c>
      <c r="BH217" s="46">
        <f>VLOOKUP($H217,[4]IRA!$H$7:$CH$470,73,FALSE)</f>
        <v>0</v>
      </c>
      <c r="BI217" s="46">
        <f>VLOOKUP($H217,[4]IRA!$H$7:$CH$470,74,FALSE)</f>
        <v>0</v>
      </c>
      <c r="BJ217" s="46">
        <f>VLOOKUP($H217,[4]IRA!$H$7:$CH$470,75,FALSE)</f>
        <v>0</v>
      </c>
      <c r="BK217" s="46">
        <f>VLOOKUP($H217,[4]IRA!$H$7:$CH$470,76,FALSE)</f>
        <v>0</v>
      </c>
      <c r="BL217" s="46">
        <f>VLOOKUP($H217,[4]IRA!$H$7:$CH$470,77,FALSE)</f>
        <v>0</v>
      </c>
      <c r="BM217" s="46">
        <f>VLOOKUP($H217,[4]IRA!$H$7:$CH$470,78,FALSE)</f>
        <v>0</v>
      </c>
      <c r="BN217" s="46">
        <f>VLOOKUP($H217,[4]IRA!$H$7:$CH$470,79,FALSE)</f>
        <v>0</v>
      </c>
      <c r="BO217" s="14"/>
      <c r="BP217" s="14">
        <f t="shared" si="34"/>
        <v>41</v>
      </c>
      <c r="BQ217" s="21">
        <f t="shared" si="35"/>
        <v>0</v>
      </c>
      <c r="BR217" s="105"/>
      <c r="BS217" s="105"/>
      <c r="BT217" s="105"/>
      <c r="BU217" s="105"/>
      <c r="BV217" s="105"/>
      <c r="BW217" s="105"/>
      <c r="BX217" s="105"/>
      <c r="BY217" s="105"/>
      <c r="BZ217" s="105"/>
      <c r="CA217" s="105"/>
      <c r="CB217" s="105"/>
      <c r="CC217" s="105"/>
      <c r="CD217" s="105"/>
      <c r="CE217" s="105"/>
      <c r="CF217" s="105"/>
      <c r="CG217" s="105"/>
      <c r="CH217" s="105"/>
      <c r="CI217" s="105"/>
      <c r="CJ217" s="105"/>
      <c r="CK217" s="105"/>
      <c r="CL217" s="105"/>
      <c r="CM217" s="105"/>
      <c r="CN217" s="105"/>
      <c r="CO217" s="105"/>
      <c r="CP217" s="105"/>
      <c r="CQ217" s="105"/>
      <c r="CR217" s="105"/>
      <c r="CS217" s="105"/>
      <c r="CT217" s="105"/>
      <c r="CU217" s="105"/>
      <c r="CV217" s="105"/>
      <c r="CW217" s="105"/>
      <c r="CX217" s="105"/>
      <c r="CY217" s="105"/>
      <c r="CZ217" s="105"/>
      <c r="DA217" s="105"/>
      <c r="DB217" s="105"/>
      <c r="DC217" s="105"/>
      <c r="DD217" s="105"/>
      <c r="DE217" s="105"/>
      <c r="DF217" s="105"/>
      <c r="DG217" s="105"/>
      <c r="DH217" s="105"/>
      <c r="DI217" s="105"/>
      <c r="DJ217" s="105"/>
      <c r="DK217" s="105"/>
      <c r="DL217" s="105"/>
      <c r="DM217" s="105"/>
      <c r="DN217" s="105"/>
    </row>
    <row r="218" spans="1:118" s="106" customFormat="1" ht="10.199999999999999" x14ac:dyDescent="0.2">
      <c r="A218" s="18" t="s">
        <v>434</v>
      </c>
      <c r="B218" s="18" t="s">
        <v>377</v>
      </c>
      <c r="C218" s="46">
        <v>401</v>
      </c>
      <c r="D218" s="17" t="s">
        <v>377</v>
      </c>
      <c r="E218" s="17" t="s">
        <v>434</v>
      </c>
      <c r="F218" s="18" t="s">
        <v>377</v>
      </c>
      <c r="G218" s="18" t="s">
        <v>824</v>
      </c>
      <c r="H218" s="18">
        <v>217</v>
      </c>
      <c r="I218" s="18" t="s">
        <v>843</v>
      </c>
      <c r="J218" s="47">
        <f>VLOOKUP($H218,[1]EDA!$H$6:$BH$469,42,FALSE)</f>
        <v>0</v>
      </c>
      <c r="K218" s="46">
        <f>VLOOKUP($H218,[1]EDA!$H$6:$BH$469,43,FALSE)</f>
        <v>0</v>
      </c>
      <c r="L218" s="46">
        <f>VLOOKUP($H218,[1]EDA!$H$6:$BH$469,44,FALSE)</f>
        <v>0</v>
      </c>
      <c r="M218" s="46">
        <f>VLOOKUP($H218,[1]EDA!$H$6:$BH$469,45,FALSE)</f>
        <v>0</v>
      </c>
      <c r="N218" s="46">
        <f>VLOOKUP($H218,[1]EDA!$H$6:$BH$469,46,FALSE)</f>
        <v>0</v>
      </c>
      <c r="O218" s="46">
        <f>VLOOKUP($H218,[1]EDA!$H$6:$BH$469,47,FALSE)</f>
        <v>0</v>
      </c>
      <c r="P218" s="46">
        <f>VLOOKUP($H218,[1]EDA!$H$6:$BH$469,48,FALSE)</f>
        <v>0</v>
      </c>
      <c r="Q218" s="46">
        <f>VLOOKUP($H218,[1]EDA!$H$6:$BH$469,49,FALSE)</f>
        <v>0</v>
      </c>
      <c r="R218" s="46">
        <f>VLOOKUP($H218,[1]EDA!$H$6:$BH$469,50,FALSE)</f>
        <v>0</v>
      </c>
      <c r="S218" s="46">
        <f>VLOOKUP($H218,[1]EDA!$H$6:$BH$469,51,FALSE)</f>
        <v>0</v>
      </c>
      <c r="T218" s="46">
        <f>VLOOKUP($H218,[1]EDA!$H$6:$BH$469,52,FALSE)</f>
        <v>0</v>
      </c>
      <c r="U218" s="46">
        <f>VLOOKUP($H218,[1]EDA!$H$6:$BH$469,53,FALSE)</f>
        <v>0</v>
      </c>
      <c r="V218" s="14"/>
      <c r="W218" s="14">
        <f t="shared" si="28"/>
        <v>0</v>
      </c>
      <c r="X218" s="21">
        <f t="shared" si="29"/>
        <v>0</v>
      </c>
      <c r="Y218" s="46">
        <f>VLOOKUP($H218,[2]EDA!$H$6:$AU$469,29,FALSE)</f>
        <v>0</v>
      </c>
      <c r="Z218" s="46">
        <f>VLOOKUP($H218,[2]EDA!$H$6:$AU$469,30,FALSE)</f>
        <v>0</v>
      </c>
      <c r="AA218" s="46">
        <f>VLOOKUP($H218,[2]EDA!$H$6:$AU$469,31,FALSE)</f>
        <v>0</v>
      </c>
      <c r="AB218" s="46">
        <f>VLOOKUP($H218,[2]EDA!$H$6:$AU$469,32,FALSE)</f>
        <v>0</v>
      </c>
      <c r="AC218" s="46">
        <f>VLOOKUP($H218,[2]EDA!$H$6:$AU$469,33,FALSE)</f>
        <v>0</v>
      </c>
      <c r="AD218" s="46">
        <f>VLOOKUP($H218,[2]EDA!$H$6:$AU$469,34,FALSE)</f>
        <v>0</v>
      </c>
      <c r="AE218" s="46">
        <f>VLOOKUP($H218,[2]EDA!$H$6:$AU$469,35,FALSE)</f>
        <v>0</v>
      </c>
      <c r="AF218" s="46">
        <f>VLOOKUP($H218,[2]EDA!$H$6:$AU$469,36,FALSE)</f>
        <v>0</v>
      </c>
      <c r="AG218" s="46">
        <f>VLOOKUP($H218,[2]EDA!$H$6:$AU$469,37,FALSE)</f>
        <v>0</v>
      </c>
      <c r="AH218" s="46">
        <f>VLOOKUP($H218,[2]EDA!$H$6:$AU$469,38,FALSE)</f>
        <v>0</v>
      </c>
      <c r="AI218" s="46">
        <f>VLOOKUP($H218,[2]EDA!$H$6:$AU$469,39,FALSE)</f>
        <v>0</v>
      </c>
      <c r="AJ218" s="46">
        <f>VLOOKUP($H218,[2]EDA!$H$6:$AU$469,40,FALSE)</f>
        <v>0</v>
      </c>
      <c r="AK218" s="24"/>
      <c r="AL218" s="49">
        <f t="shared" si="30"/>
        <v>0</v>
      </c>
      <c r="AM218" s="21">
        <f t="shared" si="31"/>
        <v>0</v>
      </c>
      <c r="AN218" s="46">
        <f>VLOOKUP($H218,[3]IRA!$H$6:$BH$469,42,FALSE)</f>
        <v>0</v>
      </c>
      <c r="AO218" s="46">
        <f>VLOOKUP($H218,[3]IRA!$H$6:$BH$469,43,FALSE)</f>
        <v>0</v>
      </c>
      <c r="AP218" s="46">
        <f>VLOOKUP($H218,[3]IRA!$H$6:$BH$469,44,FALSE)</f>
        <v>1</v>
      </c>
      <c r="AQ218" s="46">
        <f>VLOOKUP($H218,[3]IRA!$H$6:$BH$469,45,FALSE)</f>
        <v>0</v>
      </c>
      <c r="AR218" s="46">
        <f>VLOOKUP($H218,[3]IRA!$H$6:$BH$469,46,FALSE)</f>
        <v>0</v>
      </c>
      <c r="AS218" s="46">
        <f>VLOOKUP($H218,[3]IRA!$H$6:$BH$469,47,FALSE)</f>
        <v>0</v>
      </c>
      <c r="AT218" s="46">
        <f>VLOOKUP($H218,[3]IRA!$H$6:$BH$469,48,FALSE)</f>
        <v>0</v>
      </c>
      <c r="AU218" s="46">
        <f>VLOOKUP($H218,[3]IRA!$H$6:$BH$469,49,FALSE)</f>
        <v>0</v>
      </c>
      <c r="AV218" s="46">
        <f>VLOOKUP($H218,[3]IRA!$H$6:$BH$469,50,FALSE)</f>
        <v>0</v>
      </c>
      <c r="AW218" s="46">
        <f>VLOOKUP($H218,[3]IRA!$H$6:$BH$469,51,FALSE)</f>
        <v>0</v>
      </c>
      <c r="AX218" s="46">
        <f>VLOOKUP($H218,[3]IRA!$H$6:$BH$469,52,FALSE)</f>
        <v>0</v>
      </c>
      <c r="AY218" s="46">
        <f>VLOOKUP($H218,[3]IRA!$H$6:$BH$469,53,FALSE)</f>
        <v>0</v>
      </c>
      <c r="AZ218" s="24"/>
      <c r="BA218" s="24">
        <f t="shared" si="32"/>
        <v>1</v>
      </c>
      <c r="BB218" s="21">
        <f t="shared" si="33"/>
        <v>0</v>
      </c>
      <c r="BC218" s="46">
        <f>VLOOKUP($H218,[4]IRA!$H$7:$CH$470,68,FALSE)</f>
        <v>1</v>
      </c>
      <c r="BD218" s="46">
        <f>VLOOKUP($H218,[4]IRA!$H$7:$CH$470,69,FALSE)</f>
        <v>0</v>
      </c>
      <c r="BE218" s="46">
        <f>VLOOKUP($H218,[4]IRA!$H$7:$CH$470,70,FALSE)</f>
        <v>2</v>
      </c>
      <c r="BF218" s="46">
        <f>VLOOKUP($H218,[4]IRA!$H$7:$CH$470,71,FALSE)</f>
        <v>2</v>
      </c>
      <c r="BG218" s="46">
        <f>VLOOKUP($H218,[4]IRA!$H$7:$CH$470,72,FALSE)</f>
        <v>0</v>
      </c>
      <c r="BH218" s="46">
        <f>VLOOKUP($H218,[4]IRA!$H$7:$CH$470,73,FALSE)</f>
        <v>0</v>
      </c>
      <c r="BI218" s="46">
        <f>VLOOKUP($H218,[4]IRA!$H$7:$CH$470,74,FALSE)</f>
        <v>0</v>
      </c>
      <c r="BJ218" s="46">
        <f>VLOOKUP($H218,[4]IRA!$H$7:$CH$470,75,FALSE)</f>
        <v>0</v>
      </c>
      <c r="BK218" s="46">
        <f>VLOOKUP($H218,[4]IRA!$H$7:$CH$470,76,FALSE)</f>
        <v>0</v>
      </c>
      <c r="BL218" s="46">
        <f>VLOOKUP($H218,[4]IRA!$H$7:$CH$470,77,FALSE)</f>
        <v>0</v>
      </c>
      <c r="BM218" s="46">
        <f>VLOOKUP($H218,[4]IRA!$H$7:$CH$470,78,FALSE)</f>
        <v>0</v>
      </c>
      <c r="BN218" s="46">
        <f>VLOOKUP($H218,[4]IRA!$H$7:$CH$470,79,FALSE)</f>
        <v>0</v>
      </c>
      <c r="BO218" s="14"/>
      <c r="BP218" s="14">
        <f t="shared" si="34"/>
        <v>5</v>
      </c>
      <c r="BQ218" s="21">
        <f t="shared" si="35"/>
        <v>0</v>
      </c>
      <c r="BR218" s="105"/>
      <c r="BS218" s="105"/>
      <c r="BT218" s="105"/>
      <c r="BU218" s="105"/>
      <c r="BV218" s="105"/>
      <c r="BW218" s="105"/>
      <c r="BX218" s="105"/>
      <c r="BY218" s="105"/>
      <c r="BZ218" s="105"/>
      <c r="CA218" s="105"/>
      <c r="CB218" s="105"/>
      <c r="CC218" s="105"/>
      <c r="CD218" s="105"/>
      <c r="CE218" s="105"/>
      <c r="CF218" s="105"/>
      <c r="CG218" s="105"/>
      <c r="CH218" s="105"/>
      <c r="CI218" s="105"/>
      <c r="CJ218" s="105"/>
      <c r="CK218" s="105"/>
      <c r="CL218" s="105"/>
      <c r="CM218" s="105"/>
      <c r="CN218" s="105"/>
      <c r="CO218" s="105"/>
      <c r="CP218" s="105"/>
      <c r="CQ218" s="105"/>
      <c r="CR218" s="105"/>
      <c r="CS218" s="105"/>
      <c r="CT218" s="105"/>
      <c r="CU218" s="105"/>
      <c r="CV218" s="105"/>
      <c r="CW218" s="105"/>
      <c r="CX218" s="105"/>
      <c r="CY218" s="105"/>
      <c r="CZ218" s="105"/>
      <c r="DA218" s="105"/>
      <c r="DB218" s="105"/>
      <c r="DC218" s="105"/>
      <c r="DD218" s="105"/>
      <c r="DE218" s="105"/>
      <c r="DF218" s="105"/>
      <c r="DG218" s="105"/>
      <c r="DH218" s="105"/>
      <c r="DI218" s="105"/>
      <c r="DJ218" s="105"/>
      <c r="DK218" s="105"/>
      <c r="DL218" s="105"/>
      <c r="DM218" s="105"/>
      <c r="DN218" s="105"/>
    </row>
    <row r="219" spans="1:118" s="106" customFormat="1" ht="10.199999999999999" x14ac:dyDescent="0.2">
      <c r="A219" s="18" t="s">
        <v>434</v>
      </c>
      <c r="B219" s="18" t="s">
        <v>377</v>
      </c>
      <c r="C219" s="46">
        <v>401</v>
      </c>
      <c r="D219" s="17" t="s">
        <v>377</v>
      </c>
      <c r="E219" s="17" t="s">
        <v>434</v>
      </c>
      <c r="F219" s="18" t="s">
        <v>377</v>
      </c>
      <c r="G219" s="18" t="s">
        <v>824</v>
      </c>
      <c r="H219" s="18">
        <v>218</v>
      </c>
      <c r="I219" s="18" t="s">
        <v>406</v>
      </c>
      <c r="J219" s="47">
        <f>VLOOKUP($H219,[1]EDA!$H$6:$BH$469,42,FALSE)</f>
        <v>0</v>
      </c>
      <c r="K219" s="46">
        <f>VLOOKUP($H219,[1]EDA!$H$6:$BH$469,43,FALSE)</f>
        <v>0</v>
      </c>
      <c r="L219" s="46">
        <f>VLOOKUP($H219,[1]EDA!$H$6:$BH$469,44,FALSE)</f>
        <v>0</v>
      </c>
      <c r="M219" s="46">
        <f>VLOOKUP($H219,[1]EDA!$H$6:$BH$469,45,FALSE)</f>
        <v>0</v>
      </c>
      <c r="N219" s="46">
        <f>VLOOKUP($H219,[1]EDA!$H$6:$BH$469,46,FALSE)</f>
        <v>0</v>
      </c>
      <c r="O219" s="46">
        <f>VLOOKUP($H219,[1]EDA!$H$6:$BH$469,47,FALSE)</f>
        <v>0</v>
      </c>
      <c r="P219" s="46">
        <f>VLOOKUP($H219,[1]EDA!$H$6:$BH$469,48,FALSE)</f>
        <v>0</v>
      </c>
      <c r="Q219" s="46">
        <f>VLOOKUP($H219,[1]EDA!$H$6:$BH$469,49,FALSE)</f>
        <v>0</v>
      </c>
      <c r="R219" s="46">
        <f>VLOOKUP($H219,[1]EDA!$H$6:$BH$469,50,FALSE)</f>
        <v>0</v>
      </c>
      <c r="S219" s="46">
        <f>VLOOKUP($H219,[1]EDA!$H$6:$BH$469,51,FALSE)</f>
        <v>0</v>
      </c>
      <c r="T219" s="46">
        <f>VLOOKUP($H219,[1]EDA!$H$6:$BH$469,52,FALSE)</f>
        <v>0</v>
      </c>
      <c r="U219" s="46">
        <f>VLOOKUP($H219,[1]EDA!$H$6:$BH$469,53,FALSE)</f>
        <v>0</v>
      </c>
      <c r="V219" s="14"/>
      <c r="W219" s="14">
        <f t="shared" si="28"/>
        <v>0</v>
      </c>
      <c r="X219" s="21">
        <f t="shared" si="29"/>
        <v>0</v>
      </c>
      <c r="Y219" s="46">
        <f>VLOOKUP($H219,[2]EDA!$H$6:$AU$469,29,FALSE)</f>
        <v>0</v>
      </c>
      <c r="Z219" s="46">
        <f>VLOOKUP($H219,[2]EDA!$H$6:$AU$469,30,FALSE)</f>
        <v>0</v>
      </c>
      <c r="AA219" s="46">
        <f>VLOOKUP($H219,[2]EDA!$H$6:$AU$469,31,FALSE)</f>
        <v>0</v>
      </c>
      <c r="AB219" s="46">
        <f>VLOOKUP($H219,[2]EDA!$H$6:$AU$469,32,FALSE)</f>
        <v>0</v>
      </c>
      <c r="AC219" s="46">
        <f>VLOOKUP($H219,[2]EDA!$H$6:$AU$469,33,FALSE)</f>
        <v>0</v>
      </c>
      <c r="AD219" s="46">
        <f>VLOOKUP($H219,[2]EDA!$H$6:$AU$469,34,FALSE)</f>
        <v>0</v>
      </c>
      <c r="AE219" s="46">
        <f>VLOOKUP($H219,[2]EDA!$H$6:$AU$469,35,FALSE)</f>
        <v>0</v>
      </c>
      <c r="AF219" s="46">
        <f>VLOOKUP($H219,[2]EDA!$H$6:$AU$469,36,FALSE)</f>
        <v>0</v>
      </c>
      <c r="AG219" s="46">
        <f>VLOOKUP($H219,[2]EDA!$H$6:$AU$469,37,FALSE)</f>
        <v>0</v>
      </c>
      <c r="AH219" s="46">
        <f>VLOOKUP($H219,[2]EDA!$H$6:$AU$469,38,FALSE)</f>
        <v>0</v>
      </c>
      <c r="AI219" s="46">
        <f>VLOOKUP($H219,[2]EDA!$H$6:$AU$469,39,FALSE)</f>
        <v>0</v>
      </c>
      <c r="AJ219" s="46">
        <f>VLOOKUP($H219,[2]EDA!$H$6:$AU$469,40,FALSE)</f>
        <v>0</v>
      </c>
      <c r="AK219" s="24"/>
      <c r="AL219" s="49">
        <f t="shared" si="30"/>
        <v>0</v>
      </c>
      <c r="AM219" s="21">
        <f t="shared" si="31"/>
        <v>0</v>
      </c>
      <c r="AN219" s="46">
        <f>VLOOKUP($H219,[3]IRA!$H$6:$BH$469,42,FALSE)</f>
        <v>0</v>
      </c>
      <c r="AO219" s="46">
        <f>VLOOKUP($H219,[3]IRA!$H$6:$BH$469,43,FALSE)</f>
        <v>0</v>
      </c>
      <c r="AP219" s="46">
        <f>VLOOKUP($H219,[3]IRA!$H$6:$BH$469,44,FALSE)</f>
        <v>0</v>
      </c>
      <c r="AQ219" s="46">
        <f>VLOOKUP($H219,[3]IRA!$H$6:$BH$469,45,FALSE)</f>
        <v>0</v>
      </c>
      <c r="AR219" s="46">
        <f>VLOOKUP($H219,[3]IRA!$H$6:$BH$469,46,FALSE)</f>
        <v>0</v>
      </c>
      <c r="AS219" s="46">
        <f>VLOOKUP($H219,[3]IRA!$H$6:$BH$469,47,FALSE)</f>
        <v>0</v>
      </c>
      <c r="AT219" s="46">
        <f>VLOOKUP($H219,[3]IRA!$H$6:$BH$469,48,FALSE)</f>
        <v>0</v>
      </c>
      <c r="AU219" s="46">
        <f>VLOOKUP($H219,[3]IRA!$H$6:$BH$469,49,FALSE)</f>
        <v>0</v>
      </c>
      <c r="AV219" s="46">
        <f>VLOOKUP($H219,[3]IRA!$H$6:$BH$469,50,FALSE)</f>
        <v>0</v>
      </c>
      <c r="AW219" s="46">
        <f>VLOOKUP($H219,[3]IRA!$H$6:$BH$469,51,FALSE)</f>
        <v>0</v>
      </c>
      <c r="AX219" s="46">
        <f>VLOOKUP($H219,[3]IRA!$H$6:$BH$469,52,FALSE)</f>
        <v>0</v>
      </c>
      <c r="AY219" s="46">
        <f>VLOOKUP($H219,[3]IRA!$H$6:$BH$469,53,FALSE)</f>
        <v>0</v>
      </c>
      <c r="AZ219" s="24"/>
      <c r="BA219" s="24">
        <f t="shared" si="32"/>
        <v>0</v>
      </c>
      <c r="BB219" s="21">
        <f t="shared" si="33"/>
        <v>0</v>
      </c>
      <c r="BC219" s="46">
        <f>VLOOKUP($H219,[4]IRA!$H$7:$CH$470,68,FALSE)</f>
        <v>3</v>
      </c>
      <c r="BD219" s="46">
        <f>VLOOKUP($H219,[4]IRA!$H$7:$CH$470,69,FALSE)</f>
        <v>4</v>
      </c>
      <c r="BE219" s="46">
        <f>VLOOKUP($H219,[4]IRA!$H$7:$CH$470,70,FALSE)</f>
        <v>4</v>
      </c>
      <c r="BF219" s="46">
        <f>VLOOKUP($H219,[4]IRA!$H$7:$CH$470,71,FALSE)</f>
        <v>5</v>
      </c>
      <c r="BG219" s="46">
        <f>VLOOKUP($H219,[4]IRA!$H$7:$CH$470,72,FALSE)</f>
        <v>0</v>
      </c>
      <c r="BH219" s="46">
        <f>VLOOKUP($H219,[4]IRA!$H$7:$CH$470,73,FALSE)</f>
        <v>0</v>
      </c>
      <c r="BI219" s="46">
        <f>VLOOKUP($H219,[4]IRA!$H$7:$CH$470,74,FALSE)</f>
        <v>0</v>
      </c>
      <c r="BJ219" s="46">
        <f>VLOOKUP($H219,[4]IRA!$H$7:$CH$470,75,FALSE)</f>
        <v>0</v>
      </c>
      <c r="BK219" s="46">
        <f>VLOOKUP($H219,[4]IRA!$H$7:$CH$470,76,FALSE)</f>
        <v>0</v>
      </c>
      <c r="BL219" s="46">
        <f>VLOOKUP($H219,[4]IRA!$H$7:$CH$470,77,FALSE)</f>
        <v>0</v>
      </c>
      <c r="BM219" s="46">
        <f>VLOOKUP($H219,[4]IRA!$H$7:$CH$470,78,FALSE)</f>
        <v>0</v>
      </c>
      <c r="BN219" s="46">
        <f>VLOOKUP($H219,[4]IRA!$H$7:$CH$470,79,FALSE)</f>
        <v>0</v>
      </c>
      <c r="BO219" s="14"/>
      <c r="BP219" s="14">
        <f t="shared" si="34"/>
        <v>16</v>
      </c>
      <c r="BQ219" s="21">
        <f t="shared" si="35"/>
        <v>0</v>
      </c>
      <c r="BR219" s="105"/>
      <c r="BS219" s="105"/>
      <c r="BT219" s="105"/>
      <c r="BU219" s="105"/>
      <c r="BV219" s="105"/>
      <c r="BW219" s="105"/>
      <c r="BX219" s="105"/>
      <c r="BY219" s="105"/>
      <c r="BZ219" s="105"/>
      <c r="CA219" s="105"/>
      <c r="CB219" s="105"/>
      <c r="CC219" s="105"/>
      <c r="CD219" s="105"/>
      <c r="CE219" s="105"/>
      <c r="CF219" s="105"/>
      <c r="CG219" s="105"/>
      <c r="CH219" s="105"/>
      <c r="CI219" s="105"/>
      <c r="CJ219" s="105"/>
      <c r="CK219" s="105"/>
      <c r="CL219" s="105"/>
      <c r="CM219" s="105"/>
      <c r="CN219" s="105"/>
      <c r="CO219" s="105"/>
      <c r="CP219" s="105"/>
      <c r="CQ219" s="105"/>
      <c r="CR219" s="105"/>
      <c r="CS219" s="105"/>
      <c r="CT219" s="105"/>
      <c r="CU219" s="105"/>
      <c r="CV219" s="105"/>
      <c r="CW219" s="105"/>
      <c r="CX219" s="105"/>
      <c r="CY219" s="105"/>
      <c r="CZ219" s="105"/>
      <c r="DA219" s="105"/>
      <c r="DB219" s="105"/>
      <c r="DC219" s="105"/>
      <c r="DD219" s="105"/>
      <c r="DE219" s="105"/>
      <c r="DF219" s="105"/>
      <c r="DG219" s="105"/>
      <c r="DH219" s="105"/>
      <c r="DI219" s="105"/>
      <c r="DJ219" s="105"/>
      <c r="DK219" s="105"/>
      <c r="DL219" s="105"/>
      <c r="DM219" s="105"/>
      <c r="DN219" s="105"/>
    </row>
    <row r="220" spans="1:118" s="106" customFormat="1" ht="10.199999999999999" x14ac:dyDescent="0.2">
      <c r="A220" s="18" t="s">
        <v>434</v>
      </c>
      <c r="B220" s="18" t="s">
        <v>377</v>
      </c>
      <c r="C220" s="46">
        <v>401</v>
      </c>
      <c r="D220" s="17" t="s">
        <v>377</v>
      </c>
      <c r="E220" s="17" t="s">
        <v>434</v>
      </c>
      <c r="F220" s="18" t="s">
        <v>377</v>
      </c>
      <c r="G220" s="18" t="s">
        <v>824</v>
      </c>
      <c r="H220" s="18">
        <v>219</v>
      </c>
      <c r="I220" s="18" t="s">
        <v>410</v>
      </c>
      <c r="J220" s="47">
        <f>VLOOKUP($H220,[1]EDA!$H$6:$BH$469,42,FALSE)</f>
        <v>1</v>
      </c>
      <c r="K220" s="46">
        <f>VLOOKUP($H220,[1]EDA!$H$6:$BH$469,43,FALSE)</f>
        <v>4</v>
      </c>
      <c r="L220" s="46">
        <f>VLOOKUP($H220,[1]EDA!$H$6:$BH$469,44,FALSE)</f>
        <v>2</v>
      </c>
      <c r="M220" s="46">
        <f>VLOOKUP($H220,[1]EDA!$H$6:$BH$469,45,FALSE)</f>
        <v>1</v>
      </c>
      <c r="N220" s="46">
        <f>VLOOKUP($H220,[1]EDA!$H$6:$BH$469,46,FALSE)</f>
        <v>0</v>
      </c>
      <c r="O220" s="46">
        <f>VLOOKUP($H220,[1]EDA!$H$6:$BH$469,47,FALSE)</f>
        <v>0</v>
      </c>
      <c r="P220" s="46">
        <f>VLOOKUP($H220,[1]EDA!$H$6:$BH$469,48,FALSE)</f>
        <v>0</v>
      </c>
      <c r="Q220" s="46">
        <f>VLOOKUP($H220,[1]EDA!$H$6:$BH$469,49,FALSE)</f>
        <v>0</v>
      </c>
      <c r="R220" s="46">
        <f>VLOOKUP($H220,[1]EDA!$H$6:$BH$469,50,FALSE)</f>
        <v>0</v>
      </c>
      <c r="S220" s="46">
        <f>VLOOKUP($H220,[1]EDA!$H$6:$BH$469,51,FALSE)</f>
        <v>0</v>
      </c>
      <c r="T220" s="46">
        <f>VLOOKUP($H220,[1]EDA!$H$6:$BH$469,52,FALSE)</f>
        <v>0</v>
      </c>
      <c r="U220" s="46">
        <f>VLOOKUP($H220,[1]EDA!$H$6:$BH$469,53,FALSE)</f>
        <v>0</v>
      </c>
      <c r="V220" s="14"/>
      <c r="W220" s="14">
        <f t="shared" si="28"/>
        <v>8</v>
      </c>
      <c r="X220" s="21">
        <f t="shared" si="29"/>
        <v>0</v>
      </c>
      <c r="Y220" s="46">
        <f>VLOOKUP($H220,[2]EDA!$H$6:$AU$469,29,FALSE)</f>
        <v>0</v>
      </c>
      <c r="Z220" s="46">
        <f>VLOOKUP($H220,[2]EDA!$H$6:$AU$469,30,FALSE)</f>
        <v>0</v>
      </c>
      <c r="AA220" s="46">
        <f>VLOOKUP($H220,[2]EDA!$H$6:$AU$469,31,FALSE)</f>
        <v>0</v>
      </c>
      <c r="AB220" s="46">
        <f>VLOOKUP($H220,[2]EDA!$H$6:$AU$469,32,FALSE)</f>
        <v>0</v>
      </c>
      <c r="AC220" s="46">
        <f>VLOOKUP($H220,[2]EDA!$H$6:$AU$469,33,FALSE)</f>
        <v>0</v>
      </c>
      <c r="AD220" s="46">
        <f>VLOOKUP($H220,[2]EDA!$H$6:$AU$469,34,FALSE)</f>
        <v>0</v>
      </c>
      <c r="AE220" s="46">
        <f>VLOOKUP($H220,[2]EDA!$H$6:$AU$469,35,FALSE)</f>
        <v>0</v>
      </c>
      <c r="AF220" s="46">
        <f>VLOOKUP($H220,[2]EDA!$H$6:$AU$469,36,FALSE)</f>
        <v>0</v>
      </c>
      <c r="AG220" s="46">
        <f>VLOOKUP($H220,[2]EDA!$H$6:$AU$469,37,FALSE)</f>
        <v>0</v>
      </c>
      <c r="AH220" s="46">
        <f>VLOOKUP($H220,[2]EDA!$H$6:$AU$469,38,FALSE)</f>
        <v>0</v>
      </c>
      <c r="AI220" s="46">
        <f>VLOOKUP($H220,[2]EDA!$H$6:$AU$469,39,FALSE)</f>
        <v>0</v>
      </c>
      <c r="AJ220" s="46">
        <f>VLOOKUP($H220,[2]EDA!$H$6:$AU$469,40,FALSE)</f>
        <v>0</v>
      </c>
      <c r="AK220" s="24"/>
      <c r="AL220" s="49">
        <f t="shared" si="30"/>
        <v>0</v>
      </c>
      <c r="AM220" s="21">
        <f t="shared" si="31"/>
        <v>0</v>
      </c>
      <c r="AN220" s="46">
        <f>VLOOKUP($H220,[3]IRA!$H$6:$BH$469,42,FALSE)</f>
        <v>0</v>
      </c>
      <c r="AO220" s="46">
        <f>VLOOKUP($H220,[3]IRA!$H$6:$BH$469,43,FALSE)</f>
        <v>0</v>
      </c>
      <c r="AP220" s="46">
        <f>VLOOKUP($H220,[3]IRA!$H$6:$BH$469,44,FALSE)</f>
        <v>0</v>
      </c>
      <c r="AQ220" s="46">
        <f>VLOOKUP($H220,[3]IRA!$H$6:$BH$469,45,FALSE)</f>
        <v>0</v>
      </c>
      <c r="AR220" s="46">
        <f>VLOOKUP($H220,[3]IRA!$H$6:$BH$469,46,FALSE)</f>
        <v>0</v>
      </c>
      <c r="AS220" s="46">
        <f>VLOOKUP($H220,[3]IRA!$H$6:$BH$469,47,FALSE)</f>
        <v>0</v>
      </c>
      <c r="AT220" s="46">
        <f>VLOOKUP($H220,[3]IRA!$H$6:$BH$469,48,FALSE)</f>
        <v>0</v>
      </c>
      <c r="AU220" s="46">
        <f>VLOOKUP($H220,[3]IRA!$H$6:$BH$469,49,FALSE)</f>
        <v>0</v>
      </c>
      <c r="AV220" s="46">
        <f>VLOOKUP($H220,[3]IRA!$H$6:$BH$469,50,FALSE)</f>
        <v>0</v>
      </c>
      <c r="AW220" s="46">
        <f>VLOOKUP($H220,[3]IRA!$H$6:$BH$469,51,FALSE)</f>
        <v>0</v>
      </c>
      <c r="AX220" s="46">
        <f>VLOOKUP($H220,[3]IRA!$H$6:$BH$469,52,FALSE)</f>
        <v>0</v>
      </c>
      <c r="AY220" s="46">
        <f>VLOOKUP($H220,[3]IRA!$H$6:$BH$469,53,FALSE)</f>
        <v>0</v>
      </c>
      <c r="AZ220" s="24"/>
      <c r="BA220" s="24">
        <f t="shared" si="32"/>
        <v>0</v>
      </c>
      <c r="BB220" s="21">
        <f t="shared" si="33"/>
        <v>0</v>
      </c>
      <c r="BC220" s="46">
        <f>VLOOKUP($H220,[4]IRA!$H$7:$CH$470,68,FALSE)</f>
        <v>6</v>
      </c>
      <c r="BD220" s="46">
        <f>VLOOKUP($H220,[4]IRA!$H$7:$CH$470,69,FALSE)</f>
        <v>8</v>
      </c>
      <c r="BE220" s="46">
        <f>VLOOKUP($H220,[4]IRA!$H$7:$CH$470,70,FALSE)</f>
        <v>8</v>
      </c>
      <c r="BF220" s="46">
        <f>VLOOKUP($H220,[4]IRA!$H$7:$CH$470,71,FALSE)</f>
        <v>4</v>
      </c>
      <c r="BG220" s="46">
        <f>VLOOKUP($H220,[4]IRA!$H$7:$CH$470,72,FALSE)</f>
        <v>0</v>
      </c>
      <c r="BH220" s="46">
        <f>VLOOKUP($H220,[4]IRA!$H$7:$CH$470,73,FALSE)</f>
        <v>0</v>
      </c>
      <c r="BI220" s="46">
        <f>VLOOKUP($H220,[4]IRA!$H$7:$CH$470,74,FALSE)</f>
        <v>0</v>
      </c>
      <c r="BJ220" s="46">
        <f>VLOOKUP($H220,[4]IRA!$H$7:$CH$470,75,FALSE)</f>
        <v>0</v>
      </c>
      <c r="BK220" s="46">
        <f>VLOOKUP($H220,[4]IRA!$H$7:$CH$470,76,FALSE)</f>
        <v>0</v>
      </c>
      <c r="BL220" s="46">
        <f>VLOOKUP($H220,[4]IRA!$H$7:$CH$470,77,FALSE)</f>
        <v>0</v>
      </c>
      <c r="BM220" s="46">
        <f>VLOOKUP($H220,[4]IRA!$H$7:$CH$470,78,FALSE)</f>
        <v>0</v>
      </c>
      <c r="BN220" s="46">
        <f>VLOOKUP($H220,[4]IRA!$H$7:$CH$470,79,FALSE)</f>
        <v>0</v>
      </c>
      <c r="BO220" s="14"/>
      <c r="BP220" s="14">
        <f t="shared" si="34"/>
        <v>26</v>
      </c>
      <c r="BQ220" s="21">
        <f t="shared" si="35"/>
        <v>0</v>
      </c>
      <c r="BR220" s="105"/>
      <c r="BS220" s="105"/>
      <c r="BT220" s="105"/>
      <c r="BU220" s="105"/>
      <c r="BV220" s="105"/>
      <c r="BW220" s="105"/>
      <c r="BX220" s="105"/>
      <c r="BY220" s="105"/>
      <c r="BZ220" s="105"/>
      <c r="CA220" s="105"/>
      <c r="CB220" s="105"/>
      <c r="CC220" s="105"/>
      <c r="CD220" s="105"/>
      <c r="CE220" s="105"/>
      <c r="CF220" s="105"/>
      <c r="CG220" s="105"/>
      <c r="CH220" s="105"/>
      <c r="CI220" s="105"/>
      <c r="CJ220" s="105"/>
      <c r="CK220" s="105"/>
      <c r="CL220" s="105"/>
      <c r="CM220" s="105"/>
      <c r="CN220" s="105"/>
      <c r="CO220" s="105"/>
      <c r="CP220" s="105"/>
      <c r="CQ220" s="105"/>
      <c r="CR220" s="105"/>
      <c r="CS220" s="105"/>
      <c r="CT220" s="105"/>
      <c r="CU220" s="105"/>
      <c r="CV220" s="105"/>
      <c r="CW220" s="105"/>
      <c r="CX220" s="105"/>
      <c r="CY220" s="105"/>
      <c r="CZ220" s="105"/>
      <c r="DA220" s="105"/>
      <c r="DB220" s="105"/>
      <c r="DC220" s="105"/>
      <c r="DD220" s="105"/>
      <c r="DE220" s="105"/>
      <c r="DF220" s="105"/>
      <c r="DG220" s="105"/>
      <c r="DH220" s="105"/>
      <c r="DI220" s="105"/>
      <c r="DJ220" s="105"/>
      <c r="DK220" s="105"/>
      <c r="DL220" s="105"/>
      <c r="DM220" s="105"/>
      <c r="DN220" s="105"/>
    </row>
    <row r="221" spans="1:118" s="106" customFormat="1" ht="10.199999999999999" x14ac:dyDescent="0.2">
      <c r="A221" s="18" t="s">
        <v>434</v>
      </c>
      <c r="B221" s="18" t="s">
        <v>377</v>
      </c>
      <c r="C221" s="46">
        <v>401</v>
      </c>
      <c r="D221" s="17" t="s">
        <v>377</v>
      </c>
      <c r="E221" s="17" t="s">
        <v>434</v>
      </c>
      <c r="F221" s="18" t="s">
        <v>377</v>
      </c>
      <c r="G221" s="18" t="s">
        <v>824</v>
      </c>
      <c r="H221" s="18">
        <v>220</v>
      </c>
      <c r="I221" s="18" t="s">
        <v>411</v>
      </c>
      <c r="J221" s="47">
        <f>VLOOKUP($H221,[1]EDA!$H$6:$BH$469,42,FALSE)</f>
        <v>1</v>
      </c>
      <c r="K221" s="46">
        <f>VLOOKUP($H221,[1]EDA!$H$6:$BH$469,43,FALSE)</f>
        <v>2</v>
      </c>
      <c r="L221" s="46">
        <f>VLOOKUP($H221,[1]EDA!$H$6:$BH$469,44,FALSE)</f>
        <v>3</v>
      </c>
      <c r="M221" s="46">
        <f>VLOOKUP($H221,[1]EDA!$H$6:$BH$469,45,FALSE)</f>
        <v>3</v>
      </c>
      <c r="N221" s="46">
        <f>VLOOKUP($H221,[1]EDA!$H$6:$BH$469,46,FALSE)</f>
        <v>0</v>
      </c>
      <c r="O221" s="46">
        <f>VLOOKUP($H221,[1]EDA!$H$6:$BH$469,47,FALSE)</f>
        <v>0</v>
      </c>
      <c r="P221" s="46">
        <f>VLOOKUP($H221,[1]EDA!$H$6:$BH$469,48,FALSE)</f>
        <v>0</v>
      </c>
      <c r="Q221" s="46">
        <f>VLOOKUP($H221,[1]EDA!$H$6:$BH$469,49,FALSE)</f>
        <v>0</v>
      </c>
      <c r="R221" s="46">
        <f>VLOOKUP($H221,[1]EDA!$H$6:$BH$469,50,FALSE)</f>
        <v>0</v>
      </c>
      <c r="S221" s="46">
        <f>VLOOKUP($H221,[1]EDA!$H$6:$BH$469,51,FALSE)</f>
        <v>0</v>
      </c>
      <c r="T221" s="46">
        <f>VLOOKUP($H221,[1]EDA!$H$6:$BH$469,52,FALSE)</f>
        <v>0</v>
      </c>
      <c r="U221" s="46">
        <f>VLOOKUP($H221,[1]EDA!$H$6:$BH$469,53,FALSE)</f>
        <v>0</v>
      </c>
      <c r="V221" s="14"/>
      <c r="W221" s="14">
        <f t="shared" si="28"/>
        <v>9</v>
      </c>
      <c r="X221" s="21">
        <f t="shared" si="29"/>
        <v>0</v>
      </c>
      <c r="Y221" s="46">
        <f>VLOOKUP($H221,[2]EDA!$H$6:$AU$469,29,FALSE)</f>
        <v>0</v>
      </c>
      <c r="Z221" s="46">
        <f>VLOOKUP($H221,[2]EDA!$H$6:$AU$469,30,FALSE)</f>
        <v>0</v>
      </c>
      <c r="AA221" s="46">
        <f>VLOOKUP($H221,[2]EDA!$H$6:$AU$469,31,FALSE)</f>
        <v>0</v>
      </c>
      <c r="AB221" s="46">
        <f>VLOOKUP($H221,[2]EDA!$H$6:$AU$469,32,FALSE)</f>
        <v>0</v>
      </c>
      <c r="AC221" s="46">
        <f>VLOOKUP($H221,[2]EDA!$H$6:$AU$469,33,FALSE)</f>
        <v>0</v>
      </c>
      <c r="AD221" s="46">
        <f>VLOOKUP($H221,[2]EDA!$H$6:$AU$469,34,FALSE)</f>
        <v>0</v>
      </c>
      <c r="AE221" s="46">
        <f>VLOOKUP($H221,[2]EDA!$H$6:$AU$469,35,FALSE)</f>
        <v>0</v>
      </c>
      <c r="AF221" s="46">
        <f>VLOOKUP($H221,[2]EDA!$H$6:$AU$469,36,FALSE)</f>
        <v>0</v>
      </c>
      <c r="AG221" s="46">
        <f>VLOOKUP($H221,[2]EDA!$H$6:$AU$469,37,FALSE)</f>
        <v>0</v>
      </c>
      <c r="AH221" s="46">
        <f>VLOOKUP($H221,[2]EDA!$H$6:$AU$469,38,FALSE)</f>
        <v>0</v>
      </c>
      <c r="AI221" s="46">
        <f>VLOOKUP($H221,[2]EDA!$H$6:$AU$469,39,FALSE)</f>
        <v>0</v>
      </c>
      <c r="AJ221" s="46">
        <f>VLOOKUP($H221,[2]EDA!$H$6:$AU$469,40,FALSE)</f>
        <v>0</v>
      </c>
      <c r="AK221" s="24"/>
      <c r="AL221" s="49">
        <f t="shared" si="30"/>
        <v>0</v>
      </c>
      <c r="AM221" s="21">
        <f t="shared" si="31"/>
        <v>0</v>
      </c>
      <c r="AN221" s="46">
        <f>VLOOKUP($H221,[3]IRA!$H$6:$BH$469,42,FALSE)</f>
        <v>0</v>
      </c>
      <c r="AO221" s="46">
        <f>VLOOKUP($H221,[3]IRA!$H$6:$BH$469,43,FALSE)</f>
        <v>0</v>
      </c>
      <c r="AP221" s="46">
        <f>VLOOKUP($H221,[3]IRA!$H$6:$BH$469,44,FALSE)</f>
        <v>0</v>
      </c>
      <c r="AQ221" s="46">
        <f>VLOOKUP($H221,[3]IRA!$H$6:$BH$469,45,FALSE)</f>
        <v>0</v>
      </c>
      <c r="AR221" s="46">
        <f>VLOOKUP($H221,[3]IRA!$H$6:$BH$469,46,FALSE)</f>
        <v>0</v>
      </c>
      <c r="AS221" s="46">
        <f>VLOOKUP($H221,[3]IRA!$H$6:$BH$469,47,FALSE)</f>
        <v>0</v>
      </c>
      <c r="AT221" s="46">
        <f>VLOOKUP($H221,[3]IRA!$H$6:$BH$469,48,FALSE)</f>
        <v>0</v>
      </c>
      <c r="AU221" s="46">
        <f>VLOOKUP($H221,[3]IRA!$H$6:$BH$469,49,FALSE)</f>
        <v>0</v>
      </c>
      <c r="AV221" s="46">
        <f>VLOOKUP($H221,[3]IRA!$H$6:$BH$469,50,FALSE)</f>
        <v>0</v>
      </c>
      <c r="AW221" s="46">
        <f>VLOOKUP($H221,[3]IRA!$H$6:$BH$469,51,FALSE)</f>
        <v>0</v>
      </c>
      <c r="AX221" s="46">
        <f>VLOOKUP($H221,[3]IRA!$H$6:$BH$469,52,FALSE)</f>
        <v>0</v>
      </c>
      <c r="AY221" s="46">
        <f>VLOOKUP($H221,[3]IRA!$H$6:$BH$469,53,FALSE)</f>
        <v>0</v>
      </c>
      <c r="AZ221" s="24"/>
      <c r="BA221" s="24">
        <f t="shared" si="32"/>
        <v>0</v>
      </c>
      <c r="BB221" s="21">
        <f t="shared" si="33"/>
        <v>0</v>
      </c>
      <c r="BC221" s="46">
        <f>VLOOKUP($H221,[4]IRA!$H$7:$CH$470,68,FALSE)</f>
        <v>19</v>
      </c>
      <c r="BD221" s="46">
        <f>VLOOKUP($H221,[4]IRA!$H$7:$CH$470,69,FALSE)</f>
        <v>6</v>
      </c>
      <c r="BE221" s="46">
        <f>VLOOKUP($H221,[4]IRA!$H$7:$CH$470,70,FALSE)</f>
        <v>36</v>
      </c>
      <c r="BF221" s="46">
        <f>VLOOKUP($H221,[4]IRA!$H$7:$CH$470,71,FALSE)</f>
        <v>20</v>
      </c>
      <c r="BG221" s="46">
        <f>VLOOKUP($H221,[4]IRA!$H$7:$CH$470,72,FALSE)</f>
        <v>0</v>
      </c>
      <c r="BH221" s="46">
        <f>VLOOKUP($H221,[4]IRA!$H$7:$CH$470,73,FALSE)</f>
        <v>0</v>
      </c>
      <c r="BI221" s="46">
        <f>VLOOKUP($H221,[4]IRA!$H$7:$CH$470,74,FALSE)</f>
        <v>0</v>
      </c>
      <c r="BJ221" s="46">
        <f>VLOOKUP($H221,[4]IRA!$H$7:$CH$470,75,FALSE)</f>
        <v>0</v>
      </c>
      <c r="BK221" s="46">
        <f>VLOOKUP($H221,[4]IRA!$H$7:$CH$470,76,FALSE)</f>
        <v>0</v>
      </c>
      <c r="BL221" s="46">
        <f>VLOOKUP($H221,[4]IRA!$H$7:$CH$470,77,FALSE)</f>
        <v>0</v>
      </c>
      <c r="BM221" s="46">
        <f>VLOOKUP($H221,[4]IRA!$H$7:$CH$470,78,FALSE)</f>
        <v>0</v>
      </c>
      <c r="BN221" s="46">
        <f>VLOOKUP($H221,[4]IRA!$H$7:$CH$470,79,FALSE)</f>
        <v>0</v>
      </c>
      <c r="BO221" s="14"/>
      <c r="BP221" s="14">
        <f t="shared" si="34"/>
        <v>81</v>
      </c>
      <c r="BQ221" s="21">
        <f t="shared" si="35"/>
        <v>0</v>
      </c>
      <c r="BR221" s="105"/>
      <c r="BS221" s="105"/>
      <c r="BT221" s="105"/>
      <c r="BU221" s="105"/>
      <c r="BV221" s="105"/>
      <c r="BW221" s="105"/>
      <c r="BX221" s="105"/>
      <c r="BY221" s="105"/>
      <c r="BZ221" s="105"/>
      <c r="CA221" s="105"/>
      <c r="CB221" s="105"/>
      <c r="CC221" s="105"/>
      <c r="CD221" s="105"/>
      <c r="CE221" s="105"/>
      <c r="CF221" s="105"/>
      <c r="CG221" s="105"/>
      <c r="CH221" s="105"/>
      <c r="CI221" s="105"/>
      <c r="CJ221" s="105"/>
      <c r="CK221" s="105"/>
      <c r="CL221" s="105"/>
      <c r="CM221" s="105"/>
      <c r="CN221" s="105"/>
      <c r="CO221" s="105"/>
      <c r="CP221" s="105"/>
      <c r="CQ221" s="105"/>
      <c r="CR221" s="105"/>
      <c r="CS221" s="105"/>
      <c r="CT221" s="105"/>
      <c r="CU221" s="105"/>
      <c r="CV221" s="105"/>
      <c r="CW221" s="105"/>
      <c r="CX221" s="105"/>
      <c r="CY221" s="105"/>
      <c r="CZ221" s="105"/>
      <c r="DA221" s="105"/>
      <c r="DB221" s="105"/>
      <c r="DC221" s="105"/>
      <c r="DD221" s="105"/>
      <c r="DE221" s="105"/>
      <c r="DF221" s="105"/>
      <c r="DG221" s="105"/>
      <c r="DH221" s="105"/>
      <c r="DI221" s="105"/>
      <c r="DJ221" s="105"/>
      <c r="DK221" s="105"/>
      <c r="DL221" s="105"/>
      <c r="DM221" s="105"/>
      <c r="DN221" s="105"/>
    </row>
    <row r="222" spans="1:118" s="106" customFormat="1" ht="10.199999999999999" x14ac:dyDescent="0.2">
      <c r="A222" s="18" t="s">
        <v>434</v>
      </c>
      <c r="B222" s="18" t="s">
        <v>377</v>
      </c>
      <c r="C222" s="46">
        <v>401</v>
      </c>
      <c r="D222" s="17" t="s">
        <v>377</v>
      </c>
      <c r="E222" s="17" t="s">
        <v>434</v>
      </c>
      <c r="F222" s="18" t="s">
        <v>377</v>
      </c>
      <c r="G222" s="18" t="s">
        <v>824</v>
      </c>
      <c r="H222" s="18">
        <v>221</v>
      </c>
      <c r="I222" s="18" t="s">
        <v>395</v>
      </c>
      <c r="J222" s="47">
        <f>VLOOKUP($H222,[1]EDA!$H$6:$BH$469,42,FALSE)</f>
        <v>2</v>
      </c>
      <c r="K222" s="46">
        <f>VLOOKUP($H222,[1]EDA!$H$6:$BH$469,43,FALSE)</f>
        <v>1</v>
      </c>
      <c r="L222" s="46">
        <f>VLOOKUP($H222,[1]EDA!$H$6:$BH$469,44,FALSE)</f>
        <v>1</v>
      </c>
      <c r="M222" s="46">
        <f>VLOOKUP($H222,[1]EDA!$H$6:$BH$469,45,FALSE)</f>
        <v>1</v>
      </c>
      <c r="N222" s="46">
        <f>VLOOKUP($H222,[1]EDA!$H$6:$BH$469,46,FALSE)</f>
        <v>0</v>
      </c>
      <c r="O222" s="46">
        <f>VLOOKUP($H222,[1]EDA!$H$6:$BH$469,47,FALSE)</f>
        <v>0</v>
      </c>
      <c r="P222" s="46">
        <f>VLOOKUP($H222,[1]EDA!$H$6:$BH$469,48,FALSE)</f>
        <v>0</v>
      </c>
      <c r="Q222" s="46">
        <f>VLOOKUP($H222,[1]EDA!$H$6:$BH$469,49,FALSE)</f>
        <v>0</v>
      </c>
      <c r="R222" s="46">
        <f>VLOOKUP($H222,[1]EDA!$H$6:$BH$469,50,FALSE)</f>
        <v>0</v>
      </c>
      <c r="S222" s="46">
        <f>VLOOKUP($H222,[1]EDA!$H$6:$BH$469,51,FALSE)</f>
        <v>0</v>
      </c>
      <c r="T222" s="46">
        <f>VLOOKUP($H222,[1]EDA!$H$6:$BH$469,52,FALSE)</f>
        <v>0</v>
      </c>
      <c r="U222" s="46">
        <f>VLOOKUP($H222,[1]EDA!$H$6:$BH$469,53,FALSE)</f>
        <v>0</v>
      </c>
      <c r="V222" s="14"/>
      <c r="W222" s="14">
        <f t="shared" si="28"/>
        <v>5</v>
      </c>
      <c r="X222" s="21">
        <f t="shared" si="29"/>
        <v>0</v>
      </c>
      <c r="Y222" s="46">
        <f>VLOOKUP($H222,[2]EDA!$H$6:$AU$469,29,FALSE)</f>
        <v>0</v>
      </c>
      <c r="Z222" s="46">
        <f>VLOOKUP($H222,[2]EDA!$H$6:$AU$469,30,FALSE)</f>
        <v>0</v>
      </c>
      <c r="AA222" s="46">
        <f>VLOOKUP($H222,[2]EDA!$H$6:$AU$469,31,FALSE)</f>
        <v>0</v>
      </c>
      <c r="AB222" s="46">
        <f>VLOOKUP($H222,[2]EDA!$H$6:$AU$469,32,FALSE)</f>
        <v>0</v>
      </c>
      <c r="AC222" s="46">
        <f>VLOOKUP($H222,[2]EDA!$H$6:$AU$469,33,FALSE)</f>
        <v>0</v>
      </c>
      <c r="AD222" s="46">
        <f>VLOOKUP($H222,[2]EDA!$H$6:$AU$469,34,FALSE)</f>
        <v>0</v>
      </c>
      <c r="AE222" s="46">
        <f>VLOOKUP($H222,[2]EDA!$H$6:$AU$469,35,FALSE)</f>
        <v>0</v>
      </c>
      <c r="AF222" s="46">
        <f>VLOOKUP($H222,[2]EDA!$H$6:$AU$469,36,FALSE)</f>
        <v>0</v>
      </c>
      <c r="AG222" s="46">
        <f>VLOOKUP($H222,[2]EDA!$H$6:$AU$469,37,FALSE)</f>
        <v>0</v>
      </c>
      <c r="AH222" s="46">
        <f>VLOOKUP($H222,[2]EDA!$H$6:$AU$469,38,FALSE)</f>
        <v>0</v>
      </c>
      <c r="AI222" s="46">
        <f>VLOOKUP($H222,[2]EDA!$H$6:$AU$469,39,FALSE)</f>
        <v>0</v>
      </c>
      <c r="AJ222" s="46">
        <f>VLOOKUP($H222,[2]EDA!$H$6:$AU$469,40,FALSE)</f>
        <v>0</v>
      </c>
      <c r="AK222" s="24"/>
      <c r="AL222" s="49">
        <f t="shared" si="30"/>
        <v>0</v>
      </c>
      <c r="AM222" s="21">
        <f t="shared" si="31"/>
        <v>0</v>
      </c>
      <c r="AN222" s="46">
        <f>VLOOKUP($H222,[3]IRA!$H$6:$BH$469,42,FALSE)</f>
        <v>0</v>
      </c>
      <c r="AO222" s="46">
        <f>VLOOKUP($H222,[3]IRA!$H$6:$BH$469,43,FALSE)</f>
        <v>0</v>
      </c>
      <c r="AP222" s="46">
        <f>VLOOKUP($H222,[3]IRA!$H$6:$BH$469,44,FALSE)</f>
        <v>0</v>
      </c>
      <c r="AQ222" s="46">
        <f>VLOOKUP($H222,[3]IRA!$H$6:$BH$469,45,FALSE)</f>
        <v>0</v>
      </c>
      <c r="AR222" s="46">
        <f>VLOOKUP($H222,[3]IRA!$H$6:$BH$469,46,FALSE)</f>
        <v>0</v>
      </c>
      <c r="AS222" s="46">
        <f>VLOOKUP($H222,[3]IRA!$H$6:$BH$469,47,FALSE)</f>
        <v>0</v>
      </c>
      <c r="AT222" s="46">
        <f>VLOOKUP($H222,[3]IRA!$H$6:$BH$469,48,FALSE)</f>
        <v>0</v>
      </c>
      <c r="AU222" s="46">
        <f>VLOOKUP($H222,[3]IRA!$H$6:$BH$469,49,FALSE)</f>
        <v>0</v>
      </c>
      <c r="AV222" s="46">
        <f>VLOOKUP($H222,[3]IRA!$H$6:$BH$469,50,FALSE)</f>
        <v>0</v>
      </c>
      <c r="AW222" s="46">
        <f>VLOOKUP($H222,[3]IRA!$H$6:$BH$469,51,FALSE)</f>
        <v>0</v>
      </c>
      <c r="AX222" s="46">
        <f>VLOOKUP($H222,[3]IRA!$H$6:$BH$469,52,FALSE)</f>
        <v>0</v>
      </c>
      <c r="AY222" s="46">
        <f>VLOOKUP($H222,[3]IRA!$H$6:$BH$469,53,FALSE)</f>
        <v>0</v>
      </c>
      <c r="AZ222" s="24"/>
      <c r="BA222" s="24">
        <f t="shared" si="32"/>
        <v>0</v>
      </c>
      <c r="BB222" s="21">
        <f t="shared" si="33"/>
        <v>0</v>
      </c>
      <c r="BC222" s="46">
        <f>VLOOKUP($H222,[4]IRA!$H$7:$CH$470,68,FALSE)</f>
        <v>1</v>
      </c>
      <c r="BD222" s="46">
        <f>VLOOKUP($H222,[4]IRA!$H$7:$CH$470,69,FALSE)</f>
        <v>0</v>
      </c>
      <c r="BE222" s="46">
        <f>VLOOKUP($H222,[4]IRA!$H$7:$CH$470,70,FALSE)</f>
        <v>8</v>
      </c>
      <c r="BF222" s="46">
        <f>VLOOKUP($H222,[4]IRA!$H$7:$CH$470,71,FALSE)</f>
        <v>6</v>
      </c>
      <c r="BG222" s="46">
        <f>VLOOKUP($H222,[4]IRA!$H$7:$CH$470,72,FALSE)</f>
        <v>0</v>
      </c>
      <c r="BH222" s="46">
        <f>VLOOKUP($H222,[4]IRA!$H$7:$CH$470,73,FALSE)</f>
        <v>0</v>
      </c>
      <c r="BI222" s="46">
        <f>VLOOKUP($H222,[4]IRA!$H$7:$CH$470,74,FALSE)</f>
        <v>0</v>
      </c>
      <c r="BJ222" s="46">
        <f>VLOOKUP($H222,[4]IRA!$H$7:$CH$470,75,FALSE)</f>
        <v>0</v>
      </c>
      <c r="BK222" s="46">
        <f>VLOOKUP($H222,[4]IRA!$H$7:$CH$470,76,FALSE)</f>
        <v>0</v>
      </c>
      <c r="BL222" s="46">
        <f>VLOOKUP($H222,[4]IRA!$H$7:$CH$470,77,FALSE)</f>
        <v>0</v>
      </c>
      <c r="BM222" s="46">
        <f>VLOOKUP($H222,[4]IRA!$H$7:$CH$470,78,FALSE)</f>
        <v>0</v>
      </c>
      <c r="BN222" s="46">
        <f>VLOOKUP($H222,[4]IRA!$H$7:$CH$470,79,FALSE)</f>
        <v>0</v>
      </c>
      <c r="BO222" s="14"/>
      <c r="BP222" s="14">
        <f t="shared" si="34"/>
        <v>15</v>
      </c>
      <c r="BQ222" s="21">
        <f t="shared" si="35"/>
        <v>0</v>
      </c>
      <c r="BR222" s="105"/>
      <c r="BS222" s="105"/>
      <c r="BT222" s="105"/>
      <c r="BU222" s="105"/>
      <c r="BV222" s="105"/>
      <c r="BW222" s="105"/>
      <c r="BX222" s="105"/>
      <c r="BY222" s="105"/>
      <c r="BZ222" s="105"/>
      <c r="CA222" s="105"/>
      <c r="CB222" s="105"/>
      <c r="CC222" s="105"/>
      <c r="CD222" s="105"/>
      <c r="CE222" s="105"/>
      <c r="CF222" s="105"/>
      <c r="CG222" s="105"/>
      <c r="CH222" s="105"/>
      <c r="CI222" s="105"/>
      <c r="CJ222" s="105"/>
      <c r="CK222" s="105"/>
      <c r="CL222" s="105"/>
      <c r="CM222" s="105"/>
      <c r="CN222" s="105"/>
      <c r="CO222" s="105"/>
      <c r="CP222" s="105"/>
      <c r="CQ222" s="105"/>
      <c r="CR222" s="105"/>
      <c r="CS222" s="105"/>
      <c r="CT222" s="105"/>
      <c r="CU222" s="105"/>
      <c r="CV222" s="105"/>
      <c r="CW222" s="105"/>
      <c r="CX222" s="105"/>
      <c r="CY222" s="105"/>
      <c r="CZ222" s="105"/>
      <c r="DA222" s="105"/>
      <c r="DB222" s="105"/>
      <c r="DC222" s="105"/>
      <c r="DD222" s="105"/>
      <c r="DE222" s="105"/>
      <c r="DF222" s="105"/>
      <c r="DG222" s="105"/>
      <c r="DH222" s="105"/>
      <c r="DI222" s="105"/>
      <c r="DJ222" s="105"/>
      <c r="DK222" s="105"/>
      <c r="DL222" s="105"/>
      <c r="DM222" s="105"/>
      <c r="DN222" s="105"/>
    </row>
    <row r="223" spans="1:118" s="106" customFormat="1" ht="10.199999999999999" x14ac:dyDescent="0.2">
      <c r="A223" s="18" t="s">
        <v>434</v>
      </c>
      <c r="B223" s="18" t="s">
        <v>377</v>
      </c>
      <c r="C223" s="46">
        <v>401</v>
      </c>
      <c r="D223" s="17" t="s">
        <v>377</v>
      </c>
      <c r="E223" s="17" t="s">
        <v>434</v>
      </c>
      <c r="F223" s="18" t="s">
        <v>377</v>
      </c>
      <c r="G223" s="18" t="s">
        <v>823</v>
      </c>
      <c r="H223" s="18">
        <v>222</v>
      </c>
      <c r="I223" s="18" t="s">
        <v>398</v>
      </c>
      <c r="J223" s="47">
        <f>VLOOKUP($H223,[1]EDA!$H$6:$BH$469,42,FALSE)</f>
        <v>18</v>
      </c>
      <c r="K223" s="46">
        <f>VLOOKUP($H223,[1]EDA!$H$6:$BH$469,43,FALSE)</f>
        <v>1</v>
      </c>
      <c r="L223" s="46">
        <f>VLOOKUP($H223,[1]EDA!$H$6:$BH$469,44,FALSE)</f>
        <v>1</v>
      </c>
      <c r="M223" s="46">
        <f>VLOOKUP($H223,[1]EDA!$H$6:$BH$469,45,FALSE)</f>
        <v>7</v>
      </c>
      <c r="N223" s="46">
        <f>VLOOKUP($H223,[1]EDA!$H$6:$BH$469,46,FALSE)</f>
        <v>0</v>
      </c>
      <c r="O223" s="46">
        <f>VLOOKUP($H223,[1]EDA!$H$6:$BH$469,47,FALSE)</f>
        <v>0</v>
      </c>
      <c r="P223" s="46">
        <f>VLOOKUP($H223,[1]EDA!$H$6:$BH$469,48,FALSE)</f>
        <v>0</v>
      </c>
      <c r="Q223" s="46">
        <f>VLOOKUP($H223,[1]EDA!$H$6:$BH$469,49,FALSE)</f>
        <v>0</v>
      </c>
      <c r="R223" s="46">
        <f>VLOOKUP($H223,[1]EDA!$H$6:$BH$469,50,FALSE)</f>
        <v>0</v>
      </c>
      <c r="S223" s="46">
        <f>VLOOKUP($H223,[1]EDA!$H$6:$BH$469,51,FALSE)</f>
        <v>0</v>
      </c>
      <c r="T223" s="46">
        <f>VLOOKUP($H223,[1]EDA!$H$6:$BH$469,52,FALSE)</f>
        <v>0</v>
      </c>
      <c r="U223" s="46">
        <f>VLOOKUP($H223,[1]EDA!$H$6:$BH$469,53,FALSE)</f>
        <v>0</v>
      </c>
      <c r="V223" s="14"/>
      <c r="W223" s="14">
        <f t="shared" si="28"/>
        <v>27</v>
      </c>
      <c r="X223" s="21">
        <f t="shared" si="29"/>
        <v>0</v>
      </c>
      <c r="Y223" s="46">
        <f>VLOOKUP($H223,[2]EDA!$H$6:$AU$469,29,FALSE)</f>
        <v>0</v>
      </c>
      <c r="Z223" s="46">
        <f>VLOOKUP($H223,[2]EDA!$H$6:$AU$469,30,FALSE)</f>
        <v>0</v>
      </c>
      <c r="AA223" s="46">
        <f>VLOOKUP($H223,[2]EDA!$H$6:$AU$469,31,FALSE)</f>
        <v>0</v>
      </c>
      <c r="AB223" s="46">
        <f>VLOOKUP($H223,[2]EDA!$H$6:$AU$469,32,FALSE)</f>
        <v>0</v>
      </c>
      <c r="AC223" s="46">
        <f>VLOOKUP($H223,[2]EDA!$H$6:$AU$469,33,FALSE)</f>
        <v>0</v>
      </c>
      <c r="AD223" s="46">
        <f>VLOOKUP($H223,[2]EDA!$H$6:$AU$469,34,FALSE)</f>
        <v>0</v>
      </c>
      <c r="AE223" s="46">
        <f>VLOOKUP($H223,[2]EDA!$H$6:$AU$469,35,FALSE)</f>
        <v>0</v>
      </c>
      <c r="AF223" s="46">
        <f>VLOOKUP($H223,[2]EDA!$H$6:$AU$469,36,FALSE)</f>
        <v>0</v>
      </c>
      <c r="AG223" s="46">
        <f>VLOOKUP($H223,[2]EDA!$H$6:$AU$469,37,FALSE)</f>
        <v>0</v>
      </c>
      <c r="AH223" s="46">
        <f>VLOOKUP($H223,[2]EDA!$H$6:$AU$469,38,FALSE)</f>
        <v>0</v>
      </c>
      <c r="AI223" s="46">
        <f>VLOOKUP($H223,[2]EDA!$H$6:$AU$469,39,FALSE)</f>
        <v>0</v>
      </c>
      <c r="AJ223" s="46">
        <f>VLOOKUP($H223,[2]EDA!$H$6:$AU$469,40,FALSE)</f>
        <v>0</v>
      </c>
      <c r="AK223" s="24"/>
      <c r="AL223" s="49">
        <f t="shared" si="30"/>
        <v>0</v>
      </c>
      <c r="AM223" s="21">
        <f t="shared" si="31"/>
        <v>0</v>
      </c>
      <c r="AN223" s="46">
        <f>VLOOKUP($H223,[3]IRA!$H$6:$BH$469,42,FALSE)</f>
        <v>0</v>
      </c>
      <c r="AO223" s="46">
        <f>VLOOKUP($H223,[3]IRA!$H$6:$BH$469,43,FALSE)</f>
        <v>0</v>
      </c>
      <c r="AP223" s="46">
        <f>VLOOKUP($H223,[3]IRA!$H$6:$BH$469,44,FALSE)</f>
        <v>1</v>
      </c>
      <c r="AQ223" s="46">
        <f>VLOOKUP($H223,[3]IRA!$H$6:$BH$469,45,FALSE)</f>
        <v>0</v>
      </c>
      <c r="AR223" s="46">
        <f>VLOOKUP($H223,[3]IRA!$H$6:$BH$469,46,FALSE)</f>
        <v>0</v>
      </c>
      <c r="AS223" s="46">
        <f>VLOOKUP($H223,[3]IRA!$H$6:$BH$469,47,FALSE)</f>
        <v>0</v>
      </c>
      <c r="AT223" s="46">
        <f>VLOOKUP($H223,[3]IRA!$H$6:$BH$469,48,FALSE)</f>
        <v>0</v>
      </c>
      <c r="AU223" s="46">
        <f>VLOOKUP($H223,[3]IRA!$H$6:$BH$469,49,FALSE)</f>
        <v>0</v>
      </c>
      <c r="AV223" s="46">
        <f>VLOOKUP($H223,[3]IRA!$H$6:$BH$469,50,FALSE)</f>
        <v>0</v>
      </c>
      <c r="AW223" s="46">
        <f>VLOOKUP($H223,[3]IRA!$H$6:$BH$469,51,FALSE)</f>
        <v>0</v>
      </c>
      <c r="AX223" s="46">
        <f>VLOOKUP($H223,[3]IRA!$H$6:$BH$469,52,FALSE)</f>
        <v>0</v>
      </c>
      <c r="AY223" s="46">
        <f>VLOOKUP($H223,[3]IRA!$H$6:$BH$469,53,FALSE)</f>
        <v>0</v>
      </c>
      <c r="AZ223" s="24"/>
      <c r="BA223" s="24">
        <f t="shared" si="32"/>
        <v>1</v>
      </c>
      <c r="BB223" s="21">
        <f t="shared" si="33"/>
        <v>0</v>
      </c>
      <c r="BC223" s="46">
        <f>VLOOKUP($H223,[4]IRA!$H$7:$CH$470,68,FALSE)</f>
        <v>15</v>
      </c>
      <c r="BD223" s="46">
        <f>VLOOKUP($H223,[4]IRA!$H$7:$CH$470,69,FALSE)</f>
        <v>13</v>
      </c>
      <c r="BE223" s="46">
        <f>VLOOKUP($H223,[4]IRA!$H$7:$CH$470,70,FALSE)</f>
        <v>31</v>
      </c>
      <c r="BF223" s="46">
        <f>VLOOKUP($H223,[4]IRA!$H$7:$CH$470,71,FALSE)</f>
        <v>23</v>
      </c>
      <c r="BG223" s="46">
        <f>VLOOKUP($H223,[4]IRA!$H$7:$CH$470,72,FALSE)</f>
        <v>0</v>
      </c>
      <c r="BH223" s="46">
        <f>VLOOKUP($H223,[4]IRA!$H$7:$CH$470,73,FALSE)</f>
        <v>0</v>
      </c>
      <c r="BI223" s="46">
        <f>VLOOKUP($H223,[4]IRA!$H$7:$CH$470,74,FALSE)</f>
        <v>0</v>
      </c>
      <c r="BJ223" s="46">
        <f>VLOOKUP($H223,[4]IRA!$H$7:$CH$470,75,FALSE)</f>
        <v>0</v>
      </c>
      <c r="BK223" s="46">
        <f>VLOOKUP($H223,[4]IRA!$H$7:$CH$470,76,FALSE)</f>
        <v>0</v>
      </c>
      <c r="BL223" s="46">
        <f>VLOOKUP($H223,[4]IRA!$H$7:$CH$470,77,FALSE)</f>
        <v>0</v>
      </c>
      <c r="BM223" s="46">
        <f>VLOOKUP($H223,[4]IRA!$H$7:$CH$470,78,FALSE)</f>
        <v>0</v>
      </c>
      <c r="BN223" s="46">
        <f>VLOOKUP($H223,[4]IRA!$H$7:$CH$470,79,FALSE)</f>
        <v>0</v>
      </c>
      <c r="BO223" s="14"/>
      <c r="BP223" s="14">
        <f t="shared" si="34"/>
        <v>82</v>
      </c>
      <c r="BQ223" s="21">
        <f t="shared" si="35"/>
        <v>0</v>
      </c>
      <c r="BR223" s="105"/>
      <c r="BS223" s="105"/>
      <c r="BT223" s="105"/>
      <c r="BU223" s="105"/>
      <c r="BV223" s="105"/>
      <c r="BW223" s="105"/>
      <c r="BX223" s="105"/>
      <c r="BY223" s="105"/>
      <c r="BZ223" s="105"/>
      <c r="CA223" s="105"/>
      <c r="CB223" s="105"/>
      <c r="CC223" s="105"/>
      <c r="CD223" s="105"/>
      <c r="CE223" s="105"/>
      <c r="CF223" s="105"/>
      <c r="CG223" s="105"/>
      <c r="CH223" s="105"/>
      <c r="CI223" s="105"/>
      <c r="CJ223" s="105"/>
      <c r="CK223" s="105"/>
      <c r="CL223" s="105"/>
      <c r="CM223" s="105"/>
      <c r="CN223" s="105"/>
      <c r="CO223" s="105"/>
      <c r="CP223" s="105"/>
      <c r="CQ223" s="105"/>
      <c r="CR223" s="105"/>
      <c r="CS223" s="105"/>
      <c r="CT223" s="105"/>
      <c r="CU223" s="105"/>
      <c r="CV223" s="105"/>
      <c r="CW223" s="105"/>
      <c r="CX223" s="105"/>
      <c r="CY223" s="105"/>
      <c r="CZ223" s="105"/>
      <c r="DA223" s="105"/>
      <c r="DB223" s="105"/>
      <c r="DC223" s="105"/>
      <c r="DD223" s="105"/>
      <c r="DE223" s="105"/>
      <c r="DF223" s="105"/>
      <c r="DG223" s="105"/>
      <c r="DH223" s="105"/>
      <c r="DI223" s="105"/>
      <c r="DJ223" s="105"/>
      <c r="DK223" s="105"/>
      <c r="DL223" s="105"/>
      <c r="DM223" s="105"/>
      <c r="DN223" s="105"/>
    </row>
    <row r="224" spans="1:118" s="106" customFormat="1" ht="10.199999999999999" x14ac:dyDescent="0.2">
      <c r="A224" s="18" t="s">
        <v>434</v>
      </c>
      <c r="B224" s="18" t="s">
        <v>377</v>
      </c>
      <c r="C224" s="46">
        <v>401</v>
      </c>
      <c r="D224" s="17" t="s">
        <v>377</v>
      </c>
      <c r="E224" s="17" t="s">
        <v>434</v>
      </c>
      <c r="F224" s="18" t="s">
        <v>377</v>
      </c>
      <c r="G224" s="18" t="s">
        <v>824</v>
      </c>
      <c r="H224" s="18">
        <v>223</v>
      </c>
      <c r="I224" s="18" t="s">
        <v>393</v>
      </c>
      <c r="J224" s="47">
        <f>VLOOKUP($H224,[1]EDA!$H$6:$BH$469,42,FALSE)</f>
        <v>0</v>
      </c>
      <c r="K224" s="46">
        <f>VLOOKUP($H224,[1]EDA!$H$6:$BH$469,43,FALSE)</f>
        <v>0</v>
      </c>
      <c r="L224" s="46">
        <f>VLOOKUP($H224,[1]EDA!$H$6:$BH$469,44,FALSE)</f>
        <v>0</v>
      </c>
      <c r="M224" s="46">
        <f>VLOOKUP($H224,[1]EDA!$H$6:$BH$469,45,FALSE)</f>
        <v>0</v>
      </c>
      <c r="N224" s="46">
        <f>VLOOKUP($H224,[1]EDA!$H$6:$BH$469,46,FALSE)</f>
        <v>0</v>
      </c>
      <c r="O224" s="46">
        <f>VLOOKUP($H224,[1]EDA!$H$6:$BH$469,47,FALSE)</f>
        <v>0</v>
      </c>
      <c r="P224" s="46">
        <f>VLOOKUP($H224,[1]EDA!$H$6:$BH$469,48,FALSE)</f>
        <v>0</v>
      </c>
      <c r="Q224" s="46">
        <f>VLOOKUP($H224,[1]EDA!$H$6:$BH$469,49,FALSE)</f>
        <v>0</v>
      </c>
      <c r="R224" s="46">
        <f>VLOOKUP($H224,[1]EDA!$H$6:$BH$469,50,FALSE)</f>
        <v>0</v>
      </c>
      <c r="S224" s="46">
        <f>VLOOKUP($H224,[1]EDA!$H$6:$BH$469,51,FALSE)</f>
        <v>0</v>
      </c>
      <c r="T224" s="46">
        <f>VLOOKUP($H224,[1]EDA!$H$6:$BH$469,52,FALSE)</f>
        <v>0</v>
      </c>
      <c r="U224" s="46">
        <f>VLOOKUP($H224,[1]EDA!$H$6:$BH$469,53,FALSE)</f>
        <v>0</v>
      </c>
      <c r="V224" s="14"/>
      <c r="W224" s="14">
        <f t="shared" si="28"/>
        <v>0</v>
      </c>
      <c r="X224" s="21">
        <f t="shared" si="29"/>
        <v>0</v>
      </c>
      <c r="Y224" s="46">
        <f>VLOOKUP($H224,[2]EDA!$H$6:$AU$469,29,FALSE)</f>
        <v>0</v>
      </c>
      <c r="Z224" s="46">
        <f>VLOOKUP($H224,[2]EDA!$H$6:$AU$469,30,FALSE)</f>
        <v>0</v>
      </c>
      <c r="AA224" s="46">
        <f>VLOOKUP($H224,[2]EDA!$H$6:$AU$469,31,FALSE)</f>
        <v>0</v>
      </c>
      <c r="AB224" s="46">
        <f>VLOOKUP($H224,[2]EDA!$H$6:$AU$469,32,FALSE)</f>
        <v>0</v>
      </c>
      <c r="AC224" s="46">
        <f>VLOOKUP($H224,[2]EDA!$H$6:$AU$469,33,FALSE)</f>
        <v>0</v>
      </c>
      <c r="AD224" s="46">
        <f>VLOOKUP($H224,[2]EDA!$H$6:$AU$469,34,FALSE)</f>
        <v>0</v>
      </c>
      <c r="AE224" s="46">
        <f>VLOOKUP($H224,[2]EDA!$H$6:$AU$469,35,FALSE)</f>
        <v>0</v>
      </c>
      <c r="AF224" s="46">
        <f>VLOOKUP($H224,[2]EDA!$H$6:$AU$469,36,FALSE)</f>
        <v>0</v>
      </c>
      <c r="AG224" s="46">
        <f>VLOOKUP($H224,[2]EDA!$H$6:$AU$469,37,FALSE)</f>
        <v>0</v>
      </c>
      <c r="AH224" s="46">
        <f>VLOOKUP($H224,[2]EDA!$H$6:$AU$469,38,FALSE)</f>
        <v>0</v>
      </c>
      <c r="AI224" s="46">
        <f>VLOOKUP($H224,[2]EDA!$H$6:$AU$469,39,FALSE)</f>
        <v>0</v>
      </c>
      <c r="AJ224" s="46">
        <f>VLOOKUP($H224,[2]EDA!$H$6:$AU$469,40,FALSE)</f>
        <v>0</v>
      </c>
      <c r="AK224" s="24"/>
      <c r="AL224" s="49">
        <f t="shared" si="30"/>
        <v>0</v>
      </c>
      <c r="AM224" s="21">
        <f t="shared" si="31"/>
        <v>0</v>
      </c>
      <c r="AN224" s="46">
        <f>VLOOKUP($H224,[3]IRA!$H$6:$BH$469,42,FALSE)</f>
        <v>0</v>
      </c>
      <c r="AO224" s="46">
        <f>VLOOKUP($H224,[3]IRA!$H$6:$BH$469,43,FALSE)</f>
        <v>0</v>
      </c>
      <c r="AP224" s="46">
        <f>VLOOKUP($H224,[3]IRA!$H$6:$BH$469,44,FALSE)</f>
        <v>0</v>
      </c>
      <c r="AQ224" s="46">
        <f>VLOOKUP($H224,[3]IRA!$H$6:$BH$469,45,FALSE)</f>
        <v>0</v>
      </c>
      <c r="AR224" s="46">
        <f>VLOOKUP($H224,[3]IRA!$H$6:$BH$469,46,FALSE)</f>
        <v>0</v>
      </c>
      <c r="AS224" s="46">
        <f>VLOOKUP($H224,[3]IRA!$H$6:$BH$469,47,FALSE)</f>
        <v>0</v>
      </c>
      <c r="AT224" s="46">
        <f>VLOOKUP($H224,[3]IRA!$H$6:$BH$469,48,FALSE)</f>
        <v>0</v>
      </c>
      <c r="AU224" s="46">
        <f>VLOOKUP($H224,[3]IRA!$H$6:$BH$469,49,FALSE)</f>
        <v>0</v>
      </c>
      <c r="AV224" s="46">
        <f>VLOOKUP($H224,[3]IRA!$H$6:$BH$469,50,FALSE)</f>
        <v>0</v>
      </c>
      <c r="AW224" s="46">
        <f>VLOOKUP($H224,[3]IRA!$H$6:$BH$469,51,FALSE)</f>
        <v>0</v>
      </c>
      <c r="AX224" s="46">
        <f>VLOOKUP($H224,[3]IRA!$H$6:$BH$469,52,FALSE)</f>
        <v>0</v>
      </c>
      <c r="AY224" s="46">
        <f>VLOOKUP($H224,[3]IRA!$H$6:$BH$469,53,FALSE)</f>
        <v>0</v>
      </c>
      <c r="AZ224" s="24"/>
      <c r="BA224" s="24">
        <f t="shared" si="32"/>
        <v>0</v>
      </c>
      <c r="BB224" s="21">
        <f t="shared" si="33"/>
        <v>0</v>
      </c>
      <c r="BC224" s="46">
        <f>VLOOKUP($H224,[4]IRA!$H$7:$CH$470,68,FALSE)</f>
        <v>1</v>
      </c>
      <c r="BD224" s="46">
        <f>VLOOKUP($H224,[4]IRA!$H$7:$CH$470,69,FALSE)</f>
        <v>0</v>
      </c>
      <c r="BE224" s="46">
        <f>VLOOKUP($H224,[4]IRA!$H$7:$CH$470,70,FALSE)</f>
        <v>4</v>
      </c>
      <c r="BF224" s="46">
        <f>VLOOKUP($H224,[4]IRA!$H$7:$CH$470,71,FALSE)</f>
        <v>0</v>
      </c>
      <c r="BG224" s="46">
        <f>VLOOKUP($H224,[4]IRA!$H$7:$CH$470,72,FALSE)</f>
        <v>0</v>
      </c>
      <c r="BH224" s="46">
        <f>VLOOKUP($H224,[4]IRA!$H$7:$CH$470,73,FALSE)</f>
        <v>0</v>
      </c>
      <c r="BI224" s="46">
        <f>VLOOKUP($H224,[4]IRA!$H$7:$CH$470,74,FALSE)</f>
        <v>0</v>
      </c>
      <c r="BJ224" s="46">
        <f>VLOOKUP($H224,[4]IRA!$H$7:$CH$470,75,FALSE)</f>
        <v>0</v>
      </c>
      <c r="BK224" s="46">
        <f>VLOOKUP($H224,[4]IRA!$H$7:$CH$470,76,FALSE)</f>
        <v>0</v>
      </c>
      <c r="BL224" s="46">
        <f>VLOOKUP($H224,[4]IRA!$H$7:$CH$470,77,FALSE)</f>
        <v>0</v>
      </c>
      <c r="BM224" s="46">
        <f>VLOOKUP($H224,[4]IRA!$H$7:$CH$470,78,FALSE)</f>
        <v>0</v>
      </c>
      <c r="BN224" s="46">
        <f>VLOOKUP($H224,[4]IRA!$H$7:$CH$470,79,FALSE)</f>
        <v>0</v>
      </c>
      <c r="BO224" s="14"/>
      <c r="BP224" s="14">
        <f t="shared" si="34"/>
        <v>5</v>
      </c>
      <c r="BQ224" s="21">
        <f t="shared" si="35"/>
        <v>0</v>
      </c>
      <c r="BR224" s="105"/>
      <c r="BS224" s="105"/>
      <c r="BT224" s="105"/>
      <c r="BU224" s="105"/>
      <c r="BV224" s="105"/>
      <c r="BW224" s="105"/>
      <c r="BX224" s="105"/>
      <c r="BY224" s="105"/>
      <c r="BZ224" s="105"/>
      <c r="CA224" s="105"/>
      <c r="CB224" s="105"/>
      <c r="CC224" s="105"/>
      <c r="CD224" s="105"/>
      <c r="CE224" s="105"/>
      <c r="CF224" s="105"/>
      <c r="CG224" s="105"/>
      <c r="CH224" s="105"/>
      <c r="CI224" s="105"/>
      <c r="CJ224" s="105"/>
      <c r="CK224" s="105"/>
      <c r="CL224" s="105"/>
      <c r="CM224" s="105"/>
      <c r="CN224" s="105"/>
      <c r="CO224" s="105"/>
      <c r="CP224" s="105"/>
      <c r="CQ224" s="105"/>
      <c r="CR224" s="105"/>
      <c r="CS224" s="105"/>
      <c r="CT224" s="105"/>
      <c r="CU224" s="105"/>
      <c r="CV224" s="105"/>
      <c r="CW224" s="105"/>
      <c r="CX224" s="105"/>
      <c r="CY224" s="105"/>
      <c r="CZ224" s="105"/>
      <c r="DA224" s="105"/>
      <c r="DB224" s="105"/>
      <c r="DC224" s="105"/>
      <c r="DD224" s="105"/>
      <c r="DE224" s="105"/>
      <c r="DF224" s="105"/>
      <c r="DG224" s="105"/>
      <c r="DH224" s="105"/>
      <c r="DI224" s="105"/>
      <c r="DJ224" s="105"/>
      <c r="DK224" s="105"/>
      <c r="DL224" s="105"/>
      <c r="DM224" s="105"/>
      <c r="DN224" s="105"/>
    </row>
    <row r="225" spans="1:118" s="106" customFormat="1" ht="10.199999999999999" x14ac:dyDescent="0.2">
      <c r="A225" s="18" t="s">
        <v>434</v>
      </c>
      <c r="B225" s="18" t="s">
        <v>377</v>
      </c>
      <c r="C225" s="46">
        <v>401</v>
      </c>
      <c r="D225" s="17" t="s">
        <v>377</v>
      </c>
      <c r="E225" s="17" t="s">
        <v>434</v>
      </c>
      <c r="F225" s="18" t="s">
        <v>377</v>
      </c>
      <c r="G225" s="18" t="s">
        <v>832</v>
      </c>
      <c r="H225" s="18">
        <v>224</v>
      </c>
      <c r="I225" s="18" t="s">
        <v>386</v>
      </c>
      <c r="J225" s="47">
        <f>VLOOKUP($H225,[1]EDA!$H$6:$BH$469,42,FALSE)</f>
        <v>15</v>
      </c>
      <c r="K225" s="46">
        <f>VLOOKUP($H225,[1]EDA!$H$6:$BH$469,43,FALSE)</f>
        <v>12</v>
      </c>
      <c r="L225" s="46">
        <f>VLOOKUP($H225,[1]EDA!$H$6:$BH$469,44,FALSE)</f>
        <v>17</v>
      </c>
      <c r="M225" s="46">
        <f>VLOOKUP($H225,[1]EDA!$H$6:$BH$469,45,FALSE)</f>
        <v>8</v>
      </c>
      <c r="N225" s="46">
        <f>VLOOKUP($H225,[1]EDA!$H$6:$BH$469,46,FALSE)</f>
        <v>0</v>
      </c>
      <c r="O225" s="46">
        <f>VLOOKUP($H225,[1]EDA!$H$6:$BH$469,47,FALSE)</f>
        <v>0</v>
      </c>
      <c r="P225" s="46">
        <f>VLOOKUP($H225,[1]EDA!$H$6:$BH$469,48,FALSE)</f>
        <v>0</v>
      </c>
      <c r="Q225" s="46">
        <f>VLOOKUP($H225,[1]EDA!$H$6:$BH$469,49,FALSE)</f>
        <v>0</v>
      </c>
      <c r="R225" s="46">
        <f>VLOOKUP($H225,[1]EDA!$H$6:$BH$469,50,FALSE)</f>
        <v>0</v>
      </c>
      <c r="S225" s="46">
        <f>VLOOKUP($H225,[1]EDA!$H$6:$BH$469,51,FALSE)</f>
        <v>0</v>
      </c>
      <c r="T225" s="46">
        <f>VLOOKUP($H225,[1]EDA!$H$6:$BH$469,52,FALSE)</f>
        <v>0</v>
      </c>
      <c r="U225" s="46">
        <f>VLOOKUP($H225,[1]EDA!$H$6:$BH$469,53,FALSE)</f>
        <v>0</v>
      </c>
      <c r="V225" s="14"/>
      <c r="W225" s="14">
        <f t="shared" si="28"/>
        <v>52</v>
      </c>
      <c r="X225" s="21">
        <f t="shared" si="29"/>
        <v>0</v>
      </c>
      <c r="Y225" s="46">
        <f>VLOOKUP($H225,[2]EDA!$H$6:$AU$469,29,FALSE)</f>
        <v>0</v>
      </c>
      <c r="Z225" s="46">
        <f>VLOOKUP($H225,[2]EDA!$H$6:$AU$469,30,FALSE)</f>
        <v>2</v>
      </c>
      <c r="AA225" s="46">
        <f>VLOOKUP($H225,[2]EDA!$H$6:$AU$469,31,FALSE)</f>
        <v>0</v>
      </c>
      <c r="AB225" s="46">
        <f>VLOOKUP($H225,[2]EDA!$H$6:$AU$469,32,FALSE)</f>
        <v>0</v>
      </c>
      <c r="AC225" s="46">
        <f>VLOOKUP($H225,[2]EDA!$H$6:$AU$469,33,FALSE)</f>
        <v>0</v>
      </c>
      <c r="AD225" s="46">
        <f>VLOOKUP($H225,[2]EDA!$H$6:$AU$469,34,FALSE)</f>
        <v>0</v>
      </c>
      <c r="AE225" s="46">
        <f>VLOOKUP($H225,[2]EDA!$H$6:$AU$469,35,FALSE)</f>
        <v>0</v>
      </c>
      <c r="AF225" s="46">
        <f>VLOOKUP($H225,[2]EDA!$H$6:$AU$469,36,FALSE)</f>
        <v>0</v>
      </c>
      <c r="AG225" s="46">
        <f>VLOOKUP($H225,[2]EDA!$H$6:$AU$469,37,FALSE)</f>
        <v>0</v>
      </c>
      <c r="AH225" s="46">
        <f>VLOOKUP($H225,[2]EDA!$H$6:$AU$469,38,FALSE)</f>
        <v>0</v>
      </c>
      <c r="AI225" s="46">
        <f>VLOOKUP($H225,[2]EDA!$H$6:$AU$469,39,FALSE)</f>
        <v>0</v>
      </c>
      <c r="AJ225" s="46">
        <f>VLOOKUP($H225,[2]EDA!$H$6:$AU$469,40,FALSE)</f>
        <v>0</v>
      </c>
      <c r="AK225" s="24"/>
      <c r="AL225" s="49">
        <f t="shared" si="30"/>
        <v>2</v>
      </c>
      <c r="AM225" s="21">
        <f t="shared" si="31"/>
        <v>0</v>
      </c>
      <c r="AN225" s="46">
        <f>VLOOKUP($H225,[3]IRA!$H$6:$BH$469,42,FALSE)</f>
        <v>0</v>
      </c>
      <c r="AO225" s="46">
        <f>VLOOKUP($H225,[3]IRA!$H$6:$BH$469,43,FALSE)</f>
        <v>6</v>
      </c>
      <c r="AP225" s="46">
        <f>VLOOKUP($H225,[3]IRA!$H$6:$BH$469,44,FALSE)</f>
        <v>1</v>
      </c>
      <c r="AQ225" s="46">
        <f>VLOOKUP($H225,[3]IRA!$H$6:$BH$469,45,FALSE)</f>
        <v>0</v>
      </c>
      <c r="AR225" s="46">
        <f>VLOOKUP($H225,[3]IRA!$H$6:$BH$469,46,FALSE)</f>
        <v>0</v>
      </c>
      <c r="AS225" s="46">
        <f>VLOOKUP($H225,[3]IRA!$H$6:$BH$469,47,FALSE)</f>
        <v>0</v>
      </c>
      <c r="AT225" s="46">
        <f>VLOOKUP($H225,[3]IRA!$H$6:$BH$469,48,FALSE)</f>
        <v>0</v>
      </c>
      <c r="AU225" s="46">
        <f>VLOOKUP($H225,[3]IRA!$H$6:$BH$469,49,FALSE)</f>
        <v>0</v>
      </c>
      <c r="AV225" s="46">
        <f>VLOOKUP($H225,[3]IRA!$H$6:$BH$469,50,FALSE)</f>
        <v>0</v>
      </c>
      <c r="AW225" s="46">
        <f>VLOOKUP($H225,[3]IRA!$H$6:$BH$469,51,FALSE)</f>
        <v>0</v>
      </c>
      <c r="AX225" s="46">
        <f>VLOOKUP($H225,[3]IRA!$H$6:$BH$469,52,FALSE)</f>
        <v>0</v>
      </c>
      <c r="AY225" s="46">
        <f>VLOOKUP($H225,[3]IRA!$H$6:$BH$469,53,FALSE)</f>
        <v>0</v>
      </c>
      <c r="AZ225" s="24"/>
      <c r="BA225" s="24">
        <f t="shared" si="32"/>
        <v>7</v>
      </c>
      <c r="BB225" s="21">
        <f t="shared" si="33"/>
        <v>0</v>
      </c>
      <c r="BC225" s="46">
        <f>VLOOKUP($H225,[4]IRA!$H$7:$CH$470,68,FALSE)</f>
        <v>20</v>
      </c>
      <c r="BD225" s="46">
        <f>VLOOKUP($H225,[4]IRA!$H$7:$CH$470,69,FALSE)</f>
        <v>50</v>
      </c>
      <c r="BE225" s="46">
        <f>VLOOKUP($H225,[4]IRA!$H$7:$CH$470,70,FALSE)</f>
        <v>95</v>
      </c>
      <c r="BF225" s="46">
        <f>VLOOKUP($H225,[4]IRA!$H$7:$CH$470,71,FALSE)</f>
        <v>32</v>
      </c>
      <c r="BG225" s="46">
        <f>VLOOKUP($H225,[4]IRA!$H$7:$CH$470,72,FALSE)</f>
        <v>0</v>
      </c>
      <c r="BH225" s="46">
        <f>VLOOKUP($H225,[4]IRA!$H$7:$CH$470,73,FALSE)</f>
        <v>0</v>
      </c>
      <c r="BI225" s="46">
        <f>VLOOKUP($H225,[4]IRA!$H$7:$CH$470,74,FALSE)</f>
        <v>0</v>
      </c>
      <c r="BJ225" s="46">
        <f>VLOOKUP($H225,[4]IRA!$H$7:$CH$470,75,FALSE)</f>
        <v>0</v>
      </c>
      <c r="BK225" s="46">
        <f>VLOOKUP($H225,[4]IRA!$H$7:$CH$470,76,FALSE)</f>
        <v>0</v>
      </c>
      <c r="BL225" s="46">
        <f>VLOOKUP($H225,[4]IRA!$H$7:$CH$470,77,FALSE)</f>
        <v>0</v>
      </c>
      <c r="BM225" s="46">
        <f>VLOOKUP($H225,[4]IRA!$H$7:$CH$470,78,FALSE)</f>
        <v>0</v>
      </c>
      <c r="BN225" s="46">
        <f>VLOOKUP($H225,[4]IRA!$H$7:$CH$470,79,FALSE)</f>
        <v>0</v>
      </c>
      <c r="BO225" s="14"/>
      <c r="BP225" s="14">
        <f t="shared" si="34"/>
        <v>197</v>
      </c>
      <c r="BQ225" s="21">
        <f t="shared" si="35"/>
        <v>0</v>
      </c>
      <c r="BR225" s="105"/>
      <c r="BS225" s="105"/>
      <c r="BT225" s="105"/>
      <c r="BU225" s="105"/>
      <c r="BV225" s="105"/>
      <c r="BW225" s="105"/>
      <c r="BX225" s="105"/>
      <c r="BY225" s="105"/>
      <c r="BZ225" s="105"/>
      <c r="CA225" s="105"/>
      <c r="CB225" s="105"/>
      <c r="CC225" s="105"/>
      <c r="CD225" s="105"/>
      <c r="CE225" s="105"/>
      <c r="CF225" s="105"/>
      <c r="CG225" s="105"/>
      <c r="CH225" s="105"/>
      <c r="CI225" s="105"/>
      <c r="CJ225" s="105"/>
      <c r="CK225" s="105"/>
      <c r="CL225" s="105"/>
      <c r="CM225" s="105"/>
      <c r="CN225" s="105"/>
      <c r="CO225" s="105"/>
      <c r="CP225" s="105"/>
      <c r="CQ225" s="105"/>
      <c r="CR225" s="105"/>
      <c r="CS225" s="105"/>
      <c r="CT225" s="105"/>
      <c r="CU225" s="105"/>
      <c r="CV225" s="105"/>
      <c r="CW225" s="105"/>
      <c r="CX225" s="105"/>
      <c r="CY225" s="105"/>
      <c r="CZ225" s="105"/>
      <c r="DA225" s="105"/>
      <c r="DB225" s="105"/>
      <c r="DC225" s="105"/>
      <c r="DD225" s="105"/>
      <c r="DE225" s="105"/>
      <c r="DF225" s="105"/>
      <c r="DG225" s="105"/>
      <c r="DH225" s="105"/>
      <c r="DI225" s="105"/>
      <c r="DJ225" s="105"/>
      <c r="DK225" s="105"/>
      <c r="DL225" s="105"/>
      <c r="DM225" s="105"/>
      <c r="DN225" s="105"/>
    </row>
    <row r="226" spans="1:118" s="106" customFormat="1" ht="10.199999999999999" x14ac:dyDescent="0.2">
      <c r="A226" s="18" t="s">
        <v>434</v>
      </c>
      <c r="B226" s="18" t="s">
        <v>377</v>
      </c>
      <c r="C226" s="46">
        <v>401</v>
      </c>
      <c r="D226" s="17" t="s">
        <v>377</v>
      </c>
      <c r="E226" s="17" t="s">
        <v>434</v>
      </c>
      <c r="F226" s="18" t="s">
        <v>377</v>
      </c>
      <c r="G226" s="18" t="s">
        <v>824</v>
      </c>
      <c r="H226" s="18">
        <v>225</v>
      </c>
      <c r="I226" s="18" t="s">
        <v>383</v>
      </c>
      <c r="J226" s="47">
        <f>VLOOKUP($H226,[1]EDA!$H$6:$BH$469,42,FALSE)</f>
        <v>3</v>
      </c>
      <c r="K226" s="46">
        <f>VLOOKUP($H226,[1]EDA!$H$6:$BH$469,43,FALSE)</f>
        <v>1</v>
      </c>
      <c r="L226" s="46">
        <f>VLOOKUP($H226,[1]EDA!$H$6:$BH$469,44,FALSE)</f>
        <v>2</v>
      </c>
      <c r="M226" s="46">
        <f>VLOOKUP($H226,[1]EDA!$H$6:$BH$469,45,FALSE)</f>
        <v>0</v>
      </c>
      <c r="N226" s="46">
        <f>VLOOKUP($H226,[1]EDA!$H$6:$BH$469,46,FALSE)</f>
        <v>0</v>
      </c>
      <c r="O226" s="46">
        <f>VLOOKUP($H226,[1]EDA!$H$6:$BH$469,47,FALSE)</f>
        <v>0</v>
      </c>
      <c r="P226" s="46">
        <f>VLOOKUP($H226,[1]EDA!$H$6:$BH$469,48,FALSE)</f>
        <v>0</v>
      </c>
      <c r="Q226" s="46">
        <f>VLOOKUP($H226,[1]EDA!$H$6:$BH$469,49,FALSE)</f>
        <v>0</v>
      </c>
      <c r="R226" s="46">
        <f>VLOOKUP($H226,[1]EDA!$H$6:$BH$469,50,FALSE)</f>
        <v>0</v>
      </c>
      <c r="S226" s="46">
        <f>VLOOKUP($H226,[1]EDA!$H$6:$BH$469,51,FALSE)</f>
        <v>0</v>
      </c>
      <c r="T226" s="46">
        <f>VLOOKUP($H226,[1]EDA!$H$6:$BH$469,52,FALSE)</f>
        <v>0</v>
      </c>
      <c r="U226" s="46">
        <f>VLOOKUP($H226,[1]EDA!$H$6:$BH$469,53,FALSE)</f>
        <v>0</v>
      </c>
      <c r="V226" s="14"/>
      <c r="W226" s="14">
        <f t="shared" si="28"/>
        <v>6</v>
      </c>
      <c r="X226" s="21">
        <f t="shared" si="29"/>
        <v>0</v>
      </c>
      <c r="Y226" s="46">
        <f>VLOOKUP($H226,[2]EDA!$H$6:$AU$469,29,FALSE)</f>
        <v>0</v>
      </c>
      <c r="Z226" s="46">
        <f>VLOOKUP($H226,[2]EDA!$H$6:$AU$469,30,FALSE)</f>
        <v>0</v>
      </c>
      <c r="AA226" s="46">
        <f>VLOOKUP($H226,[2]EDA!$H$6:$AU$469,31,FALSE)</f>
        <v>0</v>
      </c>
      <c r="AB226" s="46">
        <f>VLOOKUP($H226,[2]EDA!$H$6:$AU$469,32,FALSE)</f>
        <v>0</v>
      </c>
      <c r="AC226" s="46">
        <f>VLOOKUP($H226,[2]EDA!$H$6:$AU$469,33,FALSE)</f>
        <v>0</v>
      </c>
      <c r="AD226" s="46">
        <f>VLOOKUP($H226,[2]EDA!$H$6:$AU$469,34,FALSE)</f>
        <v>0</v>
      </c>
      <c r="AE226" s="46">
        <f>VLOOKUP($H226,[2]EDA!$H$6:$AU$469,35,FALSE)</f>
        <v>0</v>
      </c>
      <c r="AF226" s="46">
        <f>VLOOKUP($H226,[2]EDA!$H$6:$AU$469,36,FALSE)</f>
        <v>0</v>
      </c>
      <c r="AG226" s="46">
        <f>VLOOKUP($H226,[2]EDA!$H$6:$AU$469,37,FALSE)</f>
        <v>0</v>
      </c>
      <c r="AH226" s="46">
        <f>VLOOKUP($H226,[2]EDA!$H$6:$AU$469,38,FALSE)</f>
        <v>0</v>
      </c>
      <c r="AI226" s="46">
        <f>VLOOKUP($H226,[2]EDA!$H$6:$AU$469,39,FALSE)</f>
        <v>0</v>
      </c>
      <c r="AJ226" s="46">
        <f>VLOOKUP($H226,[2]EDA!$H$6:$AU$469,40,FALSE)</f>
        <v>0</v>
      </c>
      <c r="AK226" s="24"/>
      <c r="AL226" s="49">
        <f t="shared" si="30"/>
        <v>0</v>
      </c>
      <c r="AM226" s="21">
        <f t="shared" si="31"/>
        <v>0</v>
      </c>
      <c r="AN226" s="46">
        <f>VLOOKUP($H226,[3]IRA!$H$6:$BH$469,42,FALSE)</f>
        <v>0</v>
      </c>
      <c r="AO226" s="46">
        <f>VLOOKUP($H226,[3]IRA!$H$6:$BH$469,43,FALSE)</f>
        <v>0</v>
      </c>
      <c r="AP226" s="46">
        <f>VLOOKUP($H226,[3]IRA!$H$6:$BH$469,44,FALSE)</f>
        <v>0</v>
      </c>
      <c r="AQ226" s="46">
        <f>VLOOKUP($H226,[3]IRA!$H$6:$BH$469,45,FALSE)</f>
        <v>0</v>
      </c>
      <c r="AR226" s="46">
        <f>VLOOKUP($H226,[3]IRA!$H$6:$BH$469,46,FALSE)</f>
        <v>0</v>
      </c>
      <c r="AS226" s="46">
        <f>VLOOKUP($H226,[3]IRA!$H$6:$BH$469,47,FALSE)</f>
        <v>0</v>
      </c>
      <c r="AT226" s="46">
        <f>VLOOKUP($H226,[3]IRA!$H$6:$BH$469,48,FALSE)</f>
        <v>0</v>
      </c>
      <c r="AU226" s="46">
        <f>VLOOKUP($H226,[3]IRA!$H$6:$BH$469,49,FALSE)</f>
        <v>0</v>
      </c>
      <c r="AV226" s="46">
        <f>VLOOKUP($H226,[3]IRA!$H$6:$BH$469,50,FALSE)</f>
        <v>0</v>
      </c>
      <c r="AW226" s="46">
        <f>VLOOKUP($H226,[3]IRA!$H$6:$BH$469,51,FALSE)</f>
        <v>0</v>
      </c>
      <c r="AX226" s="46">
        <f>VLOOKUP($H226,[3]IRA!$H$6:$BH$469,52,FALSE)</f>
        <v>0</v>
      </c>
      <c r="AY226" s="46">
        <f>VLOOKUP($H226,[3]IRA!$H$6:$BH$469,53,FALSE)</f>
        <v>0</v>
      </c>
      <c r="AZ226" s="24"/>
      <c r="BA226" s="24">
        <f t="shared" si="32"/>
        <v>0</v>
      </c>
      <c r="BB226" s="21">
        <f t="shared" si="33"/>
        <v>0</v>
      </c>
      <c r="BC226" s="46">
        <f>VLOOKUP($H226,[4]IRA!$H$7:$CH$470,68,FALSE)</f>
        <v>8</v>
      </c>
      <c r="BD226" s="46">
        <f>VLOOKUP($H226,[4]IRA!$H$7:$CH$470,69,FALSE)</f>
        <v>20</v>
      </c>
      <c r="BE226" s="46">
        <f>VLOOKUP($H226,[4]IRA!$H$7:$CH$470,70,FALSE)</f>
        <v>10</v>
      </c>
      <c r="BF226" s="46">
        <f>VLOOKUP($H226,[4]IRA!$H$7:$CH$470,71,FALSE)</f>
        <v>16</v>
      </c>
      <c r="BG226" s="46">
        <f>VLOOKUP($H226,[4]IRA!$H$7:$CH$470,72,FALSE)</f>
        <v>0</v>
      </c>
      <c r="BH226" s="46">
        <f>VLOOKUP($H226,[4]IRA!$H$7:$CH$470,73,FALSE)</f>
        <v>0</v>
      </c>
      <c r="BI226" s="46">
        <f>VLOOKUP($H226,[4]IRA!$H$7:$CH$470,74,FALSE)</f>
        <v>0</v>
      </c>
      <c r="BJ226" s="46">
        <f>VLOOKUP($H226,[4]IRA!$H$7:$CH$470,75,FALSE)</f>
        <v>0</v>
      </c>
      <c r="BK226" s="46">
        <f>VLOOKUP($H226,[4]IRA!$H$7:$CH$470,76,FALSE)</f>
        <v>0</v>
      </c>
      <c r="BL226" s="46">
        <f>VLOOKUP($H226,[4]IRA!$H$7:$CH$470,77,FALSE)</f>
        <v>0</v>
      </c>
      <c r="BM226" s="46">
        <f>VLOOKUP($H226,[4]IRA!$H$7:$CH$470,78,FALSE)</f>
        <v>0</v>
      </c>
      <c r="BN226" s="46">
        <f>VLOOKUP($H226,[4]IRA!$H$7:$CH$470,79,FALSE)</f>
        <v>0</v>
      </c>
      <c r="BO226" s="14"/>
      <c r="BP226" s="14">
        <f t="shared" si="34"/>
        <v>54</v>
      </c>
      <c r="BQ226" s="21">
        <f t="shared" si="35"/>
        <v>0</v>
      </c>
      <c r="BR226" s="105"/>
      <c r="BS226" s="105"/>
      <c r="BT226" s="105"/>
      <c r="BU226" s="105"/>
      <c r="BV226" s="105"/>
      <c r="BW226" s="105"/>
      <c r="BX226" s="105"/>
      <c r="BY226" s="105"/>
      <c r="BZ226" s="105"/>
      <c r="CA226" s="105"/>
      <c r="CB226" s="105"/>
      <c r="CC226" s="105"/>
      <c r="CD226" s="105"/>
      <c r="CE226" s="105"/>
      <c r="CF226" s="105"/>
      <c r="CG226" s="105"/>
      <c r="CH226" s="105"/>
      <c r="CI226" s="105"/>
      <c r="CJ226" s="105"/>
      <c r="CK226" s="105"/>
      <c r="CL226" s="105"/>
      <c r="CM226" s="105"/>
      <c r="CN226" s="105"/>
      <c r="CO226" s="105"/>
      <c r="CP226" s="105"/>
      <c r="CQ226" s="105"/>
      <c r="CR226" s="105"/>
      <c r="CS226" s="105"/>
      <c r="CT226" s="105"/>
      <c r="CU226" s="105"/>
      <c r="CV226" s="105"/>
      <c r="CW226" s="105"/>
      <c r="CX226" s="105"/>
      <c r="CY226" s="105"/>
      <c r="CZ226" s="105"/>
      <c r="DA226" s="105"/>
      <c r="DB226" s="105"/>
      <c r="DC226" s="105"/>
      <c r="DD226" s="105"/>
      <c r="DE226" s="105"/>
      <c r="DF226" s="105"/>
      <c r="DG226" s="105"/>
      <c r="DH226" s="105"/>
      <c r="DI226" s="105"/>
      <c r="DJ226" s="105"/>
      <c r="DK226" s="105"/>
      <c r="DL226" s="105"/>
      <c r="DM226" s="105"/>
      <c r="DN226" s="105"/>
    </row>
    <row r="227" spans="1:118" s="106" customFormat="1" ht="10.199999999999999" x14ac:dyDescent="0.2">
      <c r="A227" s="18" t="s">
        <v>434</v>
      </c>
      <c r="B227" s="18" t="s">
        <v>377</v>
      </c>
      <c r="C227" s="46">
        <v>401</v>
      </c>
      <c r="D227" s="17" t="s">
        <v>377</v>
      </c>
      <c r="E227" s="17" t="s">
        <v>434</v>
      </c>
      <c r="F227" s="18" t="s">
        <v>377</v>
      </c>
      <c r="G227" s="18" t="s">
        <v>824</v>
      </c>
      <c r="H227" s="18">
        <v>226</v>
      </c>
      <c r="I227" s="18" t="s">
        <v>397</v>
      </c>
      <c r="J227" s="47">
        <f>VLOOKUP($H227,[1]EDA!$H$6:$BH$469,42,FALSE)</f>
        <v>1</v>
      </c>
      <c r="K227" s="46">
        <f>VLOOKUP($H227,[1]EDA!$H$6:$BH$469,43,FALSE)</f>
        <v>0</v>
      </c>
      <c r="L227" s="46">
        <f>VLOOKUP($H227,[1]EDA!$H$6:$BH$469,44,FALSE)</f>
        <v>2</v>
      </c>
      <c r="M227" s="46">
        <f>VLOOKUP($H227,[1]EDA!$H$6:$BH$469,45,FALSE)</f>
        <v>2</v>
      </c>
      <c r="N227" s="46">
        <f>VLOOKUP($H227,[1]EDA!$H$6:$BH$469,46,FALSE)</f>
        <v>0</v>
      </c>
      <c r="O227" s="46">
        <f>VLOOKUP($H227,[1]EDA!$H$6:$BH$469,47,FALSE)</f>
        <v>0</v>
      </c>
      <c r="P227" s="46">
        <f>VLOOKUP($H227,[1]EDA!$H$6:$BH$469,48,FALSE)</f>
        <v>0</v>
      </c>
      <c r="Q227" s="46">
        <f>VLOOKUP($H227,[1]EDA!$H$6:$BH$469,49,FALSE)</f>
        <v>0</v>
      </c>
      <c r="R227" s="46">
        <f>VLOOKUP($H227,[1]EDA!$H$6:$BH$469,50,FALSE)</f>
        <v>0</v>
      </c>
      <c r="S227" s="46">
        <f>VLOOKUP($H227,[1]EDA!$H$6:$BH$469,51,FALSE)</f>
        <v>0</v>
      </c>
      <c r="T227" s="46">
        <f>VLOOKUP($H227,[1]EDA!$H$6:$BH$469,52,FALSE)</f>
        <v>0</v>
      </c>
      <c r="U227" s="46">
        <f>VLOOKUP($H227,[1]EDA!$H$6:$BH$469,53,FALSE)</f>
        <v>0</v>
      </c>
      <c r="V227" s="14"/>
      <c r="W227" s="14">
        <f t="shared" si="28"/>
        <v>5</v>
      </c>
      <c r="X227" s="21">
        <f t="shared" si="29"/>
        <v>0</v>
      </c>
      <c r="Y227" s="46">
        <f>VLOOKUP($H227,[2]EDA!$H$6:$AU$469,29,FALSE)</f>
        <v>0</v>
      </c>
      <c r="Z227" s="46">
        <f>VLOOKUP($H227,[2]EDA!$H$6:$AU$469,30,FALSE)</f>
        <v>0</v>
      </c>
      <c r="AA227" s="46">
        <f>VLOOKUP($H227,[2]EDA!$H$6:$AU$469,31,FALSE)</f>
        <v>0</v>
      </c>
      <c r="AB227" s="46">
        <f>VLOOKUP($H227,[2]EDA!$H$6:$AU$469,32,FALSE)</f>
        <v>0</v>
      </c>
      <c r="AC227" s="46">
        <f>VLOOKUP($H227,[2]EDA!$H$6:$AU$469,33,FALSE)</f>
        <v>0</v>
      </c>
      <c r="AD227" s="46">
        <f>VLOOKUP($H227,[2]EDA!$H$6:$AU$469,34,FALSE)</f>
        <v>0</v>
      </c>
      <c r="AE227" s="46">
        <f>VLOOKUP($H227,[2]EDA!$H$6:$AU$469,35,FALSE)</f>
        <v>0</v>
      </c>
      <c r="AF227" s="46">
        <f>VLOOKUP($H227,[2]EDA!$H$6:$AU$469,36,FALSE)</f>
        <v>0</v>
      </c>
      <c r="AG227" s="46">
        <f>VLOOKUP($H227,[2]EDA!$H$6:$AU$469,37,FALSE)</f>
        <v>0</v>
      </c>
      <c r="AH227" s="46">
        <f>VLOOKUP($H227,[2]EDA!$H$6:$AU$469,38,FALSE)</f>
        <v>0</v>
      </c>
      <c r="AI227" s="46">
        <f>VLOOKUP($H227,[2]EDA!$H$6:$AU$469,39,FALSE)</f>
        <v>0</v>
      </c>
      <c r="AJ227" s="46">
        <f>VLOOKUP($H227,[2]EDA!$H$6:$AU$469,40,FALSE)</f>
        <v>0</v>
      </c>
      <c r="AK227" s="24"/>
      <c r="AL227" s="49">
        <f t="shared" si="30"/>
        <v>0</v>
      </c>
      <c r="AM227" s="21">
        <f t="shared" si="31"/>
        <v>0</v>
      </c>
      <c r="AN227" s="46">
        <f>VLOOKUP($H227,[3]IRA!$H$6:$BH$469,42,FALSE)</f>
        <v>0</v>
      </c>
      <c r="AO227" s="46">
        <f>VLOOKUP($H227,[3]IRA!$H$6:$BH$469,43,FALSE)</f>
        <v>0</v>
      </c>
      <c r="AP227" s="46">
        <f>VLOOKUP($H227,[3]IRA!$H$6:$BH$469,44,FALSE)</f>
        <v>0</v>
      </c>
      <c r="AQ227" s="46">
        <f>VLOOKUP($H227,[3]IRA!$H$6:$BH$469,45,FALSE)</f>
        <v>0</v>
      </c>
      <c r="AR227" s="46">
        <f>VLOOKUP($H227,[3]IRA!$H$6:$BH$469,46,FALSE)</f>
        <v>0</v>
      </c>
      <c r="AS227" s="46">
        <f>VLOOKUP($H227,[3]IRA!$H$6:$BH$469,47,FALSE)</f>
        <v>0</v>
      </c>
      <c r="AT227" s="46">
        <f>VLOOKUP($H227,[3]IRA!$H$6:$BH$469,48,FALSE)</f>
        <v>0</v>
      </c>
      <c r="AU227" s="46">
        <f>VLOOKUP($H227,[3]IRA!$H$6:$BH$469,49,FALSE)</f>
        <v>0</v>
      </c>
      <c r="AV227" s="46">
        <f>VLOOKUP($H227,[3]IRA!$H$6:$BH$469,50,FALSE)</f>
        <v>0</v>
      </c>
      <c r="AW227" s="46">
        <f>VLOOKUP($H227,[3]IRA!$H$6:$BH$469,51,FALSE)</f>
        <v>0</v>
      </c>
      <c r="AX227" s="46">
        <f>VLOOKUP($H227,[3]IRA!$H$6:$BH$469,52,FALSE)</f>
        <v>0</v>
      </c>
      <c r="AY227" s="46">
        <f>VLOOKUP($H227,[3]IRA!$H$6:$BH$469,53,FALSE)</f>
        <v>0</v>
      </c>
      <c r="AZ227" s="24"/>
      <c r="BA227" s="24">
        <f t="shared" si="32"/>
        <v>0</v>
      </c>
      <c r="BB227" s="21">
        <f t="shared" si="33"/>
        <v>0</v>
      </c>
      <c r="BC227" s="46">
        <f>VLOOKUP($H227,[4]IRA!$H$7:$CH$470,68,FALSE)</f>
        <v>2</v>
      </c>
      <c r="BD227" s="46">
        <f>VLOOKUP($H227,[4]IRA!$H$7:$CH$470,69,FALSE)</f>
        <v>4</v>
      </c>
      <c r="BE227" s="46">
        <f>VLOOKUP($H227,[4]IRA!$H$7:$CH$470,70,FALSE)</f>
        <v>5</v>
      </c>
      <c r="BF227" s="46">
        <f>VLOOKUP($H227,[4]IRA!$H$7:$CH$470,71,FALSE)</f>
        <v>7</v>
      </c>
      <c r="BG227" s="46">
        <f>VLOOKUP($H227,[4]IRA!$H$7:$CH$470,72,FALSE)</f>
        <v>0</v>
      </c>
      <c r="BH227" s="46">
        <f>VLOOKUP($H227,[4]IRA!$H$7:$CH$470,73,FALSE)</f>
        <v>0</v>
      </c>
      <c r="BI227" s="46">
        <f>VLOOKUP($H227,[4]IRA!$H$7:$CH$470,74,FALSE)</f>
        <v>0</v>
      </c>
      <c r="BJ227" s="46">
        <f>VLOOKUP($H227,[4]IRA!$H$7:$CH$470,75,FALSE)</f>
        <v>0</v>
      </c>
      <c r="BK227" s="46">
        <f>VLOOKUP($H227,[4]IRA!$H$7:$CH$470,76,FALSE)</f>
        <v>0</v>
      </c>
      <c r="BL227" s="46">
        <f>VLOOKUP($H227,[4]IRA!$H$7:$CH$470,77,FALSE)</f>
        <v>0</v>
      </c>
      <c r="BM227" s="46">
        <f>VLOOKUP($H227,[4]IRA!$H$7:$CH$470,78,FALSE)</f>
        <v>0</v>
      </c>
      <c r="BN227" s="46">
        <f>VLOOKUP($H227,[4]IRA!$H$7:$CH$470,79,FALSE)</f>
        <v>0</v>
      </c>
      <c r="BO227" s="14"/>
      <c r="BP227" s="14">
        <f t="shared" si="34"/>
        <v>18</v>
      </c>
      <c r="BQ227" s="21">
        <f t="shared" si="35"/>
        <v>0</v>
      </c>
      <c r="BR227" s="105"/>
      <c r="BS227" s="105"/>
      <c r="BT227" s="105"/>
      <c r="BU227" s="105"/>
      <c r="BV227" s="105"/>
      <c r="BW227" s="105"/>
      <c r="BX227" s="105"/>
      <c r="BY227" s="105"/>
      <c r="BZ227" s="105"/>
      <c r="CA227" s="105"/>
      <c r="CB227" s="105"/>
      <c r="CC227" s="105"/>
      <c r="CD227" s="105"/>
      <c r="CE227" s="105"/>
      <c r="CF227" s="105"/>
      <c r="CG227" s="105"/>
      <c r="CH227" s="105"/>
      <c r="CI227" s="105"/>
      <c r="CJ227" s="105"/>
      <c r="CK227" s="105"/>
      <c r="CL227" s="105"/>
      <c r="CM227" s="105"/>
      <c r="CN227" s="105"/>
      <c r="CO227" s="105"/>
      <c r="CP227" s="105"/>
      <c r="CQ227" s="105"/>
      <c r="CR227" s="105"/>
      <c r="CS227" s="105"/>
      <c r="CT227" s="105"/>
      <c r="CU227" s="105"/>
      <c r="CV227" s="105"/>
      <c r="CW227" s="105"/>
      <c r="CX227" s="105"/>
      <c r="CY227" s="105"/>
      <c r="CZ227" s="105"/>
      <c r="DA227" s="105"/>
      <c r="DB227" s="105"/>
      <c r="DC227" s="105"/>
      <c r="DD227" s="105"/>
      <c r="DE227" s="105"/>
      <c r="DF227" s="105"/>
      <c r="DG227" s="105"/>
      <c r="DH227" s="105"/>
      <c r="DI227" s="105"/>
      <c r="DJ227" s="105"/>
      <c r="DK227" s="105"/>
      <c r="DL227" s="105"/>
      <c r="DM227" s="105"/>
      <c r="DN227" s="105"/>
    </row>
    <row r="228" spans="1:118" s="106" customFormat="1" ht="10.199999999999999" x14ac:dyDescent="0.2">
      <c r="A228" s="18" t="s">
        <v>434</v>
      </c>
      <c r="B228" s="18" t="s">
        <v>377</v>
      </c>
      <c r="C228" s="46">
        <v>401</v>
      </c>
      <c r="D228" s="17" t="s">
        <v>377</v>
      </c>
      <c r="E228" s="17" t="s">
        <v>434</v>
      </c>
      <c r="F228" s="18" t="s">
        <v>377</v>
      </c>
      <c r="G228" s="18" t="s">
        <v>824</v>
      </c>
      <c r="H228" s="18">
        <v>227</v>
      </c>
      <c r="I228" s="18" t="s">
        <v>408</v>
      </c>
      <c r="J228" s="47">
        <f>VLOOKUP($H228,[1]EDA!$H$6:$BH$469,42,FALSE)</f>
        <v>1</v>
      </c>
      <c r="K228" s="46">
        <f>VLOOKUP($H228,[1]EDA!$H$6:$BH$469,43,FALSE)</f>
        <v>0</v>
      </c>
      <c r="L228" s="46">
        <f>VLOOKUP($H228,[1]EDA!$H$6:$BH$469,44,FALSE)</f>
        <v>0</v>
      </c>
      <c r="M228" s="46">
        <f>VLOOKUP($H228,[1]EDA!$H$6:$BH$469,45,FALSE)</f>
        <v>1</v>
      </c>
      <c r="N228" s="46">
        <f>VLOOKUP($H228,[1]EDA!$H$6:$BH$469,46,FALSE)</f>
        <v>0</v>
      </c>
      <c r="O228" s="46">
        <f>VLOOKUP($H228,[1]EDA!$H$6:$BH$469,47,FALSE)</f>
        <v>0</v>
      </c>
      <c r="P228" s="46">
        <f>VLOOKUP($H228,[1]EDA!$H$6:$BH$469,48,FALSE)</f>
        <v>0</v>
      </c>
      <c r="Q228" s="46">
        <f>VLOOKUP($H228,[1]EDA!$H$6:$BH$469,49,FALSE)</f>
        <v>0</v>
      </c>
      <c r="R228" s="46">
        <f>VLOOKUP($H228,[1]EDA!$H$6:$BH$469,50,FALSE)</f>
        <v>0</v>
      </c>
      <c r="S228" s="46">
        <f>VLOOKUP($H228,[1]EDA!$H$6:$BH$469,51,FALSE)</f>
        <v>0</v>
      </c>
      <c r="T228" s="46">
        <f>VLOOKUP($H228,[1]EDA!$H$6:$BH$469,52,FALSE)</f>
        <v>0</v>
      </c>
      <c r="U228" s="46">
        <f>VLOOKUP($H228,[1]EDA!$H$6:$BH$469,53,FALSE)</f>
        <v>0</v>
      </c>
      <c r="V228" s="14"/>
      <c r="W228" s="14">
        <f t="shared" si="28"/>
        <v>2</v>
      </c>
      <c r="X228" s="21">
        <f t="shared" si="29"/>
        <v>0</v>
      </c>
      <c r="Y228" s="46">
        <f>VLOOKUP($H228,[2]EDA!$H$6:$AU$469,29,FALSE)</f>
        <v>0</v>
      </c>
      <c r="Z228" s="46">
        <f>VLOOKUP($H228,[2]EDA!$H$6:$AU$469,30,FALSE)</f>
        <v>0</v>
      </c>
      <c r="AA228" s="46">
        <f>VLOOKUP($H228,[2]EDA!$H$6:$AU$469,31,FALSE)</f>
        <v>0</v>
      </c>
      <c r="AB228" s="46">
        <f>VLOOKUP($H228,[2]EDA!$H$6:$AU$469,32,FALSE)</f>
        <v>0</v>
      </c>
      <c r="AC228" s="46">
        <f>VLOOKUP($H228,[2]EDA!$H$6:$AU$469,33,FALSE)</f>
        <v>0</v>
      </c>
      <c r="AD228" s="46">
        <f>VLOOKUP($H228,[2]EDA!$H$6:$AU$469,34,FALSE)</f>
        <v>0</v>
      </c>
      <c r="AE228" s="46">
        <f>VLOOKUP($H228,[2]EDA!$H$6:$AU$469,35,FALSE)</f>
        <v>0</v>
      </c>
      <c r="AF228" s="46">
        <f>VLOOKUP($H228,[2]EDA!$H$6:$AU$469,36,FALSE)</f>
        <v>0</v>
      </c>
      <c r="AG228" s="46">
        <f>VLOOKUP($H228,[2]EDA!$H$6:$AU$469,37,FALSE)</f>
        <v>0</v>
      </c>
      <c r="AH228" s="46">
        <f>VLOOKUP($H228,[2]EDA!$H$6:$AU$469,38,FALSE)</f>
        <v>0</v>
      </c>
      <c r="AI228" s="46">
        <f>VLOOKUP($H228,[2]EDA!$H$6:$AU$469,39,FALSE)</f>
        <v>0</v>
      </c>
      <c r="AJ228" s="46">
        <f>VLOOKUP($H228,[2]EDA!$H$6:$AU$469,40,FALSE)</f>
        <v>0</v>
      </c>
      <c r="AK228" s="24"/>
      <c r="AL228" s="49">
        <f t="shared" si="30"/>
        <v>0</v>
      </c>
      <c r="AM228" s="21">
        <f t="shared" si="31"/>
        <v>0</v>
      </c>
      <c r="AN228" s="46">
        <f>VLOOKUP($H228,[3]IRA!$H$6:$BH$469,42,FALSE)</f>
        <v>0</v>
      </c>
      <c r="AO228" s="46">
        <f>VLOOKUP($H228,[3]IRA!$H$6:$BH$469,43,FALSE)</f>
        <v>0</v>
      </c>
      <c r="AP228" s="46">
        <f>VLOOKUP($H228,[3]IRA!$H$6:$BH$469,44,FALSE)</f>
        <v>0</v>
      </c>
      <c r="AQ228" s="46">
        <f>VLOOKUP($H228,[3]IRA!$H$6:$BH$469,45,FALSE)</f>
        <v>0</v>
      </c>
      <c r="AR228" s="46">
        <f>VLOOKUP($H228,[3]IRA!$H$6:$BH$469,46,FALSE)</f>
        <v>0</v>
      </c>
      <c r="AS228" s="46">
        <f>VLOOKUP($H228,[3]IRA!$H$6:$BH$469,47,FALSE)</f>
        <v>0</v>
      </c>
      <c r="AT228" s="46">
        <f>VLOOKUP($H228,[3]IRA!$H$6:$BH$469,48,FALSE)</f>
        <v>0</v>
      </c>
      <c r="AU228" s="46">
        <f>VLOOKUP($H228,[3]IRA!$H$6:$BH$469,49,FALSE)</f>
        <v>0</v>
      </c>
      <c r="AV228" s="46">
        <f>VLOOKUP($H228,[3]IRA!$H$6:$BH$469,50,FALSE)</f>
        <v>0</v>
      </c>
      <c r="AW228" s="46">
        <f>VLOOKUP($H228,[3]IRA!$H$6:$BH$469,51,FALSE)</f>
        <v>0</v>
      </c>
      <c r="AX228" s="46">
        <f>VLOOKUP($H228,[3]IRA!$H$6:$BH$469,52,FALSE)</f>
        <v>0</v>
      </c>
      <c r="AY228" s="46">
        <f>VLOOKUP($H228,[3]IRA!$H$6:$BH$469,53,FALSE)</f>
        <v>0</v>
      </c>
      <c r="AZ228" s="24"/>
      <c r="BA228" s="24">
        <f t="shared" si="32"/>
        <v>0</v>
      </c>
      <c r="BB228" s="21">
        <f t="shared" si="33"/>
        <v>0</v>
      </c>
      <c r="BC228" s="46">
        <f>VLOOKUP($H228,[4]IRA!$H$7:$CH$470,68,FALSE)</f>
        <v>0</v>
      </c>
      <c r="BD228" s="46">
        <f>VLOOKUP($H228,[4]IRA!$H$7:$CH$470,69,FALSE)</f>
        <v>3</v>
      </c>
      <c r="BE228" s="46">
        <f>VLOOKUP($H228,[4]IRA!$H$7:$CH$470,70,FALSE)</f>
        <v>1</v>
      </c>
      <c r="BF228" s="46">
        <f>VLOOKUP($H228,[4]IRA!$H$7:$CH$470,71,FALSE)</f>
        <v>3</v>
      </c>
      <c r="BG228" s="46">
        <f>VLOOKUP($H228,[4]IRA!$H$7:$CH$470,72,FALSE)</f>
        <v>0</v>
      </c>
      <c r="BH228" s="46">
        <f>VLOOKUP($H228,[4]IRA!$H$7:$CH$470,73,FALSE)</f>
        <v>0</v>
      </c>
      <c r="BI228" s="46">
        <f>VLOOKUP($H228,[4]IRA!$H$7:$CH$470,74,FALSE)</f>
        <v>0</v>
      </c>
      <c r="BJ228" s="46">
        <f>VLOOKUP($H228,[4]IRA!$H$7:$CH$470,75,FALSE)</f>
        <v>0</v>
      </c>
      <c r="BK228" s="46">
        <f>VLOOKUP($H228,[4]IRA!$H$7:$CH$470,76,FALSE)</f>
        <v>0</v>
      </c>
      <c r="BL228" s="46">
        <f>VLOOKUP($H228,[4]IRA!$H$7:$CH$470,77,FALSE)</f>
        <v>0</v>
      </c>
      <c r="BM228" s="46">
        <f>VLOOKUP($H228,[4]IRA!$H$7:$CH$470,78,FALSE)</f>
        <v>0</v>
      </c>
      <c r="BN228" s="46">
        <f>VLOOKUP($H228,[4]IRA!$H$7:$CH$470,79,FALSE)</f>
        <v>0</v>
      </c>
      <c r="BO228" s="14"/>
      <c r="BP228" s="14">
        <f t="shared" si="34"/>
        <v>7</v>
      </c>
      <c r="BQ228" s="21">
        <f t="shared" si="35"/>
        <v>0</v>
      </c>
      <c r="BR228" s="105"/>
      <c r="BS228" s="105"/>
      <c r="BT228" s="105"/>
      <c r="BU228" s="105"/>
      <c r="BV228" s="105"/>
      <c r="BW228" s="105"/>
      <c r="BX228" s="105"/>
      <c r="BY228" s="105"/>
      <c r="BZ228" s="105"/>
      <c r="CA228" s="105"/>
      <c r="CB228" s="105"/>
      <c r="CC228" s="105"/>
      <c r="CD228" s="105"/>
      <c r="CE228" s="105"/>
      <c r="CF228" s="105"/>
      <c r="CG228" s="105"/>
      <c r="CH228" s="105"/>
      <c r="CI228" s="105"/>
      <c r="CJ228" s="105"/>
      <c r="CK228" s="105"/>
      <c r="CL228" s="105"/>
      <c r="CM228" s="105"/>
      <c r="CN228" s="105"/>
      <c r="CO228" s="105"/>
      <c r="CP228" s="105"/>
      <c r="CQ228" s="105"/>
      <c r="CR228" s="105"/>
      <c r="CS228" s="105"/>
      <c r="CT228" s="105"/>
      <c r="CU228" s="105"/>
      <c r="CV228" s="105"/>
      <c r="CW228" s="105"/>
      <c r="CX228" s="105"/>
      <c r="CY228" s="105"/>
      <c r="CZ228" s="105"/>
      <c r="DA228" s="105"/>
      <c r="DB228" s="105"/>
      <c r="DC228" s="105"/>
      <c r="DD228" s="105"/>
      <c r="DE228" s="105"/>
      <c r="DF228" s="105"/>
      <c r="DG228" s="105"/>
      <c r="DH228" s="105"/>
      <c r="DI228" s="105"/>
      <c r="DJ228" s="105"/>
      <c r="DK228" s="105"/>
      <c r="DL228" s="105"/>
      <c r="DM228" s="105"/>
      <c r="DN228" s="105"/>
    </row>
    <row r="229" spans="1:118" s="106" customFormat="1" ht="10.199999999999999" x14ac:dyDescent="0.2">
      <c r="A229" s="18" t="s">
        <v>434</v>
      </c>
      <c r="B229" s="18" t="s">
        <v>377</v>
      </c>
      <c r="C229" s="46">
        <v>401</v>
      </c>
      <c r="D229" s="17" t="s">
        <v>377</v>
      </c>
      <c r="E229" s="17" t="s">
        <v>434</v>
      </c>
      <c r="F229" s="18" t="s">
        <v>377</v>
      </c>
      <c r="G229" s="18" t="s">
        <v>832</v>
      </c>
      <c r="H229" s="18">
        <v>228</v>
      </c>
      <c r="I229" s="18" t="s">
        <v>381</v>
      </c>
      <c r="J229" s="47">
        <f>VLOOKUP($H229,[1]EDA!$H$6:$BH$469,42,FALSE)</f>
        <v>4</v>
      </c>
      <c r="K229" s="46">
        <f>VLOOKUP($H229,[1]EDA!$H$6:$BH$469,43,FALSE)</f>
        <v>1</v>
      </c>
      <c r="L229" s="46">
        <f>VLOOKUP($H229,[1]EDA!$H$6:$BH$469,44,FALSE)</f>
        <v>7</v>
      </c>
      <c r="M229" s="46">
        <f>VLOOKUP($H229,[1]EDA!$H$6:$BH$469,45,FALSE)</f>
        <v>11</v>
      </c>
      <c r="N229" s="46">
        <f>VLOOKUP($H229,[1]EDA!$H$6:$BH$469,46,FALSE)</f>
        <v>0</v>
      </c>
      <c r="O229" s="46">
        <f>VLOOKUP($H229,[1]EDA!$H$6:$BH$469,47,FALSE)</f>
        <v>0</v>
      </c>
      <c r="P229" s="46">
        <f>VLOOKUP($H229,[1]EDA!$H$6:$BH$469,48,FALSE)</f>
        <v>0</v>
      </c>
      <c r="Q229" s="46">
        <f>VLOOKUP($H229,[1]EDA!$H$6:$BH$469,49,FALSE)</f>
        <v>0</v>
      </c>
      <c r="R229" s="46">
        <f>VLOOKUP($H229,[1]EDA!$H$6:$BH$469,50,FALSE)</f>
        <v>0</v>
      </c>
      <c r="S229" s="46">
        <f>VLOOKUP($H229,[1]EDA!$H$6:$BH$469,51,FALSE)</f>
        <v>0</v>
      </c>
      <c r="T229" s="46">
        <f>VLOOKUP($H229,[1]EDA!$H$6:$BH$469,52,FALSE)</f>
        <v>0</v>
      </c>
      <c r="U229" s="46">
        <f>VLOOKUP($H229,[1]EDA!$H$6:$BH$469,53,FALSE)</f>
        <v>0</v>
      </c>
      <c r="V229" s="14"/>
      <c r="W229" s="14">
        <f t="shared" si="28"/>
        <v>23</v>
      </c>
      <c r="X229" s="21">
        <f t="shared" si="29"/>
        <v>0</v>
      </c>
      <c r="Y229" s="46">
        <f>VLOOKUP($H229,[2]EDA!$H$6:$AU$469,29,FALSE)</f>
        <v>0</v>
      </c>
      <c r="Z229" s="46">
        <f>VLOOKUP($H229,[2]EDA!$H$6:$AU$469,30,FALSE)</f>
        <v>0</v>
      </c>
      <c r="AA229" s="46">
        <f>VLOOKUP($H229,[2]EDA!$H$6:$AU$469,31,FALSE)</f>
        <v>0</v>
      </c>
      <c r="AB229" s="46">
        <f>VLOOKUP($H229,[2]EDA!$H$6:$AU$469,32,FALSE)</f>
        <v>0</v>
      </c>
      <c r="AC229" s="46">
        <f>VLOOKUP($H229,[2]EDA!$H$6:$AU$469,33,FALSE)</f>
        <v>0</v>
      </c>
      <c r="AD229" s="46">
        <f>VLOOKUP($H229,[2]EDA!$H$6:$AU$469,34,FALSE)</f>
        <v>0</v>
      </c>
      <c r="AE229" s="46">
        <f>VLOOKUP($H229,[2]EDA!$H$6:$AU$469,35,FALSE)</f>
        <v>0</v>
      </c>
      <c r="AF229" s="46">
        <f>VLOOKUP($H229,[2]EDA!$H$6:$AU$469,36,FALSE)</f>
        <v>0</v>
      </c>
      <c r="AG229" s="46">
        <f>VLOOKUP($H229,[2]EDA!$H$6:$AU$469,37,FALSE)</f>
        <v>0</v>
      </c>
      <c r="AH229" s="46">
        <f>VLOOKUP($H229,[2]EDA!$H$6:$AU$469,38,FALSE)</f>
        <v>0</v>
      </c>
      <c r="AI229" s="46">
        <f>VLOOKUP($H229,[2]EDA!$H$6:$AU$469,39,FALSE)</f>
        <v>0</v>
      </c>
      <c r="AJ229" s="46">
        <f>VLOOKUP($H229,[2]EDA!$H$6:$AU$469,40,FALSE)</f>
        <v>0</v>
      </c>
      <c r="AK229" s="24"/>
      <c r="AL229" s="49">
        <f t="shared" si="30"/>
        <v>0</v>
      </c>
      <c r="AM229" s="21">
        <f t="shared" si="31"/>
        <v>0</v>
      </c>
      <c r="AN229" s="46">
        <f>VLOOKUP($H229,[3]IRA!$H$6:$BH$469,42,FALSE)</f>
        <v>0</v>
      </c>
      <c r="AO229" s="46">
        <f>VLOOKUP($H229,[3]IRA!$H$6:$BH$469,43,FALSE)</f>
        <v>0</v>
      </c>
      <c r="AP229" s="46">
        <f>VLOOKUP($H229,[3]IRA!$H$6:$BH$469,44,FALSE)</f>
        <v>0</v>
      </c>
      <c r="AQ229" s="46">
        <f>VLOOKUP($H229,[3]IRA!$H$6:$BH$469,45,FALSE)</f>
        <v>0</v>
      </c>
      <c r="AR229" s="46">
        <f>VLOOKUP($H229,[3]IRA!$H$6:$BH$469,46,FALSE)</f>
        <v>0</v>
      </c>
      <c r="AS229" s="46">
        <f>VLOOKUP($H229,[3]IRA!$H$6:$BH$469,47,FALSE)</f>
        <v>0</v>
      </c>
      <c r="AT229" s="46">
        <f>VLOOKUP($H229,[3]IRA!$H$6:$BH$469,48,FALSE)</f>
        <v>0</v>
      </c>
      <c r="AU229" s="46">
        <f>VLOOKUP($H229,[3]IRA!$H$6:$BH$469,49,FALSE)</f>
        <v>0</v>
      </c>
      <c r="AV229" s="46">
        <f>VLOOKUP($H229,[3]IRA!$H$6:$BH$469,50,FALSE)</f>
        <v>0</v>
      </c>
      <c r="AW229" s="46">
        <f>VLOOKUP($H229,[3]IRA!$H$6:$BH$469,51,FALSE)</f>
        <v>0</v>
      </c>
      <c r="AX229" s="46">
        <f>VLOOKUP($H229,[3]IRA!$H$6:$BH$469,52,FALSE)</f>
        <v>0</v>
      </c>
      <c r="AY229" s="46">
        <f>VLOOKUP($H229,[3]IRA!$H$6:$BH$469,53,FALSE)</f>
        <v>0</v>
      </c>
      <c r="AZ229" s="24"/>
      <c r="BA229" s="24">
        <f t="shared" si="32"/>
        <v>0</v>
      </c>
      <c r="BB229" s="21">
        <f t="shared" si="33"/>
        <v>0</v>
      </c>
      <c r="BC229" s="46">
        <f>VLOOKUP($H229,[4]IRA!$H$7:$CH$470,68,FALSE)</f>
        <v>7</v>
      </c>
      <c r="BD229" s="46">
        <f>VLOOKUP($H229,[4]IRA!$H$7:$CH$470,69,FALSE)</f>
        <v>8</v>
      </c>
      <c r="BE229" s="46">
        <f>VLOOKUP($H229,[4]IRA!$H$7:$CH$470,70,FALSE)</f>
        <v>50</v>
      </c>
      <c r="BF229" s="46">
        <f>VLOOKUP($H229,[4]IRA!$H$7:$CH$470,71,FALSE)</f>
        <v>32</v>
      </c>
      <c r="BG229" s="46">
        <f>VLOOKUP($H229,[4]IRA!$H$7:$CH$470,72,FALSE)</f>
        <v>0</v>
      </c>
      <c r="BH229" s="46">
        <f>VLOOKUP($H229,[4]IRA!$H$7:$CH$470,73,FALSE)</f>
        <v>0</v>
      </c>
      <c r="BI229" s="46">
        <f>VLOOKUP($H229,[4]IRA!$H$7:$CH$470,74,FALSE)</f>
        <v>0</v>
      </c>
      <c r="BJ229" s="46">
        <f>VLOOKUP($H229,[4]IRA!$H$7:$CH$470,75,FALSE)</f>
        <v>0</v>
      </c>
      <c r="BK229" s="46">
        <f>VLOOKUP($H229,[4]IRA!$H$7:$CH$470,76,FALSE)</f>
        <v>0</v>
      </c>
      <c r="BL229" s="46">
        <f>VLOOKUP($H229,[4]IRA!$H$7:$CH$470,77,FALSE)</f>
        <v>0</v>
      </c>
      <c r="BM229" s="46">
        <f>VLOOKUP($H229,[4]IRA!$H$7:$CH$470,78,FALSE)</f>
        <v>0</v>
      </c>
      <c r="BN229" s="46">
        <f>VLOOKUP($H229,[4]IRA!$H$7:$CH$470,79,FALSE)</f>
        <v>0</v>
      </c>
      <c r="BO229" s="14"/>
      <c r="BP229" s="14">
        <f t="shared" si="34"/>
        <v>97</v>
      </c>
      <c r="BQ229" s="21">
        <f t="shared" si="35"/>
        <v>0</v>
      </c>
      <c r="BR229" s="105"/>
      <c r="BS229" s="105"/>
      <c r="BT229" s="105"/>
      <c r="BU229" s="105"/>
      <c r="BV229" s="105"/>
      <c r="BW229" s="105"/>
      <c r="BX229" s="105"/>
      <c r="BY229" s="105"/>
      <c r="BZ229" s="105"/>
      <c r="CA229" s="105"/>
      <c r="CB229" s="105"/>
      <c r="CC229" s="105"/>
      <c r="CD229" s="105"/>
      <c r="CE229" s="105"/>
      <c r="CF229" s="105"/>
      <c r="CG229" s="105"/>
      <c r="CH229" s="105"/>
      <c r="CI229" s="105"/>
      <c r="CJ229" s="105"/>
      <c r="CK229" s="105"/>
      <c r="CL229" s="105"/>
      <c r="CM229" s="105"/>
      <c r="CN229" s="105"/>
      <c r="CO229" s="105"/>
      <c r="CP229" s="105"/>
      <c r="CQ229" s="105"/>
      <c r="CR229" s="105"/>
      <c r="CS229" s="105"/>
      <c r="CT229" s="105"/>
      <c r="CU229" s="105"/>
      <c r="CV229" s="105"/>
      <c r="CW229" s="105"/>
      <c r="CX229" s="105"/>
      <c r="CY229" s="105"/>
      <c r="CZ229" s="105"/>
      <c r="DA229" s="105"/>
      <c r="DB229" s="105"/>
      <c r="DC229" s="105"/>
      <c r="DD229" s="105"/>
      <c r="DE229" s="105"/>
      <c r="DF229" s="105"/>
      <c r="DG229" s="105"/>
      <c r="DH229" s="105"/>
      <c r="DI229" s="105"/>
      <c r="DJ229" s="105"/>
      <c r="DK229" s="105"/>
      <c r="DL229" s="105"/>
      <c r="DM229" s="105"/>
      <c r="DN229" s="105"/>
    </row>
    <row r="230" spans="1:118" s="106" customFormat="1" ht="10.199999999999999" x14ac:dyDescent="0.2">
      <c r="A230" s="18" t="s">
        <v>434</v>
      </c>
      <c r="B230" s="18" t="s">
        <v>377</v>
      </c>
      <c r="C230" s="46">
        <v>401</v>
      </c>
      <c r="D230" s="17" t="s">
        <v>377</v>
      </c>
      <c r="E230" s="17" t="s">
        <v>434</v>
      </c>
      <c r="F230" s="18" t="s">
        <v>377</v>
      </c>
      <c r="G230" s="18" t="s">
        <v>824</v>
      </c>
      <c r="H230" s="18">
        <v>229</v>
      </c>
      <c r="I230" s="18" t="s">
        <v>378</v>
      </c>
      <c r="J230" s="47">
        <f>VLOOKUP($H230,[1]EDA!$H$6:$BH$469,42,FALSE)</f>
        <v>1</v>
      </c>
      <c r="K230" s="46">
        <f>VLOOKUP($H230,[1]EDA!$H$6:$BH$469,43,FALSE)</f>
        <v>3</v>
      </c>
      <c r="L230" s="46">
        <f>VLOOKUP($H230,[1]EDA!$H$6:$BH$469,44,FALSE)</f>
        <v>0</v>
      </c>
      <c r="M230" s="46">
        <f>VLOOKUP($H230,[1]EDA!$H$6:$BH$469,45,FALSE)</f>
        <v>3</v>
      </c>
      <c r="N230" s="46">
        <f>VLOOKUP($H230,[1]EDA!$H$6:$BH$469,46,FALSE)</f>
        <v>0</v>
      </c>
      <c r="O230" s="46">
        <f>VLOOKUP($H230,[1]EDA!$H$6:$BH$469,47,FALSE)</f>
        <v>0</v>
      </c>
      <c r="P230" s="46">
        <f>VLOOKUP($H230,[1]EDA!$H$6:$BH$469,48,FALSE)</f>
        <v>0</v>
      </c>
      <c r="Q230" s="46">
        <f>VLOOKUP($H230,[1]EDA!$H$6:$BH$469,49,FALSE)</f>
        <v>0</v>
      </c>
      <c r="R230" s="46">
        <f>VLOOKUP($H230,[1]EDA!$H$6:$BH$469,50,FALSE)</f>
        <v>0</v>
      </c>
      <c r="S230" s="46">
        <f>VLOOKUP($H230,[1]EDA!$H$6:$BH$469,51,FALSE)</f>
        <v>0</v>
      </c>
      <c r="T230" s="46">
        <f>VLOOKUP($H230,[1]EDA!$H$6:$BH$469,52,FALSE)</f>
        <v>0</v>
      </c>
      <c r="U230" s="46">
        <f>VLOOKUP($H230,[1]EDA!$H$6:$BH$469,53,FALSE)</f>
        <v>0</v>
      </c>
      <c r="V230" s="14"/>
      <c r="W230" s="14">
        <f t="shared" si="28"/>
        <v>7</v>
      </c>
      <c r="X230" s="21">
        <f t="shared" si="29"/>
        <v>0</v>
      </c>
      <c r="Y230" s="46">
        <f>VLOOKUP($H230,[2]EDA!$H$6:$AU$469,29,FALSE)</f>
        <v>0</v>
      </c>
      <c r="Z230" s="46">
        <f>VLOOKUP($H230,[2]EDA!$H$6:$AU$469,30,FALSE)</f>
        <v>0</v>
      </c>
      <c r="AA230" s="46">
        <f>VLOOKUP($H230,[2]EDA!$H$6:$AU$469,31,FALSE)</f>
        <v>0</v>
      </c>
      <c r="AB230" s="46">
        <f>VLOOKUP($H230,[2]EDA!$H$6:$AU$469,32,FALSE)</f>
        <v>0</v>
      </c>
      <c r="AC230" s="46">
        <f>VLOOKUP($H230,[2]EDA!$H$6:$AU$469,33,FALSE)</f>
        <v>0</v>
      </c>
      <c r="AD230" s="46">
        <f>VLOOKUP($H230,[2]EDA!$H$6:$AU$469,34,FALSE)</f>
        <v>0</v>
      </c>
      <c r="AE230" s="46">
        <f>VLOOKUP($H230,[2]EDA!$H$6:$AU$469,35,FALSE)</f>
        <v>0</v>
      </c>
      <c r="AF230" s="46">
        <f>VLOOKUP($H230,[2]EDA!$H$6:$AU$469,36,FALSE)</f>
        <v>0</v>
      </c>
      <c r="AG230" s="46">
        <f>VLOOKUP($H230,[2]EDA!$H$6:$AU$469,37,FALSE)</f>
        <v>0</v>
      </c>
      <c r="AH230" s="46">
        <f>VLOOKUP($H230,[2]EDA!$H$6:$AU$469,38,FALSE)</f>
        <v>0</v>
      </c>
      <c r="AI230" s="46">
        <f>VLOOKUP($H230,[2]EDA!$H$6:$AU$469,39,FALSE)</f>
        <v>0</v>
      </c>
      <c r="AJ230" s="46">
        <f>VLOOKUP($H230,[2]EDA!$H$6:$AU$469,40,FALSE)</f>
        <v>0</v>
      </c>
      <c r="AK230" s="24"/>
      <c r="AL230" s="49">
        <f t="shared" si="30"/>
        <v>0</v>
      </c>
      <c r="AM230" s="21">
        <f t="shared" si="31"/>
        <v>0</v>
      </c>
      <c r="AN230" s="46">
        <f>VLOOKUP($H230,[3]IRA!$H$6:$BH$469,42,FALSE)</f>
        <v>0</v>
      </c>
      <c r="AO230" s="46">
        <f>VLOOKUP($H230,[3]IRA!$H$6:$BH$469,43,FALSE)</f>
        <v>0</v>
      </c>
      <c r="AP230" s="46">
        <f>VLOOKUP($H230,[3]IRA!$H$6:$BH$469,44,FALSE)</f>
        <v>0</v>
      </c>
      <c r="AQ230" s="46">
        <f>VLOOKUP($H230,[3]IRA!$H$6:$BH$469,45,FALSE)</f>
        <v>0</v>
      </c>
      <c r="AR230" s="46">
        <f>VLOOKUP($H230,[3]IRA!$H$6:$BH$469,46,FALSE)</f>
        <v>0</v>
      </c>
      <c r="AS230" s="46">
        <f>VLOOKUP($H230,[3]IRA!$H$6:$BH$469,47,FALSE)</f>
        <v>0</v>
      </c>
      <c r="AT230" s="46">
        <f>VLOOKUP($H230,[3]IRA!$H$6:$BH$469,48,FALSE)</f>
        <v>0</v>
      </c>
      <c r="AU230" s="46">
        <f>VLOOKUP($H230,[3]IRA!$H$6:$BH$469,49,FALSE)</f>
        <v>0</v>
      </c>
      <c r="AV230" s="46">
        <f>VLOOKUP($H230,[3]IRA!$H$6:$BH$469,50,FALSE)</f>
        <v>0</v>
      </c>
      <c r="AW230" s="46">
        <f>VLOOKUP($H230,[3]IRA!$H$6:$BH$469,51,FALSE)</f>
        <v>0</v>
      </c>
      <c r="AX230" s="46">
        <f>VLOOKUP($H230,[3]IRA!$H$6:$BH$469,52,FALSE)</f>
        <v>0</v>
      </c>
      <c r="AY230" s="46">
        <f>VLOOKUP($H230,[3]IRA!$H$6:$BH$469,53,FALSE)</f>
        <v>0</v>
      </c>
      <c r="AZ230" s="24"/>
      <c r="BA230" s="24">
        <f t="shared" si="32"/>
        <v>0</v>
      </c>
      <c r="BB230" s="21">
        <f t="shared" si="33"/>
        <v>0</v>
      </c>
      <c r="BC230" s="46">
        <f>VLOOKUP($H230,[4]IRA!$H$7:$CH$470,68,FALSE)</f>
        <v>1</v>
      </c>
      <c r="BD230" s="46">
        <f>VLOOKUP($H230,[4]IRA!$H$7:$CH$470,69,FALSE)</f>
        <v>1</v>
      </c>
      <c r="BE230" s="46">
        <f>VLOOKUP($H230,[4]IRA!$H$7:$CH$470,70,FALSE)</f>
        <v>6</v>
      </c>
      <c r="BF230" s="46">
        <f>VLOOKUP($H230,[4]IRA!$H$7:$CH$470,71,FALSE)</f>
        <v>12</v>
      </c>
      <c r="BG230" s="46">
        <f>VLOOKUP($H230,[4]IRA!$H$7:$CH$470,72,FALSE)</f>
        <v>0</v>
      </c>
      <c r="BH230" s="46">
        <f>VLOOKUP($H230,[4]IRA!$H$7:$CH$470,73,FALSE)</f>
        <v>0</v>
      </c>
      <c r="BI230" s="46">
        <f>VLOOKUP($H230,[4]IRA!$H$7:$CH$470,74,FALSE)</f>
        <v>0</v>
      </c>
      <c r="BJ230" s="46">
        <f>VLOOKUP($H230,[4]IRA!$H$7:$CH$470,75,FALSE)</f>
        <v>0</v>
      </c>
      <c r="BK230" s="46">
        <f>VLOOKUP($H230,[4]IRA!$H$7:$CH$470,76,FALSE)</f>
        <v>0</v>
      </c>
      <c r="BL230" s="46">
        <f>VLOOKUP($H230,[4]IRA!$H$7:$CH$470,77,FALSE)</f>
        <v>0</v>
      </c>
      <c r="BM230" s="46">
        <f>VLOOKUP($H230,[4]IRA!$H$7:$CH$470,78,FALSE)</f>
        <v>0</v>
      </c>
      <c r="BN230" s="46">
        <f>VLOOKUP($H230,[4]IRA!$H$7:$CH$470,79,FALSE)</f>
        <v>0</v>
      </c>
      <c r="BO230" s="14"/>
      <c r="BP230" s="14">
        <f t="shared" si="34"/>
        <v>20</v>
      </c>
      <c r="BQ230" s="21">
        <f t="shared" si="35"/>
        <v>0</v>
      </c>
      <c r="BR230" s="105"/>
      <c r="BS230" s="105"/>
      <c r="BT230" s="105"/>
      <c r="BU230" s="105"/>
      <c r="BV230" s="105"/>
      <c r="BW230" s="105"/>
      <c r="BX230" s="105"/>
      <c r="BY230" s="105"/>
      <c r="BZ230" s="105"/>
      <c r="CA230" s="105"/>
      <c r="CB230" s="105"/>
      <c r="CC230" s="105"/>
      <c r="CD230" s="105"/>
      <c r="CE230" s="105"/>
      <c r="CF230" s="105"/>
      <c r="CG230" s="105"/>
      <c r="CH230" s="105"/>
      <c r="CI230" s="105"/>
      <c r="CJ230" s="105"/>
      <c r="CK230" s="105"/>
      <c r="CL230" s="105"/>
      <c r="CM230" s="105"/>
      <c r="CN230" s="105"/>
      <c r="CO230" s="105"/>
      <c r="CP230" s="105"/>
      <c r="CQ230" s="105"/>
      <c r="CR230" s="105"/>
      <c r="CS230" s="105"/>
      <c r="CT230" s="105"/>
      <c r="CU230" s="105"/>
      <c r="CV230" s="105"/>
      <c r="CW230" s="105"/>
      <c r="CX230" s="105"/>
      <c r="CY230" s="105"/>
      <c r="CZ230" s="105"/>
      <c r="DA230" s="105"/>
      <c r="DB230" s="105"/>
      <c r="DC230" s="105"/>
      <c r="DD230" s="105"/>
      <c r="DE230" s="105"/>
      <c r="DF230" s="105"/>
      <c r="DG230" s="105"/>
      <c r="DH230" s="105"/>
      <c r="DI230" s="105"/>
      <c r="DJ230" s="105"/>
      <c r="DK230" s="105"/>
      <c r="DL230" s="105"/>
      <c r="DM230" s="105"/>
      <c r="DN230" s="105"/>
    </row>
    <row r="231" spans="1:118" s="106" customFormat="1" ht="10.199999999999999" x14ac:dyDescent="0.2">
      <c r="A231" s="18" t="s">
        <v>434</v>
      </c>
      <c r="B231" s="18" t="s">
        <v>377</v>
      </c>
      <c r="C231" s="46">
        <v>401</v>
      </c>
      <c r="D231" s="17" t="s">
        <v>377</v>
      </c>
      <c r="E231" s="17" t="s">
        <v>434</v>
      </c>
      <c r="F231" s="18" t="s">
        <v>377</v>
      </c>
      <c r="G231" s="18" t="s">
        <v>824</v>
      </c>
      <c r="H231" s="18">
        <v>230</v>
      </c>
      <c r="I231" s="18" t="s">
        <v>382</v>
      </c>
      <c r="J231" s="47">
        <f>VLOOKUP($H231,[1]EDA!$H$6:$BH$469,42,FALSE)</f>
        <v>2</v>
      </c>
      <c r="K231" s="46">
        <f>VLOOKUP($H231,[1]EDA!$H$6:$BH$469,43,FALSE)</f>
        <v>4</v>
      </c>
      <c r="L231" s="46">
        <f>VLOOKUP($H231,[1]EDA!$H$6:$BH$469,44,FALSE)</f>
        <v>6</v>
      </c>
      <c r="M231" s="46">
        <f>VLOOKUP($H231,[1]EDA!$H$6:$BH$469,45,FALSE)</f>
        <v>0</v>
      </c>
      <c r="N231" s="46">
        <f>VLOOKUP($H231,[1]EDA!$H$6:$BH$469,46,FALSE)</f>
        <v>0</v>
      </c>
      <c r="O231" s="46">
        <f>VLOOKUP($H231,[1]EDA!$H$6:$BH$469,47,FALSE)</f>
        <v>0</v>
      </c>
      <c r="P231" s="46">
        <f>VLOOKUP($H231,[1]EDA!$H$6:$BH$469,48,FALSE)</f>
        <v>0</v>
      </c>
      <c r="Q231" s="46">
        <f>VLOOKUP($H231,[1]EDA!$H$6:$BH$469,49,FALSE)</f>
        <v>0</v>
      </c>
      <c r="R231" s="46">
        <f>VLOOKUP($H231,[1]EDA!$H$6:$BH$469,50,FALSE)</f>
        <v>0</v>
      </c>
      <c r="S231" s="46">
        <f>VLOOKUP($H231,[1]EDA!$H$6:$BH$469,51,FALSE)</f>
        <v>0</v>
      </c>
      <c r="T231" s="46">
        <f>VLOOKUP($H231,[1]EDA!$H$6:$BH$469,52,FALSE)</f>
        <v>0</v>
      </c>
      <c r="U231" s="46">
        <f>VLOOKUP($H231,[1]EDA!$H$6:$BH$469,53,FALSE)</f>
        <v>0</v>
      </c>
      <c r="V231" s="14"/>
      <c r="W231" s="14">
        <f t="shared" si="28"/>
        <v>12</v>
      </c>
      <c r="X231" s="21">
        <f t="shared" si="29"/>
        <v>0</v>
      </c>
      <c r="Y231" s="46">
        <f>VLOOKUP($H231,[2]EDA!$H$6:$AU$469,29,FALSE)</f>
        <v>0</v>
      </c>
      <c r="Z231" s="46">
        <f>VLOOKUP($H231,[2]EDA!$H$6:$AU$469,30,FALSE)</f>
        <v>0</v>
      </c>
      <c r="AA231" s="46">
        <f>VLOOKUP($H231,[2]EDA!$H$6:$AU$469,31,FALSE)</f>
        <v>0</v>
      </c>
      <c r="AB231" s="46">
        <f>VLOOKUP($H231,[2]EDA!$H$6:$AU$469,32,FALSE)</f>
        <v>0</v>
      </c>
      <c r="AC231" s="46">
        <f>VLOOKUP($H231,[2]EDA!$H$6:$AU$469,33,FALSE)</f>
        <v>0</v>
      </c>
      <c r="AD231" s="46">
        <f>VLOOKUP($H231,[2]EDA!$H$6:$AU$469,34,FALSE)</f>
        <v>0</v>
      </c>
      <c r="AE231" s="46">
        <f>VLOOKUP($H231,[2]EDA!$H$6:$AU$469,35,FALSE)</f>
        <v>0</v>
      </c>
      <c r="AF231" s="46">
        <f>VLOOKUP($H231,[2]EDA!$H$6:$AU$469,36,FALSE)</f>
        <v>0</v>
      </c>
      <c r="AG231" s="46">
        <f>VLOOKUP($H231,[2]EDA!$H$6:$AU$469,37,FALSE)</f>
        <v>0</v>
      </c>
      <c r="AH231" s="46">
        <f>VLOOKUP($H231,[2]EDA!$H$6:$AU$469,38,FALSE)</f>
        <v>0</v>
      </c>
      <c r="AI231" s="46">
        <f>VLOOKUP($H231,[2]EDA!$H$6:$AU$469,39,FALSE)</f>
        <v>0</v>
      </c>
      <c r="AJ231" s="46">
        <f>VLOOKUP($H231,[2]EDA!$H$6:$AU$469,40,FALSE)</f>
        <v>0</v>
      </c>
      <c r="AK231" s="24"/>
      <c r="AL231" s="49">
        <f t="shared" si="30"/>
        <v>0</v>
      </c>
      <c r="AM231" s="21">
        <f t="shared" si="31"/>
        <v>0</v>
      </c>
      <c r="AN231" s="46">
        <f>VLOOKUP($H231,[3]IRA!$H$6:$BH$469,42,FALSE)</f>
        <v>0</v>
      </c>
      <c r="AO231" s="46">
        <f>VLOOKUP($H231,[3]IRA!$H$6:$BH$469,43,FALSE)</f>
        <v>0</v>
      </c>
      <c r="AP231" s="46">
        <f>VLOOKUP($H231,[3]IRA!$H$6:$BH$469,44,FALSE)</f>
        <v>0</v>
      </c>
      <c r="AQ231" s="46">
        <f>VLOOKUP($H231,[3]IRA!$H$6:$BH$469,45,FALSE)</f>
        <v>0</v>
      </c>
      <c r="AR231" s="46">
        <f>VLOOKUP($H231,[3]IRA!$H$6:$BH$469,46,FALSE)</f>
        <v>0</v>
      </c>
      <c r="AS231" s="46">
        <f>VLOOKUP($H231,[3]IRA!$H$6:$BH$469,47,FALSE)</f>
        <v>0</v>
      </c>
      <c r="AT231" s="46">
        <f>VLOOKUP($H231,[3]IRA!$H$6:$BH$469,48,FALSE)</f>
        <v>0</v>
      </c>
      <c r="AU231" s="46">
        <f>VLOOKUP($H231,[3]IRA!$H$6:$BH$469,49,FALSE)</f>
        <v>0</v>
      </c>
      <c r="AV231" s="46">
        <f>VLOOKUP($H231,[3]IRA!$H$6:$BH$469,50,FALSE)</f>
        <v>0</v>
      </c>
      <c r="AW231" s="46">
        <f>VLOOKUP($H231,[3]IRA!$H$6:$BH$469,51,FALSE)</f>
        <v>0</v>
      </c>
      <c r="AX231" s="46">
        <f>VLOOKUP($H231,[3]IRA!$H$6:$BH$469,52,FALSE)</f>
        <v>0</v>
      </c>
      <c r="AY231" s="46">
        <f>VLOOKUP($H231,[3]IRA!$H$6:$BH$469,53,FALSE)</f>
        <v>0</v>
      </c>
      <c r="AZ231" s="24"/>
      <c r="BA231" s="24">
        <f t="shared" si="32"/>
        <v>0</v>
      </c>
      <c r="BB231" s="21">
        <f t="shared" si="33"/>
        <v>0</v>
      </c>
      <c r="BC231" s="46">
        <f>VLOOKUP($H231,[4]IRA!$H$7:$CH$470,68,FALSE)</f>
        <v>0</v>
      </c>
      <c r="BD231" s="46">
        <f>VLOOKUP($H231,[4]IRA!$H$7:$CH$470,69,FALSE)</f>
        <v>0</v>
      </c>
      <c r="BE231" s="46">
        <f>VLOOKUP($H231,[4]IRA!$H$7:$CH$470,70,FALSE)</f>
        <v>11</v>
      </c>
      <c r="BF231" s="46">
        <f>VLOOKUP($H231,[4]IRA!$H$7:$CH$470,71,FALSE)</f>
        <v>0</v>
      </c>
      <c r="BG231" s="46">
        <f>VLOOKUP($H231,[4]IRA!$H$7:$CH$470,72,FALSE)</f>
        <v>0</v>
      </c>
      <c r="BH231" s="46">
        <f>VLOOKUP($H231,[4]IRA!$H$7:$CH$470,73,FALSE)</f>
        <v>0</v>
      </c>
      <c r="BI231" s="46">
        <f>VLOOKUP($H231,[4]IRA!$H$7:$CH$470,74,FALSE)</f>
        <v>0</v>
      </c>
      <c r="BJ231" s="46">
        <f>VLOOKUP($H231,[4]IRA!$H$7:$CH$470,75,FALSE)</f>
        <v>0</v>
      </c>
      <c r="BK231" s="46">
        <f>VLOOKUP($H231,[4]IRA!$H$7:$CH$470,76,FALSE)</f>
        <v>0</v>
      </c>
      <c r="BL231" s="46">
        <f>VLOOKUP($H231,[4]IRA!$H$7:$CH$470,77,FALSE)</f>
        <v>0</v>
      </c>
      <c r="BM231" s="46">
        <f>VLOOKUP($H231,[4]IRA!$H$7:$CH$470,78,FALSE)</f>
        <v>0</v>
      </c>
      <c r="BN231" s="46">
        <f>VLOOKUP($H231,[4]IRA!$H$7:$CH$470,79,FALSE)</f>
        <v>0</v>
      </c>
      <c r="BO231" s="14"/>
      <c r="BP231" s="14">
        <f t="shared" si="34"/>
        <v>11</v>
      </c>
      <c r="BQ231" s="21">
        <f t="shared" si="35"/>
        <v>0</v>
      </c>
      <c r="BR231" s="105"/>
      <c r="BS231" s="105"/>
      <c r="BT231" s="105"/>
      <c r="BU231" s="105"/>
      <c r="BV231" s="105"/>
      <c r="BW231" s="105"/>
      <c r="BX231" s="105"/>
      <c r="BY231" s="105"/>
      <c r="BZ231" s="105"/>
      <c r="CA231" s="105"/>
      <c r="CB231" s="105"/>
      <c r="CC231" s="105"/>
      <c r="CD231" s="105"/>
      <c r="CE231" s="105"/>
      <c r="CF231" s="105"/>
      <c r="CG231" s="105"/>
      <c r="CH231" s="105"/>
      <c r="CI231" s="105"/>
      <c r="CJ231" s="105"/>
      <c r="CK231" s="105"/>
      <c r="CL231" s="105"/>
      <c r="CM231" s="105"/>
      <c r="CN231" s="105"/>
      <c r="CO231" s="105"/>
      <c r="CP231" s="105"/>
      <c r="CQ231" s="105"/>
      <c r="CR231" s="105"/>
      <c r="CS231" s="105"/>
      <c r="CT231" s="105"/>
      <c r="CU231" s="105"/>
      <c r="CV231" s="105"/>
      <c r="CW231" s="105"/>
      <c r="CX231" s="105"/>
      <c r="CY231" s="105"/>
      <c r="CZ231" s="105"/>
      <c r="DA231" s="105"/>
      <c r="DB231" s="105"/>
      <c r="DC231" s="105"/>
      <c r="DD231" s="105"/>
      <c r="DE231" s="105"/>
      <c r="DF231" s="105"/>
      <c r="DG231" s="105"/>
      <c r="DH231" s="105"/>
      <c r="DI231" s="105"/>
      <c r="DJ231" s="105"/>
      <c r="DK231" s="105"/>
      <c r="DL231" s="105"/>
      <c r="DM231" s="105"/>
      <c r="DN231" s="105"/>
    </row>
    <row r="232" spans="1:118" s="106" customFormat="1" ht="10.199999999999999" x14ac:dyDescent="0.2">
      <c r="A232" s="18" t="s">
        <v>434</v>
      </c>
      <c r="B232" s="18" t="s">
        <v>377</v>
      </c>
      <c r="C232" s="46">
        <v>401</v>
      </c>
      <c r="D232" s="17" t="s">
        <v>377</v>
      </c>
      <c r="E232" s="17" t="s">
        <v>434</v>
      </c>
      <c r="F232" s="18" t="s">
        <v>377</v>
      </c>
      <c r="G232" s="18" t="s">
        <v>824</v>
      </c>
      <c r="H232" s="18">
        <v>231</v>
      </c>
      <c r="I232" s="18" t="s">
        <v>396</v>
      </c>
      <c r="J232" s="47">
        <f>VLOOKUP($H232,[1]EDA!$H$6:$BH$469,42,FALSE)</f>
        <v>1</v>
      </c>
      <c r="K232" s="46">
        <f>VLOOKUP($H232,[1]EDA!$H$6:$BH$469,43,FALSE)</f>
        <v>1</v>
      </c>
      <c r="L232" s="46">
        <f>VLOOKUP($H232,[1]EDA!$H$6:$BH$469,44,FALSE)</f>
        <v>1</v>
      </c>
      <c r="M232" s="46">
        <f>VLOOKUP($H232,[1]EDA!$H$6:$BH$469,45,FALSE)</f>
        <v>2</v>
      </c>
      <c r="N232" s="46">
        <f>VLOOKUP($H232,[1]EDA!$H$6:$BH$469,46,FALSE)</f>
        <v>0</v>
      </c>
      <c r="O232" s="46">
        <f>VLOOKUP($H232,[1]EDA!$H$6:$BH$469,47,FALSE)</f>
        <v>0</v>
      </c>
      <c r="P232" s="46">
        <f>VLOOKUP($H232,[1]EDA!$H$6:$BH$469,48,FALSE)</f>
        <v>0</v>
      </c>
      <c r="Q232" s="46">
        <f>VLOOKUP($H232,[1]EDA!$H$6:$BH$469,49,FALSE)</f>
        <v>0</v>
      </c>
      <c r="R232" s="46">
        <f>VLOOKUP($H232,[1]EDA!$H$6:$BH$469,50,FALSE)</f>
        <v>0</v>
      </c>
      <c r="S232" s="46">
        <f>VLOOKUP($H232,[1]EDA!$H$6:$BH$469,51,FALSE)</f>
        <v>0</v>
      </c>
      <c r="T232" s="46">
        <f>VLOOKUP($H232,[1]EDA!$H$6:$BH$469,52,FALSE)</f>
        <v>0</v>
      </c>
      <c r="U232" s="46">
        <f>VLOOKUP($H232,[1]EDA!$H$6:$BH$469,53,FALSE)</f>
        <v>0</v>
      </c>
      <c r="V232" s="14"/>
      <c r="W232" s="14">
        <f t="shared" si="28"/>
        <v>5</v>
      </c>
      <c r="X232" s="21">
        <f t="shared" si="29"/>
        <v>0</v>
      </c>
      <c r="Y232" s="46">
        <f>VLOOKUP($H232,[2]EDA!$H$6:$AU$469,29,FALSE)</f>
        <v>0</v>
      </c>
      <c r="Z232" s="46">
        <f>VLOOKUP($H232,[2]EDA!$H$6:$AU$469,30,FALSE)</f>
        <v>0</v>
      </c>
      <c r="AA232" s="46">
        <f>VLOOKUP($H232,[2]EDA!$H$6:$AU$469,31,FALSE)</f>
        <v>0</v>
      </c>
      <c r="AB232" s="46">
        <f>VLOOKUP($H232,[2]EDA!$H$6:$AU$469,32,FALSE)</f>
        <v>0</v>
      </c>
      <c r="AC232" s="46">
        <f>VLOOKUP($H232,[2]EDA!$H$6:$AU$469,33,FALSE)</f>
        <v>0</v>
      </c>
      <c r="AD232" s="46">
        <f>VLOOKUP($H232,[2]EDA!$H$6:$AU$469,34,FALSE)</f>
        <v>0</v>
      </c>
      <c r="AE232" s="46">
        <f>VLOOKUP($H232,[2]EDA!$H$6:$AU$469,35,FALSE)</f>
        <v>0</v>
      </c>
      <c r="AF232" s="46">
        <f>VLOOKUP($H232,[2]EDA!$H$6:$AU$469,36,FALSE)</f>
        <v>0</v>
      </c>
      <c r="AG232" s="46">
        <f>VLOOKUP($H232,[2]EDA!$H$6:$AU$469,37,FALSE)</f>
        <v>0</v>
      </c>
      <c r="AH232" s="46">
        <f>VLOOKUP($H232,[2]EDA!$H$6:$AU$469,38,FALSE)</f>
        <v>0</v>
      </c>
      <c r="AI232" s="46">
        <f>VLOOKUP($H232,[2]EDA!$H$6:$AU$469,39,FALSE)</f>
        <v>0</v>
      </c>
      <c r="AJ232" s="46">
        <f>VLOOKUP($H232,[2]EDA!$H$6:$AU$469,40,FALSE)</f>
        <v>0</v>
      </c>
      <c r="AK232" s="24"/>
      <c r="AL232" s="49">
        <f t="shared" si="30"/>
        <v>0</v>
      </c>
      <c r="AM232" s="21">
        <f t="shared" si="31"/>
        <v>0</v>
      </c>
      <c r="AN232" s="46">
        <f>VLOOKUP($H232,[3]IRA!$H$6:$BH$469,42,FALSE)</f>
        <v>0</v>
      </c>
      <c r="AO232" s="46">
        <f>VLOOKUP($H232,[3]IRA!$H$6:$BH$469,43,FALSE)</f>
        <v>0</v>
      </c>
      <c r="AP232" s="46">
        <f>VLOOKUP($H232,[3]IRA!$H$6:$BH$469,44,FALSE)</f>
        <v>0</v>
      </c>
      <c r="AQ232" s="46">
        <f>VLOOKUP($H232,[3]IRA!$H$6:$BH$469,45,FALSE)</f>
        <v>0</v>
      </c>
      <c r="AR232" s="46">
        <f>VLOOKUP($H232,[3]IRA!$H$6:$BH$469,46,FALSE)</f>
        <v>0</v>
      </c>
      <c r="AS232" s="46">
        <f>VLOOKUP($H232,[3]IRA!$H$6:$BH$469,47,FALSE)</f>
        <v>0</v>
      </c>
      <c r="AT232" s="46">
        <f>VLOOKUP($H232,[3]IRA!$H$6:$BH$469,48,FALSE)</f>
        <v>0</v>
      </c>
      <c r="AU232" s="46">
        <f>VLOOKUP($H232,[3]IRA!$H$6:$BH$469,49,FALSE)</f>
        <v>0</v>
      </c>
      <c r="AV232" s="46">
        <f>VLOOKUP($H232,[3]IRA!$H$6:$BH$469,50,FALSE)</f>
        <v>0</v>
      </c>
      <c r="AW232" s="46">
        <f>VLOOKUP($H232,[3]IRA!$H$6:$BH$469,51,FALSE)</f>
        <v>0</v>
      </c>
      <c r="AX232" s="46">
        <f>VLOOKUP($H232,[3]IRA!$H$6:$BH$469,52,FALSE)</f>
        <v>0</v>
      </c>
      <c r="AY232" s="46">
        <f>VLOOKUP($H232,[3]IRA!$H$6:$BH$469,53,FALSE)</f>
        <v>0</v>
      </c>
      <c r="AZ232" s="24"/>
      <c r="BA232" s="24">
        <f t="shared" si="32"/>
        <v>0</v>
      </c>
      <c r="BB232" s="21">
        <f t="shared" si="33"/>
        <v>0</v>
      </c>
      <c r="BC232" s="46">
        <f>VLOOKUP($H232,[4]IRA!$H$7:$CH$470,68,FALSE)</f>
        <v>4</v>
      </c>
      <c r="BD232" s="46">
        <f>VLOOKUP($H232,[4]IRA!$H$7:$CH$470,69,FALSE)</f>
        <v>4</v>
      </c>
      <c r="BE232" s="46">
        <f>VLOOKUP($H232,[4]IRA!$H$7:$CH$470,70,FALSE)</f>
        <v>19</v>
      </c>
      <c r="BF232" s="46">
        <f>VLOOKUP($H232,[4]IRA!$H$7:$CH$470,71,FALSE)</f>
        <v>20</v>
      </c>
      <c r="BG232" s="46">
        <f>VLOOKUP($H232,[4]IRA!$H$7:$CH$470,72,FALSE)</f>
        <v>0</v>
      </c>
      <c r="BH232" s="46">
        <f>VLOOKUP($H232,[4]IRA!$H$7:$CH$470,73,FALSE)</f>
        <v>0</v>
      </c>
      <c r="BI232" s="46">
        <f>VLOOKUP($H232,[4]IRA!$H$7:$CH$470,74,FALSE)</f>
        <v>0</v>
      </c>
      <c r="BJ232" s="46">
        <f>VLOOKUP($H232,[4]IRA!$H$7:$CH$470,75,FALSE)</f>
        <v>0</v>
      </c>
      <c r="BK232" s="46">
        <f>VLOOKUP($H232,[4]IRA!$H$7:$CH$470,76,FALSE)</f>
        <v>0</v>
      </c>
      <c r="BL232" s="46">
        <f>VLOOKUP($H232,[4]IRA!$H$7:$CH$470,77,FALSE)</f>
        <v>0</v>
      </c>
      <c r="BM232" s="46">
        <f>VLOOKUP($H232,[4]IRA!$H$7:$CH$470,78,FALSE)</f>
        <v>0</v>
      </c>
      <c r="BN232" s="46">
        <f>VLOOKUP($H232,[4]IRA!$H$7:$CH$470,79,FALSE)</f>
        <v>0</v>
      </c>
      <c r="BO232" s="14"/>
      <c r="BP232" s="14">
        <f t="shared" si="34"/>
        <v>47</v>
      </c>
      <c r="BQ232" s="21">
        <f t="shared" si="35"/>
        <v>0</v>
      </c>
      <c r="BR232" s="105"/>
      <c r="BS232" s="105"/>
      <c r="BT232" s="105"/>
      <c r="BU232" s="105"/>
      <c r="BV232" s="105"/>
      <c r="BW232" s="105"/>
      <c r="BX232" s="105"/>
      <c r="BY232" s="105"/>
      <c r="BZ232" s="105"/>
      <c r="CA232" s="105"/>
      <c r="CB232" s="105"/>
      <c r="CC232" s="105"/>
      <c r="CD232" s="105"/>
      <c r="CE232" s="105"/>
      <c r="CF232" s="105"/>
      <c r="CG232" s="105"/>
      <c r="CH232" s="105"/>
      <c r="CI232" s="105"/>
      <c r="CJ232" s="105"/>
      <c r="CK232" s="105"/>
      <c r="CL232" s="105"/>
      <c r="CM232" s="105"/>
      <c r="CN232" s="105"/>
      <c r="CO232" s="105"/>
      <c r="CP232" s="105"/>
      <c r="CQ232" s="105"/>
      <c r="CR232" s="105"/>
      <c r="CS232" s="105"/>
      <c r="CT232" s="105"/>
      <c r="CU232" s="105"/>
      <c r="CV232" s="105"/>
      <c r="CW232" s="105"/>
      <c r="CX232" s="105"/>
      <c r="CY232" s="105"/>
      <c r="CZ232" s="105"/>
      <c r="DA232" s="105"/>
      <c r="DB232" s="105"/>
      <c r="DC232" s="105"/>
      <c r="DD232" s="105"/>
      <c r="DE232" s="105"/>
      <c r="DF232" s="105"/>
      <c r="DG232" s="105"/>
      <c r="DH232" s="105"/>
      <c r="DI232" s="105"/>
      <c r="DJ232" s="105"/>
      <c r="DK232" s="105"/>
      <c r="DL232" s="105"/>
      <c r="DM232" s="105"/>
      <c r="DN232" s="105"/>
    </row>
    <row r="233" spans="1:118" s="106" customFormat="1" ht="10.199999999999999" x14ac:dyDescent="0.2">
      <c r="A233" s="18" t="s">
        <v>434</v>
      </c>
      <c r="B233" s="18" t="s">
        <v>377</v>
      </c>
      <c r="C233" s="46">
        <v>401</v>
      </c>
      <c r="D233" s="17" t="s">
        <v>377</v>
      </c>
      <c r="E233" s="17" t="s">
        <v>434</v>
      </c>
      <c r="F233" s="18" t="s">
        <v>377</v>
      </c>
      <c r="G233" s="18" t="s">
        <v>832</v>
      </c>
      <c r="H233" s="18">
        <v>232</v>
      </c>
      <c r="I233" s="18" t="s">
        <v>390</v>
      </c>
      <c r="J233" s="47">
        <f>VLOOKUP($H233,[1]EDA!$H$6:$BH$469,42,FALSE)</f>
        <v>3</v>
      </c>
      <c r="K233" s="46">
        <f>VLOOKUP($H233,[1]EDA!$H$6:$BH$469,43,FALSE)</f>
        <v>2</v>
      </c>
      <c r="L233" s="46">
        <f>VLOOKUP($H233,[1]EDA!$H$6:$BH$469,44,FALSE)</f>
        <v>11</v>
      </c>
      <c r="M233" s="46">
        <f>VLOOKUP($H233,[1]EDA!$H$6:$BH$469,45,FALSE)</f>
        <v>4</v>
      </c>
      <c r="N233" s="46">
        <f>VLOOKUP($H233,[1]EDA!$H$6:$BH$469,46,FALSE)</f>
        <v>0</v>
      </c>
      <c r="O233" s="46">
        <f>VLOOKUP($H233,[1]EDA!$H$6:$BH$469,47,FALSE)</f>
        <v>0</v>
      </c>
      <c r="P233" s="46">
        <f>VLOOKUP($H233,[1]EDA!$H$6:$BH$469,48,FALSE)</f>
        <v>0</v>
      </c>
      <c r="Q233" s="46">
        <f>VLOOKUP($H233,[1]EDA!$H$6:$BH$469,49,FALSE)</f>
        <v>0</v>
      </c>
      <c r="R233" s="46">
        <f>VLOOKUP($H233,[1]EDA!$H$6:$BH$469,50,FALSE)</f>
        <v>0</v>
      </c>
      <c r="S233" s="46">
        <f>VLOOKUP($H233,[1]EDA!$H$6:$BH$469,51,FALSE)</f>
        <v>0</v>
      </c>
      <c r="T233" s="46">
        <f>VLOOKUP($H233,[1]EDA!$H$6:$BH$469,52,FALSE)</f>
        <v>0</v>
      </c>
      <c r="U233" s="46">
        <f>VLOOKUP($H233,[1]EDA!$H$6:$BH$469,53,FALSE)</f>
        <v>0</v>
      </c>
      <c r="V233" s="14"/>
      <c r="W233" s="14">
        <f t="shared" si="28"/>
        <v>20</v>
      </c>
      <c r="X233" s="21">
        <f t="shared" si="29"/>
        <v>0</v>
      </c>
      <c r="Y233" s="46">
        <f>VLOOKUP($H233,[2]EDA!$H$6:$AU$469,29,FALSE)</f>
        <v>0</v>
      </c>
      <c r="Z233" s="46">
        <f>VLOOKUP($H233,[2]EDA!$H$6:$AU$469,30,FALSE)</f>
        <v>0</v>
      </c>
      <c r="AA233" s="46">
        <f>VLOOKUP($H233,[2]EDA!$H$6:$AU$469,31,FALSE)</f>
        <v>0</v>
      </c>
      <c r="AB233" s="46">
        <f>VLOOKUP($H233,[2]EDA!$H$6:$AU$469,32,FALSE)</f>
        <v>0</v>
      </c>
      <c r="AC233" s="46">
        <f>VLOOKUP($H233,[2]EDA!$H$6:$AU$469,33,FALSE)</f>
        <v>0</v>
      </c>
      <c r="AD233" s="46">
        <f>VLOOKUP($H233,[2]EDA!$H$6:$AU$469,34,FALSE)</f>
        <v>0</v>
      </c>
      <c r="AE233" s="46">
        <f>VLOOKUP($H233,[2]EDA!$H$6:$AU$469,35,FALSE)</f>
        <v>0</v>
      </c>
      <c r="AF233" s="46">
        <f>VLOOKUP($H233,[2]EDA!$H$6:$AU$469,36,FALSE)</f>
        <v>0</v>
      </c>
      <c r="AG233" s="46">
        <f>VLOOKUP($H233,[2]EDA!$H$6:$AU$469,37,FALSE)</f>
        <v>0</v>
      </c>
      <c r="AH233" s="46">
        <f>VLOOKUP($H233,[2]EDA!$H$6:$AU$469,38,FALSE)</f>
        <v>0</v>
      </c>
      <c r="AI233" s="46">
        <f>VLOOKUP($H233,[2]EDA!$H$6:$AU$469,39,FALSE)</f>
        <v>0</v>
      </c>
      <c r="AJ233" s="46">
        <f>VLOOKUP($H233,[2]EDA!$H$6:$AU$469,40,FALSE)</f>
        <v>0</v>
      </c>
      <c r="AK233" s="24"/>
      <c r="AL233" s="49">
        <f t="shared" si="30"/>
        <v>0</v>
      </c>
      <c r="AM233" s="21">
        <f t="shared" si="31"/>
        <v>0</v>
      </c>
      <c r="AN233" s="46">
        <f>VLOOKUP($H233,[3]IRA!$H$6:$BH$469,42,FALSE)</f>
        <v>0</v>
      </c>
      <c r="AO233" s="46">
        <f>VLOOKUP($H233,[3]IRA!$H$6:$BH$469,43,FALSE)</f>
        <v>4</v>
      </c>
      <c r="AP233" s="46">
        <f>VLOOKUP($H233,[3]IRA!$H$6:$BH$469,44,FALSE)</f>
        <v>0</v>
      </c>
      <c r="AQ233" s="46">
        <f>VLOOKUP($H233,[3]IRA!$H$6:$BH$469,45,FALSE)</f>
        <v>0</v>
      </c>
      <c r="AR233" s="46">
        <f>VLOOKUP($H233,[3]IRA!$H$6:$BH$469,46,FALSE)</f>
        <v>0</v>
      </c>
      <c r="AS233" s="46">
        <f>VLOOKUP($H233,[3]IRA!$H$6:$BH$469,47,FALSE)</f>
        <v>0</v>
      </c>
      <c r="AT233" s="46">
        <f>VLOOKUP($H233,[3]IRA!$H$6:$BH$469,48,FALSE)</f>
        <v>0</v>
      </c>
      <c r="AU233" s="46">
        <f>VLOOKUP($H233,[3]IRA!$H$6:$BH$469,49,FALSE)</f>
        <v>0</v>
      </c>
      <c r="AV233" s="46">
        <f>VLOOKUP($H233,[3]IRA!$H$6:$BH$469,50,FALSE)</f>
        <v>0</v>
      </c>
      <c r="AW233" s="46">
        <f>VLOOKUP($H233,[3]IRA!$H$6:$BH$469,51,FALSE)</f>
        <v>0</v>
      </c>
      <c r="AX233" s="46">
        <f>VLOOKUP($H233,[3]IRA!$H$6:$BH$469,52,FALSE)</f>
        <v>0</v>
      </c>
      <c r="AY233" s="46">
        <f>VLOOKUP($H233,[3]IRA!$H$6:$BH$469,53,FALSE)</f>
        <v>0</v>
      </c>
      <c r="AZ233" s="24"/>
      <c r="BA233" s="24">
        <f t="shared" si="32"/>
        <v>4</v>
      </c>
      <c r="BB233" s="21">
        <f t="shared" si="33"/>
        <v>0</v>
      </c>
      <c r="BC233" s="46">
        <f>VLOOKUP($H233,[4]IRA!$H$7:$CH$470,68,FALSE)</f>
        <v>3</v>
      </c>
      <c r="BD233" s="46">
        <f>VLOOKUP($H233,[4]IRA!$H$7:$CH$470,69,FALSE)</f>
        <v>6</v>
      </c>
      <c r="BE233" s="46">
        <f>VLOOKUP($H233,[4]IRA!$H$7:$CH$470,70,FALSE)</f>
        <v>16</v>
      </c>
      <c r="BF233" s="46">
        <f>VLOOKUP($H233,[4]IRA!$H$7:$CH$470,71,FALSE)</f>
        <v>2</v>
      </c>
      <c r="BG233" s="46">
        <f>VLOOKUP($H233,[4]IRA!$H$7:$CH$470,72,FALSE)</f>
        <v>0</v>
      </c>
      <c r="BH233" s="46">
        <f>VLOOKUP($H233,[4]IRA!$H$7:$CH$470,73,FALSE)</f>
        <v>0</v>
      </c>
      <c r="BI233" s="46">
        <f>VLOOKUP($H233,[4]IRA!$H$7:$CH$470,74,FALSE)</f>
        <v>0</v>
      </c>
      <c r="BJ233" s="46">
        <f>VLOOKUP($H233,[4]IRA!$H$7:$CH$470,75,FALSE)</f>
        <v>0</v>
      </c>
      <c r="BK233" s="46">
        <f>VLOOKUP($H233,[4]IRA!$H$7:$CH$470,76,FALSE)</f>
        <v>0</v>
      </c>
      <c r="BL233" s="46">
        <f>VLOOKUP($H233,[4]IRA!$H$7:$CH$470,77,FALSE)</f>
        <v>0</v>
      </c>
      <c r="BM233" s="46">
        <f>VLOOKUP($H233,[4]IRA!$H$7:$CH$470,78,FALSE)</f>
        <v>0</v>
      </c>
      <c r="BN233" s="46">
        <f>VLOOKUP($H233,[4]IRA!$H$7:$CH$470,79,FALSE)</f>
        <v>0</v>
      </c>
      <c r="BO233" s="14"/>
      <c r="BP233" s="14">
        <f t="shared" si="34"/>
        <v>27</v>
      </c>
      <c r="BQ233" s="21">
        <f t="shared" si="35"/>
        <v>0</v>
      </c>
      <c r="BR233" s="105"/>
      <c r="BS233" s="105"/>
      <c r="BT233" s="105"/>
      <c r="BU233" s="105"/>
      <c r="BV233" s="105"/>
      <c r="BW233" s="105"/>
      <c r="BX233" s="105"/>
      <c r="BY233" s="105"/>
      <c r="BZ233" s="105"/>
      <c r="CA233" s="105"/>
      <c r="CB233" s="105"/>
      <c r="CC233" s="105"/>
      <c r="CD233" s="105"/>
      <c r="CE233" s="105"/>
      <c r="CF233" s="105"/>
      <c r="CG233" s="105"/>
      <c r="CH233" s="105"/>
      <c r="CI233" s="105"/>
      <c r="CJ233" s="105"/>
      <c r="CK233" s="105"/>
      <c r="CL233" s="105"/>
      <c r="CM233" s="105"/>
      <c r="CN233" s="105"/>
      <c r="CO233" s="105"/>
      <c r="CP233" s="105"/>
      <c r="CQ233" s="105"/>
      <c r="CR233" s="105"/>
      <c r="CS233" s="105"/>
      <c r="CT233" s="105"/>
      <c r="CU233" s="105"/>
      <c r="CV233" s="105"/>
      <c r="CW233" s="105"/>
      <c r="CX233" s="105"/>
      <c r="CY233" s="105"/>
      <c r="CZ233" s="105"/>
      <c r="DA233" s="105"/>
      <c r="DB233" s="105"/>
      <c r="DC233" s="105"/>
      <c r="DD233" s="105"/>
      <c r="DE233" s="105"/>
      <c r="DF233" s="105"/>
      <c r="DG233" s="105"/>
      <c r="DH233" s="105"/>
      <c r="DI233" s="105"/>
      <c r="DJ233" s="105"/>
      <c r="DK233" s="105"/>
      <c r="DL233" s="105"/>
      <c r="DM233" s="105"/>
      <c r="DN233" s="105"/>
    </row>
    <row r="234" spans="1:118" s="106" customFormat="1" ht="10.199999999999999" x14ac:dyDescent="0.2">
      <c r="A234" s="18" t="s">
        <v>434</v>
      </c>
      <c r="B234" s="18" t="s">
        <v>377</v>
      </c>
      <c r="C234" s="46">
        <v>401</v>
      </c>
      <c r="D234" s="17" t="s">
        <v>377</v>
      </c>
      <c r="E234" s="17" t="s">
        <v>434</v>
      </c>
      <c r="F234" s="18" t="s">
        <v>377</v>
      </c>
      <c r="G234" s="18" t="s">
        <v>824</v>
      </c>
      <c r="H234" s="18">
        <v>234</v>
      </c>
      <c r="I234" s="18" t="s">
        <v>412</v>
      </c>
      <c r="J234" s="47">
        <f>VLOOKUP($H234,[1]EDA!$H$6:$BH$469,42,FALSE)</f>
        <v>0</v>
      </c>
      <c r="K234" s="46">
        <f>VLOOKUP($H234,[1]EDA!$H$6:$BH$469,43,FALSE)</f>
        <v>0</v>
      </c>
      <c r="L234" s="46">
        <f>VLOOKUP($H234,[1]EDA!$H$6:$BH$469,44,FALSE)</f>
        <v>0</v>
      </c>
      <c r="M234" s="46">
        <f>VLOOKUP($H234,[1]EDA!$H$6:$BH$469,45,FALSE)</f>
        <v>0</v>
      </c>
      <c r="N234" s="46">
        <f>VLOOKUP($H234,[1]EDA!$H$6:$BH$469,46,FALSE)</f>
        <v>0</v>
      </c>
      <c r="O234" s="46">
        <f>VLOOKUP($H234,[1]EDA!$H$6:$BH$469,47,FALSE)</f>
        <v>0</v>
      </c>
      <c r="P234" s="46">
        <f>VLOOKUP($H234,[1]EDA!$H$6:$BH$469,48,FALSE)</f>
        <v>0</v>
      </c>
      <c r="Q234" s="46">
        <f>VLOOKUP($H234,[1]EDA!$H$6:$BH$469,49,FALSE)</f>
        <v>0</v>
      </c>
      <c r="R234" s="46">
        <f>VLOOKUP($H234,[1]EDA!$H$6:$BH$469,50,FALSE)</f>
        <v>0</v>
      </c>
      <c r="S234" s="46">
        <f>VLOOKUP($H234,[1]EDA!$H$6:$BH$469,51,FALSE)</f>
        <v>0</v>
      </c>
      <c r="T234" s="46">
        <f>VLOOKUP($H234,[1]EDA!$H$6:$BH$469,52,FALSE)</f>
        <v>0</v>
      </c>
      <c r="U234" s="46">
        <f>VLOOKUP($H234,[1]EDA!$H$6:$BH$469,53,FALSE)</f>
        <v>0</v>
      </c>
      <c r="V234" s="14"/>
      <c r="W234" s="14">
        <f t="shared" si="28"/>
        <v>0</v>
      </c>
      <c r="X234" s="21">
        <f t="shared" si="29"/>
        <v>0</v>
      </c>
      <c r="Y234" s="46">
        <f>VLOOKUP($H234,[2]EDA!$H$6:$AU$469,29,FALSE)</f>
        <v>0</v>
      </c>
      <c r="Z234" s="46">
        <f>VLOOKUP($H234,[2]EDA!$H$6:$AU$469,30,FALSE)</f>
        <v>0</v>
      </c>
      <c r="AA234" s="46">
        <f>VLOOKUP($H234,[2]EDA!$H$6:$AU$469,31,FALSE)</f>
        <v>0</v>
      </c>
      <c r="AB234" s="46">
        <f>VLOOKUP($H234,[2]EDA!$H$6:$AU$469,32,FALSE)</f>
        <v>0</v>
      </c>
      <c r="AC234" s="46">
        <f>VLOOKUP($H234,[2]EDA!$H$6:$AU$469,33,FALSE)</f>
        <v>0</v>
      </c>
      <c r="AD234" s="46">
        <f>VLOOKUP($H234,[2]EDA!$H$6:$AU$469,34,FALSE)</f>
        <v>0</v>
      </c>
      <c r="AE234" s="46">
        <f>VLOOKUP($H234,[2]EDA!$H$6:$AU$469,35,FALSE)</f>
        <v>0</v>
      </c>
      <c r="AF234" s="46">
        <f>VLOOKUP($H234,[2]EDA!$H$6:$AU$469,36,FALSE)</f>
        <v>0</v>
      </c>
      <c r="AG234" s="46">
        <f>VLOOKUP($H234,[2]EDA!$H$6:$AU$469,37,FALSE)</f>
        <v>0</v>
      </c>
      <c r="AH234" s="46">
        <f>VLOOKUP($H234,[2]EDA!$H$6:$AU$469,38,FALSE)</f>
        <v>0</v>
      </c>
      <c r="AI234" s="46">
        <f>VLOOKUP($H234,[2]EDA!$H$6:$AU$469,39,FALSE)</f>
        <v>0</v>
      </c>
      <c r="AJ234" s="46">
        <f>VLOOKUP($H234,[2]EDA!$H$6:$AU$469,40,FALSE)</f>
        <v>0</v>
      </c>
      <c r="AK234" s="24"/>
      <c r="AL234" s="49">
        <f t="shared" si="30"/>
        <v>0</v>
      </c>
      <c r="AM234" s="21">
        <f t="shared" si="31"/>
        <v>0</v>
      </c>
      <c r="AN234" s="46">
        <f>VLOOKUP($H234,[3]IRA!$H$6:$BH$469,42,FALSE)</f>
        <v>0</v>
      </c>
      <c r="AO234" s="46">
        <f>VLOOKUP($H234,[3]IRA!$H$6:$BH$469,43,FALSE)</f>
        <v>0</v>
      </c>
      <c r="AP234" s="46">
        <f>VLOOKUP($H234,[3]IRA!$H$6:$BH$469,44,FALSE)</f>
        <v>0</v>
      </c>
      <c r="AQ234" s="46">
        <f>VLOOKUP($H234,[3]IRA!$H$6:$BH$469,45,FALSE)</f>
        <v>0</v>
      </c>
      <c r="AR234" s="46">
        <f>VLOOKUP($H234,[3]IRA!$H$6:$BH$469,46,FALSE)</f>
        <v>0</v>
      </c>
      <c r="AS234" s="46">
        <f>VLOOKUP($H234,[3]IRA!$H$6:$BH$469,47,FALSE)</f>
        <v>0</v>
      </c>
      <c r="AT234" s="46">
        <f>VLOOKUP($H234,[3]IRA!$H$6:$BH$469,48,FALSE)</f>
        <v>0</v>
      </c>
      <c r="AU234" s="46">
        <f>VLOOKUP($H234,[3]IRA!$H$6:$BH$469,49,FALSE)</f>
        <v>0</v>
      </c>
      <c r="AV234" s="46">
        <f>VLOOKUP($H234,[3]IRA!$H$6:$BH$469,50,FALSE)</f>
        <v>0</v>
      </c>
      <c r="AW234" s="46">
        <f>VLOOKUP($H234,[3]IRA!$H$6:$BH$469,51,FALSE)</f>
        <v>0</v>
      </c>
      <c r="AX234" s="46">
        <f>VLOOKUP($H234,[3]IRA!$H$6:$BH$469,52,FALSE)</f>
        <v>0</v>
      </c>
      <c r="AY234" s="46">
        <f>VLOOKUP($H234,[3]IRA!$H$6:$BH$469,53,FALSE)</f>
        <v>0</v>
      </c>
      <c r="AZ234" s="24"/>
      <c r="BA234" s="24">
        <f t="shared" si="32"/>
        <v>0</v>
      </c>
      <c r="BB234" s="21">
        <f t="shared" si="33"/>
        <v>0</v>
      </c>
      <c r="BC234" s="46">
        <f>VLOOKUP($H234,[4]IRA!$H$7:$CH$470,68,FALSE)</f>
        <v>5</v>
      </c>
      <c r="BD234" s="46">
        <f>VLOOKUP($H234,[4]IRA!$H$7:$CH$470,69,FALSE)</f>
        <v>0</v>
      </c>
      <c r="BE234" s="46">
        <f>VLOOKUP($H234,[4]IRA!$H$7:$CH$470,70,FALSE)</f>
        <v>4</v>
      </c>
      <c r="BF234" s="46">
        <f>VLOOKUP($H234,[4]IRA!$H$7:$CH$470,71,FALSE)</f>
        <v>1</v>
      </c>
      <c r="BG234" s="46">
        <f>VLOOKUP($H234,[4]IRA!$H$7:$CH$470,72,FALSE)</f>
        <v>0</v>
      </c>
      <c r="BH234" s="46">
        <f>VLOOKUP($H234,[4]IRA!$H$7:$CH$470,73,FALSE)</f>
        <v>0</v>
      </c>
      <c r="BI234" s="46">
        <f>VLOOKUP($H234,[4]IRA!$H$7:$CH$470,74,FALSE)</f>
        <v>0</v>
      </c>
      <c r="BJ234" s="46">
        <f>VLOOKUP($H234,[4]IRA!$H$7:$CH$470,75,FALSE)</f>
        <v>0</v>
      </c>
      <c r="BK234" s="46">
        <f>VLOOKUP($H234,[4]IRA!$H$7:$CH$470,76,FALSE)</f>
        <v>0</v>
      </c>
      <c r="BL234" s="46">
        <f>VLOOKUP($H234,[4]IRA!$H$7:$CH$470,77,FALSE)</f>
        <v>0</v>
      </c>
      <c r="BM234" s="46">
        <f>VLOOKUP($H234,[4]IRA!$H$7:$CH$470,78,FALSE)</f>
        <v>0</v>
      </c>
      <c r="BN234" s="46">
        <f>VLOOKUP($H234,[4]IRA!$H$7:$CH$470,79,FALSE)</f>
        <v>0</v>
      </c>
      <c r="BO234" s="14"/>
      <c r="BP234" s="14">
        <f t="shared" si="34"/>
        <v>10</v>
      </c>
      <c r="BQ234" s="21">
        <f t="shared" si="35"/>
        <v>0</v>
      </c>
      <c r="BR234" s="105"/>
      <c r="BS234" s="105"/>
      <c r="BT234" s="105"/>
      <c r="BU234" s="105"/>
      <c r="BV234" s="105"/>
      <c r="BW234" s="105"/>
      <c r="BX234" s="105"/>
      <c r="BY234" s="105"/>
      <c r="BZ234" s="105"/>
      <c r="CA234" s="105"/>
      <c r="CB234" s="105"/>
      <c r="CC234" s="105"/>
      <c r="CD234" s="105"/>
      <c r="CE234" s="105"/>
      <c r="CF234" s="105"/>
      <c r="CG234" s="105"/>
      <c r="CH234" s="105"/>
      <c r="CI234" s="105"/>
      <c r="CJ234" s="105"/>
      <c r="CK234" s="105"/>
      <c r="CL234" s="105"/>
      <c r="CM234" s="105"/>
      <c r="CN234" s="105"/>
      <c r="CO234" s="105"/>
      <c r="CP234" s="105"/>
      <c r="CQ234" s="105"/>
      <c r="CR234" s="105"/>
      <c r="CS234" s="105"/>
      <c r="CT234" s="105"/>
      <c r="CU234" s="105"/>
      <c r="CV234" s="105"/>
      <c r="CW234" s="105"/>
      <c r="CX234" s="105"/>
      <c r="CY234" s="105"/>
      <c r="CZ234" s="105"/>
      <c r="DA234" s="105"/>
      <c r="DB234" s="105"/>
      <c r="DC234" s="105"/>
      <c r="DD234" s="105"/>
      <c r="DE234" s="105"/>
      <c r="DF234" s="105"/>
      <c r="DG234" s="105"/>
      <c r="DH234" s="105"/>
      <c r="DI234" s="105"/>
      <c r="DJ234" s="105"/>
      <c r="DK234" s="105"/>
      <c r="DL234" s="105"/>
      <c r="DM234" s="105"/>
      <c r="DN234" s="105"/>
    </row>
    <row r="235" spans="1:118" s="106" customFormat="1" ht="10.199999999999999" x14ac:dyDescent="0.2">
      <c r="A235" s="18" t="s">
        <v>636</v>
      </c>
      <c r="B235" s="18" t="s">
        <v>37</v>
      </c>
      <c r="C235" s="46">
        <v>404</v>
      </c>
      <c r="D235" s="17" t="s">
        <v>844</v>
      </c>
      <c r="E235" s="17" t="s">
        <v>844</v>
      </c>
      <c r="F235" s="18" t="s">
        <v>37</v>
      </c>
      <c r="G235" s="18" t="s">
        <v>825</v>
      </c>
      <c r="H235" s="18">
        <v>235</v>
      </c>
      <c r="I235" s="18" t="s">
        <v>36</v>
      </c>
      <c r="J235" s="47">
        <f>VLOOKUP($H235,[1]EDA!$H$6:$BH$469,42,FALSE)</f>
        <v>11</v>
      </c>
      <c r="K235" s="46">
        <f>VLOOKUP($H235,[1]EDA!$H$6:$BH$469,43,FALSE)</f>
        <v>27</v>
      </c>
      <c r="L235" s="46">
        <f>VLOOKUP($H235,[1]EDA!$H$6:$BH$469,44,FALSE)</f>
        <v>26</v>
      </c>
      <c r="M235" s="46">
        <f>VLOOKUP($H235,[1]EDA!$H$6:$BH$469,45,FALSE)</f>
        <v>9</v>
      </c>
      <c r="N235" s="46">
        <f>VLOOKUP($H235,[1]EDA!$H$6:$BH$469,46,FALSE)</f>
        <v>0</v>
      </c>
      <c r="O235" s="46">
        <f>VLOOKUP($H235,[1]EDA!$H$6:$BH$469,47,FALSE)</f>
        <v>0</v>
      </c>
      <c r="P235" s="46">
        <f>VLOOKUP($H235,[1]EDA!$H$6:$BH$469,48,FALSE)</f>
        <v>0</v>
      </c>
      <c r="Q235" s="46">
        <f>VLOOKUP($H235,[1]EDA!$H$6:$BH$469,49,FALSE)</f>
        <v>0</v>
      </c>
      <c r="R235" s="46">
        <f>VLOOKUP($H235,[1]EDA!$H$6:$BH$469,50,FALSE)</f>
        <v>0</v>
      </c>
      <c r="S235" s="46">
        <f>VLOOKUP($H235,[1]EDA!$H$6:$BH$469,51,FALSE)</f>
        <v>0</v>
      </c>
      <c r="T235" s="46">
        <f>VLOOKUP($H235,[1]EDA!$H$6:$BH$469,52,FALSE)</f>
        <v>0</v>
      </c>
      <c r="U235" s="46">
        <f>VLOOKUP($H235,[1]EDA!$H$6:$BH$469,53,FALSE)</f>
        <v>0</v>
      </c>
      <c r="V235" s="14"/>
      <c r="W235" s="14">
        <f t="shared" si="28"/>
        <v>73</v>
      </c>
      <c r="X235" s="21">
        <f t="shared" si="29"/>
        <v>0</v>
      </c>
      <c r="Y235" s="46">
        <f>VLOOKUP($H235,[2]EDA!$H$6:$AU$469,29,FALSE)</f>
        <v>0</v>
      </c>
      <c r="Z235" s="46">
        <f>VLOOKUP($H235,[2]EDA!$H$6:$AU$469,30,FALSE)</f>
        <v>1</v>
      </c>
      <c r="AA235" s="46">
        <f>VLOOKUP($H235,[2]EDA!$H$6:$AU$469,31,FALSE)</f>
        <v>0</v>
      </c>
      <c r="AB235" s="46">
        <f>VLOOKUP($H235,[2]EDA!$H$6:$AU$469,32,FALSE)</f>
        <v>0</v>
      </c>
      <c r="AC235" s="46">
        <f>VLOOKUP($H235,[2]EDA!$H$6:$AU$469,33,FALSE)</f>
        <v>0</v>
      </c>
      <c r="AD235" s="46">
        <f>VLOOKUP($H235,[2]EDA!$H$6:$AU$469,34,FALSE)</f>
        <v>0</v>
      </c>
      <c r="AE235" s="46">
        <f>VLOOKUP($H235,[2]EDA!$H$6:$AU$469,35,FALSE)</f>
        <v>0</v>
      </c>
      <c r="AF235" s="46">
        <f>VLOOKUP($H235,[2]EDA!$H$6:$AU$469,36,FALSE)</f>
        <v>0</v>
      </c>
      <c r="AG235" s="46">
        <f>VLOOKUP($H235,[2]EDA!$H$6:$AU$469,37,FALSE)</f>
        <v>0</v>
      </c>
      <c r="AH235" s="46">
        <f>VLOOKUP($H235,[2]EDA!$H$6:$AU$469,38,FALSE)</f>
        <v>0</v>
      </c>
      <c r="AI235" s="46">
        <f>VLOOKUP($H235,[2]EDA!$H$6:$AU$469,39,FALSE)</f>
        <v>0</v>
      </c>
      <c r="AJ235" s="46">
        <f>VLOOKUP($H235,[2]EDA!$H$6:$AU$469,40,FALSE)</f>
        <v>0</v>
      </c>
      <c r="AK235" s="24"/>
      <c r="AL235" s="49">
        <f t="shared" si="30"/>
        <v>1</v>
      </c>
      <c r="AM235" s="21">
        <f t="shared" si="31"/>
        <v>0</v>
      </c>
      <c r="AN235" s="46">
        <f>VLOOKUP($H235,[3]IRA!$H$6:$BH$469,42,FALSE)</f>
        <v>20</v>
      </c>
      <c r="AO235" s="46">
        <f>VLOOKUP($H235,[3]IRA!$H$6:$BH$469,43,FALSE)</f>
        <v>17</v>
      </c>
      <c r="AP235" s="46">
        <f>VLOOKUP($H235,[3]IRA!$H$6:$BH$469,44,FALSE)</f>
        <v>22</v>
      </c>
      <c r="AQ235" s="46">
        <f>VLOOKUP($H235,[3]IRA!$H$6:$BH$469,45,FALSE)</f>
        <v>7</v>
      </c>
      <c r="AR235" s="46">
        <f>VLOOKUP($H235,[3]IRA!$H$6:$BH$469,46,FALSE)</f>
        <v>0</v>
      </c>
      <c r="AS235" s="46">
        <f>VLOOKUP($H235,[3]IRA!$H$6:$BH$469,47,FALSE)</f>
        <v>0</v>
      </c>
      <c r="AT235" s="46">
        <f>VLOOKUP($H235,[3]IRA!$H$6:$BH$469,48,FALSE)</f>
        <v>0</v>
      </c>
      <c r="AU235" s="46">
        <f>VLOOKUP($H235,[3]IRA!$H$6:$BH$469,49,FALSE)</f>
        <v>0</v>
      </c>
      <c r="AV235" s="46">
        <f>VLOOKUP($H235,[3]IRA!$H$6:$BH$469,50,FALSE)</f>
        <v>0</v>
      </c>
      <c r="AW235" s="46">
        <f>VLOOKUP($H235,[3]IRA!$H$6:$BH$469,51,FALSE)</f>
        <v>0</v>
      </c>
      <c r="AX235" s="46">
        <f>VLOOKUP($H235,[3]IRA!$H$6:$BH$469,52,FALSE)</f>
        <v>0</v>
      </c>
      <c r="AY235" s="46">
        <f>VLOOKUP($H235,[3]IRA!$H$6:$BH$469,53,FALSE)</f>
        <v>0</v>
      </c>
      <c r="AZ235" s="24"/>
      <c r="BA235" s="24">
        <f t="shared" si="32"/>
        <v>66</v>
      </c>
      <c r="BB235" s="21">
        <f t="shared" si="33"/>
        <v>0</v>
      </c>
      <c r="BC235" s="46">
        <f>VLOOKUP($H235,[4]IRA!$H$7:$CH$470,68,FALSE)</f>
        <v>102</v>
      </c>
      <c r="BD235" s="46">
        <f>VLOOKUP($H235,[4]IRA!$H$7:$CH$470,69,FALSE)</f>
        <v>143</v>
      </c>
      <c r="BE235" s="46">
        <f>VLOOKUP($H235,[4]IRA!$H$7:$CH$470,70,FALSE)</f>
        <v>103</v>
      </c>
      <c r="BF235" s="46">
        <f>VLOOKUP($H235,[4]IRA!$H$7:$CH$470,71,FALSE)</f>
        <v>57</v>
      </c>
      <c r="BG235" s="46">
        <f>VLOOKUP($H235,[4]IRA!$H$7:$CH$470,72,FALSE)</f>
        <v>0</v>
      </c>
      <c r="BH235" s="46">
        <f>VLOOKUP($H235,[4]IRA!$H$7:$CH$470,73,FALSE)</f>
        <v>0</v>
      </c>
      <c r="BI235" s="46">
        <f>VLOOKUP($H235,[4]IRA!$H$7:$CH$470,74,FALSE)</f>
        <v>0</v>
      </c>
      <c r="BJ235" s="46">
        <f>VLOOKUP($H235,[4]IRA!$H$7:$CH$470,75,FALSE)</f>
        <v>0</v>
      </c>
      <c r="BK235" s="46">
        <f>VLOOKUP($H235,[4]IRA!$H$7:$CH$470,76,FALSE)</f>
        <v>0</v>
      </c>
      <c r="BL235" s="46">
        <f>VLOOKUP($H235,[4]IRA!$H$7:$CH$470,77,FALSE)</f>
        <v>0</v>
      </c>
      <c r="BM235" s="46">
        <f>VLOOKUP($H235,[4]IRA!$H$7:$CH$470,78,FALSE)</f>
        <v>0</v>
      </c>
      <c r="BN235" s="46">
        <f>VLOOKUP($H235,[4]IRA!$H$7:$CH$470,79,FALSE)</f>
        <v>0</v>
      </c>
      <c r="BO235" s="14"/>
      <c r="BP235" s="14">
        <f t="shared" si="34"/>
        <v>405</v>
      </c>
      <c r="BQ235" s="21">
        <f t="shared" si="35"/>
        <v>0</v>
      </c>
      <c r="BR235" s="105"/>
      <c r="BS235" s="105"/>
      <c r="BT235" s="105"/>
      <c r="BU235" s="105"/>
      <c r="BV235" s="105"/>
      <c r="BW235" s="105"/>
      <c r="BX235" s="105"/>
      <c r="BY235" s="105"/>
      <c r="BZ235" s="105"/>
      <c r="CA235" s="105"/>
      <c r="CB235" s="105"/>
      <c r="CC235" s="105"/>
      <c r="CD235" s="105"/>
      <c r="CE235" s="105"/>
      <c r="CF235" s="105"/>
      <c r="CG235" s="105"/>
      <c r="CH235" s="105"/>
      <c r="CI235" s="105"/>
      <c r="CJ235" s="105"/>
      <c r="CK235" s="105"/>
      <c r="CL235" s="105"/>
      <c r="CM235" s="105"/>
      <c r="CN235" s="105"/>
      <c r="CO235" s="105"/>
      <c r="CP235" s="105"/>
      <c r="CQ235" s="105"/>
      <c r="CR235" s="105"/>
      <c r="CS235" s="105"/>
      <c r="CT235" s="105"/>
      <c r="CU235" s="105"/>
      <c r="CV235" s="105"/>
      <c r="CW235" s="105"/>
      <c r="CX235" s="105"/>
      <c r="CY235" s="105"/>
      <c r="CZ235" s="105"/>
      <c r="DA235" s="105"/>
      <c r="DB235" s="105"/>
      <c r="DC235" s="105"/>
      <c r="DD235" s="105"/>
      <c r="DE235" s="105"/>
      <c r="DF235" s="105"/>
      <c r="DG235" s="105"/>
      <c r="DH235" s="105"/>
      <c r="DI235" s="105"/>
      <c r="DJ235" s="105"/>
      <c r="DK235" s="105"/>
      <c r="DL235" s="105"/>
      <c r="DM235" s="105"/>
      <c r="DN235" s="105"/>
    </row>
    <row r="236" spans="1:118" s="106" customFormat="1" ht="10.199999999999999" x14ac:dyDescent="0.2">
      <c r="A236" s="18" t="s">
        <v>636</v>
      </c>
      <c r="B236" s="18" t="s">
        <v>37</v>
      </c>
      <c r="C236" s="46">
        <v>404</v>
      </c>
      <c r="D236" s="17" t="s">
        <v>844</v>
      </c>
      <c r="E236" s="17" t="s">
        <v>844</v>
      </c>
      <c r="F236" s="18" t="s">
        <v>37</v>
      </c>
      <c r="G236" s="18" t="s">
        <v>824</v>
      </c>
      <c r="H236" s="18">
        <v>236</v>
      </c>
      <c r="I236" s="18" t="s">
        <v>845</v>
      </c>
      <c r="J236" s="47">
        <f>VLOOKUP($H236,[1]EDA!$H$6:$BH$469,42,FALSE)</f>
        <v>2</v>
      </c>
      <c r="K236" s="46">
        <f>VLOOKUP($H236,[1]EDA!$H$6:$BH$469,43,FALSE)</f>
        <v>7</v>
      </c>
      <c r="L236" s="46">
        <f>VLOOKUP($H236,[1]EDA!$H$6:$BH$469,44,FALSE)</f>
        <v>8</v>
      </c>
      <c r="M236" s="46">
        <f>VLOOKUP($H236,[1]EDA!$H$6:$BH$469,45,FALSE)</f>
        <v>11</v>
      </c>
      <c r="N236" s="46">
        <f>VLOOKUP($H236,[1]EDA!$H$6:$BH$469,46,FALSE)</f>
        <v>0</v>
      </c>
      <c r="O236" s="46">
        <f>VLOOKUP($H236,[1]EDA!$H$6:$BH$469,47,FALSE)</f>
        <v>0</v>
      </c>
      <c r="P236" s="46">
        <f>VLOOKUP($H236,[1]EDA!$H$6:$BH$469,48,FALSE)</f>
        <v>0</v>
      </c>
      <c r="Q236" s="46">
        <f>VLOOKUP($H236,[1]EDA!$H$6:$BH$469,49,FALSE)</f>
        <v>0</v>
      </c>
      <c r="R236" s="46">
        <f>VLOOKUP($H236,[1]EDA!$H$6:$BH$469,50,FALSE)</f>
        <v>0</v>
      </c>
      <c r="S236" s="46">
        <f>VLOOKUP($H236,[1]EDA!$H$6:$BH$469,51,FALSE)</f>
        <v>0</v>
      </c>
      <c r="T236" s="46">
        <f>VLOOKUP($H236,[1]EDA!$H$6:$BH$469,52,FALSE)</f>
        <v>0</v>
      </c>
      <c r="U236" s="46">
        <f>VLOOKUP($H236,[1]EDA!$H$6:$BH$469,53,FALSE)</f>
        <v>0</v>
      </c>
      <c r="V236" s="14"/>
      <c r="W236" s="14">
        <f t="shared" si="28"/>
        <v>28</v>
      </c>
      <c r="X236" s="21">
        <f t="shared" si="29"/>
        <v>0</v>
      </c>
      <c r="Y236" s="46">
        <f>VLOOKUP($H236,[2]EDA!$H$6:$AU$469,29,FALSE)</f>
        <v>0</v>
      </c>
      <c r="Z236" s="46">
        <f>VLOOKUP($H236,[2]EDA!$H$6:$AU$469,30,FALSE)</f>
        <v>0</v>
      </c>
      <c r="AA236" s="46">
        <f>VLOOKUP($H236,[2]EDA!$H$6:$AU$469,31,FALSE)</f>
        <v>0</v>
      </c>
      <c r="AB236" s="46">
        <f>VLOOKUP($H236,[2]EDA!$H$6:$AU$469,32,FALSE)</f>
        <v>0</v>
      </c>
      <c r="AC236" s="46">
        <f>VLOOKUP($H236,[2]EDA!$H$6:$AU$469,33,FALSE)</f>
        <v>0</v>
      </c>
      <c r="AD236" s="46">
        <f>VLOOKUP($H236,[2]EDA!$H$6:$AU$469,34,FALSE)</f>
        <v>0</v>
      </c>
      <c r="AE236" s="46">
        <f>VLOOKUP($H236,[2]EDA!$H$6:$AU$469,35,FALSE)</f>
        <v>0</v>
      </c>
      <c r="AF236" s="46">
        <f>VLOOKUP($H236,[2]EDA!$H$6:$AU$469,36,FALSE)</f>
        <v>0</v>
      </c>
      <c r="AG236" s="46">
        <f>VLOOKUP($H236,[2]EDA!$H$6:$AU$469,37,FALSE)</f>
        <v>0</v>
      </c>
      <c r="AH236" s="46">
        <f>VLOOKUP($H236,[2]EDA!$H$6:$AU$469,38,FALSE)</f>
        <v>0</v>
      </c>
      <c r="AI236" s="46">
        <f>VLOOKUP($H236,[2]EDA!$H$6:$AU$469,39,FALSE)</f>
        <v>0</v>
      </c>
      <c r="AJ236" s="46">
        <f>VLOOKUP($H236,[2]EDA!$H$6:$AU$469,40,FALSE)</f>
        <v>0</v>
      </c>
      <c r="AK236" s="24"/>
      <c r="AL236" s="49">
        <f t="shared" si="30"/>
        <v>0</v>
      </c>
      <c r="AM236" s="21">
        <f t="shared" si="31"/>
        <v>0</v>
      </c>
      <c r="AN236" s="46">
        <f>VLOOKUP($H236,[3]IRA!$H$6:$BH$469,42,FALSE)</f>
        <v>1</v>
      </c>
      <c r="AO236" s="46">
        <f>VLOOKUP($H236,[3]IRA!$H$6:$BH$469,43,FALSE)</f>
        <v>2</v>
      </c>
      <c r="AP236" s="46">
        <f>VLOOKUP($H236,[3]IRA!$H$6:$BH$469,44,FALSE)</f>
        <v>5</v>
      </c>
      <c r="AQ236" s="46">
        <f>VLOOKUP($H236,[3]IRA!$H$6:$BH$469,45,FALSE)</f>
        <v>1</v>
      </c>
      <c r="AR236" s="46">
        <f>VLOOKUP($H236,[3]IRA!$H$6:$BH$469,46,FALSE)</f>
        <v>0</v>
      </c>
      <c r="AS236" s="46">
        <f>VLOOKUP($H236,[3]IRA!$H$6:$BH$469,47,FALSE)</f>
        <v>0</v>
      </c>
      <c r="AT236" s="46">
        <f>VLOOKUP($H236,[3]IRA!$H$6:$BH$469,48,FALSE)</f>
        <v>0</v>
      </c>
      <c r="AU236" s="46">
        <f>VLOOKUP($H236,[3]IRA!$H$6:$BH$469,49,FALSE)</f>
        <v>0</v>
      </c>
      <c r="AV236" s="46">
        <f>VLOOKUP($H236,[3]IRA!$H$6:$BH$469,50,FALSE)</f>
        <v>0</v>
      </c>
      <c r="AW236" s="46">
        <f>VLOOKUP($H236,[3]IRA!$H$6:$BH$469,51,FALSE)</f>
        <v>0</v>
      </c>
      <c r="AX236" s="46">
        <f>VLOOKUP($H236,[3]IRA!$H$6:$BH$469,52,FALSE)</f>
        <v>0</v>
      </c>
      <c r="AY236" s="46">
        <f>VLOOKUP($H236,[3]IRA!$H$6:$BH$469,53,FALSE)</f>
        <v>0</v>
      </c>
      <c r="AZ236" s="24"/>
      <c r="BA236" s="24">
        <f t="shared" si="32"/>
        <v>9</v>
      </c>
      <c r="BB236" s="21">
        <f t="shared" si="33"/>
        <v>0</v>
      </c>
      <c r="BC236" s="46">
        <f>VLOOKUP($H236,[4]IRA!$H$7:$CH$470,68,FALSE)</f>
        <v>35</v>
      </c>
      <c r="BD236" s="46">
        <f>VLOOKUP($H236,[4]IRA!$H$7:$CH$470,69,FALSE)</f>
        <v>27</v>
      </c>
      <c r="BE236" s="46">
        <f>VLOOKUP($H236,[4]IRA!$H$7:$CH$470,70,FALSE)</f>
        <v>22</v>
      </c>
      <c r="BF236" s="46">
        <f>VLOOKUP($H236,[4]IRA!$H$7:$CH$470,71,FALSE)</f>
        <v>17</v>
      </c>
      <c r="BG236" s="46">
        <f>VLOOKUP($H236,[4]IRA!$H$7:$CH$470,72,FALSE)</f>
        <v>0</v>
      </c>
      <c r="BH236" s="46">
        <f>VLOOKUP($H236,[4]IRA!$H$7:$CH$470,73,FALSE)</f>
        <v>0</v>
      </c>
      <c r="BI236" s="46">
        <f>VLOOKUP($H236,[4]IRA!$H$7:$CH$470,74,FALSE)</f>
        <v>0</v>
      </c>
      <c r="BJ236" s="46">
        <f>VLOOKUP($H236,[4]IRA!$H$7:$CH$470,75,FALSE)</f>
        <v>0</v>
      </c>
      <c r="BK236" s="46">
        <f>VLOOKUP($H236,[4]IRA!$H$7:$CH$470,76,FALSE)</f>
        <v>0</v>
      </c>
      <c r="BL236" s="46">
        <f>VLOOKUP($H236,[4]IRA!$H$7:$CH$470,77,FALSE)</f>
        <v>0</v>
      </c>
      <c r="BM236" s="46">
        <f>VLOOKUP($H236,[4]IRA!$H$7:$CH$470,78,FALSE)</f>
        <v>0</v>
      </c>
      <c r="BN236" s="46">
        <f>VLOOKUP($H236,[4]IRA!$H$7:$CH$470,79,FALSE)</f>
        <v>0</v>
      </c>
      <c r="BO236" s="14"/>
      <c r="BP236" s="14">
        <f t="shared" si="34"/>
        <v>101</v>
      </c>
      <c r="BQ236" s="21">
        <f t="shared" si="35"/>
        <v>0</v>
      </c>
      <c r="BR236" s="105"/>
      <c r="BS236" s="105"/>
      <c r="BT236" s="105"/>
      <c r="BU236" s="105"/>
      <c r="BV236" s="105"/>
      <c r="BW236" s="105"/>
      <c r="BX236" s="105"/>
      <c r="BY236" s="105"/>
      <c r="BZ236" s="105"/>
      <c r="CA236" s="105"/>
      <c r="CB236" s="105"/>
      <c r="CC236" s="105"/>
      <c r="CD236" s="105"/>
      <c r="CE236" s="105"/>
      <c r="CF236" s="105"/>
      <c r="CG236" s="105"/>
      <c r="CH236" s="105"/>
      <c r="CI236" s="105"/>
      <c r="CJ236" s="105"/>
      <c r="CK236" s="105"/>
      <c r="CL236" s="105"/>
      <c r="CM236" s="105"/>
      <c r="CN236" s="105"/>
      <c r="CO236" s="105"/>
      <c r="CP236" s="105"/>
      <c r="CQ236" s="105"/>
      <c r="CR236" s="105"/>
      <c r="CS236" s="105"/>
      <c r="CT236" s="105"/>
      <c r="CU236" s="105"/>
      <c r="CV236" s="105"/>
      <c r="CW236" s="105"/>
      <c r="CX236" s="105"/>
      <c r="CY236" s="105"/>
      <c r="CZ236" s="105"/>
      <c r="DA236" s="105"/>
      <c r="DB236" s="105"/>
      <c r="DC236" s="105"/>
      <c r="DD236" s="105"/>
      <c r="DE236" s="105"/>
      <c r="DF236" s="105"/>
      <c r="DG236" s="105"/>
      <c r="DH236" s="105"/>
      <c r="DI236" s="105"/>
      <c r="DJ236" s="105"/>
      <c r="DK236" s="105"/>
      <c r="DL236" s="105"/>
      <c r="DM236" s="105"/>
      <c r="DN236" s="105"/>
    </row>
    <row r="237" spans="1:118" s="106" customFormat="1" ht="10.199999999999999" x14ac:dyDescent="0.2">
      <c r="A237" s="18" t="s">
        <v>636</v>
      </c>
      <c r="B237" s="18" t="s">
        <v>37</v>
      </c>
      <c r="C237" s="46">
        <v>404</v>
      </c>
      <c r="D237" s="17" t="s">
        <v>844</v>
      </c>
      <c r="E237" s="17" t="s">
        <v>844</v>
      </c>
      <c r="F237" s="18" t="s">
        <v>37</v>
      </c>
      <c r="G237" s="18" t="s">
        <v>824</v>
      </c>
      <c r="H237" s="18">
        <v>237</v>
      </c>
      <c r="I237" s="18" t="s">
        <v>39</v>
      </c>
      <c r="J237" s="47">
        <f>VLOOKUP($H237,[1]EDA!$H$6:$BH$469,42,FALSE)</f>
        <v>8</v>
      </c>
      <c r="K237" s="46">
        <f>VLOOKUP($H237,[1]EDA!$H$6:$BH$469,43,FALSE)</f>
        <v>8</v>
      </c>
      <c r="L237" s="46">
        <f>VLOOKUP($H237,[1]EDA!$H$6:$BH$469,44,FALSE)</f>
        <v>1</v>
      </c>
      <c r="M237" s="46">
        <f>VLOOKUP($H237,[1]EDA!$H$6:$BH$469,45,FALSE)</f>
        <v>3</v>
      </c>
      <c r="N237" s="46">
        <f>VLOOKUP($H237,[1]EDA!$H$6:$BH$469,46,FALSE)</f>
        <v>0</v>
      </c>
      <c r="O237" s="46">
        <f>VLOOKUP($H237,[1]EDA!$H$6:$BH$469,47,FALSE)</f>
        <v>0</v>
      </c>
      <c r="P237" s="46">
        <f>VLOOKUP($H237,[1]EDA!$H$6:$BH$469,48,FALSE)</f>
        <v>0</v>
      </c>
      <c r="Q237" s="46">
        <f>VLOOKUP($H237,[1]EDA!$H$6:$BH$469,49,FALSE)</f>
        <v>0</v>
      </c>
      <c r="R237" s="46">
        <f>VLOOKUP($H237,[1]EDA!$H$6:$BH$469,50,FALSE)</f>
        <v>0</v>
      </c>
      <c r="S237" s="46">
        <f>VLOOKUP($H237,[1]EDA!$H$6:$BH$469,51,FALSE)</f>
        <v>0</v>
      </c>
      <c r="T237" s="46">
        <f>VLOOKUP($H237,[1]EDA!$H$6:$BH$469,52,FALSE)</f>
        <v>0</v>
      </c>
      <c r="U237" s="46">
        <f>VLOOKUP($H237,[1]EDA!$H$6:$BH$469,53,FALSE)</f>
        <v>0</v>
      </c>
      <c r="V237" s="14"/>
      <c r="W237" s="14">
        <f t="shared" si="28"/>
        <v>20</v>
      </c>
      <c r="X237" s="21">
        <f t="shared" si="29"/>
        <v>0</v>
      </c>
      <c r="Y237" s="46">
        <f>VLOOKUP($H237,[2]EDA!$H$6:$AU$469,29,FALSE)</f>
        <v>0</v>
      </c>
      <c r="Z237" s="46">
        <f>VLOOKUP($H237,[2]EDA!$H$6:$AU$469,30,FALSE)</f>
        <v>0</v>
      </c>
      <c r="AA237" s="46">
        <f>VLOOKUP($H237,[2]EDA!$H$6:$AU$469,31,FALSE)</f>
        <v>0</v>
      </c>
      <c r="AB237" s="46">
        <f>VLOOKUP($H237,[2]EDA!$H$6:$AU$469,32,FALSE)</f>
        <v>0</v>
      </c>
      <c r="AC237" s="46">
        <f>VLOOKUP($H237,[2]EDA!$H$6:$AU$469,33,FALSE)</f>
        <v>0</v>
      </c>
      <c r="AD237" s="46">
        <f>VLOOKUP($H237,[2]EDA!$H$6:$AU$469,34,FALSE)</f>
        <v>0</v>
      </c>
      <c r="AE237" s="46">
        <f>VLOOKUP($H237,[2]EDA!$H$6:$AU$469,35,FALSE)</f>
        <v>0</v>
      </c>
      <c r="AF237" s="46">
        <f>VLOOKUP($H237,[2]EDA!$H$6:$AU$469,36,FALSE)</f>
        <v>0</v>
      </c>
      <c r="AG237" s="46">
        <f>VLOOKUP($H237,[2]EDA!$H$6:$AU$469,37,FALSE)</f>
        <v>0</v>
      </c>
      <c r="AH237" s="46">
        <f>VLOOKUP($H237,[2]EDA!$H$6:$AU$469,38,FALSE)</f>
        <v>0</v>
      </c>
      <c r="AI237" s="46">
        <f>VLOOKUP($H237,[2]EDA!$H$6:$AU$469,39,FALSE)</f>
        <v>0</v>
      </c>
      <c r="AJ237" s="46">
        <f>VLOOKUP($H237,[2]EDA!$H$6:$AU$469,40,FALSE)</f>
        <v>0</v>
      </c>
      <c r="AK237" s="24"/>
      <c r="AL237" s="49">
        <f t="shared" si="30"/>
        <v>0</v>
      </c>
      <c r="AM237" s="21">
        <f t="shared" si="31"/>
        <v>0</v>
      </c>
      <c r="AN237" s="46">
        <f>VLOOKUP($H237,[3]IRA!$H$6:$BH$469,42,FALSE)</f>
        <v>0</v>
      </c>
      <c r="AO237" s="46">
        <f>VLOOKUP($H237,[3]IRA!$H$6:$BH$469,43,FALSE)</f>
        <v>0</v>
      </c>
      <c r="AP237" s="46">
        <f>VLOOKUP($H237,[3]IRA!$H$6:$BH$469,44,FALSE)</f>
        <v>0</v>
      </c>
      <c r="AQ237" s="46">
        <f>VLOOKUP($H237,[3]IRA!$H$6:$BH$469,45,FALSE)</f>
        <v>0</v>
      </c>
      <c r="AR237" s="46">
        <f>VLOOKUP($H237,[3]IRA!$H$6:$BH$469,46,FALSE)</f>
        <v>0</v>
      </c>
      <c r="AS237" s="46">
        <f>VLOOKUP($H237,[3]IRA!$H$6:$BH$469,47,FALSE)</f>
        <v>0</v>
      </c>
      <c r="AT237" s="46">
        <f>VLOOKUP($H237,[3]IRA!$H$6:$BH$469,48,FALSE)</f>
        <v>0</v>
      </c>
      <c r="AU237" s="46">
        <f>VLOOKUP($H237,[3]IRA!$H$6:$BH$469,49,FALSE)</f>
        <v>0</v>
      </c>
      <c r="AV237" s="46">
        <f>VLOOKUP($H237,[3]IRA!$H$6:$BH$469,50,FALSE)</f>
        <v>0</v>
      </c>
      <c r="AW237" s="46">
        <f>VLOOKUP($H237,[3]IRA!$H$6:$BH$469,51,FALSE)</f>
        <v>0</v>
      </c>
      <c r="AX237" s="46">
        <f>VLOOKUP($H237,[3]IRA!$H$6:$BH$469,52,FALSE)</f>
        <v>0</v>
      </c>
      <c r="AY237" s="46">
        <f>VLOOKUP($H237,[3]IRA!$H$6:$BH$469,53,FALSE)</f>
        <v>0</v>
      </c>
      <c r="AZ237" s="24"/>
      <c r="BA237" s="24">
        <f t="shared" si="32"/>
        <v>0</v>
      </c>
      <c r="BB237" s="21">
        <f t="shared" si="33"/>
        <v>0</v>
      </c>
      <c r="BC237" s="46">
        <f>VLOOKUP($H237,[4]IRA!$H$7:$CH$470,68,FALSE)</f>
        <v>15</v>
      </c>
      <c r="BD237" s="46">
        <f>VLOOKUP($H237,[4]IRA!$H$7:$CH$470,69,FALSE)</f>
        <v>13</v>
      </c>
      <c r="BE237" s="46">
        <f>VLOOKUP($H237,[4]IRA!$H$7:$CH$470,70,FALSE)</f>
        <v>15</v>
      </c>
      <c r="BF237" s="46">
        <f>VLOOKUP($H237,[4]IRA!$H$7:$CH$470,71,FALSE)</f>
        <v>1</v>
      </c>
      <c r="BG237" s="46">
        <f>VLOOKUP($H237,[4]IRA!$H$7:$CH$470,72,FALSE)</f>
        <v>0</v>
      </c>
      <c r="BH237" s="46">
        <f>VLOOKUP($H237,[4]IRA!$H$7:$CH$470,73,FALSE)</f>
        <v>0</v>
      </c>
      <c r="BI237" s="46">
        <f>VLOOKUP($H237,[4]IRA!$H$7:$CH$470,74,FALSE)</f>
        <v>0</v>
      </c>
      <c r="BJ237" s="46">
        <f>VLOOKUP($H237,[4]IRA!$H$7:$CH$470,75,FALSE)</f>
        <v>0</v>
      </c>
      <c r="BK237" s="46">
        <f>VLOOKUP($H237,[4]IRA!$H$7:$CH$470,76,FALSE)</f>
        <v>0</v>
      </c>
      <c r="BL237" s="46">
        <f>VLOOKUP($H237,[4]IRA!$H$7:$CH$470,77,FALSE)</f>
        <v>0</v>
      </c>
      <c r="BM237" s="46">
        <f>VLOOKUP($H237,[4]IRA!$H$7:$CH$470,78,FALSE)</f>
        <v>0</v>
      </c>
      <c r="BN237" s="46">
        <f>VLOOKUP($H237,[4]IRA!$H$7:$CH$470,79,FALSE)</f>
        <v>0</v>
      </c>
      <c r="BO237" s="14"/>
      <c r="BP237" s="14">
        <f t="shared" si="34"/>
        <v>44</v>
      </c>
      <c r="BQ237" s="21">
        <f t="shared" si="35"/>
        <v>0</v>
      </c>
      <c r="BR237" s="105"/>
      <c r="BS237" s="105"/>
      <c r="BT237" s="105"/>
      <c r="BU237" s="105"/>
      <c r="BV237" s="105"/>
      <c r="BW237" s="105"/>
      <c r="BX237" s="105"/>
      <c r="BY237" s="105"/>
      <c r="BZ237" s="105"/>
      <c r="CA237" s="105"/>
      <c r="CB237" s="105"/>
      <c r="CC237" s="105"/>
      <c r="CD237" s="105"/>
      <c r="CE237" s="105"/>
      <c r="CF237" s="105"/>
      <c r="CG237" s="105"/>
      <c r="CH237" s="105"/>
      <c r="CI237" s="105"/>
      <c r="CJ237" s="105"/>
      <c r="CK237" s="105"/>
      <c r="CL237" s="105"/>
      <c r="CM237" s="105"/>
      <c r="CN237" s="105"/>
      <c r="CO237" s="105"/>
      <c r="CP237" s="105"/>
      <c r="CQ237" s="105"/>
      <c r="CR237" s="105"/>
      <c r="CS237" s="105"/>
      <c r="CT237" s="105"/>
      <c r="CU237" s="105"/>
      <c r="CV237" s="105"/>
      <c r="CW237" s="105"/>
      <c r="CX237" s="105"/>
      <c r="CY237" s="105"/>
      <c r="CZ237" s="105"/>
      <c r="DA237" s="105"/>
      <c r="DB237" s="105"/>
      <c r="DC237" s="105"/>
      <c r="DD237" s="105"/>
      <c r="DE237" s="105"/>
      <c r="DF237" s="105"/>
      <c r="DG237" s="105"/>
      <c r="DH237" s="105"/>
      <c r="DI237" s="105"/>
      <c r="DJ237" s="105"/>
      <c r="DK237" s="105"/>
      <c r="DL237" s="105"/>
      <c r="DM237" s="105"/>
      <c r="DN237" s="105"/>
    </row>
    <row r="238" spans="1:118" s="106" customFormat="1" ht="10.199999999999999" x14ac:dyDescent="0.2">
      <c r="A238" s="18" t="s">
        <v>636</v>
      </c>
      <c r="B238" s="18" t="s">
        <v>37</v>
      </c>
      <c r="C238" s="46">
        <v>404</v>
      </c>
      <c r="D238" s="17" t="s">
        <v>844</v>
      </c>
      <c r="E238" s="17" t="s">
        <v>844</v>
      </c>
      <c r="F238" s="18" t="s">
        <v>37</v>
      </c>
      <c r="G238" s="18" t="s">
        <v>824</v>
      </c>
      <c r="H238" s="18">
        <v>238</v>
      </c>
      <c r="I238" s="18" t="s">
        <v>38</v>
      </c>
      <c r="J238" s="47">
        <f>VLOOKUP($H238,[1]EDA!$H$6:$BH$469,42,FALSE)</f>
        <v>3</v>
      </c>
      <c r="K238" s="46">
        <f>VLOOKUP($H238,[1]EDA!$H$6:$BH$469,43,FALSE)</f>
        <v>8</v>
      </c>
      <c r="L238" s="46">
        <f>VLOOKUP($H238,[1]EDA!$H$6:$BH$469,44,FALSE)</f>
        <v>5</v>
      </c>
      <c r="M238" s="46">
        <f>VLOOKUP($H238,[1]EDA!$H$6:$BH$469,45,FALSE)</f>
        <v>8</v>
      </c>
      <c r="N238" s="46">
        <f>VLOOKUP($H238,[1]EDA!$H$6:$BH$469,46,FALSE)</f>
        <v>0</v>
      </c>
      <c r="O238" s="46">
        <f>VLOOKUP($H238,[1]EDA!$H$6:$BH$469,47,FALSE)</f>
        <v>0</v>
      </c>
      <c r="P238" s="46">
        <f>VLOOKUP($H238,[1]EDA!$H$6:$BH$469,48,FALSE)</f>
        <v>0</v>
      </c>
      <c r="Q238" s="46">
        <f>VLOOKUP($H238,[1]EDA!$H$6:$BH$469,49,FALSE)</f>
        <v>0</v>
      </c>
      <c r="R238" s="46">
        <f>VLOOKUP($H238,[1]EDA!$H$6:$BH$469,50,FALSE)</f>
        <v>0</v>
      </c>
      <c r="S238" s="46">
        <f>VLOOKUP($H238,[1]EDA!$H$6:$BH$469,51,FALSE)</f>
        <v>0</v>
      </c>
      <c r="T238" s="46">
        <f>VLOOKUP($H238,[1]EDA!$H$6:$BH$469,52,FALSE)</f>
        <v>0</v>
      </c>
      <c r="U238" s="46">
        <f>VLOOKUP($H238,[1]EDA!$H$6:$BH$469,53,FALSE)</f>
        <v>0</v>
      </c>
      <c r="V238" s="14"/>
      <c r="W238" s="14">
        <f t="shared" si="28"/>
        <v>24</v>
      </c>
      <c r="X238" s="21">
        <f t="shared" si="29"/>
        <v>0</v>
      </c>
      <c r="Y238" s="46">
        <f>VLOOKUP($H238,[2]EDA!$H$6:$AU$469,29,FALSE)</f>
        <v>0</v>
      </c>
      <c r="Z238" s="46">
        <f>VLOOKUP($H238,[2]EDA!$H$6:$AU$469,30,FALSE)</f>
        <v>0</v>
      </c>
      <c r="AA238" s="46">
        <f>VLOOKUP($H238,[2]EDA!$H$6:$AU$469,31,FALSE)</f>
        <v>0</v>
      </c>
      <c r="AB238" s="46">
        <f>VLOOKUP($H238,[2]EDA!$H$6:$AU$469,32,FALSE)</f>
        <v>0</v>
      </c>
      <c r="AC238" s="46">
        <f>VLOOKUP($H238,[2]EDA!$H$6:$AU$469,33,FALSE)</f>
        <v>0</v>
      </c>
      <c r="AD238" s="46">
        <f>VLOOKUP($H238,[2]EDA!$H$6:$AU$469,34,FALSE)</f>
        <v>0</v>
      </c>
      <c r="AE238" s="46">
        <f>VLOOKUP($H238,[2]EDA!$H$6:$AU$469,35,FALSE)</f>
        <v>0</v>
      </c>
      <c r="AF238" s="46">
        <f>VLOOKUP($H238,[2]EDA!$H$6:$AU$469,36,FALSE)</f>
        <v>0</v>
      </c>
      <c r="AG238" s="46">
        <f>VLOOKUP($H238,[2]EDA!$H$6:$AU$469,37,FALSE)</f>
        <v>0</v>
      </c>
      <c r="AH238" s="46">
        <f>VLOOKUP($H238,[2]EDA!$H$6:$AU$469,38,FALSE)</f>
        <v>0</v>
      </c>
      <c r="AI238" s="46">
        <f>VLOOKUP($H238,[2]EDA!$H$6:$AU$469,39,FALSE)</f>
        <v>0</v>
      </c>
      <c r="AJ238" s="46">
        <f>VLOOKUP($H238,[2]EDA!$H$6:$AU$469,40,FALSE)</f>
        <v>0</v>
      </c>
      <c r="AK238" s="24"/>
      <c r="AL238" s="49">
        <f t="shared" si="30"/>
        <v>0</v>
      </c>
      <c r="AM238" s="21">
        <f t="shared" si="31"/>
        <v>0</v>
      </c>
      <c r="AN238" s="46">
        <f>VLOOKUP($H238,[3]IRA!$H$6:$BH$469,42,FALSE)</f>
        <v>0</v>
      </c>
      <c r="AO238" s="46">
        <f>VLOOKUP($H238,[3]IRA!$H$6:$BH$469,43,FALSE)</f>
        <v>0</v>
      </c>
      <c r="AP238" s="46">
        <f>VLOOKUP($H238,[3]IRA!$H$6:$BH$469,44,FALSE)</f>
        <v>0</v>
      </c>
      <c r="AQ238" s="46">
        <f>VLOOKUP($H238,[3]IRA!$H$6:$BH$469,45,FALSE)</f>
        <v>0</v>
      </c>
      <c r="AR238" s="46">
        <f>VLOOKUP($H238,[3]IRA!$H$6:$BH$469,46,FALSE)</f>
        <v>0</v>
      </c>
      <c r="AS238" s="46">
        <f>VLOOKUP($H238,[3]IRA!$H$6:$BH$469,47,FALSE)</f>
        <v>0</v>
      </c>
      <c r="AT238" s="46">
        <f>VLOOKUP($H238,[3]IRA!$H$6:$BH$469,48,FALSE)</f>
        <v>0</v>
      </c>
      <c r="AU238" s="46">
        <f>VLOOKUP($H238,[3]IRA!$H$6:$BH$469,49,FALSE)</f>
        <v>0</v>
      </c>
      <c r="AV238" s="46">
        <f>VLOOKUP($H238,[3]IRA!$H$6:$BH$469,50,FALSE)</f>
        <v>0</v>
      </c>
      <c r="AW238" s="46">
        <f>VLOOKUP($H238,[3]IRA!$H$6:$BH$469,51,FALSE)</f>
        <v>0</v>
      </c>
      <c r="AX238" s="46">
        <f>VLOOKUP($H238,[3]IRA!$H$6:$BH$469,52,FALSE)</f>
        <v>0</v>
      </c>
      <c r="AY238" s="46">
        <f>VLOOKUP($H238,[3]IRA!$H$6:$BH$469,53,FALSE)</f>
        <v>0</v>
      </c>
      <c r="AZ238" s="24"/>
      <c r="BA238" s="24">
        <f t="shared" si="32"/>
        <v>0</v>
      </c>
      <c r="BB238" s="21">
        <f t="shared" si="33"/>
        <v>0</v>
      </c>
      <c r="BC238" s="46">
        <f>VLOOKUP($H238,[4]IRA!$H$7:$CH$470,68,FALSE)</f>
        <v>1</v>
      </c>
      <c r="BD238" s="46">
        <f>VLOOKUP($H238,[4]IRA!$H$7:$CH$470,69,FALSE)</f>
        <v>3</v>
      </c>
      <c r="BE238" s="46">
        <f>VLOOKUP($H238,[4]IRA!$H$7:$CH$470,70,FALSE)</f>
        <v>7</v>
      </c>
      <c r="BF238" s="46">
        <f>VLOOKUP($H238,[4]IRA!$H$7:$CH$470,71,FALSE)</f>
        <v>19</v>
      </c>
      <c r="BG238" s="46">
        <f>VLOOKUP($H238,[4]IRA!$H$7:$CH$470,72,FALSE)</f>
        <v>0</v>
      </c>
      <c r="BH238" s="46">
        <f>VLOOKUP($H238,[4]IRA!$H$7:$CH$470,73,FALSE)</f>
        <v>0</v>
      </c>
      <c r="BI238" s="46">
        <f>VLOOKUP($H238,[4]IRA!$H$7:$CH$470,74,FALSE)</f>
        <v>0</v>
      </c>
      <c r="BJ238" s="46">
        <f>VLOOKUP($H238,[4]IRA!$H$7:$CH$470,75,FALSE)</f>
        <v>0</v>
      </c>
      <c r="BK238" s="46">
        <f>VLOOKUP($H238,[4]IRA!$H$7:$CH$470,76,FALSE)</f>
        <v>0</v>
      </c>
      <c r="BL238" s="46">
        <f>VLOOKUP($H238,[4]IRA!$H$7:$CH$470,77,FALSE)</f>
        <v>0</v>
      </c>
      <c r="BM238" s="46">
        <f>VLOOKUP($H238,[4]IRA!$H$7:$CH$470,78,FALSE)</f>
        <v>0</v>
      </c>
      <c r="BN238" s="46">
        <f>VLOOKUP($H238,[4]IRA!$H$7:$CH$470,79,FALSE)</f>
        <v>0</v>
      </c>
      <c r="BO238" s="14"/>
      <c r="BP238" s="14">
        <f t="shared" si="34"/>
        <v>30</v>
      </c>
      <c r="BQ238" s="21">
        <f t="shared" si="35"/>
        <v>0</v>
      </c>
      <c r="BR238" s="105"/>
      <c r="BS238" s="105"/>
      <c r="BT238" s="105"/>
      <c r="BU238" s="105"/>
      <c r="BV238" s="105"/>
      <c r="BW238" s="105"/>
      <c r="BX238" s="105"/>
      <c r="BY238" s="105"/>
      <c r="BZ238" s="105"/>
      <c r="CA238" s="105"/>
      <c r="CB238" s="105"/>
      <c r="CC238" s="105"/>
      <c r="CD238" s="105"/>
      <c r="CE238" s="105"/>
      <c r="CF238" s="105"/>
      <c r="CG238" s="105"/>
      <c r="CH238" s="105"/>
      <c r="CI238" s="105"/>
      <c r="CJ238" s="105"/>
      <c r="CK238" s="105"/>
      <c r="CL238" s="105"/>
      <c r="CM238" s="105"/>
      <c r="CN238" s="105"/>
      <c r="CO238" s="105"/>
      <c r="CP238" s="105"/>
      <c r="CQ238" s="105"/>
      <c r="CR238" s="105"/>
      <c r="CS238" s="105"/>
      <c r="CT238" s="105"/>
      <c r="CU238" s="105"/>
      <c r="CV238" s="105"/>
      <c r="CW238" s="105"/>
      <c r="CX238" s="105"/>
      <c r="CY238" s="105"/>
      <c r="CZ238" s="105"/>
      <c r="DA238" s="105"/>
      <c r="DB238" s="105"/>
      <c r="DC238" s="105"/>
      <c r="DD238" s="105"/>
      <c r="DE238" s="105"/>
      <c r="DF238" s="105"/>
      <c r="DG238" s="105"/>
      <c r="DH238" s="105"/>
      <c r="DI238" s="105"/>
      <c r="DJ238" s="105"/>
      <c r="DK238" s="105"/>
      <c r="DL238" s="105"/>
      <c r="DM238" s="105"/>
      <c r="DN238" s="105"/>
    </row>
    <row r="239" spans="1:118" s="106" customFormat="1" ht="10.199999999999999" x14ac:dyDescent="0.2">
      <c r="A239" s="18" t="s">
        <v>636</v>
      </c>
      <c r="B239" s="18" t="s">
        <v>37</v>
      </c>
      <c r="C239" s="46">
        <v>404</v>
      </c>
      <c r="D239" s="17" t="s">
        <v>844</v>
      </c>
      <c r="E239" s="17" t="s">
        <v>844</v>
      </c>
      <c r="F239" s="18" t="s">
        <v>37</v>
      </c>
      <c r="G239" s="18" t="s">
        <v>824</v>
      </c>
      <c r="H239" s="18">
        <v>239</v>
      </c>
      <c r="I239" s="18" t="s">
        <v>846</v>
      </c>
      <c r="J239" s="47">
        <f>VLOOKUP($H239,[1]EDA!$H$6:$BH$469,42,FALSE)</f>
        <v>4</v>
      </c>
      <c r="K239" s="46">
        <f>VLOOKUP($H239,[1]EDA!$H$6:$BH$469,43,FALSE)</f>
        <v>1</v>
      </c>
      <c r="L239" s="46">
        <f>VLOOKUP($H239,[1]EDA!$H$6:$BH$469,44,FALSE)</f>
        <v>5</v>
      </c>
      <c r="M239" s="46">
        <f>VLOOKUP($H239,[1]EDA!$H$6:$BH$469,45,FALSE)</f>
        <v>7</v>
      </c>
      <c r="N239" s="46">
        <f>VLOOKUP($H239,[1]EDA!$H$6:$BH$469,46,FALSE)</f>
        <v>0</v>
      </c>
      <c r="O239" s="46">
        <f>VLOOKUP($H239,[1]EDA!$H$6:$BH$469,47,FALSE)</f>
        <v>0</v>
      </c>
      <c r="P239" s="46">
        <f>VLOOKUP($H239,[1]EDA!$H$6:$BH$469,48,FALSE)</f>
        <v>0</v>
      </c>
      <c r="Q239" s="46">
        <f>VLOOKUP($H239,[1]EDA!$H$6:$BH$469,49,FALSE)</f>
        <v>0</v>
      </c>
      <c r="R239" s="46">
        <f>VLOOKUP($H239,[1]EDA!$H$6:$BH$469,50,FALSE)</f>
        <v>0</v>
      </c>
      <c r="S239" s="46">
        <f>VLOOKUP($H239,[1]EDA!$H$6:$BH$469,51,FALSE)</f>
        <v>0</v>
      </c>
      <c r="T239" s="46">
        <f>VLOOKUP($H239,[1]EDA!$H$6:$BH$469,52,FALSE)</f>
        <v>0</v>
      </c>
      <c r="U239" s="46">
        <f>VLOOKUP($H239,[1]EDA!$H$6:$BH$469,53,FALSE)</f>
        <v>0</v>
      </c>
      <c r="V239" s="14"/>
      <c r="W239" s="14">
        <f t="shared" si="28"/>
        <v>17</v>
      </c>
      <c r="X239" s="21">
        <f t="shared" si="29"/>
        <v>0</v>
      </c>
      <c r="Y239" s="46">
        <f>VLOOKUP($H239,[2]EDA!$H$6:$AU$469,29,FALSE)</f>
        <v>0</v>
      </c>
      <c r="Z239" s="46">
        <f>VLOOKUP($H239,[2]EDA!$H$6:$AU$469,30,FALSE)</f>
        <v>0</v>
      </c>
      <c r="AA239" s="46">
        <f>VLOOKUP($H239,[2]EDA!$H$6:$AU$469,31,FALSE)</f>
        <v>0</v>
      </c>
      <c r="AB239" s="46">
        <f>VLOOKUP($H239,[2]EDA!$H$6:$AU$469,32,FALSE)</f>
        <v>0</v>
      </c>
      <c r="AC239" s="46">
        <f>VLOOKUP($H239,[2]EDA!$H$6:$AU$469,33,FALSE)</f>
        <v>0</v>
      </c>
      <c r="AD239" s="46">
        <f>VLOOKUP($H239,[2]EDA!$H$6:$AU$469,34,FALSE)</f>
        <v>0</v>
      </c>
      <c r="AE239" s="46">
        <f>VLOOKUP($H239,[2]EDA!$H$6:$AU$469,35,FALSE)</f>
        <v>0</v>
      </c>
      <c r="AF239" s="46">
        <f>VLOOKUP($H239,[2]EDA!$H$6:$AU$469,36,FALSE)</f>
        <v>0</v>
      </c>
      <c r="AG239" s="46">
        <f>VLOOKUP($H239,[2]EDA!$H$6:$AU$469,37,FALSE)</f>
        <v>0</v>
      </c>
      <c r="AH239" s="46">
        <f>VLOOKUP($H239,[2]EDA!$H$6:$AU$469,38,FALSE)</f>
        <v>0</v>
      </c>
      <c r="AI239" s="46">
        <f>VLOOKUP($H239,[2]EDA!$H$6:$AU$469,39,FALSE)</f>
        <v>0</v>
      </c>
      <c r="AJ239" s="46">
        <f>VLOOKUP($H239,[2]EDA!$H$6:$AU$469,40,FALSE)</f>
        <v>0</v>
      </c>
      <c r="AK239" s="24"/>
      <c r="AL239" s="49">
        <f t="shared" si="30"/>
        <v>0</v>
      </c>
      <c r="AM239" s="21">
        <f t="shared" si="31"/>
        <v>0</v>
      </c>
      <c r="AN239" s="46">
        <f>VLOOKUP($H239,[3]IRA!$H$6:$BH$469,42,FALSE)</f>
        <v>0</v>
      </c>
      <c r="AO239" s="46">
        <f>VLOOKUP($H239,[3]IRA!$H$6:$BH$469,43,FALSE)</f>
        <v>1</v>
      </c>
      <c r="AP239" s="46">
        <f>VLOOKUP($H239,[3]IRA!$H$6:$BH$469,44,FALSE)</f>
        <v>0</v>
      </c>
      <c r="AQ239" s="46">
        <f>VLOOKUP($H239,[3]IRA!$H$6:$BH$469,45,FALSE)</f>
        <v>0</v>
      </c>
      <c r="AR239" s="46">
        <f>VLOOKUP($H239,[3]IRA!$H$6:$BH$469,46,FALSE)</f>
        <v>0</v>
      </c>
      <c r="AS239" s="46">
        <f>VLOOKUP($H239,[3]IRA!$H$6:$BH$469,47,FALSE)</f>
        <v>0</v>
      </c>
      <c r="AT239" s="46">
        <f>VLOOKUP($H239,[3]IRA!$H$6:$BH$469,48,FALSE)</f>
        <v>0</v>
      </c>
      <c r="AU239" s="46">
        <f>VLOOKUP($H239,[3]IRA!$H$6:$BH$469,49,FALSE)</f>
        <v>0</v>
      </c>
      <c r="AV239" s="46">
        <f>VLOOKUP($H239,[3]IRA!$H$6:$BH$469,50,FALSE)</f>
        <v>0</v>
      </c>
      <c r="AW239" s="46">
        <f>VLOOKUP($H239,[3]IRA!$H$6:$BH$469,51,FALSE)</f>
        <v>0</v>
      </c>
      <c r="AX239" s="46">
        <f>VLOOKUP($H239,[3]IRA!$H$6:$BH$469,52,FALSE)</f>
        <v>0</v>
      </c>
      <c r="AY239" s="46">
        <f>VLOOKUP($H239,[3]IRA!$H$6:$BH$469,53,FALSE)</f>
        <v>0</v>
      </c>
      <c r="AZ239" s="24"/>
      <c r="BA239" s="24">
        <f t="shared" si="32"/>
        <v>1</v>
      </c>
      <c r="BB239" s="21">
        <f t="shared" si="33"/>
        <v>0</v>
      </c>
      <c r="BC239" s="46">
        <f>VLOOKUP($H239,[4]IRA!$H$7:$CH$470,68,FALSE)</f>
        <v>12</v>
      </c>
      <c r="BD239" s="46">
        <f>VLOOKUP($H239,[4]IRA!$H$7:$CH$470,69,FALSE)</f>
        <v>4</v>
      </c>
      <c r="BE239" s="46">
        <f>VLOOKUP($H239,[4]IRA!$H$7:$CH$470,70,FALSE)</f>
        <v>0</v>
      </c>
      <c r="BF239" s="46">
        <f>VLOOKUP($H239,[4]IRA!$H$7:$CH$470,71,FALSE)</f>
        <v>1</v>
      </c>
      <c r="BG239" s="46">
        <f>VLOOKUP($H239,[4]IRA!$H$7:$CH$470,72,FALSE)</f>
        <v>0</v>
      </c>
      <c r="BH239" s="46">
        <f>VLOOKUP($H239,[4]IRA!$H$7:$CH$470,73,FALSE)</f>
        <v>0</v>
      </c>
      <c r="BI239" s="46">
        <f>VLOOKUP($H239,[4]IRA!$H$7:$CH$470,74,FALSE)</f>
        <v>0</v>
      </c>
      <c r="BJ239" s="46">
        <f>VLOOKUP($H239,[4]IRA!$H$7:$CH$470,75,FALSE)</f>
        <v>0</v>
      </c>
      <c r="BK239" s="46">
        <f>VLOOKUP($H239,[4]IRA!$H$7:$CH$470,76,FALSE)</f>
        <v>0</v>
      </c>
      <c r="BL239" s="46">
        <f>VLOOKUP($H239,[4]IRA!$H$7:$CH$470,77,FALSE)</f>
        <v>0</v>
      </c>
      <c r="BM239" s="46">
        <f>VLOOKUP($H239,[4]IRA!$H$7:$CH$470,78,FALSE)</f>
        <v>0</v>
      </c>
      <c r="BN239" s="46">
        <f>VLOOKUP($H239,[4]IRA!$H$7:$CH$470,79,FALSE)</f>
        <v>0</v>
      </c>
      <c r="BO239" s="14"/>
      <c r="BP239" s="14">
        <f t="shared" si="34"/>
        <v>17</v>
      </c>
      <c r="BQ239" s="21">
        <f t="shared" si="35"/>
        <v>0</v>
      </c>
      <c r="BR239" s="105"/>
      <c r="BS239" s="105"/>
      <c r="BT239" s="105"/>
      <c r="BU239" s="105"/>
      <c r="BV239" s="105"/>
      <c r="BW239" s="105"/>
      <c r="BX239" s="105"/>
      <c r="BY239" s="105"/>
      <c r="BZ239" s="105"/>
      <c r="CA239" s="105"/>
      <c r="CB239" s="105"/>
      <c r="CC239" s="105"/>
      <c r="CD239" s="105"/>
      <c r="CE239" s="105"/>
      <c r="CF239" s="105"/>
      <c r="CG239" s="105"/>
      <c r="CH239" s="105"/>
      <c r="CI239" s="105"/>
      <c r="CJ239" s="105"/>
      <c r="CK239" s="105"/>
      <c r="CL239" s="105"/>
      <c r="CM239" s="105"/>
      <c r="CN239" s="105"/>
      <c r="CO239" s="105"/>
      <c r="CP239" s="105"/>
      <c r="CQ239" s="105"/>
      <c r="CR239" s="105"/>
      <c r="CS239" s="105"/>
      <c r="CT239" s="105"/>
      <c r="CU239" s="105"/>
      <c r="CV239" s="105"/>
      <c r="CW239" s="105"/>
      <c r="CX239" s="105"/>
      <c r="CY239" s="105"/>
      <c r="CZ239" s="105"/>
      <c r="DA239" s="105"/>
      <c r="DB239" s="105"/>
      <c r="DC239" s="105"/>
      <c r="DD239" s="105"/>
      <c r="DE239" s="105"/>
      <c r="DF239" s="105"/>
      <c r="DG239" s="105"/>
      <c r="DH239" s="105"/>
      <c r="DI239" s="105"/>
      <c r="DJ239" s="105"/>
      <c r="DK239" s="105"/>
      <c r="DL239" s="105"/>
      <c r="DM239" s="105"/>
      <c r="DN239" s="105"/>
    </row>
    <row r="240" spans="1:118" s="106" customFormat="1" ht="10.199999999999999" x14ac:dyDescent="0.2">
      <c r="A240" s="18" t="s">
        <v>636</v>
      </c>
      <c r="B240" s="18" t="s">
        <v>49</v>
      </c>
      <c r="C240" s="46">
        <v>404</v>
      </c>
      <c r="D240" s="17" t="s">
        <v>844</v>
      </c>
      <c r="E240" s="17" t="s">
        <v>844</v>
      </c>
      <c r="F240" s="18" t="s">
        <v>49</v>
      </c>
      <c r="G240" s="18" t="s">
        <v>827</v>
      </c>
      <c r="H240" s="18">
        <v>240</v>
      </c>
      <c r="I240" s="18" t="s">
        <v>847</v>
      </c>
      <c r="J240" s="47">
        <f>VLOOKUP($H240,[1]EDA!$H$6:$BH$469,42,FALSE)</f>
        <v>14</v>
      </c>
      <c r="K240" s="46">
        <f>VLOOKUP($H240,[1]EDA!$H$6:$BH$469,43,FALSE)</f>
        <v>7</v>
      </c>
      <c r="L240" s="46">
        <f>VLOOKUP($H240,[1]EDA!$H$6:$BH$469,44,FALSE)</f>
        <v>15</v>
      </c>
      <c r="M240" s="46">
        <f>VLOOKUP($H240,[1]EDA!$H$6:$BH$469,45,FALSE)</f>
        <v>0</v>
      </c>
      <c r="N240" s="46">
        <f>VLOOKUP($H240,[1]EDA!$H$6:$BH$469,46,FALSE)</f>
        <v>0</v>
      </c>
      <c r="O240" s="46">
        <f>VLOOKUP($H240,[1]EDA!$H$6:$BH$469,47,FALSE)</f>
        <v>0</v>
      </c>
      <c r="P240" s="46">
        <f>VLOOKUP($H240,[1]EDA!$H$6:$BH$469,48,FALSE)</f>
        <v>0</v>
      </c>
      <c r="Q240" s="46">
        <f>VLOOKUP($H240,[1]EDA!$H$6:$BH$469,49,FALSE)</f>
        <v>0</v>
      </c>
      <c r="R240" s="46">
        <f>VLOOKUP($H240,[1]EDA!$H$6:$BH$469,50,FALSE)</f>
        <v>0</v>
      </c>
      <c r="S240" s="46">
        <f>VLOOKUP($H240,[1]EDA!$H$6:$BH$469,51,FALSE)</f>
        <v>0</v>
      </c>
      <c r="T240" s="46">
        <f>VLOOKUP($H240,[1]EDA!$H$6:$BH$469,52,FALSE)</f>
        <v>0</v>
      </c>
      <c r="U240" s="46">
        <f>VLOOKUP($H240,[1]EDA!$H$6:$BH$469,53,FALSE)</f>
        <v>0</v>
      </c>
      <c r="V240" s="14"/>
      <c r="W240" s="14">
        <f t="shared" si="28"/>
        <v>36</v>
      </c>
      <c r="X240" s="21">
        <f t="shared" si="29"/>
        <v>0</v>
      </c>
      <c r="Y240" s="46">
        <f>VLOOKUP($H240,[2]EDA!$H$6:$AU$469,29,FALSE)</f>
        <v>0</v>
      </c>
      <c r="Z240" s="46">
        <f>VLOOKUP($H240,[2]EDA!$H$6:$AU$469,30,FALSE)</f>
        <v>0</v>
      </c>
      <c r="AA240" s="46">
        <f>VLOOKUP($H240,[2]EDA!$H$6:$AU$469,31,FALSE)</f>
        <v>0</v>
      </c>
      <c r="AB240" s="46">
        <f>VLOOKUP($H240,[2]EDA!$H$6:$AU$469,32,FALSE)</f>
        <v>0</v>
      </c>
      <c r="AC240" s="46">
        <f>VLOOKUP($H240,[2]EDA!$H$6:$AU$469,33,FALSE)</f>
        <v>0</v>
      </c>
      <c r="AD240" s="46">
        <f>VLOOKUP($H240,[2]EDA!$H$6:$AU$469,34,FALSE)</f>
        <v>0</v>
      </c>
      <c r="AE240" s="46">
        <f>VLOOKUP($H240,[2]EDA!$H$6:$AU$469,35,FALSE)</f>
        <v>0</v>
      </c>
      <c r="AF240" s="46">
        <f>VLOOKUP($H240,[2]EDA!$H$6:$AU$469,36,FALSE)</f>
        <v>0</v>
      </c>
      <c r="AG240" s="46">
        <f>VLOOKUP($H240,[2]EDA!$H$6:$AU$469,37,FALSE)</f>
        <v>0</v>
      </c>
      <c r="AH240" s="46">
        <f>VLOOKUP($H240,[2]EDA!$H$6:$AU$469,38,FALSE)</f>
        <v>0</v>
      </c>
      <c r="AI240" s="46">
        <f>VLOOKUP($H240,[2]EDA!$H$6:$AU$469,39,FALSE)</f>
        <v>0</v>
      </c>
      <c r="AJ240" s="46">
        <f>VLOOKUP($H240,[2]EDA!$H$6:$AU$469,40,FALSE)</f>
        <v>0</v>
      </c>
      <c r="AK240" s="24"/>
      <c r="AL240" s="49">
        <f t="shared" si="30"/>
        <v>0</v>
      </c>
      <c r="AM240" s="21">
        <f t="shared" si="31"/>
        <v>0</v>
      </c>
      <c r="AN240" s="46">
        <f>VLOOKUP($H240,[3]IRA!$H$6:$BH$469,42,FALSE)</f>
        <v>3</v>
      </c>
      <c r="AO240" s="46">
        <f>VLOOKUP($H240,[3]IRA!$H$6:$BH$469,43,FALSE)</f>
        <v>0</v>
      </c>
      <c r="AP240" s="46">
        <f>VLOOKUP($H240,[3]IRA!$H$6:$BH$469,44,FALSE)</f>
        <v>4</v>
      </c>
      <c r="AQ240" s="46">
        <f>VLOOKUP($H240,[3]IRA!$H$6:$BH$469,45,FALSE)</f>
        <v>0</v>
      </c>
      <c r="AR240" s="46">
        <f>VLOOKUP($H240,[3]IRA!$H$6:$BH$469,46,FALSE)</f>
        <v>0</v>
      </c>
      <c r="AS240" s="46">
        <f>VLOOKUP($H240,[3]IRA!$H$6:$BH$469,47,FALSE)</f>
        <v>0</v>
      </c>
      <c r="AT240" s="46">
        <f>VLOOKUP($H240,[3]IRA!$H$6:$BH$469,48,FALSE)</f>
        <v>0</v>
      </c>
      <c r="AU240" s="46">
        <f>VLOOKUP($H240,[3]IRA!$H$6:$BH$469,49,FALSE)</f>
        <v>0</v>
      </c>
      <c r="AV240" s="46">
        <f>VLOOKUP($H240,[3]IRA!$H$6:$BH$469,50,FALSE)</f>
        <v>0</v>
      </c>
      <c r="AW240" s="46">
        <f>VLOOKUP($H240,[3]IRA!$H$6:$BH$469,51,FALSE)</f>
        <v>0</v>
      </c>
      <c r="AX240" s="46">
        <f>VLOOKUP($H240,[3]IRA!$H$6:$BH$469,52,FALSE)</f>
        <v>0</v>
      </c>
      <c r="AY240" s="46">
        <f>VLOOKUP($H240,[3]IRA!$H$6:$BH$469,53,FALSE)</f>
        <v>0</v>
      </c>
      <c r="AZ240" s="24"/>
      <c r="BA240" s="24">
        <f t="shared" si="32"/>
        <v>7</v>
      </c>
      <c r="BB240" s="21">
        <f t="shared" si="33"/>
        <v>0</v>
      </c>
      <c r="BC240" s="46">
        <f>VLOOKUP($H240,[4]IRA!$H$7:$CH$470,68,FALSE)</f>
        <v>29</v>
      </c>
      <c r="BD240" s="46">
        <f>VLOOKUP($H240,[4]IRA!$H$7:$CH$470,69,FALSE)</f>
        <v>12</v>
      </c>
      <c r="BE240" s="46">
        <f>VLOOKUP($H240,[4]IRA!$H$7:$CH$470,70,FALSE)</f>
        <v>46</v>
      </c>
      <c r="BF240" s="46">
        <f>VLOOKUP($H240,[4]IRA!$H$7:$CH$470,71,FALSE)</f>
        <v>19</v>
      </c>
      <c r="BG240" s="46">
        <f>VLOOKUP($H240,[4]IRA!$H$7:$CH$470,72,FALSE)</f>
        <v>0</v>
      </c>
      <c r="BH240" s="46">
        <f>VLOOKUP($H240,[4]IRA!$H$7:$CH$470,73,FALSE)</f>
        <v>0</v>
      </c>
      <c r="BI240" s="46">
        <f>VLOOKUP($H240,[4]IRA!$H$7:$CH$470,74,FALSE)</f>
        <v>0</v>
      </c>
      <c r="BJ240" s="46">
        <f>VLOOKUP($H240,[4]IRA!$H$7:$CH$470,75,FALSE)</f>
        <v>0</v>
      </c>
      <c r="BK240" s="46">
        <f>VLOOKUP($H240,[4]IRA!$H$7:$CH$470,76,FALSE)</f>
        <v>0</v>
      </c>
      <c r="BL240" s="46">
        <f>VLOOKUP($H240,[4]IRA!$H$7:$CH$470,77,FALSE)</f>
        <v>0</v>
      </c>
      <c r="BM240" s="46">
        <f>VLOOKUP($H240,[4]IRA!$H$7:$CH$470,78,FALSE)</f>
        <v>0</v>
      </c>
      <c r="BN240" s="46">
        <f>VLOOKUP($H240,[4]IRA!$H$7:$CH$470,79,FALSE)</f>
        <v>0</v>
      </c>
      <c r="BO240" s="14"/>
      <c r="BP240" s="14">
        <f t="shared" si="34"/>
        <v>106</v>
      </c>
      <c r="BQ240" s="21">
        <f t="shared" si="35"/>
        <v>0</v>
      </c>
      <c r="BR240" s="105"/>
      <c r="BS240" s="105"/>
      <c r="BT240" s="105"/>
      <c r="BU240" s="105"/>
      <c r="BV240" s="105"/>
      <c r="BW240" s="105"/>
      <c r="BX240" s="105"/>
      <c r="BY240" s="105"/>
      <c r="BZ240" s="105"/>
      <c r="CA240" s="105"/>
      <c r="CB240" s="105"/>
      <c r="CC240" s="105"/>
      <c r="CD240" s="105"/>
      <c r="CE240" s="105"/>
      <c r="CF240" s="105"/>
      <c r="CG240" s="105"/>
      <c r="CH240" s="105"/>
      <c r="CI240" s="105"/>
      <c r="CJ240" s="105"/>
      <c r="CK240" s="105"/>
      <c r="CL240" s="105"/>
      <c r="CM240" s="105"/>
      <c r="CN240" s="105"/>
      <c r="CO240" s="105"/>
      <c r="CP240" s="105"/>
      <c r="CQ240" s="105"/>
      <c r="CR240" s="105"/>
      <c r="CS240" s="105"/>
      <c r="CT240" s="105"/>
      <c r="CU240" s="105"/>
      <c r="CV240" s="105"/>
      <c r="CW240" s="105"/>
      <c r="CX240" s="105"/>
      <c r="CY240" s="105"/>
      <c r="CZ240" s="105"/>
      <c r="DA240" s="105"/>
      <c r="DB240" s="105"/>
      <c r="DC240" s="105"/>
      <c r="DD240" s="105"/>
      <c r="DE240" s="105"/>
      <c r="DF240" s="105"/>
      <c r="DG240" s="105"/>
      <c r="DH240" s="105"/>
      <c r="DI240" s="105"/>
      <c r="DJ240" s="105"/>
      <c r="DK240" s="105"/>
      <c r="DL240" s="105"/>
      <c r="DM240" s="105"/>
      <c r="DN240" s="105"/>
    </row>
    <row r="241" spans="1:118" s="106" customFormat="1" ht="10.199999999999999" x14ac:dyDescent="0.2">
      <c r="A241" s="18" t="s">
        <v>636</v>
      </c>
      <c r="B241" s="18" t="s">
        <v>49</v>
      </c>
      <c r="C241" s="46">
        <v>404</v>
      </c>
      <c r="D241" s="17" t="s">
        <v>844</v>
      </c>
      <c r="E241" s="17" t="s">
        <v>844</v>
      </c>
      <c r="F241" s="18" t="s">
        <v>49</v>
      </c>
      <c r="G241" s="18" t="s">
        <v>824</v>
      </c>
      <c r="H241" s="18">
        <v>241</v>
      </c>
      <c r="I241" s="18" t="s">
        <v>48</v>
      </c>
      <c r="J241" s="47">
        <f>VLOOKUP($H241,[1]EDA!$H$6:$BH$469,42,FALSE)</f>
        <v>10</v>
      </c>
      <c r="K241" s="46">
        <f>VLOOKUP($H241,[1]EDA!$H$6:$BH$469,43,FALSE)</f>
        <v>25</v>
      </c>
      <c r="L241" s="46">
        <f>VLOOKUP($H241,[1]EDA!$H$6:$BH$469,44,FALSE)</f>
        <v>16</v>
      </c>
      <c r="M241" s="46">
        <f>VLOOKUP($H241,[1]EDA!$H$6:$BH$469,45,FALSE)</f>
        <v>0</v>
      </c>
      <c r="N241" s="46">
        <f>VLOOKUP($H241,[1]EDA!$H$6:$BH$469,46,FALSE)</f>
        <v>0</v>
      </c>
      <c r="O241" s="46">
        <f>VLOOKUP($H241,[1]EDA!$H$6:$BH$469,47,FALSE)</f>
        <v>0</v>
      </c>
      <c r="P241" s="46">
        <f>VLOOKUP($H241,[1]EDA!$H$6:$BH$469,48,FALSE)</f>
        <v>0</v>
      </c>
      <c r="Q241" s="46">
        <f>VLOOKUP($H241,[1]EDA!$H$6:$BH$469,49,FALSE)</f>
        <v>0</v>
      </c>
      <c r="R241" s="46">
        <f>VLOOKUP($H241,[1]EDA!$H$6:$BH$469,50,FALSE)</f>
        <v>0</v>
      </c>
      <c r="S241" s="46">
        <f>VLOOKUP($H241,[1]EDA!$H$6:$BH$469,51,FALSE)</f>
        <v>0</v>
      </c>
      <c r="T241" s="46">
        <f>VLOOKUP($H241,[1]EDA!$H$6:$BH$469,52,FALSE)</f>
        <v>0</v>
      </c>
      <c r="U241" s="46">
        <f>VLOOKUP($H241,[1]EDA!$H$6:$BH$469,53,FALSE)</f>
        <v>0</v>
      </c>
      <c r="V241" s="14"/>
      <c r="W241" s="14">
        <f t="shared" si="28"/>
        <v>51</v>
      </c>
      <c r="X241" s="21">
        <f t="shared" si="29"/>
        <v>0</v>
      </c>
      <c r="Y241" s="46">
        <f>VLOOKUP($H241,[2]EDA!$H$6:$AU$469,29,FALSE)</f>
        <v>0</v>
      </c>
      <c r="Z241" s="46">
        <f>VLOOKUP($H241,[2]EDA!$H$6:$AU$469,30,FALSE)</f>
        <v>0</v>
      </c>
      <c r="AA241" s="46">
        <f>VLOOKUP($H241,[2]EDA!$H$6:$AU$469,31,FALSE)</f>
        <v>0</v>
      </c>
      <c r="AB241" s="46">
        <f>VLOOKUP($H241,[2]EDA!$H$6:$AU$469,32,FALSE)</f>
        <v>0</v>
      </c>
      <c r="AC241" s="46">
        <f>VLOOKUP($H241,[2]EDA!$H$6:$AU$469,33,FALSE)</f>
        <v>0</v>
      </c>
      <c r="AD241" s="46">
        <f>VLOOKUP($H241,[2]EDA!$H$6:$AU$469,34,FALSE)</f>
        <v>0</v>
      </c>
      <c r="AE241" s="46">
        <f>VLOOKUP($H241,[2]EDA!$H$6:$AU$469,35,FALSE)</f>
        <v>0</v>
      </c>
      <c r="AF241" s="46">
        <f>VLOOKUP($H241,[2]EDA!$H$6:$AU$469,36,FALSE)</f>
        <v>0</v>
      </c>
      <c r="AG241" s="46">
        <f>VLOOKUP($H241,[2]EDA!$H$6:$AU$469,37,FALSE)</f>
        <v>0</v>
      </c>
      <c r="AH241" s="46">
        <f>VLOOKUP($H241,[2]EDA!$H$6:$AU$469,38,FALSE)</f>
        <v>0</v>
      </c>
      <c r="AI241" s="46">
        <f>VLOOKUP($H241,[2]EDA!$H$6:$AU$469,39,FALSE)</f>
        <v>0</v>
      </c>
      <c r="AJ241" s="46">
        <f>VLOOKUP($H241,[2]EDA!$H$6:$AU$469,40,FALSE)</f>
        <v>0</v>
      </c>
      <c r="AK241" s="24"/>
      <c r="AL241" s="49">
        <f t="shared" si="30"/>
        <v>0</v>
      </c>
      <c r="AM241" s="21">
        <f t="shared" si="31"/>
        <v>0</v>
      </c>
      <c r="AN241" s="46">
        <f>VLOOKUP($H241,[3]IRA!$H$6:$BH$469,42,FALSE)</f>
        <v>1</v>
      </c>
      <c r="AO241" s="46">
        <f>VLOOKUP($H241,[3]IRA!$H$6:$BH$469,43,FALSE)</f>
        <v>0</v>
      </c>
      <c r="AP241" s="46">
        <f>VLOOKUP($H241,[3]IRA!$H$6:$BH$469,44,FALSE)</f>
        <v>0</v>
      </c>
      <c r="AQ241" s="46">
        <f>VLOOKUP($H241,[3]IRA!$H$6:$BH$469,45,FALSE)</f>
        <v>0</v>
      </c>
      <c r="AR241" s="46">
        <f>VLOOKUP($H241,[3]IRA!$H$6:$BH$469,46,FALSE)</f>
        <v>0</v>
      </c>
      <c r="AS241" s="46">
        <f>VLOOKUP($H241,[3]IRA!$H$6:$BH$469,47,FALSE)</f>
        <v>0</v>
      </c>
      <c r="AT241" s="46">
        <f>VLOOKUP($H241,[3]IRA!$H$6:$BH$469,48,FALSE)</f>
        <v>0</v>
      </c>
      <c r="AU241" s="46">
        <f>VLOOKUP($H241,[3]IRA!$H$6:$BH$469,49,FALSE)</f>
        <v>0</v>
      </c>
      <c r="AV241" s="46">
        <f>VLOOKUP($H241,[3]IRA!$H$6:$BH$469,50,FALSE)</f>
        <v>0</v>
      </c>
      <c r="AW241" s="46">
        <f>VLOOKUP($H241,[3]IRA!$H$6:$BH$469,51,FALSE)</f>
        <v>0</v>
      </c>
      <c r="AX241" s="46">
        <f>VLOOKUP($H241,[3]IRA!$H$6:$BH$469,52,FALSE)</f>
        <v>0</v>
      </c>
      <c r="AY241" s="46">
        <f>VLOOKUP($H241,[3]IRA!$H$6:$BH$469,53,FALSE)</f>
        <v>0</v>
      </c>
      <c r="AZ241" s="24"/>
      <c r="BA241" s="24">
        <f t="shared" si="32"/>
        <v>1</v>
      </c>
      <c r="BB241" s="21">
        <f t="shared" si="33"/>
        <v>0</v>
      </c>
      <c r="BC241" s="46">
        <f>VLOOKUP($H241,[4]IRA!$H$7:$CH$470,68,FALSE)</f>
        <v>28</v>
      </c>
      <c r="BD241" s="46">
        <f>VLOOKUP($H241,[4]IRA!$H$7:$CH$470,69,FALSE)</f>
        <v>33</v>
      </c>
      <c r="BE241" s="46">
        <f>VLOOKUP($H241,[4]IRA!$H$7:$CH$470,70,FALSE)</f>
        <v>42</v>
      </c>
      <c r="BF241" s="46">
        <f>VLOOKUP($H241,[4]IRA!$H$7:$CH$470,71,FALSE)</f>
        <v>0</v>
      </c>
      <c r="BG241" s="46">
        <f>VLOOKUP($H241,[4]IRA!$H$7:$CH$470,72,FALSE)</f>
        <v>0</v>
      </c>
      <c r="BH241" s="46">
        <f>VLOOKUP($H241,[4]IRA!$H$7:$CH$470,73,FALSE)</f>
        <v>0</v>
      </c>
      <c r="BI241" s="46">
        <f>VLOOKUP($H241,[4]IRA!$H$7:$CH$470,74,FALSE)</f>
        <v>0</v>
      </c>
      <c r="BJ241" s="46">
        <f>VLOOKUP($H241,[4]IRA!$H$7:$CH$470,75,FALSE)</f>
        <v>0</v>
      </c>
      <c r="BK241" s="46">
        <f>VLOOKUP($H241,[4]IRA!$H$7:$CH$470,76,FALSE)</f>
        <v>0</v>
      </c>
      <c r="BL241" s="46">
        <f>VLOOKUP($H241,[4]IRA!$H$7:$CH$470,77,FALSE)</f>
        <v>0</v>
      </c>
      <c r="BM241" s="46">
        <f>VLOOKUP($H241,[4]IRA!$H$7:$CH$470,78,FALSE)</f>
        <v>0</v>
      </c>
      <c r="BN241" s="46">
        <f>VLOOKUP($H241,[4]IRA!$H$7:$CH$470,79,FALSE)</f>
        <v>0</v>
      </c>
      <c r="BO241" s="14"/>
      <c r="BP241" s="14">
        <f t="shared" si="34"/>
        <v>103</v>
      </c>
      <c r="BQ241" s="21">
        <f t="shared" si="35"/>
        <v>0</v>
      </c>
      <c r="BR241" s="105"/>
      <c r="BS241" s="105"/>
      <c r="BT241" s="105"/>
      <c r="BU241" s="105"/>
      <c r="BV241" s="105"/>
      <c r="BW241" s="105"/>
      <c r="BX241" s="105"/>
      <c r="BY241" s="105"/>
      <c r="BZ241" s="105"/>
      <c r="CA241" s="105"/>
      <c r="CB241" s="105"/>
      <c r="CC241" s="105"/>
      <c r="CD241" s="105"/>
      <c r="CE241" s="105"/>
      <c r="CF241" s="105"/>
      <c r="CG241" s="105"/>
      <c r="CH241" s="105"/>
      <c r="CI241" s="105"/>
      <c r="CJ241" s="105"/>
      <c r="CK241" s="105"/>
      <c r="CL241" s="105"/>
      <c r="CM241" s="105"/>
      <c r="CN241" s="105"/>
      <c r="CO241" s="105"/>
      <c r="CP241" s="105"/>
      <c r="CQ241" s="105"/>
      <c r="CR241" s="105"/>
      <c r="CS241" s="105"/>
      <c r="CT241" s="105"/>
      <c r="CU241" s="105"/>
      <c r="CV241" s="105"/>
      <c r="CW241" s="105"/>
      <c r="CX241" s="105"/>
      <c r="CY241" s="105"/>
      <c r="CZ241" s="105"/>
      <c r="DA241" s="105"/>
      <c r="DB241" s="105"/>
      <c r="DC241" s="105"/>
      <c r="DD241" s="105"/>
      <c r="DE241" s="105"/>
      <c r="DF241" s="105"/>
      <c r="DG241" s="105"/>
      <c r="DH241" s="105"/>
      <c r="DI241" s="105"/>
      <c r="DJ241" s="105"/>
      <c r="DK241" s="105"/>
      <c r="DL241" s="105"/>
      <c r="DM241" s="105"/>
      <c r="DN241" s="105"/>
    </row>
    <row r="242" spans="1:118" s="106" customFormat="1" ht="10.199999999999999" x14ac:dyDescent="0.2">
      <c r="A242" s="18" t="s">
        <v>636</v>
      </c>
      <c r="B242" s="18" t="s">
        <v>49</v>
      </c>
      <c r="C242" s="46">
        <v>404</v>
      </c>
      <c r="D242" s="17" t="s">
        <v>844</v>
      </c>
      <c r="E242" s="17" t="s">
        <v>844</v>
      </c>
      <c r="F242" s="18" t="s">
        <v>49</v>
      </c>
      <c r="G242" s="18" t="s">
        <v>824</v>
      </c>
      <c r="H242" s="18">
        <v>242</v>
      </c>
      <c r="I242" s="18" t="s">
        <v>53</v>
      </c>
      <c r="J242" s="47">
        <f>VLOOKUP($H242,[1]EDA!$H$6:$BH$469,42,FALSE)</f>
        <v>11</v>
      </c>
      <c r="K242" s="46">
        <f>VLOOKUP($H242,[1]EDA!$H$6:$BH$469,43,FALSE)</f>
        <v>5</v>
      </c>
      <c r="L242" s="46">
        <f>VLOOKUP($H242,[1]EDA!$H$6:$BH$469,44,FALSE)</f>
        <v>4</v>
      </c>
      <c r="M242" s="46">
        <f>VLOOKUP($H242,[1]EDA!$H$6:$BH$469,45,FALSE)</f>
        <v>9</v>
      </c>
      <c r="N242" s="46">
        <f>VLOOKUP($H242,[1]EDA!$H$6:$BH$469,46,FALSE)</f>
        <v>0</v>
      </c>
      <c r="O242" s="46">
        <f>VLOOKUP($H242,[1]EDA!$H$6:$BH$469,47,FALSE)</f>
        <v>0</v>
      </c>
      <c r="P242" s="46">
        <f>VLOOKUP($H242,[1]EDA!$H$6:$BH$469,48,FALSE)</f>
        <v>0</v>
      </c>
      <c r="Q242" s="46">
        <f>VLOOKUP($H242,[1]EDA!$H$6:$BH$469,49,FALSE)</f>
        <v>0</v>
      </c>
      <c r="R242" s="46">
        <f>VLOOKUP($H242,[1]EDA!$H$6:$BH$469,50,FALSE)</f>
        <v>0</v>
      </c>
      <c r="S242" s="46">
        <f>VLOOKUP($H242,[1]EDA!$H$6:$BH$469,51,FALSE)</f>
        <v>0</v>
      </c>
      <c r="T242" s="46">
        <f>VLOOKUP($H242,[1]EDA!$H$6:$BH$469,52,FALSE)</f>
        <v>0</v>
      </c>
      <c r="U242" s="46">
        <f>VLOOKUP($H242,[1]EDA!$H$6:$BH$469,53,FALSE)</f>
        <v>0</v>
      </c>
      <c r="V242" s="14"/>
      <c r="W242" s="14">
        <f t="shared" si="28"/>
        <v>29</v>
      </c>
      <c r="X242" s="21">
        <f t="shared" si="29"/>
        <v>0</v>
      </c>
      <c r="Y242" s="46">
        <f>VLOOKUP($H242,[2]EDA!$H$6:$AU$469,29,FALSE)</f>
        <v>0</v>
      </c>
      <c r="Z242" s="46">
        <f>VLOOKUP($H242,[2]EDA!$H$6:$AU$469,30,FALSE)</f>
        <v>0</v>
      </c>
      <c r="AA242" s="46">
        <f>VLOOKUP($H242,[2]EDA!$H$6:$AU$469,31,FALSE)</f>
        <v>0</v>
      </c>
      <c r="AB242" s="46">
        <f>VLOOKUP($H242,[2]EDA!$H$6:$AU$469,32,FALSE)</f>
        <v>0</v>
      </c>
      <c r="AC242" s="46">
        <f>VLOOKUP($H242,[2]EDA!$H$6:$AU$469,33,FALSE)</f>
        <v>0</v>
      </c>
      <c r="AD242" s="46">
        <f>VLOOKUP($H242,[2]EDA!$H$6:$AU$469,34,FALSE)</f>
        <v>0</v>
      </c>
      <c r="AE242" s="46">
        <f>VLOOKUP($H242,[2]EDA!$H$6:$AU$469,35,FALSE)</f>
        <v>0</v>
      </c>
      <c r="AF242" s="46">
        <f>VLOOKUP($H242,[2]EDA!$H$6:$AU$469,36,FALSE)</f>
        <v>0</v>
      </c>
      <c r="AG242" s="46">
        <f>VLOOKUP($H242,[2]EDA!$H$6:$AU$469,37,FALSE)</f>
        <v>0</v>
      </c>
      <c r="AH242" s="46">
        <f>VLOOKUP($H242,[2]EDA!$H$6:$AU$469,38,FALSE)</f>
        <v>0</v>
      </c>
      <c r="AI242" s="46">
        <f>VLOOKUP($H242,[2]EDA!$H$6:$AU$469,39,FALSE)</f>
        <v>0</v>
      </c>
      <c r="AJ242" s="46">
        <f>VLOOKUP($H242,[2]EDA!$H$6:$AU$469,40,FALSE)</f>
        <v>0</v>
      </c>
      <c r="AK242" s="24"/>
      <c r="AL242" s="49">
        <f t="shared" si="30"/>
        <v>0</v>
      </c>
      <c r="AM242" s="21">
        <f t="shared" si="31"/>
        <v>0</v>
      </c>
      <c r="AN242" s="46">
        <f>VLOOKUP($H242,[3]IRA!$H$6:$BH$469,42,FALSE)</f>
        <v>0</v>
      </c>
      <c r="AO242" s="46">
        <f>VLOOKUP($H242,[3]IRA!$H$6:$BH$469,43,FALSE)</f>
        <v>0</v>
      </c>
      <c r="AP242" s="46">
        <f>VLOOKUP($H242,[3]IRA!$H$6:$BH$469,44,FALSE)</f>
        <v>0</v>
      </c>
      <c r="AQ242" s="46">
        <f>VLOOKUP($H242,[3]IRA!$H$6:$BH$469,45,FALSE)</f>
        <v>0</v>
      </c>
      <c r="AR242" s="46">
        <f>VLOOKUP($H242,[3]IRA!$H$6:$BH$469,46,FALSE)</f>
        <v>0</v>
      </c>
      <c r="AS242" s="46">
        <f>VLOOKUP($H242,[3]IRA!$H$6:$BH$469,47,FALSE)</f>
        <v>0</v>
      </c>
      <c r="AT242" s="46">
        <f>VLOOKUP($H242,[3]IRA!$H$6:$BH$469,48,FALSE)</f>
        <v>0</v>
      </c>
      <c r="AU242" s="46">
        <f>VLOOKUP($H242,[3]IRA!$H$6:$BH$469,49,FALSE)</f>
        <v>0</v>
      </c>
      <c r="AV242" s="46">
        <f>VLOOKUP($H242,[3]IRA!$H$6:$BH$469,50,FALSE)</f>
        <v>0</v>
      </c>
      <c r="AW242" s="46">
        <f>VLOOKUP($H242,[3]IRA!$H$6:$BH$469,51,FALSE)</f>
        <v>0</v>
      </c>
      <c r="AX242" s="46">
        <f>VLOOKUP($H242,[3]IRA!$H$6:$BH$469,52,FALSE)</f>
        <v>0</v>
      </c>
      <c r="AY242" s="46">
        <f>VLOOKUP($H242,[3]IRA!$H$6:$BH$469,53,FALSE)</f>
        <v>0</v>
      </c>
      <c r="AZ242" s="24"/>
      <c r="BA242" s="24">
        <f t="shared" si="32"/>
        <v>0</v>
      </c>
      <c r="BB242" s="21">
        <f t="shared" si="33"/>
        <v>0</v>
      </c>
      <c r="BC242" s="46">
        <f>VLOOKUP($H242,[4]IRA!$H$7:$CH$470,68,FALSE)</f>
        <v>37</v>
      </c>
      <c r="BD242" s="46">
        <f>VLOOKUP($H242,[4]IRA!$H$7:$CH$470,69,FALSE)</f>
        <v>3</v>
      </c>
      <c r="BE242" s="46">
        <f>VLOOKUP($H242,[4]IRA!$H$7:$CH$470,70,FALSE)</f>
        <v>2</v>
      </c>
      <c r="BF242" s="46">
        <f>VLOOKUP($H242,[4]IRA!$H$7:$CH$470,71,FALSE)</f>
        <v>1</v>
      </c>
      <c r="BG242" s="46">
        <f>VLOOKUP($H242,[4]IRA!$H$7:$CH$470,72,FALSE)</f>
        <v>0</v>
      </c>
      <c r="BH242" s="46">
        <f>VLOOKUP($H242,[4]IRA!$H$7:$CH$470,73,FALSE)</f>
        <v>0</v>
      </c>
      <c r="BI242" s="46">
        <f>VLOOKUP($H242,[4]IRA!$H$7:$CH$470,74,FALSE)</f>
        <v>0</v>
      </c>
      <c r="BJ242" s="46">
        <f>VLOOKUP($H242,[4]IRA!$H$7:$CH$470,75,FALSE)</f>
        <v>0</v>
      </c>
      <c r="BK242" s="46">
        <f>VLOOKUP($H242,[4]IRA!$H$7:$CH$470,76,FALSE)</f>
        <v>0</v>
      </c>
      <c r="BL242" s="46">
        <f>VLOOKUP($H242,[4]IRA!$H$7:$CH$470,77,FALSE)</f>
        <v>0</v>
      </c>
      <c r="BM242" s="46">
        <f>VLOOKUP($H242,[4]IRA!$H$7:$CH$470,78,FALSE)</f>
        <v>0</v>
      </c>
      <c r="BN242" s="46">
        <f>VLOOKUP($H242,[4]IRA!$H$7:$CH$470,79,FALSE)</f>
        <v>0</v>
      </c>
      <c r="BO242" s="14"/>
      <c r="BP242" s="14">
        <f t="shared" si="34"/>
        <v>43</v>
      </c>
      <c r="BQ242" s="21">
        <f t="shared" si="35"/>
        <v>0</v>
      </c>
      <c r="BR242" s="105"/>
      <c r="BS242" s="105"/>
      <c r="BT242" s="105"/>
      <c r="BU242" s="105"/>
      <c r="BV242" s="105"/>
      <c r="BW242" s="105"/>
      <c r="BX242" s="105"/>
      <c r="BY242" s="105"/>
      <c r="BZ242" s="105"/>
      <c r="CA242" s="105"/>
      <c r="CB242" s="105"/>
      <c r="CC242" s="105"/>
      <c r="CD242" s="105"/>
      <c r="CE242" s="105"/>
      <c r="CF242" s="105"/>
      <c r="CG242" s="105"/>
      <c r="CH242" s="105"/>
      <c r="CI242" s="105"/>
      <c r="CJ242" s="105"/>
      <c r="CK242" s="105"/>
      <c r="CL242" s="105"/>
      <c r="CM242" s="105"/>
      <c r="CN242" s="105"/>
      <c r="CO242" s="105"/>
      <c r="CP242" s="105"/>
      <c r="CQ242" s="105"/>
      <c r="CR242" s="105"/>
      <c r="CS242" s="105"/>
      <c r="CT242" s="105"/>
      <c r="CU242" s="105"/>
      <c r="CV242" s="105"/>
      <c r="CW242" s="105"/>
      <c r="CX242" s="105"/>
      <c r="CY242" s="105"/>
      <c r="CZ242" s="105"/>
      <c r="DA242" s="105"/>
      <c r="DB242" s="105"/>
      <c r="DC242" s="105"/>
      <c r="DD242" s="105"/>
      <c r="DE242" s="105"/>
      <c r="DF242" s="105"/>
      <c r="DG242" s="105"/>
      <c r="DH242" s="105"/>
      <c r="DI242" s="105"/>
      <c r="DJ242" s="105"/>
      <c r="DK242" s="105"/>
      <c r="DL242" s="105"/>
      <c r="DM242" s="105"/>
      <c r="DN242" s="105"/>
    </row>
    <row r="243" spans="1:118" s="106" customFormat="1" ht="10.199999999999999" x14ac:dyDescent="0.2">
      <c r="A243" s="18" t="s">
        <v>636</v>
      </c>
      <c r="B243" s="18" t="s">
        <v>49</v>
      </c>
      <c r="C243" s="46">
        <v>404</v>
      </c>
      <c r="D243" s="17" t="s">
        <v>844</v>
      </c>
      <c r="E243" s="17" t="s">
        <v>844</v>
      </c>
      <c r="F243" s="18" t="s">
        <v>49</v>
      </c>
      <c r="G243" s="18" t="s">
        <v>824</v>
      </c>
      <c r="H243" s="18">
        <v>243</v>
      </c>
      <c r="I243" s="18" t="s">
        <v>52</v>
      </c>
      <c r="J243" s="47">
        <f>VLOOKUP($H243,[1]EDA!$H$6:$BH$469,42,FALSE)</f>
        <v>9</v>
      </c>
      <c r="K243" s="46">
        <f>VLOOKUP($H243,[1]EDA!$H$6:$BH$469,43,FALSE)</f>
        <v>27</v>
      </c>
      <c r="L243" s="46">
        <f>VLOOKUP($H243,[1]EDA!$H$6:$BH$469,44,FALSE)</f>
        <v>5</v>
      </c>
      <c r="M243" s="46">
        <f>VLOOKUP($H243,[1]EDA!$H$6:$BH$469,45,FALSE)</f>
        <v>1</v>
      </c>
      <c r="N243" s="46">
        <f>VLOOKUP($H243,[1]EDA!$H$6:$BH$469,46,FALSE)</f>
        <v>0</v>
      </c>
      <c r="O243" s="46">
        <f>VLOOKUP($H243,[1]EDA!$H$6:$BH$469,47,FALSE)</f>
        <v>0</v>
      </c>
      <c r="P243" s="46">
        <f>VLOOKUP($H243,[1]EDA!$H$6:$BH$469,48,FALSE)</f>
        <v>0</v>
      </c>
      <c r="Q243" s="46">
        <f>VLOOKUP($H243,[1]EDA!$H$6:$BH$469,49,FALSE)</f>
        <v>0</v>
      </c>
      <c r="R243" s="46">
        <f>VLOOKUP($H243,[1]EDA!$H$6:$BH$469,50,FALSE)</f>
        <v>0</v>
      </c>
      <c r="S243" s="46">
        <f>VLOOKUP($H243,[1]EDA!$H$6:$BH$469,51,FALSE)</f>
        <v>0</v>
      </c>
      <c r="T243" s="46">
        <f>VLOOKUP($H243,[1]EDA!$H$6:$BH$469,52,FALSE)</f>
        <v>0</v>
      </c>
      <c r="U243" s="46">
        <f>VLOOKUP($H243,[1]EDA!$H$6:$BH$469,53,FALSE)</f>
        <v>0</v>
      </c>
      <c r="V243" s="14"/>
      <c r="W243" s="14">
        <f t="shared" si="28"/>
        <v>42</v>
      </c>
      <c r="X243" s="21">
        <f t="shared" si="29"/>
        <v>0</v>
      </c>
      <c r="Y243" s="46">
        <f>VLOOKUP($H243,[2]EDA!$H$6:$AU$469,29,FALSE)</f>
        <v>0</v>
      </c>
      <c r="Z243" s="46">
        <f>VLOOKUP($H243,[2]EDA!$H$6:$AU$469,30,FALSE)</f>
        <v>0</v>
      </c>
      <c r="AA243" s="46">
        <f>VLOOKUP($H243,[2]EDA!$H$6:$AU$469,31,FALSE)</f>
        <v>0</v>
      </c>
      <c r="AB243" s="46">
        <f>VLOOKUP($H243,[2]EDA!$H$6:$AU$469,32,FALSE)</f>
        <v>0</v>
      </c>
      <c r="AC243" s="46">
        <f>VLOOKUP($H243,[2]EDA!$H$6:$AU$469,33,FALSE)</f>
        <v>0</v>
      </c>
      <c r="AD243" s="46">
        <f>VLOOKUP($H243,[2]EDA!$H$6:$AU$469,34,FALSE)</f>
        <v>0</v>
      </c>
      <c r="AE243" s="46">
        <f>VLOOKUP($H243,[2]EDA!$H$6:$AU$469,35,FALSE)</f>
        <v>0</v>
      </c>
      <c r="AF243" s="46">
        <f>VLOOKUP($H243,[2]EDA!$H$6:$AU$469,36,FALSE)</f>
        <v>0</v>
      </c>
      <c r="AG243" s="46">
        <f>VLOOKUP($H243,[2]EDA!$H$6:$AU$469,37,FALSE)</f>
        <v>0</v>
      </c>
      <c r="AH243" s="46">
        <f>VLOOKUP($H243,[2]EDA!$H$6:$AU$469,38,FALSE)</f>
        <v>0</v>
      </c>
      <c r="AI243" s="46">
        <f>VLOOKUP($H243,[2]EDA!$H$6:$AU$469,39,FALSE)</f>
        <v>0</v>
      </c>
      <c r="AJ243" s="46">
        <f>VLOOKUP($H243,[2]EDA!$H$6:$AU$469,40,FALSE)</f>
        <v>0</v>
      </c>
      <c r="AK243" s="24"/>
      <c r="AL243" s="49">
        <f t="shared" si="30"/>
        <v>0</v>
      </c>
      <c r="AM243" s="21">
        <f t="shared" si="31"/>
        <v>0</v>
      </c>
      <c r="AN243" s="46">
        <f>VLOOKUP($H243,[3]IRA!$H$6:$BH$469,42,FALSE)</f>
        <v>40</v>
      </c>
      <c r="AO243" s="46">
        <f>VLOOKUP($H243,[3]IRA!$H$6:$BH$469,43,FALSE)</f>
        <v>0</v>
      </c>
      <c r="AP243" s="46">
        <f>VLOOKUP($H243,[3]IRA!$H$6:$BH$469,44,FALSE)</f>
        <v>0</v>
      </c>
      <c r="AQ243" s="46">
        <f>VLOOKUP($H243,[3]IRA!$H$6:$BH$469,45,FALSE)</f>
        <v>0</v>
      </c>
      <c r="AR243" s="46">
        <f>VLOOKUP($H243,[3]IRA!$H$6:$BH$469,46,FALSE)</f>
        <v>0</v>
      </c>
      <c r="AS243" s="46">
        <f>VLOOKUP($H243,[3]IRA!$H$6:$BH$469,47,FALSE)</f>
        <v>0</v>
      </c>
      <c r="AT243" s="46">
        <f>VLOOKUP($H243,[3]IRA!$H$6:$BH$469,48,FALSE)</f>
        <v>0</v>
      </c>
      <c r="AU243" s="46">
        <f>VLOOKUP($H243,[3]IRA!$H$6:$BH$469,49,FALSE)</f>
        <v>0</v>
      </c>
      <c r="AV243" s="46">
        <f>VLOOKUP($H243,[3]IRA!$H$6:$BH$469,50,FALSE)</f>
        <v>0</v>
      </c>
      <c r="AW243" s="46">
        <f>VLOOKUP($H243,[3]IRA!$H$6:$BH$469,51,FALSE)</f>
        <v>0</v>
      </c>
      <c r="AX243" s="46">
        <f>VLOOKUP($H243,[3]IRA!$H$6:$BH$469,52,FALSE)</f>
        <v>0</v>
      </c>
      <c r="AY243" s="46">
        <f>VLOOKUP($H243,[3]IRA!$H$6:$BH$469,53,FALSE)</f>
        <v>0</v>
      </c>
      <c r="AZ243" s="24"/>
      <c r="BA243" s="24">
        <f t="shared" si="32"/>
        <v>40</v>
      </c>
      <c r="BB243" s="21">
        <f t="shared" si="33"/>
        <v>0</v>
      </c>
      <c r="BC243" s="46">
        <f>VLOOKUP($H243,[4]IRA!$H$7:$CH$470,68,FALSE)</f>
        <v>35</v>
      </c>
      <c r="BD243" s="46">
        <f>VLOOKUP($H243,[4]IRA!$H$7:$CH$470,69,FALSE)</f>
        <v>16</v>
      </c>
      <c r="BE243" s="46">
        <f>VLOOKUP($H243,[4]IRA!$H$7:$CH$470,70,FALSE)</f>
        <v>4</v>
      </c>
      <c r="BF243" s="46">
        <f>VLOOKUP($H243,[4]IRA!$H$7:$CH$470,71,FALSE)</f>
        <v>1</v>
      </c>
      <c r="BG243" s="46">
        <f>VLOOKUP($H243,[4]IRA!$H$7:$CH$470,72,FALSE)</f>
        <v>0</v>
      </c>
      <c r="BH243" s="46">
        <f>VLOOKUP($H243,[4]IRA!$H$7:$CH$470,73,FALSE)</f>
        <v>0</v>
      </c>
      <c r="BI243" s="46">
        <f>VLOOKUP($H243,[4]IRA!$H$7:$CH$470,74,FALSE)</f>
        <v>0</v>
      </c>
      <c r="BJ243" s="46">
        <f>VLOOKUP($H243,[4]IRA!$H$7:$CH$470,75,FALSE)</f>
        <v>0</v>
      </c>
      <c r="BK243" s="46">
        <f>VLOOKUP($H243,[4]IRA!$H$7:$CH$470,76,FALSE)</f>
        <v>0</v>
      </c>
      <c r="BL243" s="46">
        <f>VLOOKUP($H243,[4]IRA!$H$7:$CH$470,77,FALSE)</f>
        <v>0</v>
      </c>
      <c r="BM243" s="46">
        <f>VLOOKUP($H243,[4]IRA!$H$7:$CH$470,78,FALSE)</f>
        <v>0</v>
      </c>
      <c r="BN243" s="46">
        <f>VLOOKUP($H243,[4]IRA!$H$7:$CH$470,79,FALSE)</f>
        <v>0</v>
      </c>
      <c r="BO243" s="14"/>
      <c r="BP243" s="14">
        <f t="shared" si="34"/>
        <v>56</v>
      </c>
      <c r="BQ243" s="21">
        <f t="shared" si="35"/>
        <v>0</v>
      </c>
      <c r="BR243" s="105"/>
      <c r="BS243" s="105"/>
      <c r="BT243" s="105"/>
      <c r="BU243" s="105"/>
      <c r="BV243" s="105"/>
      <c r="BW243" s="105"/>
      <c r="BX243" s="105"/>
      <c r="BY243" s="105"/>
      <c r="BZ243" s="105"/>
      <c r="CA243" s="105"/>
      <c r="CB243" s="105"/>
      <c r="CC243" s="105"/>
      <c r="CD243" s="105"/>
      <c r="CE243" s="105"/>
      <c r="CF243" s="105"/>
      <c r="CG243" s="105"/>
      <c r="CH243" s="105"/>
      <c r="CI243" s="105"/>
      <c r="CJ243" s="105"/>
      <c r="CK243" s="105"/>
      <c r="CL243" s="105"/>
      <c r="CM243" s="105"/>
      <c r="CN243" s="105"/>
      <c r="CO243" s="105"/>
      <c r="CP243" s="105"/>
      <c r="CQ243" s="105"/>
      <c r="CR243" s="105"/>
      <c r="CS243" s="105"/>
      <c r="CT243" s="105"/>
      <c r="CU243" s="105"/>
      <c r="CV243" s="105"/>
      <c r="CW243" s="105"/>
      <c r="CX243" s="105"/>
      <c r="CY243" s="105"/>
      <c r="CZ243" s="105"/>
      <c r="DA243" s="105"/>
      <c r="DB243" s="105"/>
      <c r="DC243" s="105"/>
      <c r="DD243" s="105"/>
      <c r="DE243" s="105"/>
      <c r="DF243" s="105"/>
      <c r="DG243" s="105"/>
      <c r="DH243" s="105"/>
      <c r="DI243" s="105"/>
      <c r="DJ243" s="105"/>
      <c r="DK243" s="105"/>
      <c r="DL243" s="105"/>
      <c r="DM243" s="105"/>
      <c r="DN243" s="105"/>
    </row>
    <row r="244" spans="1:118" s="106" customFormat="1" ht="10.199999999999999" x14ac:dyDescent="0.2">
      <c r="A244" s="18" t="s">
        <v>636</v>
      </c>
      <c r="B244" s="18" t="s">
        <v>49</v>
      </c>
      <c r="C244" s="46">
        <v>404</v>
      </c>
      <c r="D244" s="17" t="s">
        <v>844</v>
      </c>
      <c r="E244" s="17" t="s">
        <v>844</v>
      </c>
      <c r="F244" s="18" t="s">
        <v>49</v>
      </c>
      <c r="G244" s="18" t="s">
        <v>824</v>
      </c>
      <c r="H244" s="18">
        <v>244</v>
      </c>
      <c r="I244" s="18" t="s">
        <v>51</v>
      </c>
      <c r="J244" s="47">
        <f>VLOOKUP($H244,[1]EDA!$H$6:$BH$469,42,FALSE)</f>
        <v>16</v>
      </c>
      <c r="K244" s="46">
        <f>VLOOKUP($H244,[1]EDA!$H$6:$BH$469,43,FALSE)</f>
        <v>17</v>
      </c>
      <c r="L244" s="46">
        <f>VLOOKUP($H244,[1]EDA!$H$6:$BH$469,44,FALSE)</f>
        <v>14</v>
      </c>
      <c r="M244" s="46">
        <f>VLOOKUP($H244,[1]EDA!$H$6:$BH$469,45,FALSE)</f>
        <v>0</v>
      </c>
      <c r="N244" s="46">
        <f>VLOOKUP($H244,[1]EDA!$H$6:$BH$469,46,FALSE)</f>
        <v>0</v>
      </c>
      <c r="O244" s="46">
        <f>VLOOKUP($H244,[1]EDA!$H$6:$BH$469,47,FALSE)</f>
        <v>0</v>
      </c>
      <c r="P244" s="46">
        <f>VLOOKUP($H244,[1]EDA!$H$6:$BH$469,48,FALSE)</f>
        <v>0</v>
      </c>
      <c r="Q244" s="46">
        <f>VLOOKUP($H244,[1]EDA!$H$6:$BH$469,49,FALSE)</f>
        <v>0</v>
      </c>
      <c r="R244" s="46">
        <f>VLOOKUP($H244,[1]EDA!$H$6:$BH$469,50,FALSE)</f>
        <v>0</v>
      </c>
      <c r="S244" s="46">
        <f>VLOOKUP($H244,[1]EDA!$H$6:$BH$469,51,FALSE)</f>
        <v>0</v>
      </c>
      <c r="T244" s="46">
        <f>VLOOKUP($H244,[1]EDA!$H$6:$BH$469,52,FALSE)</f>
        <v>0</v>
      </c>
      <c r="U244" s="46">
        <f>VLOOKUP($H244,[1]EDA!$H$6:$BH$469,53,FALSE)</f>
        <v>0</v>
      </c>
      <c r="V244" s="14"/>
      <c r="W244" s="14">
        <f t="shared" si="28"/>
        <v>47</v>
      </c>
      <c r="X244" s="21">
        <f t="shared" si="29"/>
        <v>0</v>
      </c>
      <c r="Y244" s="46">
        <f>VLOOKUP($H244,[2]EDA!$H$6:$AU$469,29,FALSE)</f>
        <v>0</v>
      </c>
      <c r="Z244" s="46">
        <f>VLOOKUP($H244,[2]EDA!$H$6:$AU$469,30,FALSE)</f>
        <v>0</v>
      </c>
      <c r="AA244" s="46">
        <f>VLOOKUP($H244,[2]EDA!$H$6:$AU$469,31,FALSE)</f>
        <v>0</v>
      </c>
      <c r="AB244" s="46">
        <f>VLOOKUP($H244,[2]EDA!$H$6:$AU$469,32,FALSE)</f>
        <v>0</v>
      </c>
      <c r="AC244" s="46">
        <f>VLOOKUP($H244,[2]EDA!$H$6:$AU$469,33,FALSE)</f>
        <v>0</v>
      </c>
      <c r="AD244" s="46">
        <f>VLOOKUP($H244,[2]EDA!$H$6:$AU$469,34,FALSE)</f>
        <v>0</v>
      </c>
      <c r="AE244" s="46">
        <f>VLOOKUP($H244,[2]EDA!$H$6:$AU$469,35,FALSE)</f>
        <v>0</v>
      </c>
      <c r="AF244" s="46">
        <f>VLOOKUP($H244,[2]EDA!$H$6:$AU$469,36,FALSE)</f>
        <v>0</v>
      </c>
      <c r="AG244" s="46">
        <f>VLOOKUP($H244,[2]EDA!$H$6:$AU$469,37,FALSE)</f>
        <v>0</v>
      </c>
      <c r="AH244" s="46">
        <f>VLOOKUP($H244,[2]EDA!$H$6:$AU$469,38,FALSE)</f>
        <v>0</v>
      </c>
      <c r="AI244" s="46">
        <f>VLOOKUP($H244,[2]EDA!$H$6:$AU$469,39,FALSE)</f>
        <v>0</v>
      </c>
      <c r="AJ244" s="46">
        <f>VLOOKUP($H244,[2]EDA!$H$6:$AU$469,40,FALSE)</f>
        <v>0</v>
      </c>
      <c r="AK244" s="24"/>
      <c r="AL244" s="49">
        <f t="shared" si="30"/>
        <v>0</v>
      </c>
      <c r="AM244" s="21">
        <f t="shared" si="31"/>
        <v>0</v>
      </c>
      <c r="AN244" s="46">
        <f>VLOOKUP($H244,[3]IRA!$H$6:$BH$469,42,FALSE)</f>
        <v>0</v>
      </c>
      <c r="AO244" s="46">
        <f>VLOOKUP($H244,[3]IRA!$H$6:$BH$469,43,FALSE)</f>
        <v>2</v>
      </c>
      <c r="AP244" s="46">
        <f>VLOOKUP($H244,[3]IRA!$H$6:$BH$469,44,FALSE)</f>
        <v>3</v>
      </c>
      <c r="AQ244" s="46">
        <f>VLOOKUP($H244,[3]IRA!$H$6:$BH$469,45,FALSE)</f>
        <v>0</v>
      </c>
      <c r="AR244" s="46">
        <f>VLOOKUP($H244,[3]IRA!$H$6:$BH$469,46,FALSE)</f>
        <v>0</v>
      </c>
      <c r="AS244" s="46">
        <f>VLOOKUP($H244,[3]IRA!$H$6:$BH$469,47,FALSE)</f>
        <v>0</v>
      </c>
      <c r="AT244" s="46">
        <f>VLOOKUP($H244,[3]IRA!$H$6:$BH$469,48,FALSE)</f>
        <v>0</v>
      </c>
      <c r="AU244" s="46">
        <f>VLOOKUP($H244,[3]IRA!$H$6:$BH$469,49,FALSE)</f>
        <v>0</v>
      </c>
      <c r="AV244" s="46">
        <f>VLOOKUP($H244,[3]IRA!$H$6:$BH$469,50,FALSE)</f>
        <v>0</v>
      </c>
      <c r="AW244" s="46">
        <f>VLOOKUP($H244,[3]IRA!$H$6:$BH$469,51,FALSE)</f>
        <v>0</v>
      </c>
      <c r="AX244" s="46">
        <f>VLOOKUP($H244,[3]IRA!$H$6:$BH$469,52,FALSE)</f>
        <v>0</v>
      </c>
      <c r="AY244" s="46">
        <f>VLOOKUP($H244,[3]IRA!$H$6:$BH$469,53,FALSE)</f>
        <v>0</v>
      </c>
      <c r="AZ244" s="24"/>
      <c r="BA244" s="24">
        <f t="shared" si="32"/>
        <v>5</v>
      </c>
      <c r="BB244" s="21">
        <f t="shared" si="33"/>
        <v>0</v>
      </c>
      <c r="BC244" s="46">
        <f>VLOOKUP($H244,[4]IRA!$H$7:$CH$470,68,FALSE)</f>
        <v>24</v>
      </c>
      <c r="BD244" s="46">
        <f>VLOOKUP($H244,[4]IRA!$H$7:$CH$470,69,FALSE)</f>
        <v>23</v>
      </c>
      <c r="BE244" s="46">
        <f>VLOOKUP($H244,[4]IRA!$H$7:$CH$470,70,FALSE)</f>
        <v>49</v>
      </c>
      <c r="BF244" s="46">
        <f>VLOOKUP($H244,[4]IRA!$H$7:$CH$470,71,FALSE)</f>
        <v>0</v>
      </c>
      <c r="BG244" s="46">
        <f>VLOOKUP($H244,[4]IRA!$H$7:$CH$470,72,FALSE)</f>
        <v>0</v>
      </c>
      <c r="BH244" s="46">
        <f>VLOOKUP($H244,[4]IRA!$H$7:$CH$470,73,FALSE)</f>
        <v>0</v>
      </c>
      <c r="BI244" s="46">
        <f>VLOOKUP($H244,[4]IRA!$H$7:$CH$470,74,FALSE)</f>
        <v>0</v>
      </c>
      <c r="BJ244" s="46">
        <f>VLOOKUP($H244,[4]IRA!$H$7:$CH$470,75,FALSE)</f>
        <v>0</v>
      </c>
      <c r="BK244" s="46">
        <f>VLOOKUP($H244,[4]IRA!$H$7:$CH$470,76,FALSE)</f>
        <v>0</v>
      </c>
      <c r="BL244" s="46">
        <f>VLOOKUP($H244,[4]IRA!$H$7:$CH$470,77,FALSE)</f>
        <v>0</v>
      </c>
      <c r="BM244" s="46">
        <f>VLOOKUP($H244,[4]IRA!$H$7:$CH$470,78,FALSE)</f>
        <v>0</v>
      </c>
      <c r="BN244" s="46">
        <f>VLOOKUP($H244,[4]IRA!$H$7:$CH$470,79,FALSE)</f>
        <v>0</v>
      </c>
      <c r="BO244" s="14"/>
      <c r="BP244" s="14">
        <f t="shared" si="34"/>
        <v>96</v>
      </c>
      <c r="BQ244" s="21">
        <f t="shared" si="35"/>
        <v>0</v>
      </c>
      <c r="BR244" s="105"/>
      <c r="BS244" s="105"/>
      <c r="BT244" s="105"/>
      <c r="BU244" s="105"/>
      <c r="BV244" s="105"/>
      <c r="BW244" s="105"/>
      <c r="BX244" s="105"/>
      <c r="BY244" s="105"/>
      <c r="BZ244" s="105"/>
      <c r="CA244" s="105"/>
      <c r="CB244" s="105"/>
      <c r="CC244" s="105"/>
      <c r="CD244" s="105"/>
      <c r="CE244" s="105"/>
      <c r="CF244" s="105"/>
      <c r="CG244" s="105"/>
      <c r="CH244" s="105"/>
      <c r="CI244" s="105"/>
      <c r="CJ244" s="105"/>
      <c r="CK244" s="105"/>
      <c r="CL244" s="105"/>
      <c r="CM244" s="105"/>
      <c r="CN244" s="105"/>
      <c r="CO244" s="105"/>
      <c r="CP244" s="105"/>
      <c r="CQ244" s="105"/>
      <c r="CR244" s="105"/>
      <c r="CS244" s="105"/>
      <c r="CT244" s="105"/>
      <c r="CU244" s="105"/>
      <c r="CV244" s="105"/>
      <c r="CW244" s="105"/>
      <c r="CX244" s="105"/>
      <c r="CY244" s="105"/>
      <c r="CZ244" s="105"/>
      <c r="DA244" s="105"/>
      <c r="DB244" s="105"/>
      <c r="DC244" s="105"/>
      <c r="DD244" s="105"/>
      <c r="DE244" s="105"/>
      <c r="DF244" s="105"/>
      <c r="DG244" s="105"/>
      <c r="DH244" s="105"/>
      <c r="DI244" s="105"/>
      <c r="DJ244" s="105"/>
      <c r="DK244" s="105"/>
      <c r="DL244" s="105"/>
      <c r="DM244" s="105"/>
      <c r="DN244" s="105"/>
    </row>
    <row r="245" spans="1:118" s="106" customFormat="1" ht="10.199999999999999" x14ac:dyDescent="0.2">
      <c r="A245" s="18" t="s">
        <v>636</v>
      </c>
      <c r="B245" s="18" t="s">
        <v>49</v>
      </c>
      <c r="C245" s="46">
        <v>404</v>
      </c>
      <c r="D245" s="17" t="s">
        <v>844</v>
      </c>
      <c r="E245" s="17" t="s">
        <v>844</v>
      </c>
      <c r="F245" s="18" t="s">
        <v>49</v>
      </c>
      <c r="G245" s="18" t="s">
        <v>824</v>
      </c>
      <c r="H245" s="18">
        <v>245</v>
      </c>
      <c r="I245" s="18" t="s">
        <v>848</v>
      </c>
      <c r="J245" s="47">
        <f>VLOOKUP($H245,[1]EDA!$H$6:$BH$469,42,FALSE)</f>
        <v>3</v>
      </c>
      <c r="K245" s="46">
        <f>VLOOKUP($H245,[1]EDA!$H$6:$BH$469,43,FALSE)</f>
        <v>0</v>
      </c>
      <c r="L245" s="46">
        <f>VLOOKUP($H245,[1]EDA!$H$6:$BH$469,44,FALSE)</f>
        <v>2</v>
      </c>
      <c r="M245" s="46">
        <f>VLOOKUP($H245,[1]EDA!$H$6:$BH$469,45,FALSE)</f>
        <v>0</v>
      </c>
      <c r="N245" s="46">
        <f>VLOOKUP($H245,[1]EDA!$H$6:$BH$469,46,FALSE)</f>
        <v>0</v>
      </c>
      <c r="O245" s="46">
        <f>VLOOKUP($H245,[1]EDA!$H$6:$BH$469,47,FALSE)</f>
        <v>0</v>
      </c>
      <c r="P245" s="46">
        <f>VLOOKUP($H245,[1]EDA!$H$6:$BH$469,48,FALSE)</f>
        <v>0</v>
      </c>
      <c r="Q245" s="46">
        <f>VLOOKUP($H245,[1]EDA!$H$6:$BH$469,49,FALSE)</f>
        <v>0</v>
      </c>
      <c r="R245" s="46">
        <f>VLOOKUP($H245,[1]EDA!$H$6:$BH$469,50,FALSE)</f>
        <v>0</v>
      </c>
      <c r="S245" s="46">
        <f>VLOOKUP($H245,[1]EDA!$H$6:$BH$469,51,FALSE)</f>
        <v>0</v>
      </c>
      <c r="T245" s="46">
        <f>VLOOKUP($H245,[1]EDA!$H$6:$BH$469,52,FALSE)</f>
        <v>0</v>
      </c>
      <c r="U245" s="46">
        <f>VLOOKUP($H245,[1]EDA!$H$6:$BH$469,53,FALSE)</f>
        <v>0</v>
      </c>
      <c r="V245" s="14"/>
      <c r="W245" s="14">
        <f t="shared" si="28"/>
        <v>5</v>
      </c>
      <c r="X245" s="21">
        <f t="shared" si="29"/>
        <v>0</v>
      </c>
      <c r="Y245" s="46">
        <f>VLOOKUP($H245,[2]EDA!$H$6:$AU$469,29,FALSE)</f>
        <v>0</v>
      </c>
      <c r="Z245" s="46">
        <f>VLOOKUP($H245,[2]EDA!$H$6:$AU$469,30,FALSE)</f>
        <v>0</v>
      </c>
      <c r="AA245" s="46">
        <f>VLOOKUP($H245,[2]EDA!$H$6:$AU$469,31,FALSE)</f>
        <v>0</v>
      </c>
      <c r="AB245" s="46">
        <f>VLOOKUP($H245,[2]EDA!$H$6:$AU$469,32,FALSE)</f>
        <v>0</v>
      </c>
      <c r="AC245" s="46">
        <f>VLOOKUP($H245,[2]EDA!$H$6:$AU$469,33,FALSE)</f>
        <v>0</v>
      </c>
      <c r="AD245" s="46">
        <f>VLOOKUP($H245,[2]EDA!$H$6:$AU$469,34,FALSE)</f>
        <v>0</v>
      </c>
      <c r="AE245" s="46">
        <f>VLOOKUP($H245,[2]EDA!$H$6:$AU$469,35,FALSE)</f>
        <v>0</v>
      </c>
      <c r="AF245" s="46">
        <f>VLOOKUP($H245,[2]EDA!$H$6:$AU$469,36,FALSE)</f>
        <v>0</v>
      </c>
      <c r="AG245" s="46">
        <f>VLOOKUP($H245,[2]EDA!$H$6:$AU$469,37,FALSE)</f>
        <v>0</v>
      </c>
      <c r="AH245" s="46">
        <f>VLOOKUP($H245,[2]EDA!$H$6:$AU$469,38,FALSE)</f>
        <v>0</v>
      </c>
      <c r="AI245" s="46">
        <f>VLOOKUP($H245,[2]EDA!$H$6:$AU$469,39,FALSE)</f>
        <v>0</v>
      </c>
      <c r="AJ245" s="46">
        <f>VLOOKUP($H245,[2]EDA!$H$6:$AU$469,40,FALSE)</f>
        <v>0</v>
      </c>
      <c r="AK245" s="24"/>
      <c r="AL245" s="49">
        <f t="shared" si="30"/>
        <v>0</v>
      </c>
      <c r="AM245" s="21">
        <f t="shared" si="31"/>
        <v>0</v>
      </c>
      <c r="AN245" s="46">
        <f>VLOOKUP($H245,[3]IRA!$H$6:$BH$469,42,FALSE)</f>
        <v>0</v>
      </c>
      <c r="AO245" s="46">
        <f>VLOOKUP($H245,[3]IRA!$H$6:$BH$469,43,FALSE)</f>
        <v>0</v>
      </c>
      <c r="AP245" s="46">
        <f>VLOOKUP($H245,[3]IRA!$H$6:$BH$469,44,FALSE)</f>
        <v>0</v>
      </c>
      <c r="AQ245" s="46">
        <f>VLOOKUP($H245,[3]IRA!$H$6:$BH$469,45,FALSE)</f>
        <v>0</v>
      </c>
      <c r="AR245" s="46">
        <f>VLOOKUP($H245,[3]IRA!$H$6:$BH$469,46,FALSE)</f>
        <v>0</v>
      </c>
      <c r="AS245" s="46">
        <f>VLOOKUP($H245,[3]IRA!$H$6:$BH$469,47,FALSE)</f>
        <v>0</v>
      </c>
      <c r="AT245" s="46">
        <f>VLOOKUP($H245,[3]IRA!$H$6:$BH$469,48,FALSE)</f>
        <v>0</v>
      </c>
      <c r="AU245" s="46">
        <f>VLOOKUP($H245,[3]IRA!$H$6:$BH$469,49,FALSE)</f>
        <v>0</v>
      </c>
      <c r="AV245" s="46">
        <f>VLOOKUP($H245,[3]IRA!$H$6:$BH$469,50,FALSE)</f>
        <v>0</v>
      </c>
      <c r="AW245" s="46">
        <f>VLOOKUP($H245,[3]IRA!$H$6:$BH$469,51,FALSE)</f>
        <v>0</v>
      </c>
      <c r="AX245" s="46">
        <f>VLOOKUP($H245,[3]IRA!$H$6:$BH$469,52,FALSE)</f>
        <v>0</v>
      </c>
      <c r="AY245" s="46">
        <f>VLOOKUP($H245,[3]IRA!$H$6:$BH$469,53,FALSE)</f>
        <v>0</v>
      </c>
      <c r="AZ245" s="24"/>
      <c r="BA245" s="24">
        <f t="shared" si="32"/>
        <v>0</v>
      </c>
      <c r="BB245" s="21">
        <f t="shared" si="33"/>
        <v>0</v>
      </c>
      <c r="BC245" s="46">
        <f>VLOOKUP($H245,[4]IRA!$H$7:$CH$470,68,FALSE)</f>
        <v>6</v>
      </c>
      <c r="BD245" s="46">
        <f>VLOOKUP($H245,[4]IRA!$H$7:$CH$470,69,FALSE)</f>
        <v>1</v>
      </c>
      <c r="BE245" s="46">
        <f>VLOOKUP($H245,[4]IRA!$H$7:$CH$470,70,FALSE)</f>
        <v>3</v>
      </c>
      <c r="BF245" s="46">
        <f>VLOOKUP($H245,[4]IRA!$H$7:$CH$470,71,FALSE)</f>
        <v>0</v>
      </c>
      <c r="BG245" s="46">
        <f>VLOOKUP($H245,[4]IRA!$H$7:$CH$470,72,FALSE)</f>
        <v>0</v>
      </c>
      <c r="BH245" s="46">
        <f>VLOOKUP($H245,[4]IRA!$H$7:$CH$470,73,FALSE)</f>
        <v>0</v>
      </c>
      <c r="BI245" s="46">
        <f>VLOOKUP($H245,[4]IRA!$H$7:$CH$470,74,FALSE)</f>
        <v>0</v>
      </c>
      <c r="BJ245" s="46">
        <f>VLOOKUP($H245,[4]IRA!$H$7:$CH$470,75,FALSE)</f>
        <v>0</v>
      </c>
      <c r="BK245" s="46">
        <f>VLOOKUP($H245,[4]IRA!$H$7:$CH$470,76,FALSE)</f>
        <v>0</v>
      </c>
      <c r="BL245" s="46">
        <f>VLOOKUP($H245,[4]IRA!$H$7:$CH$470,77,FALSE)</f>
        <v>0</v>
      </c>
      <c r="BM245" s="46">
        <f>VLOOKUP($H245,[4]IRA!$H$7:$CH$470,78,FALSE)</f>
        <v>0</v>
      </c>
      <c r="BN245" s="46">
        <f>VLOOKUP($H245,[4]IRA!$H$7:$CH$470,79,FALSE)</f>
        <v>0</v>
      </c>
      <c r="BO245" s="14"/>
      <c r="BP245" s="14">
        <f t="shared" si="34"/>
        <v>10</v>
      </c>
      <c r="BQ245" s="21">
        <f t="shared" si="35"/>
        <v>0</v>
      </c>
      <c r="BR245" s="105"/>
      <c r="BS245" s="105"/>
      <c r="BT245" s="105"/>
      <c r="BU245" s="105"/>
      <c r="BV245" s="105"/>
      <c r="BW245" s="105"/>
      <c r="BX245" s="105"/>
      <c r="BY245" s="105"/>
      <c r="BZ245" s="105"/>
      <c r="CA245" s="105"/>
      <c r="CB245" s="105"/>
      <c r="CC245" s="105"/>
      <c r="CD245" s="105"/>
      <c r="CE245" s="105"/>
      <c r="CF245" s="105"/>
      <c r="CG245" s="105"/>
      <c r="CH245" s="105"/>
      <c r="CI245" s="105"/>
      <c r="CJ245" s="105"/>
      <c r="CK245" s="105"/>
      <c r="CL245" s="105"/>
      <c r="CM245" s="105"/>
      <c r="CN245" s="105"/>
      <c r="CO245" s="105"/>
      <c r="CP245" s="105"/>
      <c r="CQ245" s="105"/>
      <c r="CR245" s="105"/>
      <c r="CS245" s="105"/>
      <c r="CT245" s="105"/>
      <c r="CU245" s="105"/>
      <c r="CV245" s="105"/>
      <c r="CW245" s="105"/>
      <c r="CX245" s="105"/>
      <c r="CY245" s="105"/>
      <c r="CZ245" s="105"/>
      <c r="DA245" s="105"/>
      <c r="DB245" s="105"/>
      <c r="DC245" s="105"/>
      <c r="DD245" s="105"/>
      <c r="DE245" s="105"/>
      <c r="DF245" s="105"/>
      <c r="DG245" s="105"/>
      <c r="DH245" s="105"/>
      <c r="DI245" s="105"/>
      <c r="DJ245" s="105"/>
      <c r="DK245" s="105"/>
      <c r="DL245" s="105"/>
      <c r="DM245" s="105"/>
      <c r="DN245" s="105"/>
    </row>
    <row r="246" spans="1:118" s="106" customFormat="1" ht="10.199999999999999" x14ac:dyDescent="0.2">
      <c r="A246" s="18" t="s">
        <v>636</v>
      </c>
      <c r="B246" s="18" t="s">
        <v>132</v>
      </c>
      <c r="C246" s="46">
        <v>404</v>
      </c>
      <c r="D246" s="17" t="s">
        <v>844</v>
      </c>
      <c r="E246" s="17" t="s">
        <v>844</v>
      </c>
      <c r="F246" s="18" t="s">
        <v>132</v>
      </c>
      <c r="G246" s="18" t="s">
        <v>823</v>
      </c>
      <c r="H246" s="18">
        <v>246</v>
      </c>
      <c r="I246" s="18" t="s">
        <v>134</v>
      </c>
      <c r="J246" s="47">
        <f>VLOOKUP($H246,[1]EDA!$H$6:$BH$469,42,FALSE)</f>
        <v>10</v>
      </c>
      <c r="K246" s="46">
        <f>VLOOKUP($H246,[1]EDA!$H$6:$BH$469,43,FALSE)</f>
        <v>8</v>
      </c>
      <c r="L246" s="46">
        <f>VLOOKUP($H246,[1]EDA!$H$6:$BH$469,44,FALSE)</f>
        <v>15</v>
      </c>
      <c r="M246" s="46">
        <f>VLOOKUP($H246,[1]EDA!$H$6:$BH$469,45,FALSE)</f>
        <v>2</v>
      </c>
      <c r="N246" s="46">
        <f>VLOOKUP($H246,[1]EDA!$H$6:$BH$469,46,FALSE)</f>
        <v>0</v>
      </c>
      <c r="O246" s="46">
        <f>VLOOKUP($H246,[1]EDA!$H$6:$BH$469,47,FALSE)</f>
        <v>0</v>
      </c>
      <c r="P246" s="46">
        <f>VLOOKUP($H246,[1]EDA!$H$6:$BH$469,48,FALSE)</f>
        <v>0</v>
      </c>
      <c r="Q246" s="46">
        <f>VLOOKUP($H246,[1]EDA!$H$6:$BH$469,49,FALSE)</f>
        <v>0</v>
      </c>
      <c r="R246" s="46">
        <f>VLOOKUP($H246,[1]EDA!$H$6:$BH$469,50,FALSE)</f>
        <v>0</v>
      </c>
      <c r="S246" s="46">
        <f>VLOOKUP($H246,[1]EDA!$H$6:$BH$469,51,FALSE)</f>
        <v>0</v>
      </c>
      <c r="T246" s="46">
        <f>VLOOKUP($H246,[1]EDA!$H$6:$BH$469,52,FALSE)</f>
        <v>0</v>
      </c>
      <c r="U246" s="46">
        <f>VLOOKUP($H246,[1]EDA!$H$6:$BH$469,53,FALSE)</f>
        <v>0</v>
      </c>
      <c r="V246" s="14"/>
      <c r="W246" s="14">
        <f t="shared" si="28"/>
        <v>35</v>
      </c>
      <c r="X246" s="21">
        <f t="shared" si="29"/>
        <v>0</v>
      </c>
      <c r="Y246" s="46">
        <f>VLOOKUP($H246,[2]EDA!$H$6:$AU$469,29,FALSE)</f>
        <v>1</v>
      </c>
      <c r="Z246" s="46">
        <f>VLOOKUP($H246,[2]EDA!$H$6:$AU$469,30,FALSE)</f>
        <v>0</v>
      </c>
      <c r="AA246" s="46">
        <f>VLOOKUP($H246,[2]EDA!$H$6:$AU$469,31,FALSE)</f>
        <v>0</v>
      </c>
      <c r="AB246" s="46">
        <f>VLOOKUP($H246,[2]EDA!$H$6:$AU$469,32,FALSE)</f>
        <v>0</v>
      </c>
      <c r="AC246" s="46">
        <f>VLOOKUP($H246,[2]EDA!$H$6:$AU$469,33,FALSE)</f>
        <v>0</v>
      </c>
      <c r="AD246" s="46">
        <f>VLOOKUP($H246,[2]EDA!$H$6:$AU$469,34,FALSE)</f>
        <v>0</v>
      </c>
      <c r="AE246" s="46">
        <f>VLOOKUP($H246,[2]EDA!$H$6:$AU$469,35,FALSE)</f>
        <v>0</v>
      </c>
      <c r="AF246" s="46">
        <f>VLOOKUP($H246,[2]EDA!$H$6:$AU$469,36,FALSE)</f>
        <v>0</v>
      </c>
      <c r="AG246" s="46">
        <f>VLOOKUP($H246,[2]EDA!$H$6:$AU$469,37,FALSE)</f>
        <v>0</v>
      </c>
      <c r="AH246" s="46">
        <f>VLOOKUP($H246,[2]EDA!$H$6:$AU$469,38,FALSE)</f>
        <v>0</v>
      </c>
      <c r="AI246" s="46">
        <f>VLOOKUP($H246,[2]EDA!$H$6:$AU$469,39,FALSE)</f>
        <v>0</v>
      </c>
      <c r="AJ246" s="46">
        <f>VLOOKUP($H246,[2]EDA!$H$6:$AU$469,40,FALSE)</f>
        <v>0</v>
      </c>
      <c r="AK246" s="24"/>
      <c r="AL246" s="49">
        <f t="shared" si="30"/>
        <v>1</v>
      </c>
      <c r="AM246" s="21">
        <f t="shared" si="31"/>
        <v>0</v>
      </c>
      <c r="AN246" s="46">
        <f>VLOOKUP($H246,[3]IRA!$H$6:$BH$469,42,FALSE)</f>
        <v>3</v>
      </c>
      <c r="AO246" s="46">
        <f>VLOOKUP($H246,[3]IRA!$H$6:$BH$469,43,FALSE)</f>
        <v>1</v>
      </c>
      <c r="AP246" s="46">
        <f>VLOOKUP($H246,[3]IRA!$H$6:$BH$469,44,FALSE)</f>
        <v>0</v>
      </c>
      <c r="AQ246" s="46">
        <f>VLOOKUP($H246,[3]IRA!$H$6:$BH$469,45,FALSE)</f>
        <v>0</v>
      </c>
      <c r="AR246" s="46">
        <f>VLOOKUP($H246,[3]IRA!$H$6:$BH$469,46,FALSE)</f>
        <v>0</v>
      </c>
      <c r="AS246" s="46">
        <f>VLOOKUP($H246,[3]IRA!$H$6:$BH$469,47,FALSE)</f>
        <v>0</v>
      </c>
      <c r="AT246" s="46">
        <f>VLOOKUP($H246,[3]IRA!$H$6:$BH$469,48,FALSE)</f>
        <v>0</v>
      </c>
      <c r="AU246" s="46">
        <f>VLOOKUP($H246,[3]IRA!$H$6:$BH$469,49,FALSE)</f>
        <v>0</v>
      </c>
      <c r="AV246" s="46">
        <f>VLOOKUP($H246,[3]IRA!$H$6:$BH$469,50,FALSE)</f>
        <v>0</v>
      </c>
      <c r="AW246" s="46">
        <f>VLOOKUP($H246,[3]IRA!$H$6:$BH$469,51,FALSE)</f>
        <v>0</v>
      </c>
      <c r="AX246" s="46">
        <f>VLOOKUP($H246,[3]IRA!$H$6:$BH$469,52,FALSE)</f>
        <v>0</v>
      </c>
      <c r="AY246" s="46">
        <f>VLOOKUP($H246,[3]IRA!$H$6:$BH$469,53,FALSE)</f>
        <v>0</v>
      </c>
      <c r="AZ246" s="24"/>
      <c r="BA246" s="24">
        <f t="shared" si="32"/>
        <v>4</v>
      </c>
      <c r="BB246" s="21">
        <f t="shared" si="33"/>
        <v>0</v>
      </c>
      <c r="BC246" s="46">
        <f>VLOOKUP($H246,[4]IRA!$H$7:$CH$470,68,FALSE)</f>
        <v>71</v>
      </c>
      <c r="BD246" s="46">
        <f>VLOOKUP($H246,[4]IRA!$H$7:$CH$470,69,FALSE)</f>
        <v>10</v>
      </c>
      <c r="BE246" s="46">
        <f>VLOOKUP($H246,[4]IRA!$H$7:$CH$470,70,FALSE)</f>
        <v>45</v>
      </c>
      <c r="BF246" s="46">
        <f>VLOOKUP($H246,[4]IRA!$H$7:$CH$470,71,FALSE)</f>
        <v>0</v>
      </c>
      <c r="BG246" s="46">
        <f>VLOOKUP($H246,[4]IRA!$H$7:$CH$470,72,FALSE)</f>
        <v>0</v>
      </c>
      <c r="BH246" s="46">
        <f>VLOOKUP($H246,[4]IRA!$H$7:$CH$470,73,FALSE)</f>
        <v>0</v>
      </c>
      <c r="BI246" s="46">
        <f>VLOOKUP($H246,[4]IRA!$H$7:$CH$470,74,FALSE)</f>
        <v>0</v>
      </c>
      <c r="BJ246" s="46">
        <f>VLOOKUP($H246,[4]IRA!$H$7:$CH$470,75,FALSE)</f>
        <v>0</v>
      </c>
      <c r="BK246" s="46">
        <f>VLOOKUP($H246,[4]IRA!$H$7:$CH$470,76,FALSE)</f>
        <v>0</v>
      </c>
      <c r="BL246" s="46">
        <f>VLOOKUP($H246,[4]IRA!$H$7:$CH$470,77,FALSE)</f>
        <v>0</v>
      </c>
      <c r="BM246" s="46">
        <f>VLOOKUP($H246,[4]IRA!$H$7:$CH$470,78,FALSE)</f>
        <v>0</v>
      </c>
      <c r="BN246" s="46">
        <f>VLOOKUP($H246,[4]IRA!$H$7:$CH$470,79,FALSE)</f>
        <v>0</v>
      </c>
      <c r="BO246" s="14"/>
      <c r="BP246" s="14">
        <f t="shared" si="34"/>
        <v>126</v>
      </c>
      <c r="BQ246" s="21">
        <f t="shared" si="35"/>
        <v>0</v>
      </c>
      <c r="BR246" s="105"/>
      <c r="BS246" s="105"/>
      <c r="BT246" s="105"/>
      <c r="BU246" s="105"/>
      <c r="BV246" s="105"/>
      <c r="BW246" s="105"/>
      <c r="BX246" s="105"/>
      <c r="BY246" s="105"/>
      <c r="BZ246" s="105"/>
      <c r="CA246" s="105"/>
      <c r="CB246" s="105"/>
      <c r="CC246" s="105"/>
      <c r="CD246" s="105"/>
      <c r="CE246" s="105"/>
      <c r="CF246" s="105"/>
      <c r="CG246" s="105"/>
      <c r="CH246" s="105"/>
      <c r="CI246" s="105"/>
      <c r="CJ246" s="105"/>
      <c r="CK246" s="105"/>
      <c r="CL246" s="105"/>
      <c r="CM246" s="105"/>
      <c r="CN246" s="105"/>
      <c r="CO246" s="105"/>
      <c r="CP246" s="105"/>
      <c r="CQ246" s="105"/>
      <c r="CR246" s="105"/>
      <c r="CS246" s="105"/>
      <c r="CT246" s="105"/>
      <c r="CU246" s="105"/>
      <c r="CV246" s="105"/>
      <c r="CW246" s="105"/>
      <c r="CX246" s="105"/>
      <c r="CY246" s="105"/>
      <c r="CZ246" s="105"/>
      <c r="DA246" s="105"/>
      <c r="DB246" s="105"/>
      <c r="DC246" s="105"/>
      <c r="DD246" s="105"/>
      <c r="DE246" s="105"/>
      <c r="DF246" s="105"/>
      <c r="DG246" s="105"/>
      <c r="DH246" s="105"/>
      <c r="DI246" s="105"/>
      <c r="DJ246" s="105"/>
      <c r="DK246" s="105"/>
      <c r="DL246" s="105"/>
      <c r="DM246" s="105"/>
      <c r="DN246" s="105"/>
    </row>
    <row r="247" spans="1:118" s="106" customFormat="1" ht="10.199999999999999" x14ac:dyDescent="0.2">
      <c r="A247" s="18" t="s">
        <v>636</v>
      </c>
      <c r="B247" s="18" t="s">
        <v>132</v>
      </c>
      <c r="C247" s="46">
        <v>404</v>
      </c>
      <c r="D247" s="17" t="s">
        <v>844</v>
      </c>
      <c r="E247" s="17" t="s">
        <v>844</v>
      </c>
      <c r="F247" s="18" t="s">
        <v>132</v>
      </c>
      <c r="G247" s="18" t="s">
        <v>824</v>
      </c>
      <c r="H247" s="18">
        <v>247</v>
      </c>
      <c r="I247" s="18" t="s">
        <v>136</v>
      </c>
      <c r="J247" s="47">
        <f>VLOOKUP($H247,[1]EDA!$H$6:$BH$469,42,FALSE)</f>
        <v>1</v>
      </c>
      <c r="K247" s="46">
        <f>VLOOKUP($H247,[1]EDA!$H$6:$BH$469,43,FALSE)</f>
        <v>14</v>
      </c>
      <c r="L247" s="46">
        <f>VLOOKUP($H247,[1]EDA!$H$6:$BH$469,44,FALSE)</f>
        <v>0</v>
      </c>
      <c r="M247" s="46">
        <f>VLOOKUP($H247,[1]EDA!$H$6:$BH$469,45,FALSE)</f>
        <v>0</v>
      </c>
      <c r="N247" s="46">
        <f>VLOOKUP($H247,[1]EDA!$H$6:$BH$469,46,FALSE)</f>
        <v>0</v>
      </c>
      <c r="O247" s="46">
        <f>VLOOKUP($H247,[1]EDA!$H$6:$BH$469,47,FALSE)</f>
        <v>0</v>
      </c>
      <c r="P247" s="46">
        <f>VLOOKUP($H247,[1]EDA!$H$6:$BH$469,48,FALSE)</f>
        <v>0</v>
      </c>
      <c r="Q247" s="46">
        <f>VLOOKUP($H247,[1]EDA!$H$6:$BH$469,49,FALSE)</f>
        <v>0</v>
      </c>
      <c r="R247" s="46">
        <f>VLOOKUP($H247,[1]EDA!$H$6:$BH$469,50,FALSE)</f>
        <v>0</v>
      </c>
      <c r="S247" s="46">
        <f>VLOOKUP($H247,[1]EDA!$H$6:$BH$469,51,FALSE)</f>
        <v>0</v>
      </c>
      <c r="T247" s="46">
        <f>VLOOKUP($H247,[1]EDA!$H$6:$BH$469,52,FALSE)</f>
        <v>0</v>
      </c>
      <c r="U247" s="46">
        <f>VLOOKUP($H247,[1]EDA!$H$6:$BH$469,53,FALSE)</f>
        <v>0</v>
      </c>
      <c r="V247" s="14"/>
      <c r="W247" s="14">
        <f t="shared" si="28"/>
        <v>15</v>
      </c>
      <c r="X247" s="21">
        <f t="shared" si="29"/>
        <v>0</v>
      </c>
      <c r="Y247" s="46">
        <f>VLOOKUP($H247,[2]EDA!$H$6:$AU$469,29,FALSE)</f>
        <v>0</v>
      </c>
      <c r="Z247" s="46">
        <f>VLOOKUP($H247,[2]EDA!$H$6:$AU$469,30,FALSE)</f>
        <v>0</v>
      </c>
      <c r="AA247" s="46">
        <f>VLOOKUP($H247,[2]EDA!$H$6:$AU$469,31,FALSE)</f>
        <v>0</v>
      </c>
      <c r="AB247" s="46">
        <f>VLOOKUP($H247,[2]EDA!$H$6:$AU$469,32,FALSE)</f>
        <v>0</v>
      </c>
      <c r="AC247" s="46">
        <f>VLOOKUP($H247,[2]EDA!$H$6:$AU$469,33,FALSE)</f>
        <v>0</v>
      </c>
      <c r="AD247" s="46">
        <f>VLOOKUP($H247,[2]EDA!$H$6:$AU$469,34,FALSE)</f>
        <v>0</v>
      </c>
      <c r="AE247" s="46">
        <f>VLOOKUP($H247,[2]EDA!$H$6:$AU$469,35,FALSE)</f>
        <v>0</v>
      </c>
      <c r="AF247" s="46">
        <f>VLOOKUP($H247,[2]EDA!$H$6:$AU$469,36,FALSE)</f>
        <v>0</v>
      </c>
      <c r="AG247" s="46">
        <f>VLOOKUP($H247,[2]EDA!$H$6:$AU$469,37,FALSE)</f>
        <v>0</v>
      </c>
      <c r="AH247" s="46">
        <f>VLOOKUP($H247,[2]EDA!$H$6:$AU$469,38,FALSE)</f>
        <v>0</v>
      </c>
      <c r="AI247" s="46">
        <f>VLOOKUP($H247,[2]EDA!$H$6:$AU$469,39,FALSE)</f>
        <v>0</v>
      </c>
      <c r="AJ247" s="46">
        <f>VLOOKUP($H247,[2]EDA!$H$6:$AU$469,40,FALSE)</f>
        <v>0</v>
      </c>
      <c r="AK247" s="24"/>
      <c r="AL247" s="49">
        <f t="shared" si="30"/>
        <v>0</v>
      </c>
      <c r="AM247" s="21">
        <f t="shared" si="31"/>
        <v>0</v>
      </c>
      <c r="AN247" s="46">
        <f>VLOOKUP($H247,[3]IRA!$H$6:$BH$469,42,FALSE)</f>
        <v>0</v>
      </c>
      <c r="AO247" s="46">
        <f>VLOOKUP($H247,[3]IRA!$H$6:$BH$469,43,FALSE)</f>
        <v>0</v>
      </c>
      <c r="AP247" s="46">
        <f>VLOOKUP($H247,[3]IRA!$H$6:$BH$469,44,FALSE)</f>
        <v>0</v>
      </c>
      <c r="AQ247" s="46">
        <f>VLOOKUP($H247,[3]IRA!$H$6:$BH$469,45,FALSE)</f>
        <v>0</v>
      </c>
      <c r="AR247" s="46">
        <f>VLOOKUP($H247,[3]IRA!$H$6:$BH$469,46,FALSE)</f>
        <v>0</v>
      </c>
      <c r="AS247" s="46">
        <f>VLOOKUP($H247,[3]IRA!$H$6:$BH$469,47,FALSE)</f>
        <v>0</v>
      </c>
      <c r="AT247" s="46">
        <f>VLOOKUP($H247,[3]IRA!$H$6:$BH$469,48,FALSE)</f>
        <v>0</v>
      </c>
      <c r="AU247" s="46">
        <f>VLOOKUP($H247,[3]IRA!$H$6:$BH$469,49,FALSE)</f>
        <v>0</v>
      </c>
      <c r="AV247" s="46">
        <f>VLOOKUP($H247,[3]IRA!$H$6:$BH$469,50,FALSE)</f>
        <v>0</v>
      </c>
      <c r="AW247" s="46">
        <f>VLOOKUP($H247,[3]IRA!$H$6:$BH$469,51,FALSE)</f>
        <v>0</v>
      </c>
      <c r="AX247" s="46">
        <f>VLOOKUP($H247,[3]IRA!$H$6:$BH$469,52,FALSE)</f>
        <v>0</v>
      </c>
      <c r="AY247" s="46">
        <f>VLOOKUP($H247,[3]IRA!$H$6:$BH$469,53,FALSE)</f>
        <v>0</v>
      </c>
      <c r="AZ247" s="24"/>
      <c r="BA247" s="24">
        <f t="shared" si="32"/>
        <v>0</v>
      </c>
      <c r="BB247" s="21">
        <f t="shared" si="33"/>
        <v>0</v>
      </c>
      <c r="BC247" s="46">
        <f>VLOOKUP($H247,[4]IRA!$H$7:$CH$470,68,FALSE)</f>
        <v>0</v>
      </c>
      <c r="BD247" s="46">
        <f>VLOOKUP($H247,[4]IRA!$H$7:$CH$470,69,FALSE)</f>
        <v>8</v>
      </c>
      <c r="BE247" s="46">
        <f>VLOOKUP($H247,[4]IRA!$H$7:$CH$470,70,FALSE)</f>
        <v>0</v>
      </c>
      <c r="BF247" s="46">
        <f>VLOOKUP($H247,[4]IRA!$H$7:$CH$470,71,FALSE)</f>
        <v>0</v>
      </c>
      <c r="BG247" s="46">
        <f>VLOOKUP($H247,[4]IRA!$H$7:$CH$470,72,FALSE)</f>
        <v>0</v>
      </c>
      <c r="BH247" s="46">
        <f>VLOOKUP($H247,[4]IRA!$H$7:$CH$470,73,FALSE)</f>
        <v>0</v>
      </c>
      <c r="BI247" s="46">
        <f>VLOOKUP($H247,[4]IRA!$H$7:$CH$470,74,FALSE)</f>
        <v>0</v>
      </c>
      <c r="BJ247" s="46">
        <f>VLOOKUP($H247,[4]IRA!$H$7:$CH$470,75,FALSE)</f>
        <v>0</v>
      </c>
      <c r="BK247" s="46">
        <f>VLOOKUP($H247,[4]IRA!$H$7:$CH$470,76,FALSE)</f>
        <v>0</v>
      </c>
      <c r="BL247" s="46">
        <f>VLOOKUP($H247,[4]IRA!$H$7:$CH$470,77,FALSE)</f>
        <v>0</v>
      </c>
      <c r="BM247" s="46">
        <f>VLOOKUP($H247,[4]IRA!$H$7:$CH$470,78,FALSE)</f>
        <v>0</v>
      </c>
      <c r="BN247" s="46">
        <f>VLOOKUP($H247,[4]IRA!$H$7:$CH$470,79,FALSE)</f>
        <v>0</v>
      </c>
      <c r="BO247" s="14"/>
      <c r="BP247" s="14">
        <f t="shared" si="34"/>
        <v>8</v>
      </c>
      <c r="BQ247" s="21">
        <f t="shared" si="35"/>
        <v>0</v>
      </c>
      <c r="BR247" s="105"/>
      <c r="BS247" s="105"/>
      <c r="BT247" s="105"/>
      <c r="BU247" s="105"/>
      <c r="BV247" s="105"/>
      <c r="BW247" s="105"/>
      <c r="BX247" s="105"/>
      <c r="BY247" s="105"/>
      <c r="BZ247" s="105"/>
      <c r="CA247" s="105"/>
      <c r="CB247" s="105"/>
      <c r="CC247" s="105"/>
      <c r="CD247" s="105"/>
      <c r="CE247" s="105"/>
      <c r="CF247" s="105"/>
      <c r="CG247" s="105"/>
      <c r="CH247" s="105"/>
      <c r="CI247" s="105"/>
      <c r="CJ247" s="105"/>
      <c r="CK247" s="105"/>
      <c r="CL247" s="105"/>
      <c r="CM247" s="105"/>
      <c r="CN247" s="105"/>
      <c r="CO247" s="105"/>
      <c r="CP247" s="105"/>
      <c r="CQ247" s="105"/>
      <c r="CR247" s="105"/>
      <c r="CS247" s="105"/>
      <c r="CT247" s="105"/>
      <c r="CU247" s="105"/>
      <c r="CV247" s="105"/>
      <c r="CW247" s="105"/>
      <c r="CX247" s="105"/>
      <c r="CY247" s="105"/>
      <c r="CZ247" s="105"/>
      <c r="DA247" s="105"/>
      <c r="DB247" s="105"/>
      <c r="DC247" s="105"/>
      <c r="DD247" s="105"/>
      <c r="DE247" s="105"/>
      <c r="DF247" s="105"/>
      <c r="DG247" s="105"/>
      <c r="DH247" s="105"/>
      <c r="DI247" s="105"/>
      <c r="DJ247" s="105"/>
      <c r="DK247" s="105"/>
      <c r="DL247" s="105"/>
      <c r="DM247" s="105"/>
      <c r="DN247" s="105"/>
    </row>
    <row r="248" spans="1:118" s="106" customFormat="1" ht="10.199999999999999" x14ac:dyDescent="0.2">
      <c r="A248" s="18" t="s">
        <v>636</v>
      </c>
      <c r="B248" s="18" t="s">
        <v>132</v>
      </c>
      <c r="C248" s="46">
        <v>404</v>
      </c>
      <c r="D248" s="17" t="s">
        <v>844</v>
      </c>
      <c r="E248" s="17" t="s">
        <v>844</v>
      </c>
      <c r="F248" s="18" t="s">
        <v>132</v>
      </c>
      <c r="G248" s="18" t="s">
        <v>824</v>
      </c>
      <c r="H248" s="18">
        <v>248</v>
      </c>
      <c r="I248" s="18" t="s">
        <v>131</v>
      </c>
      <c r="J248" s="47">
        <f>VLOOKUP($H248,[1]EDA!$H$6:$BH$469,42,FALSE)</f>
        <v>0</v>
      </c>
      <c r="K248" s="46">
        <f>VLOOKUP($H248,[1]EDA!$H$6:$BH$469,43,FALSE)</f>
        <v>0</v>
      </c>
      <c r="L248" s="46">
        <f>VLOOKUP($H248,[1]EDA!$H$6:$BH$469,44,FALSE)</f>
        <v>6</v>
      </c>
      <c r="M248" s="46">
        <f>VLOOKUP($H248,[1]EDA!$H$6:$BH$469,45,FALSE)</f>
        <v>0</v>
      </c>
      <c r="N248" s="46">
        <f>VLOOKUP($H248,[1]EDA!$H$6:$BH$469,46,FALSE)</f>
        <v>0</v>
      </c>
      <c r="O248" s="46">
        <f>VLOOKUP($H248,[1]EDA!$H$6:$BH$469,47,FALSE)</f>
        <v>0</v>
      </c>
      <c r="P248" s="46">
        <f>VLOOKUP($H248,[1]EDA!$H$6:$BH$469,48,FALSE)</f>
        <v>0</v>
      </c>
      <c r="Q248" s="46">
        <f>VLOOKUP($H248,[1]EDA!$H$6:$BH$469,49,FALSE)</f>
        <v>0</v>
      </c>
      <c r="R248" s="46">
        <f>VLOOKUP($H248,[1]EDA!$H$6:$BH$469,50,FALSE)</f>
        <v>0</v>
      </c>
      <c r="S248" s="46">
        <f>VLOOKUP($H248,[1]EDA!$H$6:$BH$469,51,FALSE)</f>
        <v>0</v>
      </c>
      <c r="T248" s="46">
        <f>VLOOKUP($H248,[1]EDA!$H$6:$BH$469,52,FALSE)</f>
        <v>0</v>
      </c>
      <c r="U248" s="46">
        <f>VLOOKUP($H248,[1]EDA!$H$6:$BH$469,53,FALSE)</f>
        <v>0</v>
      </c>
      <c r="V248" s="14"/>
      <c r="W248" s="14">
        <f t="shared" si="28"/>
        <v>6</v>
      </c>
      <c r="X248" s="21">
        <f t="shared" si="29"/>
        <v>0</v>
      </c>
      <c r="Y248" s="46">
        <f>VLOOKUP($H248,[2]EDA!$H$6:$AU$469,29,FALSE)</f>
        <v>0</v>
      </c>
      <c r="Z248" s="46">
        <f>VLOOKUP($H248,[2]EDA!$H$6:$AU$469,30,FALSE)</f>
        <v>0</v>
      </c>
      <c r="AA248" s="46">
        <f>VLOOKUP($H248,[2]EDA!$H$6:$AU$469,31,FALSE)</f>
        <v>0</v>
      </c>
      <c r="AB248" s="46">
        <f>VLOOKUP($H248,[2]EDA!$H$6:$AU$469,32,FALSE)</f>
        <v>0</v>
      </c>
      <c r="AC248" s="46">
        <f>VLOOKUP($H248,[2]EDA!$H$6:$AU$469,33,FALSE)</f>
        <v>0</v>
      </c>
      <c r="AD248" s="46">
        <f>VLOOKUP($H248,[2]EDA!$H$6:$AU$469,34,FALSE)</f>
        <v>0</v>
      </c>
      <c r="AE248" s="46">
        <f>VLOOKUP($H248,[2]EDA!$H$6:$AU$469,35,FALSE)</f>
        <v>0</v>
      </c>
      <c r="AF248" s="46">
        <f>VLOOKUP($H248,[2]EDA!$H$6:$AU$469,36,FALSE)</f>
        <v>0</v>
      </c>
      <c r="AG248" s="46">
        <f>VLOOKUP($H248,[2]EDA!$H$6:$AU$469,37,FALSE)</f>
        <v>0</v>
      </c>
      <c r="AH248" s="46">
        <f>VLOOKUP($H248,[2]EDA!$H$6:$AU$469,38,FALSE)</f>
        <v>0</v>
      </c>
      <c r="AI248" s="46">
        <f>VLOOKUP($H248,[2]EDA!$H$6:$AU$469,39,FALSE)</f>
        <v>0</v>
      </c>
      <c r="AJ248" s="46">
        <f>VLOOKUP($H248,[2]EDA!$H$6:$AU$469,40,FALSE)</f>
        <v>0</v>
      </c>
      <c r="AK248" s="24"/>
      <c r="AL248" s="49">
        <f t="shared" si="30"/>
        <v>0</v>
      </c>
      <c r="AM248" s="21">
        <f t="shared" si="31"/>
        <v>0</v>
      </c>
      <c r="AN248" s="46">
        <f>VLOOKUP($H248,[3]IRA!$H$6:$BH$469,42,FALSE)</f>
        <v>0</v>
      </c>
      <c r="AO248" s="46">
        <f>VLOOKUP($H248,[3]IRA!$H$6:$BH$469,43,FALSE)</f>
        <v>0</v>
      </c>
      <c r="AP248" s="46">
        <f>VLOOKUP($H248,[3]IRA!$H$6:$BH$469,44,FALSE)</f>
        <v>0</v>
      </c>
      <c r="AQ248" s="46">
        <f>VLOOKUP($H248,[3]IRA!$H$6:$BH$469,45,FALSE)</f>
        <v>0</v>
      </c>
      <c r="AR248" s="46">
        <f>VLOOKUP($H248,[3]IRA!$H$6:$BH$469,46,FALSE)</f>
        <v>0</v>
      </c>
      <c r="AS248" s="46">
        <f>VLOOKUP($H248,[3]IRA!$H$6:$BH$469,47,FALSE)</f>
        <v>0</v>
      </c>
      <c r="AT248" s="46">
        <f>VLOOKUP($H248,[3]IRA!$H$6:$BH$469,48,FALSE)</f>
        <v>0</v>
      </c>
      <c r="AU248" s="46">
        <f>VLOOKUP($H248,[3]IRA!$H$6:$BH$469,49,FALSE)</f>
        <v>0</v>
      </c>
      <c r="AV248" s="46">
        <f>VLOOKUP($H248,[3]IRA!$H$6:$BH$469,50,FALSE)</f>
        <v>0</v>
      </c>
      <c r="AW248" s="46">
        <f>VLOOKUP($H248,[3]IRA!$H$6:$BH$469,51,FALSE)</f>
        <v>0</v>
      </c>
      <c r="AX248" s="46">
        <f>VLOOKUP($H248,[3]IRA!$H$6:$BH$469,52,FALSE)</f>
        <v>0</v>
      </c>
      <c r="AY248" s="46">
        <f>VLOOKUP($H248,[3]IRA!$H$6:$BH$469,53,FALSE)</f>
        <v>0</v>
      </c>
      <c r="AZ248" s="24"/>
      <c r="BA248" s="24">
        <f t="shared" si="32"/>
        <v>0</v>
      </c>
      <c r="BB248" s="21">
        <f t="shared" si="33"/>
        <v>0</v>
      </c>
      <c r="BC248" s="46">
        <f>VLOOKUP($H248,[4]IRA!$H$7:$CH$470,68,FALSE)</f>
        <v>0</v>
      </c>
      <c r="BD248" s="46">
        <f>VLOOKUP($H248,[4]IRA!$H$7:$CH$470,69,FALSE)</f>
        <v>0</v>
      </c>
      <c r="BE248" s="46">
        <f>VLOOKUP($H248,[4]IRA!$H$7:$CH$470,70,FALSE)</f>
        <v>9</v>
      </c>
      <c r="BF248" s="46">
        <f>VLOOKUP($H248,[4]IRA!$H$7:$CH$470,71,FALSE)</f>
        <v>0</v>
      </c>
      <c r="BG248" s="46">
        <f>VLOOKUP($H248,[4]IRA!$H$7:$CH$470,72,FALSE)</f>
        <v>0</v>
      </c>
      <c r="BH248" s="46">
        <f>VLOOKUP($H248,[4]IRA!$H$7:$CH$470,73,FALSE)</f>
        <v>0</v>
      </c>
      <c r="BI248" s="46">
        <f>VLOOKUP($H248,[4]IRA!$H$7:$CH$470,74,FALSE)</f>
        <v>0</v>
      </c>
      <c r="BJ248" s="46">
        <f>VLOOKUP($H248,[4]IRA!$H$7:$CH$470,75,FALSE)</f>
        <v>0</v>
      </c>
      <c r="BK248" s="46">
        <f>VLOOKUP($H248,[4]IRA!$H$7:$CH$470,76,FALSE)</f>
        <v>0</v>
      </c>
      <c r="BL248" s="46">
        <f>VLOOKUP($H248,[4]IRA!$H$7:$CH$470,77,FALSE)</f>
        <v>0</v>
      </c>
      <c r="BM248" s="46">
        <f>VLOOKUP($H248,[4]IRA!$H$7:$CH$470,78,FALSE)</f>
        <v>0</v>
      </c>
      <c r="BN248" s="46">
        <f>VLOOKUP($H248,[4]IRA!$H$7:$CH$470,79,FALSE)</f>
        <v>0</v>
      </c>
      <c r="BO248" s="14"/>
      <c r="BP248" s="14">
        <f t="shared" si="34"/>
        <v>9</v>
      </c>
      <c r="BQ248" s="21">
        <f t="shared" si="35"/>
        <v>0</v>
      </c>
      <c r="BR248" s="105"/>
      <c r="BS248" s="105"/>
      <c r="BT248" s="105"/>
      <c r="BU248" s="105"/>
      <c r="BV248" s="105"/>
      <c r="BW248" s="105"/>
      <c r="BX248" s="105"/>
      <c r="BY248" s="105"/>
      <c r="BZ248" s="105"/>
      <c r="CA248" s="105"/>
      <c r="CB248" s="105"/>
      <c r="CC248" s="105"/>
      <c r="CD248" s="105"/>
      <c r="CE248" s="105"/>
      <c r="CF248" s="105"/>
      <c r="CG248" s="105"/>
      <c r="CH248" s="105"/>
      <c r="CI248" s="105"/>
      <c r="CJ248" s="105"/>
      <c r="CK248" s="105"/>
      <c r="CL248" s="105"/>
      <c r="CM248" s="105"/>
      <c r="CN248" s="105"/>
      <c r="CO248" s="105"/>
      <c r="CP248" s="105"/>
      <c r="CQ248" s="105"/>
      <c r="CR248" s="105"/>
      <c r="CS248" s="105"/>
      <c r="CT248" s="105"/>
      <c r="CU248" s="105"/>
      <c r="CV248" s="105"/>
      <c r="CW248" s="105"/>
      <c r="CX248" s="105"/>
      <c r="CY248" s="105"/>
      <c r="CZ248" s="105"/>
      <c r="DA248" s="105"/>
      <c r="DB248" s="105"/>
      <c r="DC248" s="105"/>
      <c r="DD248" s="105"/>
      <c r="DE248" s="105"/>
      <c r="DF248" s="105"/>
      <c r="DG248" s="105"/>
      <c r="DH248" s="105"/>
      <c r="DI248" s="105"/>
      <c r="DJ248" s="105"/>
      <c r="DK248" s="105"/>
      <c r="DL248" s="105"/>
      <c r="DM248" s="105"/>
      <c r="DN248" s="105"/>
    </row>
    <row r="249" spans="1:118" s="106" customFormat="1" ht="10.199999999999999" x14ac:dyDescent="0.2">
      <c r="A249" s="18" t="s">
        <v>636</v>
      </c>
      <c r="B249" s="18" t="s">
        <v>132</v>
      </c>
      <c r="C249" s="46">
        <v>404</v>
      </c>
      <c r="D249" s="17" t="s">
        <v>844</v>
      </c>
      <c r="E249" s="17" t="s">
        <v>844</v>
      </c>
      <c r="F249" s="18" t="s">
        <v>132</v>
      </c>
      <c r="G249" s="18" t="s">
        <v>827</v>
      </c>
      <c r="H249" s="18">
        <v>249</v>
      </c>
      <c r="I249" s="18" t="s">
        <v>139</v>
      </c>
      <c r="J249" s="47">
        <f>VLOOKUP($H249,[1]EDA!$H$6:$BH$469,42,FALSE)</f>
        <v>23</v>
      </c>
      <c r="K249" s="46">
        <f>VLOOKUP($H249,[1]EDA!$H$6:$BH$469,43,FALSE)</f>
        <v>0</v>
      </c>
      <c r="L249" s="46">
        <f>VLOOKUP($H249,[1]EDA!$H$6:$BH$469,44,FALSE)</f>
        <v>0</v>
      </c>
      <c r="M249" s="46">
        <f>VLOOKUP($H249,[1]EDA!$H$6:$BH$469,45,FALSE)</f>
        <v>0</v>
      </c>
      <c r="N249" s="46">
        <f>VLOOKUP($H249,[1]EDA!$H$6:$BH$469,46,FALSE)</f>
        <v>0</v>
      </c>
      <c r="O249" s="46">
        <f>VLOOKUP($H249,[1]EDA!$H$6:$BH$469,47,FALSE)</f>
        <v>0</v>
      </c>
      <c r="P249" s="46">
        <f>VLOOKUP($H249,[1]EDA!$H$6:$BH$469,48,FALSE)</f>
        <v>0</v>
      </c>
      <c r="Q249" s="46">
        <f>VLOOKUP($H249,[1]EDA!$H$6:$BH$469,49,FALSE)</f>
        <v>0</v>
      </c>
      <c r="R249" s="46">
        <f>VLOOKUP($H249,[1]EDA!$H$6:$BH$469,50,FALSE)</f>
        <v>0</v>
      </c>
      <c r="S249" s="46">
        <f>VLOOKUP($H249,[1]EDA!$H$6:$BH$469,51,FALSE)</f>
        <v>0</v>
      </c>
      <c r="T249" s="46">
        <f>VLOOKUP($H249,[1]EDA!$H$6:$BH$469,52,FALSE)</f>
        <v>0</v>
      </c>
      <c r="U249" s="46">
        <f>VLOOKUP($H249,[1]EDA!$H$6:$BH$469,53,FALSE)</f>
        <v>0</v>
      </c>
      <c r="V249" s="14"/>
      <c r="W249" s="14">
        <f t="shared" si="28"/>
        <v>23</v>
      </c>
      <c r="X249" s="21">
        <f t="shared" si="29"/>
        <v>0</v>
      </c>
      <c r="Y249" s="46">
        <f>VLOOKUP($H249,[2]EDA!$H$6:$AU$469,29,FALSE)</f>
        <v>0</v>
      </c>
      <c r="Z249" s="46">
        <f>VLOOKUP($H249,[2]EDA!$H$6:$AU$469,30,FALSE)</f>
        <v>0</v>
      </c>
      <c r="AA249" s="46">
        <f>VLOOKUP($H249,[2]EDA!$H$6:$AU$469,31,FALSE)</f>
        <v>0</v>
      </c>
      <c r="AB249" s="46">
        <f>VLOOKUP($H249,[2]EDA!$H$6:$AU$469,32,FALSE)</f>
        <v>0</v>
      </c>
      <c r="AC249" s="46">
        <f>VLOOKUP($H249,[2]EDA!$H$6:$AU$469,33,FALSE)</f>
        <v>0</v>
      </c>
      <c r="AD249" s="46">
        <f>VLOOKUP($H249,[2]EDA!$H$6:$AU$469,34,FALSE)</f>
        <v>0</v>
      </c>
      <c r="AE249" s="46">
        <f>VLOOKUP($H249,[2]EDA!$H$6:$AU$469,35,FALSE)</f>
        <v>0</v>
      </c>
      <c r="AF249" s="46">
        <f>VLOOKUP($H249,[2]EDA!$H$6:$AU$469,36,FALSE)</f>
        <v>0</v>
      </c>
      <c r="AG249" s="46">
        <f>VLOOKUP($H249,[2]EDA!$H$6:$AU$469,37,FALSE)</f>
        <v>0</v>
      </c>
      <c r="AH249" s="46">
        <f>VLOOKUP($H249,[2]EDA!$H$6:$AU$469,38,FALSE)</f>
        <v>0</v>
      </c>
      <c r="AI249" s="46">
        <f>VLOOKUP($H249,[2]EDA!$H$6:$AU$469,39,FALSE)</f>
        <v>0</v>
      </c>
      <c r="AJ249" s="46">
        <f>VLOOKUP($H249,[2]EDA!$H$6:$AU$469,40,FALSE)</f>
        <v>0</v>
      </c>
      <c r="AK249" s="24"/>
      <c r="AL249" s="49">
        <f t="shared" si="30"/>
        <v>0</v>
      </c>
      <c r="AM249" s="21">
        <f t="shared" si="31"/>
        <v>0</v>
      </c>
      <c r="AN249" s="46">
        <f>VLOOKUP($H249,[3]IRA!$H$6:$BH$469,42,FALSE)</f>
        <v>0</v>
      </c>
      <c r="AO249" s="46">
        <f>VLOOKUP($H249,[3]IRA!$H$6:$BH$469,43,FALSE)</f>
        <v>0</v>
      </c>
      <c r="AP249" s="46">
        <f>VLOOKUP($H249,[3]IRA!$H$6:$BH$469,44,FALSE)</f>
        <v>0</v>
      </c>
      <c r="AQ249" s="46">
        <f>VLOOKUP($H249,[3]IRA!$H$6:$BH$469,45,FALSE)</f>
        <v>0</v>
      </c>
      <c r="AR249" s="46">
        <f>VLOOKUP($H249,[3]IRA!$H$6:$BH$469,46,FALSE)</f>
        <v>0</v>
      </c>
      <c r="AS249" s="46">
        <f>VLOOKUP($H249,[3]IRA!$H$6:$BH$469,47,FALSE)</f>
        <v>0</v>
      </c>
      <c r="AT249" s="46">
        <f>VLOOKUP($H249,[3]IRA!$H$6:$BH$469,48,FALSE)</f>
        <v>0</v>
      </c>
      <c r="AU249" s="46">
        <f>VLOOKUP($H249,[3]IRA!$H$6:$BH$469,49,FALSE)</f>
        <v>0</v>
      </c>
      <c r="AV249" s="46">
        <f>VLOOKUP($H249,[3]IRA!$H$6:$BH$469,50,FALSE)</f>
        <v>0</v>
      </c>
      <c r="AW249" s="46">
        <f>VLOOKUP($H249,[3]IRA!$H$6:$BH$469,51,FALSE)</f>
        <v>0</v>
      </c>
      <c r="AX249" s="46">
        <f>VLOOKUP($H249,[3]IRA!$H$6:$BH$469,52,FALSE)</f>
        <v>0</v>
      </c>
      <c r="AY249" s="46">
        <f>VLOOKUP($H249,[3]IRA!$H$6:$BH$469,53,FALSE)</f>
        <v>0</v>
      </c>
      <c r="AZ249" s="24"/>
      <c r="BA249" s="24">
        <f t="shared" si="32"/>
        <v>0</v>
      </c>
      <c r="BB249" s="21">
        <f t="shared" si="33"/>
        <v>0</v>
      </c>
      <c r="BC249" s="46">
        <f>VLOOKUP($H249,[4]IRA!$H$7:$CH$470,68,FALSE)</f>
        <v>8</v>
      </c>
      <c r="BD249" s="46">
        <f>VLOOKUP($H249,[4]IRA!$H$7:$CH$470,69,FALSE)</f>
        <v>2</v>
      </c>
      <c r="BE249" s="46">
        <f>VLOOKUP($H249,[4]IRA!$H$7:$CH$470,70,FALSE)</f>
        <v>0</v>
      </c>
      <c r="BF249" s="46">
        <f>VLOOKUP($H249,[4]IRA!$H$7:$CH$470,71,FALSE)</f>
        <v>0</v>
      </c>
      <c r="BG249" s="46">
        <f>VLOOKUP($H249,[4]IRA!$H$7:$CH$470,72,FALSE)</f>
        <v>0</v>
      </c>
      <c r="BH249" s="46">
        <f>VLOOKUP($H249,[4]IRA!$H$7:$CH$470,73,FALSE)</f>
        <v>0</v>
      </c>
      <c r="BI249" s="46">
        <f>VLOOKUP($H249,[4]IRA!$H$7:$CH$470,74,FALSE)</f>
        <v>0</v>
      </c>
      <c r="BJ249" s="46">
        <f>VLOOKUP($H249,[4]IRA!$H$7:$CH$470,75,FALSE)</f>
        <v>0</v>
      </c>
      <c r="BK249" s="46">
        <f>VLOOKUP($H249,[4]IRA!$H$7:$CH$470,76,FALSE)</f>
        <v>0</v>
      </c>
      <c r="BL249" s="46">
        <f>VLOOKUP($H249,[4]IRA!$H$7:$CH$470,77,FALSE)</f>
        <v>0</v>
      </c>
      <c r="BM249" s="46">
        <f>VLOOKUP($H249,[4]IRA!$H$7:$CH$470,78,FALSE)</f>
        <v>0</v>
      </c>
      <c r="BN249" s="46">
        <f>VLOOKUP($H249,[4]IRA!$H$7:$CH$470,79,FALSE)</f>
        <v>0</v>
      </c>
      <c r="BO249" s="14"/>
      <c r="BP249" s="14">
        <f t="shared" si="34"/>
        <v>10</v>
      </c>
      <c r="BQ249" s="21">
        <f t="shared" si="35"/>
        <v>0</v>
      </c>
      <c r="BR249" s="105"/>
      <c r="BS249" s="105"/>
      <c r="BT249" s="105"/>
      <c r="BU249" s="105"/>
      <c r="BV249" s="105"/>
      <c r="BW249" s="105"/>
      <c r="BX249" s="105"/>
      <c r="BY249" s="105"/>
      <c r="BZ249" s="105"/>
      <c r="CA249" s="105"/>
      <c r="CB249" s="105"/>
      <c r="CC249" s="105"/>
      <c r="CD249" s="105"/>
      <c r="CE249" s="105"/>
      <c r="CF249" s="105"/>
      <c r="CG249" s="105"/>
      <c r="CH249" s="105"/>
      <c r="CI249" s="105"/>
      <c r="CJ249" s="105"/>
      <c r="CK249" s="105"/>
      <c r="CL249" s="105"/>
      <c r="CM249" s="105"/>
      <c r="CN249" s="105"/>
      <c r="CO249" s="105"/>
      <c r="CP249" s="105"/>
      <c r="CQ249" s="105"/>
      <c r="CR249" s="105"/>
      <c r="CS249" s="105"/>
      <c r="CT249" s="105"/>
      <c r="CU249" s="105"/>
      <c r="CV249" s="105"/>
      <c r="CW249" s="105"/>
      <c r="CX249" s="105"/>
      <c r="CY249" s="105"/>
      <c r="CZ249" s="105"/>
      <c r="DA249" s="105"/>
      <c r="DB249" s="105"/>
      <c r="DC249" s="105"/>
      <c r="DD249" s="105"/>
      <c r="DE249" s="105"/>
      <c r="DF249" s="105"/>
      <c r="DG249" s="105"/>
      <c r="DH249" s="105"/>
      <c r="DI249" s="105"/>
      <c r="DJ249" s="105"/>
      <c r="DK249" s="105"/>
      <c r="DL249" s="105"/>
      <c r="DM249" s="105"/>
      <c r="DN249" s="105"/>
    </row>
    <row r="250" spans="1:118" s="106" customFormat="1" ht="10.199999999999999" x14ac:dyDescent="0.2">
      <c r="A250" s="18" t="s">
        <v>636</v>
      </c>
      <c r="B250" s="18" t="s">
        <v>132</v>
      </c>
      <c r="C250" s="46">
        <v>404</v>
      </c>
      <c r="D250" s="17" t="s">
        <v>844</v>
      </c>
      <c r="E250" s="17" t="s">
        <v>844</v>
      </c>
      <c r="F250" s="18" t="s">
        <v>132</v>
      </c>
      <c r="G250" s="18" t="s">
        <v>827</v>
      </c>
      <c r="H250" s="18">
        <v>250</v>
      </c>
      <c r="I250" s="18" t="s">
        <v>138</v>
      </c>
      <c r="J250" s="47">
        <f>VLOOKUP($H250,[1]EDA!$H$6:$BH$469,42,FALSE)</f>
        <v>17</v>
      </c>
      <c r="K250" s="46">
        <f>VLOOKUP($H250,[1]EDA!$H$6:$BH$469,43,FALSE)</f>
        <v>1</v>
      </c>
      <c r="L250" s="46">
        <f>VLOOKUP($H250,[1]EDA!$H$6:$BH$469,44,FALSE)</f>
        <v>0</v>
      </c>
      <c r="M250" s="46">
        <f>VLOOKUP($H250,[1]EDA!$H$6:$BH$469,45,FALSE)</f>
        <v>0</v>
      </c>
      <c r="N250" s="46">
        <f>VLOOKUP($H250,[1]EDA!$H$6:$BH$469,46,FALSE)</f>
        <v>0</v>
      </c>
      <c r="O250" s="46">
        <f>VLOOKUP($H250,[1]EDA!$H$6:$BH$469,47,FALSE)</f>
        <v>0</v>
      </c>
      <c r="P250" s="46">
        <f>VLOOKUP($H250,[1]EDA!$H$6:$BH$469,48,FALSE)</f>
        <v>0</v>
      </c>
      <c r="Q250" s="46">
        <f>VLOOKUP($H250,[1]EDA!$H$6:$BH$469,49,FALSE)</f>
        <v>0</v>
      </c>
      <c r="R250" s="46">
        <f>VLOOKUP($H250,[1]EDA!$H$6:$BH$469,50,FALSE)</f>
        <v>0</v>
      </c>
      <c r="S250" s="46">
        <f>VLOOKUP($H250,[1]EDA!$H$6:$BH$469,51,FALSE)</f>
        <v>0</v>
      </c>
      <c r="T250" s="46">
        <f>VLOOKUP($H250,[1]EDA!$H$6:$BH$469,52,FALSE)</f>
        <v>0</v>
      </c>
      <c r="U250" s="46">
        <f>VLOOKUP($H250,[1]EDA!$H$6:$BH$469,53,FALSE)</f>
        <v>0</v>
      </c>
      <c r="V250" s="14"/>
      <c r="W250" s="14">
        <f t="shared" si="28"/>
        <v>18</v>
      </c>
      <c r="X250" s="21">
        <f t="shared" si="29"/>
        <v>0</v>
      </c>
      <c r="Y250" s="46">
        <f>VLOOKUP($H250,[2]EDA!$H$6:$AU$469,29,FALSE)</f>
        <v>0</v>
      </c>
      <c r="Z250" s="46">
        <f>VLOOKUP($H250,[2]EDA!$H$6:$AU$469,30,FALSE)</f>
        <v>0</v>
      </c>
      <c r="AA250" s="46">
        <f>VLOOKUP($H250,[2]EDA!$H$6:$AU$469,31,FALSE)</f>
        <v>0</v>
      </c>
      <c r="AB250" s="46">
        <f>VLOOKUP($H250,[2]EDA!$H$6:$AU$469,32,FALSE)</f>
        <v>0</v>
      </c>
      <c r="AC250" s="46">
        <f>VLOOKUP($H250,[2]EDA!$H$6:$AU$469,33,FALSE)</f>
        <v>0</v>
      </c>
      <c r="AD250" s="46">
        <f>VLOOKUP($H250,[2]EDA!$H$6:$AU$469,34,FALSE)</f>
        <v>0</v>
      </c>
      <c r="AE250" s="46">
        <f>VLOOKUP($H250,[2]EDA!$H$6:$AU$469,35,FALSE)</f>
        <v>0</v>
      </c>
      <c r="AF250" s="46">
        <f>VLOOKUP($H250,[2]EDA!$H$6:$AU$469,36,FALSE)</f>
        <v>0</v>
      </c>
      <c r="AG250" s="46">
        <f>VLOOKUP($H250,[2]EDA!$H$6:$AU$469,37,FALSE)</f>
        <v>0</v>
      </c>
      <c r="AH250" s="46">
        <f>VLOOKUP($H250,[2]EDA!$H$6:$AU$469,38,FALSE)</f>
        <v>0</v>
      </c>
      <c r="AI250" s="46">
        <f>VLOOKUP($H250,[2]EDA!$H$6:$AU$469,39,FALSE)</f>
        <v>0</v>
      </c>
      <c r="AJ250" s="46">
        <f>VLOOKUP($H250,[2]EDA!$H$6:$AU$469,40,FALSE)</f>
        <v>0</v>
      </c>
      <c r="AK250" s="24"/>
      <c r="AL250" s="49">
        <f t="shared" si="30"/>
        <v>0</v>
      </c>
      <c r="AM250" s="21">
        <f t="shared" si="31"/>
        <v>0</v>
      </c>
      <c r="AN250" s="46">
        <f>VLOOKUP($H250,[3]IRA!$H$6:$BH$469,42,FALSE)</f>
        <v>0</v>
      </c>
      <c r="AO250" s="46">
        <f>VLOOKUP($H250,[3]IRA!$H$6:$BH$469,43,FALSE)</f>
        <v>0</v>
      </c>
      <c r="AP250" s="46">
        <f>VLOOKUP($H250,[3]IRA!$H$6:$BH$469,44,FALSE)</f>
        <v>0</v>
      </c>
      <c r="AQ250" s="46">
        <f>VLOOKUP($H250,[3]IRA!$H$6:$BH$469,45,FALSE)</f>
        <v>0</v>
      </c>
      <c r="AR250" s="46">
        <f>VLOOKUP($H250,[3]IRA!$H$6:$BH$469,46,FALSE)</f>
        <v>0</v>
      </c>
      <c r="AS250" s="46">
        <f>VLOOKUP($H250,[3]IRA!$H$6:$BH$469,47,FALSE)</f>
        <v>0</v>
      </c>
      <c r="AT250" s="46">
        <f>VLOOKUP($H250,[3]IRA!$H$6:$BH$469,48,FALSE)</f>
        <v>0</v>
      </c>
      <c r="AU250" s="46">
        <f>VLOOKUP($H250,[3]IRA!$H$6:$BH$469,49,FALSE)</f>
        <v>0</v>
      </c>
      <c r="AV250" s="46">
        <f>VLOOKUP($H250,[3]IRA!$H$6:$BH$469,50,FALSE)</f>
        <v>0</v>
      </c>
      <c r="AW250" s="46">
        <f>VLOOKUP($H250,[3]IRA!$H$6:$BH$469,51,FALSE)</f>
        <v>0</v>
      </c>
      <c r="AX250" s="46">
        <f>VLOOKUP($H250,[3]IRA!$H$6:$BH$469,52,FALSE)</f>
        <v>0</v>
      </c>
      <c r="AY250" s="46">
        <f>VLOOKUP($H250,[3]IRA!$H$6:$BH$469,53,FALSE)</f>
        <v>0</v>
      </c>
      <c r="AZ250" s="24"/>
      <c r="BA250" s="24">
        <f t="shared" si="32"/>
        <v>0</v>
      </c>
      <c r="BB250" s="21">
        <f t="shared" si="33"/>
        <v>0</v>
      </c>
      <c r="BC250" s="46">
        <f>VLOOKUP($H250,[4]IRA!$H$7:$CH$470,68,FALSE)</f>
        <v>56</v>
      </c>
      <c r="BD250" s="46">
        <f>VLOOKUP($H250,[4]IRA!$H$7:$CH$470,69,FALSE)</f>
        <v>0</v>
      </c>
      <c r="BE250" s="46">
        <f>VLOOKUP($H250,[4]IRA!$H$7:$CH$470,70,FALSE)</f>
        <v>0</v>
      </c>
      <c r="BF250" s="46">
        <f>VLOOKUP($H250,[4]IRA!$H$7:$CH$470,71,FALSE)</f>
        <v>0</v>
      </c>
      <c r="BG250" s="46">
        <f>VLOOKUP($H250,[4]IRA!$H$7:$CH$470,72,FALSE)</f>
        <v>0</v>
      </c>
      <c r="BH250" s="46">
        <f>VLOOKUP($H250,[4]IRA!$H$7:$CH$470,73,FALSE)</f>
        <v>0</v>
      </c>
      <c r="BI250" s="46">
        <f>VLOOKUP($H250,[4]IRA!$H$7:$CH$470,74,FALSE)</f>
        <v>0</v>
      </c>
      <c r="BJ250" s="46">
        <f>VLOOKUP($H250,[4]IRA!$H$7:$CH$470,75,FALSE)</f>
        <v>0</v>
      </c>
      <c r="BK250" s="46">
        <f>VLOOKUP($H250,[4]IRA!$H$7:$CH$470,76,FALSE)</f>
        <v>0</v>
      </c>
      <c r="BL250" s="46">
        <f>VLOOKUP($H250,[4]IRA!$H$7:$CH$470,77,FALSE)</f>
        <v>0</v>
      </c>
      <c r="BM250" s="46">
        <f>VLOOKUP($H250,[4]IRA!$H$7:$CH$470,78,FALSE)</f>
        <v>0</v>
      </c>
      <c r="BN250" s="46">
        <f>VLOOKUP($H250,[4]IRA!$H$7:$CH$470,79,FALSE)</f>
        <v>0</v>
      </c>
      <c r="BO250" s="14"/>
      <c r="BP250" s="14">
        <f t="shared" si="34"/>
        <v>56</v>
      </c>
      <c r="BQ250" s="21">
        <f t="shared" si="35"/>
        <v>0</v>
      </c>
      <c r="BR250" s="105"/>
      <c r="BS250" s="105"/>
      <c r="BT250" s="105"/>
      <c r="BU250" s="105"/>
      <c r="BV250" s="105"/>
      <c r="BW250" s="105"/>
      <c r="BX250" s="105"/>
      <c r="BY250" s="105"/>
      <c r="BZ250" s="105"/>
      <c r="CA250" s="105"/>
      <c r="CB250" s="105"/>
      <c r="CC250" s="105"/>
      <c r="CD250" s="105"/>
      <c r="CE250" s="105"/>
      <c r="CF250" s="105"/>
      <c r="CG250" s="105"/>
      <c r="CH250" s="105"/>
      <c r="CI250" s="105"/>
      <c r="CJ250" s="105"/>
      <c r="CK250" s="105"/>
      <c r="CL250" s="105"/>
      <c r="CM250" s="105"/>
      <c r="CN250" s="105"/>
      <c r="CO250" s="105"/>
      <c r="CP250" s="105"/>
      <c r="CQ250" s="105"/>
      <c r="CR250" s="105"/>
      <c r="CS250" s="105"/>
      <c r="CT250" s="105"/>
      <c r="CU250" s="105"/>
      <c r="CV250" s="105"/>
      <c r="CW250" s="105"/>
      <c r="CX250" s="105"/>
      <c r="CY250" s="105"/>
      <c r="CZ250" s="105"/>
      <c r="DA250" s="105"/>
      <c r="DB250" s="105"/>
      <c r="DC250" s="105"/>
      <c r="DD250" s="105"/>
      <c r="DE250" s="105"/>
      <c r="DF250" s="105"/>
      <c r="DG250" s="105"/>
      <c r="DH250" s="105"/>
      <c r="DI250" s="105"/>
      <c r="DJ250" s="105"/>
      <c r="DK250" s="105"/>
      <c r="DL250" s="105"/>
      <c r="DM250" s="105"/>
      <c r="DN250" s="105"/>
    </row>
    <row r="251" spans="1:118" s="106" customFormat="1" ht="10.199999999999999" x14ac:dyDescent="0.2">
      <c r="A251" s="18" t="s">
        <v>636</v>
      </c>
      <c r="B251" s="18" t="s">
        <v>160</v>
      </c>
      <c r="C251" s="46">
        <v>404</v>
      </c>
      <c r="D251" s="17" t="s">
        <v>844</v>
      </c>
      <c r="E251" s="17" t="s">
        <v>844</v>
      </c>
      <c r="F251" s="18" t="s">
        <v>160</v>
      </c>
      <c r="G251" s="18" t="s">
        <v>827</v>
      </c>
      <c r="H251" s="18">
        <v>251</v>
      </c>
      <c r="I251" s="18" t="s">
        <v>165</v>
      </c>
      <c r="J251" s="47">
        <f>VLOOKUP($H251,[1]EDA!$H$6:$BH$469,42,FALSE)</f>
        <v>7</v>
      </c>
      <c r="K251" s="46">
        <f>VLOOKUP($H251,[1]EDA!$H$6:$BH$469,43,FALSE)</f>
        <v>11</v>
      </c>
      <c r="L251" s="46">
        <f>VLOOKUP($H251,[1]EDA!$H$6:$BH$469,44,FALSE)</f>
        <v>8</v>
      </c>
      <c r="M251" s="46">
        <f>VLOOKUP($H251,[1]EDA!$H$6:$BH$469,45,FALSE)</f>
        <v>13</v>
      </c>
      <c r="N251" s="46">
        <f>VLOOKUP($H251,[1]EDA!$H$6:$BH$469,46,FALSE)</f>
        <v>0</v>
      </c>
      <c r="O251" s="46">
        <f>VLOOKUP($H251,[1]EDA!$H$6:$BH$469,47,FALSE)</f>
        <v>0</v>
      </c>
      <c r="P251" s="46">
        <f>VLOOKUP($H251,[1]EDA!$H$6:$BH$469,48,FALSE)</f>
        <v>0</v>
      </c>
      <c r="Q251" s="46">
        <f>VLOOKUP($H251,[1]EDA!$H$6:$BH$469,49,FALSE)</f>
        <v>0</v>
      </c>
      <c r="R251" s="46">
        <f>VLOOKUP($H251,[1]EDA!$H$6:$BH$469,50,FALSE)</f>
        <v>0</v>
      </c>
      <c r="S251" s="46">
        <f>VLOOKUP($H251,[1]EDA!$H$6:$BH$469,51,FALSE)</f>
        <v>0</v>
      </c>
      <c r="T251" s="46">
        <f>VLOOKUP($H251,[1]EDA!$H$6:$BH$469,52,FALSE)</f>
        <v>0</v>
      </c>
      <c r="U251" s="46">
        <f>VLOOKUP($H251,[1]EDA!$H$6:$BH$469,53,FALSE)</f>
        <v>0</v>
      </c>
      <c r="V251" s="14"/>
      <c r="W251" s="14">
        <f t="shared" si="28"/>
        <v>39</v>
      </c>
      <c r="X251" s="21">
        <f t="shared" si="29"/>
        <v>0</v>
      </c>
      <c r="Y251" s="46">
        <f>VLOOKUP($H251,[2]EDA!$H$6:$AU$469,29,FALSE)</f>
        <v>0</v>
      </c>
      <c r="Z251" s="46">
        <f>VLOOKUP($H251,[2]EDA!$H$6:$AU$469,30,FALSE)</f>
        <v>0</v>
      </c>
      <c r="AA251" s="46">
        <f>VLOOKUP($H251,[2]EDA!$H$6:$AU$469,31,FALSE)</f>
        <v>0</v>
      </c>
      <c r="AB251" s="46">
        <f>VLOOKUP($H251,[2]EDA!$H$6:$AU$469,32,FALSE)</f>
        <v>0</v>
      </c>
      <c r="AC251" s="46">
        <f>VLOOKUP($H251,[2]EDA!$H$6:$AU$469,33,FALSE)</f>
        <v>0</v>
      </c>
      <c r="AD251" s="46">
        <f>VLOOKUP($H251,[2]EDA!$H$6:$AU$469,34,FALSE)</f>
        <v>0</v>
      </c>
      <c r="AE251" s="46">
        <f>VLOOKUP($H251,[2]EDA!$H$6:$AU$469,35,FALSE)</f>
        <v>0</v>
      </c>
      <c r="AF251" s="46">
        <f>VLOOKUP($H251,[2]EDA!$H$6:$AU$469,36,FALSE)</f>
        <v>0</v>
      </c>
      <c r="AG251" s="46">
        <f>VLOOKUP($H251,[2]EDA!$H$6:$AU$469,37,FALSE)</f>
        <v>0</v>
      </c>
      <c r="AH251" s="46">
        <f>VLOOKUP($H251,[2]EDA!$H$6:$AU$469,38,FALSE)</f>
        <v>0</v>
      </c>
      <c r="AI251" s="46">
        <f>VLOOKUP($H251,[2]EDA!$H$6:$AU$469,39,FALSE)</f>
        <v>0</v>
      </c>
      <c r="AJ251" s="46">
        <f>VLOOKUP($H251,[2]EDA!$H$6:$AU$469,40,FALSE)</f>
        <v>0</v>
      </c>
      <c r="AK251" s="24"/>
      <c r="AL251" s="49">
        <f t="shared" si="30"/>
        <v>0</v>
      </c>
      <c r="AM251" s="21">
        <f t="shared" si="31"/>
        <v>0</v>
      </c>
      <c r="AN251" s="46">
        <f>VLOOKUP($H251,[3]IRA!$H$6:$BH$469,42,FALSE)</f>
        <v>0</v>
      </c>
      <c r="AO251" s="46">
        <f>VLOOKUP($H251,[3]IRA!$H$6:$BH$469,43,FALSE)</f>
        <v>0</v>
      </c>
      <c r="AP251" s="46">
        <f>VLOOKUP($H251,[3]IRA!$H$6:$BH$469,44,FALSE)</f>
        <v>0</v>
      </c>
      <c r="AQ251" s="46">
        <f>VLOOKUP($H251,[3]IRA!$H$6:$BH$469,45,FALSE)</f>
        <v>0</v>
      </c>
      <c r="AR251" s="46">
        <f>VLOOKUP($H251,[3]IRA!$H$6:$BH$469,46,FALSE)</f>
        <v>0</v>
      </c>
      <c r="AS251" s="46">
        <f>VLOOKUP($H251,[3]IRA!$H$6:$BH$469,47,FALSE)</f>
        <v>0</v>
      </c>
      <c r="AT251" s="46">
        <f>VLOOKUP($H251,[3]IRA!$H$6:$BH$469,48,FALSE)</f>
        <v>0</v>
      </c>
      <c r="AU251" s="46">
        <f>VLOOKUP($H251,[3]IRA!$H$6:$BH$469,49,FALSE)</f>
        <v>0</v>
      </c>
      <c r="AV251" s="46">
        <f>VLOOKUP($H251,[3]IRA!$H$6:$BH$469,50,FALSE)</f>
        <v>0</v>
      </c>
      <c r="AW251" s="46">
        <f>VLOOKUP($H251,[3]IRA!$H$6:$BH$469,51,FALSE)</f>
        <v>0</v>
      </c>
      <c r="AX251" s="46">
        <f>VLOOKUP($H251,[3]IRA!$H$6:$BH$469,52,FALSE)</f>
        <v>0</v>
      </c>
      <c r="AY251" s="46">
        <f>VLOOKUP($H251,[3]IRA!$H$6:$BH$469,53,FALSE)</f>
        <v>0</v>
      </c>
      <c r="AZ251" s="24"/>
      <c r="BA251" s="24">
        <f t="shared" si="32"/>
        <v>0</v>
      </c>
      <c r="BB251" s="21">
        <f t="shared" si="33"/>
        <v>0</v>
      </c>
      <c r="BC251" s="46">
        <f>VLOOKUP($H251,[4]IRA!$H$7:$CH$470,68,FALSE)</f>
        <v>13</v>
      </c>
      <c r="BD251" s="46">
        <f>VLOOKUP($H251,[4]IRA!$H$7:$CH$470,69,FALSE)</f>
        <v>22</v>
      </c>
      <c r="BE251" s="46">
        <f>VLOOKUP($H251,[4]IRA!$H$7:$CH$470,70,FALSE)</f>
        <v>23</v>
      </c>
      <c r="BF251" s="46">
        <f>VLOOKUP($H251,[4]IRA!$H$7:$CH$470,71,FALSE)</f>
        <v>25</v>
      </c>
      <c r="BG251" s="46">
        <f>VLOOKUP($H251,[4]IRA!$H$7:$CH$470,72,FALSE)</f>
        <v>0</v>
      </c>
      <c r="BH251" s="46">
        <f>VLOOKUP($H251,[4]IRA!$H$7:$CH$470,73,FALSE)</f>
        <v>0</v>
      </c>
      <c r="BI251" s="46">
        <f>VLOOKUP($H251,[4]IRA!$H$7:$CH$470,74,FALSE)</f>
        <v>0</v>
      </c>
      <c r="BJ251" s="46">
        <f>VLOOKUP($H251,[4]IRA!$H$7:$CH$470,75,FALSE)</f>
        <v>0</v>
      </c>
      <c r="BK251" s="46">
        <f>VLOOKUP($H251,[4]IRA!$H$7:$CH$470,76,FALSE)</f>
        <v>0</v>
      </c>
      <c r="BL251" s="46">
        <f>VLOOKUP($H251,[4]IRA!$H$7:$CH$470,77,FALSE)</f>
        <v>0</v>
      </c>
      <c r="BM251" s="46">
        <f>VLOOKUP($H251,[4]IRA!$H$7:$CH$470,78,FALSE)</f>
        <v>0</v>
      </c>
      <c r="BN251" s="46">
        <f>VLOOKUP($H251,[4]IRA!$H$7:$CH$470,79,FALSE)</f>
        <v>0</v>
      </c>
      <c r="BO251" s="14"/>
      <c r="BP251" s="14">
        <f t="shared" si="34"/>
        <v>83</v>
      </c>
      <c r="BQ251" s="21">
        <f t="shared" si="35"/>
        <v>0</v>
      </c>
      <c r="BR251" s="105"/>
      <c r="BS251" s="105"/>
      <c r="BT251" s="105"/>
      <c r="BU251" s="105"/>
      <c r="BV251" s="105"/>
      <c r="BW251" s="105"/>
      <c r="BX251" s="105"/>
      <c r="BY251" s="105"/>
      <c r="BZ251" s="105"/>
      <c r="CA251" s="105"/>
      <c r="CB251" s="105"/>
      <c r="CC251" s="105"/>
      <c r="CD251" s="105"/>
      <c r="CE251" s="105"/>
      <c r="CF251" s="105"/>
      <c r="CG251" s="105"/>
      <c r="CH251" s="105"/>
      <c r="CI251" s="105"/>
      <c r="CJ251" s="105"/>
      <c r="CK251" s="105"/>
      <c r="CL251" s="105"/>
      <c r="CM251" s="105"/>
      <c r="CN251" s="105"/>
      <c r="CO251" s="105"/>
      <c r="CP251" s="105"/>
      <c r="CQ251" s="105"/>
      <c r="CR251" s="105"/>
      <c r="CS251" s="105"/>
      <c r="CT251" s="105"/>
      <c r="CU251" s="105"/>
      <c r="CV251" s="105"/>
      <c r="CW251" s="105"/>
      <c r="CX251" s="105"/>
      <c r="CY251" s="105"/>
      <c r="CZ251" s="105"/>
      <c r="DA251" s="105"/>
      <c r="DB251" s="105"/>
      <c r="DC251" s="105"/>
      <c r="DD251" s="105"/>
      <c r="DE251" s="105"/>
      <c r="DF251" s="105"/>
      <c r="DG251" s="105"/>
      <c r="DH251" s="105"/>
      <c r="DI251" s="105"/>
      <c r="DJ251" s="105"/>
      <c r="DK251" s="105"/>
      <c r="DL251" s="105"/>
      <c r="DM251" s="105"/>
      <c r="DN251" s="105"/>
    </row>
    <row r="252" spans="1:118" s="106" customFormat="1" ht="10.199999999999999" x14ac:dyDescent="0.2">
      <c r="A252" s="18" t="s">
        <v>636</v>
      </c>
      <c r="B252" s="18" t="s">
        <v>160</v>
      </c>
      <c r="C252" s="46">
        <v>404</v>
      </c>
      <c r="D252" s="17" t="s">
        <v>844</v>
      </c>
      <c r="E252" s="17" t="s">
        <v>844</v>
      </c>
      <c r="F252" s="18" t="s">
        <v>160</v>
      </c>
      <c r="G252" s="18" t="s">
        <v>824</v>
      </c>
      <c r="H252" s="18">
        <v>252</v>
      </c>
      <c r="I252" s="18" t="s">
        <v>164</v>
      </c>
      <c r="J252" s="47">
        <f>VLOOKUP($H252,[1]EDA!$H$6:$BH$469,42,FALSE)</f>
        <v>9</v>
      </c>
      <c r="K252" s="46">
        <f>VLOOKUP($H252,[1]EDA!$H$6:$BH$469,43,FALSE)</f>
        <v>4</v>
      </c>
      <c r="L252" s="46">
        <f>VLOOKUP($H252,[1]EDA!$H$6:$BH$469,44,FALSE)</f>
        <v>3</v>
      </c>
      <c r="M252" s="46">
        <f>VLOOKUP($H252,[1]EDA!$H$6:$BH$469,45,FALSE)</f>
        <v>8</v>
      </c>
      <c r="N252" s="46">
        <f>VLOOKUP($H252,[1]EDA!$H$6:$BH$469,46,FALSE)</f>
        <v>0</v>
      </c>
      <c r="O252" s="46">
        <f>VLOOKUP($H252,[1]EDA!$H$6:$BH$469,47,FALSE)</f>
        <v>0</v>
      </c>
      <c r="P252" s="46">
        <f>VLOOKUP($H252,[1]EDA!$H$6:$BH$469,48,FALSE)</f>
        <v>0</v>
      </c>
      <c r="Q252" s="46">
        <f>VLOOKUP($H252,[1]EDA!$H$6:$BH$469,49,FALSE)</f>
        <v>0</v>
      </c>
      <c r="R252" s="46">
        <f>VLOOKUP($H252,[1]EDA!$H$6:$BH$469,50,FALSE)</f>
        <v>0</v>
      </c>
      <c r="S252" s="46">
        <f>VLOOKUP($H252,[1]EDA!$H$6:$BH$469,51,FALSE)</f>
        <v>0</v>
      </c>
      <c r="T252" s="46">
        <f>VLOOKUP($H252,[1]EDA!$H$6:$BH$469,52,FALSE)</f>
        <v>0</v>
      </c>
      <c r="U252" s="46">
        <f>VLOOKUP($H252,[1]EDA!$H$6:$BH$469,53,FALSE)</f>
        <v>0</v>
      </c>
      <c r="V252" s="14"/>
      <c r="W252" s="14">
        <f t="shared" si="28"/>
        <v>24</v>
      </c>
      <c r="X252" s="21">
        <f t="shared" si="29"/>
        <v>0</v>
      </c>
      <c r="Y252" s="46">
        <f>VLOOKUP($H252,[2]EDA!$H$6:$AU$469,29,FALSE)</f>
        <v>0</v>
      </c>
      <c r="Z252" s="46">
        <f>VLOOKUP($H252,[2]EDA!$H$6:$AU$469,30,FALSE)</f>
        <v>0</v>
      </c>
      <c r="AA252" s="46">
        <f>VLOOKUP($H252,[2]EDA!$H$6:$AU$469,31,FALSE)</f>
        <v>0</v>
      </c>
      <c r="AB252" s="46">
        <f>VLOOKUP($H252,[2]EDA!$H$6:$AU$469,32,FALSE)</f>
        <v>0</v>
      </c>
      <c r="AC252" s="46">
        <f>VLOOKUP($H252,[2]EDA!$H$6:$AU$469,33,FALSE)</f>
        <v>0</v>
      </c>
      <c r="AD252" s="46">
        <f>VLOOKUP($H252,[2]EDA!$H$6:$AU$469,34,FALSE)</f>
        <v>0</v>
      </c>
      <c r="AE252" s="46">
        <f>VLOOKUP($H252,[2]EDA!$H$6:$AU$469,35,FALSE)</f>
        <v>0</v>
      </c>
      <c r="AF252" s="46">
        <f>VLOOKUP($H252,[2]EDA!$H$6:$AU$469,36,FALSE)</f>
        <v>0</v>
      </c>
      <c r="AG252" s="46">
        <f>VLOOKUP($H252,[2]EDA!$H$6:$AU$469,37,FALSE)</f>
        <v>0</v>
      </c>
      <c r="AH252" s="46">
        <f>VLOOKUP($H252,[2]EDA!$H$6:$AU$469,38,FALSE)</f>
        <v>0</v>
      </c>
      <c r="AI252" s="46">
        <f>VLOOKUP($H252,[2]EDA!$H$6:$AU$469,39,FALSE)</f>
        <v>0</v>
      </c>
      <c r="AJ252" s="46">
        <f>VLOOKUP($H252,[2]EDA!$H$6:$AU$469,40,FALSE)</f>
        <v>0</v>
      </c>
      <c r="AK252" s="24"/>
      <c r="AL252" s="49">
        <f t="shared" si="30"/>
        <v>0</v>
      </c>
      <c r="AM252" s="21">
        <f t="shared" si="31"/>
        <v>0</v>
      </c>
      <c r="AN252" s="46">
        <f>VLOOKUP($H252,[3]IRA!$H$6:$BH$469,42,FALSE)</f>
        <v>0</v>
      </c>
      <c r="AO252" s="46">
        <f>VLOOKUP($H252,[3]IRA!$H$6:$BH$469,43,FALSE)</f>
        <v>0</v>
      </c>
      <c r="AP252" s="46">
        <f>VLOOKUP($H252,[3]IRA!$H$6:$BH$469,44,FALSE)</f>
        <v>0</v>
      </c>
      <c r="AQ252" s="46">
        <f>VLOOKUP($H252,[3]IRA!$H$6:$BH$469,45,FALSE)</f>
        <v>0</v>
      </c>
      <c r="AR252" s="46">
        <f>VLOOKUP($H252,[3]IRA!$H$6:$BH$469,46,FALSE)</f>
        <v>0</v>
      </c>
      <c r="AS252" s="46">
        <f>VLOOKUP($H252,[3]IRA!$H$6:$BH$469,47,FALSE)</f>
        <v>0</v>
      </c>
      <c r="AT252" s="46">
        <f>VLOOKUP($H252,[3]IRA!$H$6:$BH$469,48,FALSE)</f>
        <v>0</v>
      </c>
      <c r="AU252" s="46">
        <f>VLOOKUP($H252,[3]IRA!$H$6:$BH$469,49,FALSE)</f>
        <v>0</v>
      </c>
      <c r="AV252" s="46">
        <f>VLOOKUP($H252,[3]IRA!$H$6:$BH$469,50,FALSE)</f>
        <v>0</v>
      </c>
      <c r="AW252" s="46">
        <f>VLOOKUP($H252,[3]IRA!$H$6:$BH$469,51,FALSE)</f>
        <v>0</v>
      </c>
      <c r="AX252" s="46">
        <f>VLOOKUP($H252,[3]IRA!$H$6:$BH$469,52,FALSE)</f>
        <v>0</v>
      </c>
      <c r="AY252" s="46">
        <f>VLOOKUP($H252,[3]IRA!$H$6:$BH$469,53,FALSE)</f>
        <v>0</v>
      </c>
      <c r="AZ252" s="24"/>
      <c r="BA252" s="24">
        <f t="shared" si="32"/>
        <v>0</v>
      </c>
      <c r="BB252" s="21">
        <f t="shared" si="33"/>
        <v>0</v>
      </c>
      <c r="BC252" s="46">
        <f>VLOOKUP($H252,[4]IRA!$H$7:$CH$470,68,FALSE)</f>
        <v>17</v>
      </c>
      <c r="BD252" s="46">
        <f>VLOOKUP($H252,[4]IRA!$H$7:$CH$470,69,FALSE)</f>
        <v>17</v>
      </c>
      <c r="BE252" s="46">
        <f>VLOOKUP($H252,[4]IRA!$H$7:$CH$470,70,FALSE)</f>
        <v>20</v>
      </c>
      <c r="BF252" s="46">
        <f>VLOOKUP($H252,[4]IRA!$H$7:$CH$470,71,FALSE)</f>
        <v>41</v>
      </c>
      <c r="BG252" s="46">
        <f>VLOOKUP($H252,[4]IRA!$H$7:$CH$470,72,FALSE)</f>
        <v>0</v>
      </c>
      <c r="BH252" s="46">
        <f>VLOOKUP($H252,[4]IRA!$H$7:$CH$470,73,FALSE)</f>
        <v>0</v>
      </c>
      <c r="BI252" s="46">
        <f>VLOOKUP($H252,[4]IRA!$H$7:$CH$470,74,FALSE)</f>
        <v>0</v>
      </c>
      <c r="BJ252" s="46">
        <f>VLOOKUP($H252,[4]IRA!$H$7:$CH$470,75,FALSE)</f>
        <v>0</v>
      </c>
      <c r="BK252" s="46">
        <f>VLOOKUP($H252,[4]IRA!$H$7:$CH$470,76,FALSE)</f>
        <v>0</v>
      </c>
      <c r="BL252" s="46">
        <f>VLOOKUP($H252,[4]IRA!$H$7:$CH$470,77,FALSE)</f>
        <v>0</v>
      </c>
      <c r="BM252" s="46">
        <f>VLOOKUP($H252,[4]IRA!$H$7:$CH$470,78,FALSE)</f>
        <v>0</v>
      </c>
      <c r="BN252" s="46">
        <f>VLOOKUP($H252,[4]IRA!$H$7:$CH$470,79,FALSE)</f>
        <v>0</v>
      </c>
      <c r="BO252" s="14"/>
      <c r="BP252" s="14">
        <f t="shared" si="34"/>
        <v>95</v>
      </c>
      <c r="BQ252" s="21">
        <f t="shared" si="35"/>
        <v>0</v>
      </c>
      <c r="BR252" s="105"/>
      <c r="BS252" s="105"/>
      <c r="BT252" s="105"/>
      <c r="BU252" s="105"/>
      <c r="BV252" s="105"/>
      <c r="BW252" s="105"/>
      <c r="BX252" s="105"/>
      <c r="BY252" s="105"/>
      <c r="BZ252" s="105"/>
      <c r="CA252" s="105"/>
      <c r="CB252" s="105"/>
      <c r="CC252" s="105"/>
      <c r="CD252" s="105"/>
      <c r="CE252" s="105"/>
      <c r="CF252" s="105"/>
      <c r="CG252" s="105"/>
      <c r="CH252" s="105"/>
      <c r="CI252" s="105"/>
      <c r="CJ252" s="105"/>
      <c r="CK252" s="105"/>
      <c r="CL252" s="105"/>
      <c r="CM252" s="105"/>
      <c r="CN252" s="105"/>
      <c r="CO252" s="105"/>
      <c r="CP252" s="105"/>
      <c r="CQ252" s="105"/>
      <c r="CR252" s="105"/>
      <c r="CS252" s="105"/>
      <c r="CT252" s="105"/>
      <c r="CU252" s="105"/>
      <c r="CV252" s="105"/>
      <c r="CW252" s="105"/>
      <c r="CX252" s="105"/>
      <c r="CY252" s="105"/>
      <c r="CZ252" s="105"/>
      <c r="DA252" s="105"/>
      <c r="DB252" s="105"/>
      <c r="DC252" s="105"/>
      <c r="DD252" s="105"/>
      <c r="DE252" s="105"/>
      <c r="DF252" s="105"/>
      <c r="DG252" s="105"/>
      <c r="DH252" s="105"/>
      <c r="DI252" s="105"/>
      <c r="DJ252" s="105"/>
      <c r="DK252" s="105"/>
      <c r="DL252" s="105"/>
      <c r="DM252" s="105"/>
      <c r="DN252" s="105"/>
    </row>
    <row r="253" spans="1:118" s="106" customFormat="1" ht="10.199999999999999" x14ac:dyDescent="0.2">
      <c r="A253" s="18" t="s">
        <v>636</v>
      </c>
      <c r="B253" s="18" t="s">
        <v>160</v>
      </c>
      <c r="C253" s="46">
        <v>404</v>
      </c>
      <c r="D253" s="17" t="s">
        <v>844</v>
      </c>
      <c r="E253" s="17" t="s">
        <v>844</v>
      </c>
      <c r="F253" s="18" t="s">
        <v>160</v>
      </c>
      <c r="G253" s="18" t="s">
        <v>824</v>
      </c>
      <c r="H253" s="18">
        <v>253</v>
      </c>
      <c r="I253" s="18" t="s">
        <v>167</v>
      </c>
      <c r="J253" s="47">
        <f>VLOOKUP($H253,[1]EDA!$H$6:$BH$469,42,FALSE)</f>
        <v>1</v>
      </c>
      <c r="K253" s="46">
        <f>VLOOKUP($H253,[1]EDA!$H$6:$BH$469,43,FALSE)</f>
        <v>0</v>
      </c>
      <c r="L253" s="46">
        <f>VLOOKUP($H253,[1]EDA!$H$6:$BH$469,44,FALSE)</f>
        <v>1</v>
      </c>
      <c r="M253" s="46">
        <f>VLOOKUP($H253,[1]EDA!$H$6:$BH$469,45,FALSE)</f>
        <v>0</v>
      </c>
      <c r="N253" s="46">
        <f>VLOOKUP($H253,[1]EDA!$H$6:$BH$469,46,FALSE)</f>
        <v>0</v>
      </c>
      <c r="O253" s="46">
        <f>VLOOKUP($H253,[1]EDA!$H$6:$BH$469,47,FALSE)</f>
        <v>0</v>
      </c>
      <c r="P253" s="46">
        <f>VLOOKUP($H253,[1]EDA!$H$6:$BH$469,48,FALSE)</f>
        <v>0</v>
      </c>
      <c r="Q253" s="46">
        <f>VLOOKUP($H253,[1]EDA!$H$6:$BH$469,49,FALSE)</f>
        <v>0</v>
      </c>
      <c r="R253" s="46">
        <f>VLOOKUP($H253,[1]EDA!$H$6:$BH$469,50,FALSE)</f>
        <v>0</v>
      </c>
      <c r="S253" s="46">
        <f>VLOOKUP($H253,[1]EDA!$H$6:$BH$469,51,FALSE)</f>
        <v>0</v>
      </c>
      <c r="T253" s="46">
        <f>VLOOKUP($H253,[1]EDA!$H$6:$BH$469,52,FALSE)</f>
        <v>0</v>
      </c>
      <c r="U253" s="46">
        <f>VLOOKUP($H253,[1]EDA!$H$6:$BH$469,53,FALSE)</f>
        <v>0</v>
      </c>
      <c r="V253" s="14"/>
      <c r="W253" s="14">
        <f t="shared" si="28"/>
        <v>2</v>
      </c>
      <c r="X253" s="21">
        <f t="shared" si="29"/>
        <v>0</v>
      </c>
      <c r="Y253" s="46">
        <f>VLOOKUP($H253,[2]EDA!$H$6:$AU$469,29,FALSE)</f>
        <v>0</v>
      </c>
      <c r="Z253" s="46">
        <f>VLOOKUP($H253,[2]EDA!$H$6:$AU$469,30,FALSE)</f>
        <v>0</v>
      </c>
      <c r="AA253" s="46">
        <f>VLOOKUP($H253,[2]EDA!$H$6:$AU$469,31,FALSE)</f>
        <v>0</v>
      </c>
      <c r="AB253" s="46">
        <f>VLOOKUP($H253,[2]EDA!$H$6:$AU$469,32,FALSE)</f>
        <v>0</v>
      </c>
      <c r="AC253" s="46">
        <f>VLOOKUP($H253,[2]EDA!$H$6:$AU$469,33,FALSE)</f>
        <v>0</v>
      </c>
      <c r="AD253" s="46">
        <f>VLOOKUP($H253,[2]EDA!$H$6:$AU$469,34,FALSE)</f>
        <v>0</v>
      </c>
      <c r="AE253" s="46">
        <f>VLOOKUP($H253,[2]EDA!$H$6:$AU$469,35,FALSE)</f>
        <v>0</v>
      </c>
      <c r="AF253" s="46">
        <f>VLOOKUP($H253,[2]EDA!$H$6:$AU$469,36,FALSE)</f>
        <v>0</v>
      </c>
      <c r="AG253" s="46">
        <f>VLOOKUP($H253,[2]EDA!$H$6:$AU$469,37,FALSE)</f>
        <v>0</v>
      </c>
      <c r="AH253" s="46">
        <f>VLOOKUP($H253,[2]EDA!$H$6:$AU$469,38,FALSE)</f>
        <v>0</v>
      </c>
      <c r="AI253" s="46">
        <f>VLOOKUP($H253,[2]EDA!$H$6:$AU$469,39,FALSE)</f>
        <v>0</v>
      </c>
      <c r="AJ253" s="46">
        <f>VLOOKUP($H253,[2]EDA!$H$6:$AU$469,40,FALSE)</f>
        <v>0</v>
      </c>
      <c r="AK253" s="24"/>
      <c r="AL253" s="49">
        <f t="shared" si="30"/>
        <v>0</v>
      </c>
      <c r="AM253" s="21">
        <f t="shared" si="31"/>
        <v>0</v>
      </c>
      <c r="AN253" s="46">
        <f>VLOOKUP($H253,[3]IRA!$H$6:$BH$469,42,FALSE)</f>
        <v>0</v>
      </c>
      <c r="AO253" s="46">
        <f>VLOOKUP($H253,[3]IRA!$H$6:$BH$469,43,FALSE)</f>
        <v>0</v>
      </c>
      <c r="AP253" s="46">
        <f>VLOOKUP($H253,[3]IRA!$H$6:$BH$469,44,FALSE)</f>
        <v>0</v>
      </c>
      <c r="AQ253" s="46">
        <f>VLOOKUP($H253,[3]IRA!$H$6:$BH$469,45,FALSE)</f>
        <v>0</v>
      </c>
      <c r="AR253" s="46">
        <f>VLOOKUP($H253,[3]IRA!$H$6:$BH$469,46,FALSE)</f>
        <v>0</v>
      </c>
      <c r="AS253" s="46">
        <f>VLOOKUP($H253,[3]IRA!$H$6:$BH$469,47,FALSE)</f>
        <v>0</v>
      </c>
      <c r="AT253" s="46">
        <f>VLOOKUP($H253,[3]IRA!$H$6:$BH$469,48,FALSE)</f>
        <v>0</v>
      </c>
      <c r="AU253" s="46">
        <f>VLOOKUP($H253,[3]IRA!$H$6:$BH$469,49,FALSE)</f>
        <v>0</v>
      </c>
      <c r="AV253" s="46">
        <f>VLOOKUP($H253,[3]IRA!$H$6:$BH$469,50,FALSE)</f>
        <v>0</v>
      </c>
      <c r="AW253" s="46">
        <f>VLOOKUP($H253,[3]IRA!$H$6:$BH$469,51,FALSE)</f>
        <v>0</v>
      </c>
      <c r="AX253" s="46">
        <f>VLOOKUP($H253,[3]IRA!$H$6:$BH$469,52,FALSE)</f>
        <v>0</v>
      </c>
      <c r="AY253" s="46">
        <f>VLOOKUP($H253,[3]IRA!$H$6:$BH$469,53,FALSE)</f>
        <v>0</v>
      </c>
      <c r="AZ253" s="24"/>
      <c r="BA253" s="24">
        <f t="shared" si="32"/>
        <v>0</v>
      </c>
      <c r="BB253" s="21">
        <f t="shared" si="33"/>
        <v>0</v>
      </c>
      <c r="BC253" s="46">
        <f>VLOOKUP($H253,[4]IRA!$H$7:$CH$470,68,FALSE)</f>
        <v>6</v>
      </c>
      <c r="BD253" s="46">
        <f>VLOOKUP($H253,[4]IRA!$H$7:$CH$470,69,FALSE)</f>
        <v>0</v>
      </c>
      <c r="BE253" s="46">
        <f>VLOOKUP($H253,[4]IRA!$H$7:$CH$470,70,FALSE)</f>
        <v>4</v>
      </c>
      <c r="BF253" s="46">
        <f>VLOOKUP($H253,[4]IRA!$H$7:$CH$470,71,FALSE)</f>
        <v>0</v>
      </c>
      <c r="BG253" s="46">
        <f>VLOOKUP($H253,[4]IRA!$H$7:$CH$470,72,FALSE)</f>
        <v>0</v>
      </c>
      <c r="BH253" s="46">
        <f>VLOOKUP($H253,[4]IRA!$H$7:$CH$470,73,FALSE)</f>
        <v>0</v>
      </c>
      <c r="BI253" s="46">
        <f>VLOOKUP($H253,[4]IRA!$H$7:$CH$470,74,FALSE)</f>
        <v>0</v>
      </c>
      <c r="BJ253" s="46">
        <f>VLOOKUP($H253,[4]IRA!$H$7:$CH$470,75,FALSE)</f>
        <v>0</v>
      </c>
      <c r="BK253" s="46">
        <f>VLOOKUP($H253,[4]IRA!$H$7:$CH$470,76,FALSE)</f>
        <v>0</v>
      </c>
      <c r="BL253" s="46">
        <f>VLOOKUP($H253,[4]IRA!$H$7:$CH$470,77,FALSE)</f>
        <v>0</v>
      </c>
      <c r="BM253" s="46">
        <f>VLOOKUP($H253,[4]IRA!$H$7:$CH$470,78,FALSE)</f>
        <v>0</v>
      </c>
      <c r="BN253" s="46">
        <f>VLOOKUP($H253,[4]IRA!$H$7:$CH$470,79,FALSE)</f>
        <v>0</v>
      </c>
      <c r="BO253" s="14"/>
      <c r="BP253" s="14">
        <f t="shared" si="34"/>
        <v>10</v>
      </c>
      <c r="BQ253" s="21">
        <f t="shared" si="35"/>
        <v>0</v>
      </c>
      <c r="BR253" s="105"/>
      <c r="BS253" s="105"/>
      <c r="BT253" s="105"/>
      <c r="BU253" s="105"/>
      <c r="BV253" s="105"/>
      <c r="BW253" s="105"/>
      <c r="BX253" s="105"/>
      <c r="BY253" s="105"/>
      <c r="BZ253" s="105"/>
      <c r="CA253" s="105"/>
      <c r="CB253" s="105"/>
      <c r="CC253" s="105"/>
      <c r="CD253" s="105"/>
      <c r="CE253" s="105"/>
      <c r="CF253" s="105"/>
      <c r="CG253" s="105"/>
      <c r="CH253" s="105"/>
      <c r="CI253" s="105"/>
      <c r="CJ253" s="105"/>
      <c r="CK253" s="105"/>
      <c r="CL253" s="105"/>
      <c r="CM253" s="105"/>
      <c r="CN253" s="105"/>
      <c r="CO253" s="105"/>
      <c r="CP253" s="105"/>
      <c r="CQ253" s="105"/>
      <c r="CR253" s="105"/>
      <c r="CS253" s="105"/>
      <c r="CT253" s="105"/>
      <c r="CU253" s="105"/>
      <c r="CV253" s="105"/>
      <c r="CW253" s="105"/>
      <c r="CX253" s="105"/>
      <c r="CY253" s="105"/>
      <c r="CZ253" s="105"/>
      <c r="DA253" s="105"/>
      <c r="DB253" s="105"/>
      <c r="DC253" s="105"/>
      <c r="DD253" s="105"/>
      <c r="DE253" s="105"/>
      <c r="DF253" s="105"/>
      <c r="DG253" s="105"/>
      <c r="DH253" s="105"/>
      <c r="DI253" s="105"/>
      <c r="DJ253" s="105"/>
      <c r="DK253" s="105"/>
      <c r="DL253" s="105"/>
      <c r="DM253" s="105"/>
      <c r="DN253" s="105"/>
    </row>
    <row r="254" spans="1:118" s="106" customFormat="1" ht="10.199999999999999" x14ac:dyDescent="0.2">
      <c r="A254" s="18" t="s">
        <v>636</v>
      </c>
      <c r="B254" s="18" t="s">
        <v>160</v>
      </c>
      <c r="C254" s="46">
        <v>404</v>
      </c>
      <c r="D254" s="17" t="s">
        <v>844</v>
      </c>
      <c r="E254" s="17" t="s">
        <v>844</v>
      </c>
      <c r="F254" s="18" t="s">
        <v>160</v>
      </c>
      <c r="G254" s="18" t="s">
        <v>824</v>
      </c>
      <c r="H254" s="18">
        <v>254</v>
      </c>
      <c r="I254" s="18" t="s">
        <v>166</v>
      </c>
      <c r="J254" s="47">
        <f>VLOOKUP($H254,[1]EDA!$H$6:$BH$469,42,FALSE)</f>
        <v>1</v>
      </c>
      <c r="K254" s="46">
        <f>VLOOKUP($H254,[1]EDA!$H$6:$BH$469,43,FALSE)</f>
        <v>4</v>
      </c>
      <c r="L254" s="46">
        <f>VLOOKUP($H254,[1]EDA!$H$6:$BH$469,44,FALSE)</f>
        <v>0</v>
      </c>
      <c r="M254" s="46">
        <f>VLOOKUP($H254,[1]EDA!$H$6:$BH$469,45,FALSE)</f>
        <v>1</v>
      </c>
      <c r="N254" s="46">
        <f>VLOOKUP($H254,[1]EDA!$H$6:$BH$469,46,FALSE)</f>
        <v>0</v>
      </c>
      <c r="O254" s="46">
        <f>VLOOKUP($H254,[1]EDA!$H$6:$BH$469,47,FALSE)</f>
        <v>0</v>
      </c>
      <c r="P254" s="46">
        <f>VLOOKUP($H254,[1]EDA!$H$6:$BH$469,48,FALSE)</f>
        <v>0</v>
      </c>
      <c r="Q254" s="46">
        <f>VLOOKUP($H254,[1]EDA!$H$6:$BH$469,49,FALSE)</f>
        <v>0</v>
      </c>
      <c r="R254" s="46">
        <f>VLOOKUP($H254,[1]EDA!$H$6:$BH$469,50,FALSE)</f>
        <v>0</v>
      </c>
      <c r="S254" s="46">
        <f>VLOOKUP($H254,[1]EDA!$H$6:$BH$469,51,FALSE)</f>
        <v>0</v>
      </c>
      <c r="T254" s="46">
        <f>VLOOKUP($H254,[1]EDA!$H$6:$BH$469,52,FALSE)</f>
        <v>0</v>
      </c>
      <c r="U254" s="46">
        <f>VLOOKUP($H254,[1]EDA!$H$6:$BH$469,53,FALSE)</f>
        <v>0</v>
      </c>
      <c r="V254" s="14"/>
      <c r="W254" s="14">
        <f t="shared" si="28"/>
        <v>6</v>
      </c>
      <c r="X254" s="21">
        <f t="shared" si="29"/>
        <v>0</v>
      </c>
      <c r="Y254" s="46">
        <f>VLOOKUP($H254,[2]EDA!$H$6:$AU$469,29,FALSE)</f>
        <v>0</v>
      </c>
      <c r="Z254" s="46">
        <f>VLOOKUP($H254,[2]EDA!$H$6:$AU$469,30,FALSE)</f>
        <v>0</v>
      </c>
      <c r="AA254" s="46">
        <f>VLOOKUP($H254,[2]EDA!$H$6:$AU$469,31,FALSE)</f>
        <v>0</v>
      </c>
      <c r="AB254" s="46">
        <f>VLOOKUP($H254,[2]EDA!$H$6:$AU$469,32,FALSE)</f>
        <v>0</v>
      </c>
      <c r="AC254" s="46">
        <f>VLOOKUP($H254,[2]EDA!$H$6:$AU$469,33,FALSE)</f>
        <v>0</v>
      </c>
      <c r="AD254" s="46">
        <f>VLOOKUP($H254,[2]EDA!$H$6:$AU$469,34,FALSE)</f>
        <v>0</v>
      </c>
      <c r="AE254" s="46">
        <f>VLOOKUP($H254,[2]EDA!$H$6:$AU$469,35,FALSE)</f>
        <v>0</v>
      </c>
      <c r="AF254" s="46">
        <f>VLOOKUP($H254,[2]EDA!$H$6:$AU$469,36,FALSE)</f>
        <v>0</v>
      </c>
      <c r="AG254" s="46">
        <f>VLOOKUP($H254,[2]EDA!$H$6:$AU$469,37,FALSE)</f>
        <v>0</v>
      </c>
      <c r="AH254" s="46">
        <f>VLOOKUP($H254,[2]EDA!$H$6:$AU$469,38,FALSE)</f>
        <v>0</v>
      </c>
      <c r="AI254" s="46">
        <f>VLOOKUP($H254,[2]EDA!$H$6:$AU$469,39,FALSE)</f>
        <v>0</v>
      </c>
      <c r="AJ254" s="46">
        <f>VLOOKUP($H254,[2]EDA!$H$6:$AU$469,40,FALSE)</f>
        <v>0</v>
      </c>
      <c r="AK254" s="24"/>
      <c r="AL254" s="49">
        <f t="shared" si="30"/>
        <v>0</v>
      </c>
      <c r="AM254" s="21">
        <f t="shared" si="31"/>
        <v>0</v>
      </c>
      <c r="AN254" s="46">
        <f>VLOOKUP($H254,[3]IRA!$H$6:$BH$469,42,FALSE)</f>
        <v>0</v>
      </c>
      <c r="AO254" s="46">
        <f>VLOOKUP($H254,[3]IRA!$H$6:$BH$469,43,FALSE)</f>
        <v>0</v>
      </c>
      <c r="AP254" s="46">
        <f>VLOOKUP($H254,[3]IRA!$H$6:$BH$469,44,FALSE)</f>
        <v>0</v>
      </c>
      <c r="AQ254" s="46">
        <f>VLOOKUP($H254,[3]IRA!$H$6:$BH$469,45,FALSE)</f>
        <v>0</v>
      </c>
      <c r="AR254" s="46">
        <f>VLOOKUP($H254,[3]IRA!$H$6:$BH$469,46,FALSE)</f>
        <v>0</v>
      </c>
      <c r="AS254" s="46">
        <f>VLOOKUP($H254,[3]IRA!$H$6:$BH$469,47,FALSE)</f>
        <v>0</v>
      </c>
      <c r="AT254" s="46">
        <f>VLOOKUP($H254,[3]IRA!$H$6:$BH$469,48,FALSE)</f>
        <v>0</v>
      </c>
      <c r="AU254" s="46">
        <f>VLOOKUP($H254,[3]IRA!$H$6:$BH$469,49,FALSE)</f>
        <v>0</v>
      </c>
      <c r="AV254" s="46">
        <f>VLOOKUP($H254,[3]IRA!$H$6:$BH$469,50,FALSE)</f>
        <v>0</v>
      </c>
      <c r="AW254" s="46">
        <f>VLOOKUP($H254,[3]IRA!$H$6:$BH$469,51,FALSE)</f>
        <v>0</v>
      </c>
      <c r="AX254" s="46">
        <f>VLOOKUP($H254,[3]IRA!$H$6:$BH$469,52,FALSE)</f>
        <v>0</v>
      </c>
      <c r="AY254" s="46">
        <f>VLOOKUP($H254,[3]IRA!$H$6:$BH$469,53,FALSE)</f>
        <v>0</v>
      </c>
      <c r="AZ254" s="24"/>
      <c r="BA254" s="24">
        <f t="shared" si="32"/>
        <v>0</v>
      </c>
      <c r="BB254" s="21">
        <f t="shared" si="33"/>
        <v>0</v>
      </c>
      <c r="BC254" s="46">
        <f>VLOOKUP($H254,[4]IRA!$H$7:$CH$470,68,FALSE)</f>
        <v>3</v>
      </c>
      <c r="BD254" s="46">
        <f>VLOOKUP($H254,[4]IRA!$H$7:$CH$470,69,FALSE)</f>
        <v>2</v>
      </c>
      <c r="BE254" s="46">
        <f>VLOOKUP($H254,[4]IRA!$H$7:$CH$470,70,FALSE)</f>
        <v>0</v>
      </c>
      <c r="BF254" s="46">
        <f>VLOOKUP($H254,[4]IRA!$H$7:$CH$470,71,FALSE)</f>
        <v>3</v>
      </c>
      <c r="BG254" s="46">
        <f>VLOOKUP($H254,[4]IRA!$H$7:$CH$470,72,FALSE)</f>
        <v>0</v>
      </c>
      <c r="BH254" s="46">
        <f>VLOOKUP($H254,[4]IRA!$H$7:$CH$470,73,FALSE)</f>
        <v>0</v>
      </c>
      <c r="BI254" s="46">
        <f>VLOOKUP($H254,[4]IRA!$H$7:$CH$470,74,FALSE)</f>
        <v>0</v>
      </c>
      <c r="BJ254" s="46">
        <f>VLOOKUP($H254,[4]IRA!$H$7:$CH$470,75,FALSE)</f>
        <v>0</v>
      </c>
      <c r="BK254" s="46">
        <f>VLOOKUP($H254,[4]IRA!$H$7:$CH$470,76,FALSE)</f>
        <v>0</v>
      </c>
      <c r="BL254" s="46">
        <f>VLOOKUP($H254,[4]IRA!$H$7:$CH$470,77,FALSE)</f>
        <v>0</v>
      </c>
      <c r="BM254" s="46">
        <f>VLOOKUP($H254,[4]IRA!$H$7:$CH$470,78,FALSE)</f>
        <v>0</v>
      </c>
      <c r="BN254" s="46">
        <f>VLOOKUP($H254,[4]IRA!$H$7:$CH$470,79,FALSE)</f>
        <v>0</v>
      </c>
      <c r="BO254" s="14"/>
      <c r="BP254" s="14">
        <f t="shared" si="34"/>
        <v>8</v>
      </c>
      <c r="BQ254" s="21">
        <f t="shared" si="35"/>
        <v>0</v>
      </c>
      <c r="BR254" s="105"/>
      <c r="BS254" s="105"/>
      <c r="BT254" s="105"/>
      <c r="BU254" s="105"/>
      <c r="BV254" s="105"/>
      <c r="BW254" s="105"/>
      <c r="BX254" s="105"/>
      <c r="BY254" s="105"/>
      <c r="BZ254" s="105"/>
      <c r="CA254" s="105"/>
      <c r="CB254" s="105"/>
      <c r="CC254" s="105"/>
      <c r="CD254" s="105"/>
      <c r="CE254" s="105"/>
      <c r="CF254" s="105"/>
      <c r="CG254" s="105"/>
      <c r="CH254" s="105"/>
      <c r="CI254" s="105"/>
      <c r="CJ254" s="105"/>
      <c r="CK254" s="105"/>
      <c r="CL254" s="105"/>
      <c r="CM254" s="105"/>
      <c r="CN254" s="105"/>
      <c r="CO254" s="105"/>
      <c r="CP254" s="105"/>
      <c r="CQ254" s="105"/>
      <c r="CR254" s="105"/>
      <c r="CS254" s="105"/>
      <c r="CT254" s="105"/>
      <c r="CU254" s="105"/>
      <c r="CV254" s="105"/>
      <c r="CW254" s="105"/>
      <c r="CX254" s="105"/>
      <c r="CY254" s="105"/>
      <c r="CZ254" s="105"/>
      <c r="DA254" s="105"/>
      <c r="DB254" s="105"/>
      <c r="DC254" s="105"/>
      <c r="DD254" s="105"/>
      <c r="DE254" s="105"/>
      <c r="DF254" s="105"/>
      <c r="DG254" s="105"/>
      <c r="DH254" s="105"/>
      <c r="DI254" s="105"/>
      <c r="DJ254" s="105"/>
      <c r="DK254" s="105"/>
      <c r="DL254" s="105"/>
      <c r="DM254" s="105"/>
      <c r="DN254" s="105"/>
    </row>
    <row r="255" spans="1:118" s="106" customFormat="1" ht="10.199999999999999" x14ac:dyDescent="0.2">
      <c r="A255" s="18" t="s">
        <v>636</v>
      </c>
      <c r="B255" s="18" t="s">
        <v>160</v>
      </c>
      <c r="C255" s="46">
        <v>404</v>
      </c>
      <c r="D255" s="17" t="s">
        <v>844</v>
      </c>
      <c r="E255" s="17" t="s">
        <v>844</v>
      </c>
      <c r="F255" s="18" t="s">
        <v>160</v>
      </c>
      <c r="G255" s="18" t="s">
        <v>824</v>
      </c>
      <c r="H255" s="18">
        <v>255</v>
      </c>
      <c r="I255" s="18" t="s">
        <v>168</v>
      </c>
      <c r="J255" s="47">
        <f>VLOOKUP($H255,[1]EDA!$H$6:$BH$469,42,FALSE)</f>
        <v>1</v>
      </c>
      <c r="K255" s="46">
        <f>VLOOKUP($H255,[1]EDA!$H$6:$BH$469,43,FALSE)</f>
        <v>2</v>
      </c>
      <c r="L255" s="46">
        <f>VLOOKUP($H255,[1]EDA!$H$6:$BH$469,44,FALSE)</f>
        <v>1</v>
      </c>
      <c r="M255" s="46">
        <f>VLOOKUP($H255,[1]EDA!$H$6:$BH$469,45,FALSE)</f>
        <v>0</v>
      </c>
      <c r="N255" s="46">
        <f>VLOOKUP($H255,[1]EDA!$H$6:$BH$469,46,FALSE)</f>
        <v>0</v>
      </c>
      <c r="O255" s="46">
        <f>VLOOKUP($H255,[1]EDA!$H$6:$BH$469,47,FALSE)</f>
        <v>0</v>
      </c>
      <c r="P255" s="46">
        <f>VLOOKUP($H255,[1]EDA!$H$6:$BH$469,48,FALSE)</f>
        <v>0</v>
      </c>
      <c r="Q255" s="46">
        <f>VLOOKUP($H255,[1]EDA!$H$6:$BH$469,49,FALSE)</f>
        <v>0</v>
      </c>
      <c r="R255" s="46">
        <f>VLOOKUP($H255,[1]EDA!$H$6:$BH$469,50,FALSE)</f>
        <v>0</v>
      </c>
      <c r="S255" s="46">
        <f>VLOOKUP($H255,[1]EDA!$H$6:$BH$469,51,FALSE)</f>
        <v>0</v>
      </c>
      <c r="T255" s="46">
        <f>VLOOKUP($H255,[1]EDA!$H$6:$BH$469,52,FALSE)</f>
        <v>0</v>
      </c>
      <c r="U255" s="46">
        <f>VLOOKUP($H255,[1]EDA!$H$6:$BH$469,53,FALSE)</f>
        <v>0</v>
      </c>
      <c r="V255" s="14"/>
      <c r="W255" s="14">
        <f t="shared" si="28"/>
        <v>4</v>
      </c>
      <c r="X255" s="21">
        <f t="shared" si="29"/>
        <v>0</v>
      </c>
      <c r="Y255" s="46">
        <f>VLOOKUP($H255,[2]EDA!$H$6:$AU$469,29,FALSE)</f>
        <v>0</v>
      </c>
      <c r="Z255" s="46">
        <f>VLOOKUP($H255,[2]EDA!$H$6:$AU$469,30,FALSE)</f>
        <v>0</v>
      </c>
      <c r="AA255" s="46">
        <f>VLOOKUP($H255,[2]EDA!$H$6:$AU$469,31,FALSE)</f>
        <v>0</v>
      </c>
      <c r="AB255" s="46">
        <f>VLOOKUP($H255,[2]EDA!$H$6:$AU$469,32,FALSE)</f>
        <v>0</v>
      </c>
      <c r="AC255" s="46">
        <f>VLOOKUP($H255,[2]EDA!$H$6:$AU$469,33,FALSE)</f>
        <v>0</v>
      </c>
      <c r="AD255" s="46">
        <f>VLOOKUP($H255,[2]EDA!$H$6:$AU$469,34,FALSE)</f>
        <v>0</v>
      </c>
      <c r="AE255" s="46">
        <f>VLOOKUP($H255,[2]EDA!$H$6:$AU$469,35,FALSE)</f>
        <v>0</v>
      </c>
      <c r="AF255" s="46">
        <f>VLOOKUP($H255,[2]EDA!$H$6:$AU$469,36,FALSE)</f>
        <v>0</v>
      </c>
      <c r="AG255" s="46">
        <f>VLOOKUP($H255,[2]EDA!$H$6:$AU$469,37,FALSE)</f>
        <v>0</v>
      </c>
      <c r="AH255" s="46">
        <f>VLOOKUP($H255,[2]EDA!$H$6:$AU$469,38,FALSE)</f>
        <v>0</v>
      </c>
      <c r="AI255" s="46">
        <f>VLOOKUP($H255,[2]EDA!$H$6:$AU$469,39,FALSE)</f>
        <v>0</v>
      </c>
      <c r="AJ255" s="46">
        <f>VLOOKUP($H255,[2]EDA!$H$6:$AU$469,40,FALSE)</f>
        <v>0</v>
      </c>
      <c r="AK255" s="24"/>
      <c r="AL255" s="49">
        <f t="shared" si="30"/>
        <v>0</v>
      </c>
      <c r="AM255" s="21">
        <f t="shared" si="31"/>
        <v>0</v>
      </c>
      <c r="AN255" s="46">
        <f>VLOOKUP($H255,[3]IRA!$H$6:$BH$469,42,FALSE)</f>
        <v>0</v>
      </c>
      <c r="AO255" s="46">
        <f>VLOOKUP($H255,[3]IRA!$H$6:$BH$469,43,FALSE)</f>
        <v>0</v>
      </c>
      <c r="AP255" s="46">
        <f>VLOOKUP($H255,[3]IRA!$H$6:$BH$469,44,FALSE)</f>
        <v>0</v>
      </c>
      <c r="AQ255" s="46">
        <f>VLOOKUP($H255,[3]IRA!$H$6:$BH$469,45,FALSE)</f>
        <v>0</v>
      </c>
      <c r="AR255" s="46">
        <f>VLOOKUP($H255,[3]IRA!$H$6:$BH$469,46,FALSE)</f>
        <v>0</v>
      </c>
      <c r="AS255" s="46">
        <f>VLOOKUP($H255,[3]IRA!$H$6:$BH$469,47,FALSE)</f>
        <v>0</v>
      </c>
      <c r="AT255" s="46">
        <f>VLOOKUP($H255,[3]IRA!$H$6:$BH$469,48,FALSE)</f>
        <v>0</v>
      </c>
      <c r="AU255" s="46">
        <f>VLOOKUP($H255,[3]IRA!$H$6:$BH$469,49,FALSE)</f>
        <v>0</v>
      </c>
      <c r="AV255" s="46">
        <f>VLOOKUP($H255,[3]IRA!$H$6:$BH$469,50,FALSE)</f>
        <v>0</v>
      </c>
      <c r="AW255" s="46">
        <f>VLOOKUP($H255,[3]IRA!$H$6:$BH$469,51,FALSE)</f>
        <v>0</v>
      </c>
      <c r="AX255" s="46">
        <f>VLOOKUP($H255,[3]IRA!$H$6:$BH$469,52,FALSE)</f>
        <v>0</v>
      </c>
      <c r="AY255" s="46">
        <f>VLOOKUP($H255,[3]IRA!$H$6:$BH$469,53,FALSE)</f>
        <v>0</v>
      </c>
      <c r="AZ255" s="24"/>
      <c r="BA255" s="24">
        <f t="shared" si="32"/>
        <v>0</v>
      </c>
      <c r="BB255" s="21">
        <f t="shared" si="33"/>
        <v>0</v>
      </c>
      <c r="BC255" s="46">
        <f>VLOOKUP($H255,[4]IRA!$H$7:$CH$470,68,FALSE)</f>
        <v>0</v>
      </c>
      <c r="BD255" s="46">
        <f>VLOOKUP($H255,[4]IRA!$H$7:$CH$470,69,FALSE)</f>
        <v>12</v>
      </c>
      <c r="BE255" s="46">
        <f>VLOOKUP($H255,[4]IRA!$H$7:$CH$470,70,FALSE)</f>
        <v>0</v>
      </c>
      <c r="BF255" s="46">
        <f>VLOOKUP($H255,[4]IRA!$H$7:$CH$470,71,FALSE)</f>
        <v>0</v>
      </c>
      <c r="BG255" s="46">
        <f>VLOOKUP($H255,[4]IRA!$H$7:$CH$470,72,FALSE)</f>
        <v>0</v>
      </c>
      <c r="BH255" s="46">
        <f>VLOOKUP($H255,[4]IRA!$H$7:$CH$470,73,FALSE)</f>
        <v>0</v>
      </c>
      <c r="BI255" s="46">
        <f>VLOOKUP($H255,[4]IRA!$H$7:$CH$470,74,FALSE)</f>
        <v>0</v>
      </c>
      <c r="BJ255" s="46">
        <f>VLOOKUP($H255,[4]IRA!$H$7:$CH$470,75,FALSE)</f>
        <v>0</v>
      </c>
      <c r="BK255" s="46">
        <f>VLOOKUP($H255,[4]IRA!$H$7:$CH$470,76,FALSE)</f>
        <v>0</v>
      </c>
      <c r="BL255" s="46">
        <f>VLOOKUP($H255,[4]IRA!$H$7:$CH$470,77,FALSE)</f>
        <v>0</v>
      </c>
      <c r="BM255" s="46">
        <f>VLOOKUP($H255,[4]IRA!$H$7:$CH$470,78,FALSE)</f>
        <v>0</v>
      </c>
      <c r="BN255" s="46">
        <f>VLOOKUP($H255,[4]IRA!$H$7:$CH$470,79,FALSE)</f>
        <v>0</v>
      </c>
      <c r="BO255" s="14"/>
      <c r="BP255" s="14">
        <f t="shared" si="34"/>
        <v>12</v>
      </c>
      <c r="BQ255" s="21">
        <f t="shared" si="35"/>
        <v>0</v>
      </c>
      <c r="BR255" s="105"/>
      <c r="BS255" s="105"/>
      <c r="BT255" s="105"/>
      <c r="BU255" s="105"/>
      <c r="BV255" s="105"/>
      <c r="BW255" s="105"/>
      <c r="BX255" s="105"/>
      <c r="BY255" s="105"/>
      <c r="BZ255" s="105"/>
      <c r="CA255" s="105"/>
      <c r="CB255" s="105"/>
      <c r="CC255" s="105"/>
      <c r="CD255" s="105"/>
      <c r="CE255" s="105"/>
      <c r="CF255" s="105"/>
      <c r="CG255" s="105"/>
      <c r="CH255" s="105"/>
      <c r="CI255" s="105"/>
      <c r="CJ255" s="105"/>
      <c r="CK255" s="105"/>
      <c r="CL255" s="105"/>
      <c r="CM255" s="105"/>
      <c r="CN255" s="105"/>
      <c r="CO255" s="105"/>
      <c r="CP255" s="105"/>
      <c r="CQ255" s="105"/>
      <c r="CR255" s="105"/>
      <c r="CS255" s="105"/>
      <c r="CT255" s="105"/>
      <c r="CU255" s="105"/>
      <c r="CV255" s="105"/>
      <c r="CW255" s="105"/>
      <c r="CX255" s="105"/>
      <c r="CY255" s="105"/>
      <c r="CZ255" s="105"/>
      <c r="DA255" s="105"/>
      <c r="DB255" s="105"/>
      <c r="DC255" s="105"/>
      <c r="DD255" s="105"/>
      <c r="DE255" s="105"/>
      <c r="DF255" s="105"/>
      <c r="DG255" s="105"/>
      <c r="DH255" s="105"/>
      <c r="DI255" s="105"/>
      <c r="DJ255" s="105"/>
      <c r="DK255" s="105"/>
      <c r="DL255" s="105"/>
      <c r="DM255" s="105"/>
      <c r="DN255" s="105"/>
    </row>
    <row r="256" spans="1:118" s="106" customFormat="1" ht="10.199999999999999" x14ac:dyDescent="0.2">
      <c r="A256" s="18" t="s">
        <v>636</v>
      </c>
      <c r="B256" s="18" t="s">
        <v>160</v>
      </c>
      <c r="C256" s="46">
        <v>404</v>
      </c>
      <c r="D256" s="17" t="s">
        <v>844</v>
      </c>
      <c r="E256" s="17" t="s">
        <v>844</v>
      </c>
      <c r="F256" s="18" t="s">
        <v>160</v>
      </c>
      <c r="G256" s="18" t="s">
        <v>824</v>
      </c>
      <c r="H256" s="18">
        <v>256</v>
      </c>
      <c r="I256" s="18" t="s">
        <v>169</v>
      </c>
      <c r="J256" s="47">
        <f>VLOOKUP($H256,[1]EDA!$H$6:$BH$469,42,FALSE)</f>
        <v>10</v>
      </c>
      <c r="K256" s="46">
        <f>VLOOKUP($H256,[1]EDA!$H$6:$BH$469,43,FALSE)</f>
        <v>9</v>
      </c>
      <c r="L256" s="46">
        <f>VLOOKUP($H256,[1]EDA!$H$6:$BH$469,44,FALSE)</f>
        <v>6</v>
      </c>
      <c r="M256" s="46">
        <f>VLOOKUP($H256,[1]EDA!$H$6:$BH$469,45,FALSE)</f>
        <v>0</v>
      </c>
      <c r="N256" s="46">
        <f>VLOOKUP($H256,[1]EDA!$H$6:$BH$469,46,FALSE)</f>
        <v>0</v>
      </c>
      <c r="O256" s="46">
        <f>VLOOKUP($H256,[1]EDA!$H$6:$BH$469,47,FALSE)</f>
        <v>0</v>
      </c>
      <c r="P256" s="46">
        <f>VLOOKUP($H256,[1]EDA!$H$6:$BH$469,48,FALSE)</f>
        <v>0</v>
      </c>
      <c r="Q256" s="46">
        <f>VLOOKUP($H256,[1]EDA!$H$6:$BH$469,49,FALSE)</f>
        <v>0</v>
      </c>
      <c r="R256" s="46">
        <f>VLOOKUP($H256,[1]EDA!$H$6:$BH$469,50,FALSE)</f>
        <v>0</v>
      </c>
      <c r="S256" s="46">
        <f>VLOOKUP($H256,[1]EDA!$H$6:$BH$469,51,FALSE)</f>
        <v>0</v>
      </c>
      <c r="T256" s="46">
        <f>VLOOKUP($H256,[1]EDA!$H$6:$BH$469,52,FALSE)</f>
        <v>0</v>
      </c>
      <c r="U256" s="46">
        <f>VLOOKUP($H256,[1]EDA!$H$6:$BH$469,53,FALSE)</f>
        <v>0</v>
      </c>
      <c r="V256" s="14"/>
      <c r="W256" s="14">
        <f t="shared" si="28"/>
        <v>25</v>
      </c>
      <c r="X256" s="21">
        <f t="shared" si="29"/>
        <v>0</v>
      </c>
      <c r="Y256" s="46">
        <f>VLOOKUP($H256,[2]EDA!$H$6:$AU$469,29,FALSE)</f>
        <v>0</v>
      </c>
      <c r="Z256" s="46">
        <f>VLOOKUP($H256,[2]EDA!$H$6:$AU$469,30,FALSE)</f>
        <v>0</v>
      </c>
      <c r="AA256" s="46">
        <f>VLOOKUP($H256,[2]EDA!$H$6:$AU$469,31,FALSE)</f>
        <v>0</v>
      </c>
      <c r="AB256" s="46">
        <f>VLOOKUP($H256,[2]EDA!$H$6:$AU$469,32,FALSE)</f>
        <v>0</v>
      </c>
      <c r="AC256" s="46">
        <f>VLOOKUP($H256,[2]EDA!$H$6:$AU$469,33,FALSE)</f>
        <v>0</v>
      </c>
      <c r="AD256" s="46">
        <f>VLOOKUP($H256,[2]EDA!$H$6:$AU$469,34,FALSE)</f>
        <v>0</v>
      </c>
      <c r="AE256" s="46">
        <f>VLOOKUP($H256,[2]EDA!$H$6:$AU$469,35,FALSE)</f>
        <v>0</v>
      </c>
      <c r="AF256" s="46">
        <f>VLOOKUP($H256,[2]EDA!$H$6:$AU$469,36,FALSE)</f>
        <v>0</v>
      </c>
      <c r="AG256" s="46">
        <f>VLOOKUP($H256,[2]EDA!$H$6:$AU$469,37,FALSE)</f>
        <v>0</v>
      </c>
      <c r="AH256" s="46">
        <f>VLOOKUP($H256,[2]EDA!$H$6:$AU$469,38,FALSE)</f>
        <v>0</v>
      </c>
      <c r="AI256" s="46">
        <f>VLOOKUP($H256,[2]EDA!$H$6:$AU$469,39,FALSE)</f>
        <v>0</v>
      </c>
      <c r="AJ256" s="46">
        <f>VLOOKUP($H256,[2]EDA!$H$6:$AU$469,40,FALSE)</f>
        <v>0</v>
      </c>
      <c r="AK256" s="24"/>
      <c r="AL256" s="49">
        <f t="shared" si="30"/>
        <v>0</v>
      </c>
      <c r="AM256" s="21">
        <f t="shared" si="31"/>
        <v>0</v>
      </c>
      <c r="AN256" s="46">
        <f>VLOOKUP($H256,[3]IRA!$H$6:$BH$469,42,FALSE)</f>
        <v>3</v>
      </c>
      <c r="AO256" s="46">
        <f>VLOOKUP($H256,[3]IRA!$H$6:$BH$469,43,FALSE)</f>
        <v>0</v>
      </c>
      <c r="AP256" s="46">
        <f>VLOOKUP($H256,[3]IRA!$H$6:$BH$469,44,FALSE)</f>
        <v>0</v>
      </c>
      <c r="AQ256" s="46">
        <f>VLOOKUP($H256,[3]IRA!$H$6:$BH$469,45,FALSE)</f>
        <v>0</v>
      </c>
      <c r="AR256" s="46">
        <f>VLOOKUP($H256,[3]IRA!$H$6:$BH$469,46,FALSE)</f>
        <v>0</v>
      </c>
      <c r="AS256" s="46">
        <f>VLOOKUP($H256,[3]IRA!$H$6:$BH$469,47,FALSE)</f>
        <v>0</v>
      </c>
      <c r="AT256" s="46">
        <f>VLOOKUP($H256,[3]IRA!$H$6:$BH$469,48,FALSE)</f>
        <v>0</v>
      </c>
      <c r="AU256" s="46">
        <f>VLOOKUP($H256,[3]IRA!$H$6:$BH$469,49,FALSE)</f>
        <v>0</v>
      </c>
      <c r="AV256" s="46">
        <f>VLOOKUP($H256,[3]IRA!$H$6:$BH$469,50,FALSE)</f>
        <v>0</v>
      </c>
      <c r="AW256" s="46">
        <f>VLOOKUP($H256,[3]IRA!$H$6:$BH$469,51,FALSE)</f>
        <v>0</v>
      </c>
      <c r="AX256" s="46">
        <f>VLOOKUP($H256,[3]IRA!$H$6:$BH$469,52,FALSE)</f>
        <v>0</v>
      </c>
      <c r="AY256" s="46">
        <f>VLOOKUP($H256,[3]IRA!$H$6:$BH$469,53,FALSE)</f>
        <v>0</v>
      </c>
      <c r="AZ256" s="24"/>
      <c r="BA256" s="24">
        <f t="shared" si="32"/>
        <v>3</v>
      </c>
      <c r="BB256" s="21">
        <f t="shared" si="33"/>
        <v>0</v>
      </c>
      <c r="BC256" s="46">
        <f>VLOOKUP($H256,[4]IRA!$H$7:$CH$470,68,FALSE)</f>
        <v>14</v>
      </c>
      <c r="BD256" s="46">
        <f>VLOOKUP($H256,[4]IRA!$H$7:$CH$470,69,FALSE)</f>
        <v>18</v>
      </c>
      <c r="BE256" s="46">
        <f>VLOOKUP($H256,[4]IRA!$H$7:$CH$470,70,FALSE)</f>
        <v>12</v>
      </c>
      <c r="BF256" s="46">
        <f>VLOOKUP($H256,[4]IRA!$H$7:$CH$470,71,FALSE)</f>
        <v>0</v>
      </c>
      <c r="BG256" s="46">
        <f>VLOOKUP($H256,[4]IRA!$H$7:$CH$470,72,FALSE)</f>
        <v>0</v>
      </c>
      <c r="BH256" s="46">
        <f>VLOOKUP($H256,[4]IRA!$H$7:$CH$470,73,FALSE)</f>
        <v>0</v>
      </c>
      <c r="BI256" s="46">
        <f>VLOOKUP($H256,[4]IRA!$H$7:$CH$470,74,FALSE)</f>
        <v>0</v>
      </c>
      <c r="BJ256" s="46">
        <f>VLOOKUP($H256,[4]IRA!$H$7:$CH$470,75,FALSE)</f>
        <v>0</v>
      </c>
      <c r="BK256" s="46">
        <f>VLOOKUP($H256,[4]IRA!$H$7:$CH$470,76,FALSE)</f>
        <v>0</v>
      </c>
      <c r="BL256" s="46">
        <f>VLOOKUP($H256,[4]IRA!$H$7:$CH$470,77,FALSE)</f>
        <v>0</v>
      </c>
      <c r="BM256" s="46">
        <f>VLOOKUP($H256,[4]IRA!$H$7:$CH$470,78,FALSE)</f>
        <v>0</v>
      </c>
      <c r="BN256" s="46">
        <f>VLOOKUP($H256,[4]IRA!$H$7:$CH$470,79,FALSE)</f>
        <v>0</v>
      </c>
      <c r="BO256" s="14"/>
      <c r="BP256" s="14">
        <f t="shared" si="34"/>
        <v>44</v>
      </c>
      <c r="BQ256" s="21">
        <f t="shared" si="35"/>
        <v>0</v>
      </c>
      <c r="BR256" s="105"/>
      <c r="BS256" s="105"/>
      <c r="BT256" s="105"/>
      <c r="BU256" s="105"/>
      <c r="BV256" s="105"/>
      <c r="BW256" s="105"/>
      <c r="BX256" s="105"/>
      <c r="BY256" s="105"/>
      <c r="BZ256" s="105"/>
      <c r="CA256" s="105"/>
      <c r="CB256" s="105"/>
      <c r="CC256" s="105"/>
      <c r="CD256" s="105"/>
      <c r="CE256" s="105"/>
      <c r="CF256" s="105"/>
      <c r="CG256" s="105"/>
      <c r="CH256" s="105"/>
      <c r="CI256" s="105"/>
      <c r="CJ256" s="105"/>
      <c r="CK256" s="105"/>
      <c r="CL256" s="105"/>
      <c r="CM256" s="105"/>
      <c r="CN256" s="105"/>
      <c r="CO256" s="105"/>
      <c r="CP256" s="105"/>
      <c r="CQ256" s="105"/>
      <c r="CR256" s="105"/>
      <c r="CS256" s="105"/>
      <c r="CT256" s="105"/>
      <c r="CU256" s="105"/>
      <c r="CV256" s="105"/>
      <c r="CW256" s="105"/>
      <c r="CX256" s="105"/>
      <c r="CY256" s="105"/>
      <c r="CZ256" s="105"/>
      <c r="DA256" s="105"/>
      <c r="DB256" s="105"/>
      <c r="DC256" s="105"/>
      <c r="DD256" s="105"/>
      <c r="DE256" s="105"/>
      <c r="DF256" s="105"/>
      <c r="DG256" s="105"/>
      <c r="DH256" s="105"/>
      <c r="DI256" s="105"/>
      <c r="DJ256" s="105"/>
      <c r="DK256" s="105"/>
      <c r="DL256" s="105"/>
      <c r="DM256" s="105"/>
      <c r="DN256" s="105"/>
    </row>
    <row r="257" spans="1:118" s="106" customFormat="1" ht="10.199999999999999" x14ac:dyDescent="0.2">
      <c r="A257" s="18" t="s">
        <v>636</v>
      </c>
      <c r="B257" s="18" t="s">
        <v>160</v>
      </c>
      <c r="C257" s="46">
        <v>404</v>
      </c>
      <c r="D257" s="17" t="s">
        <v>844</v>
      </c>
      <c r="E257" s="17" t="s">
        <v>844</v>
      </c>
      <c r="F257" s="18" t="s">
        <v>160</v>
      </c>
      <c r="G257" s="18" t="s">
        <v>824</v>
      </c>
      <c r="H257" s="18">
        <v>257</v>
      </c>
      <c r="I257" s="18" t="s">
        <v>161</v>
      </c>
      <c r="J257" s="47">
        <f>VLOOKUP($H257,[1]EDA!$H$6:$BH$469,42,FALSE)</f>
        <v>6</v>
      </c>
      <c r="K257" s="46">
        <f>VLOOKUP($H257,[1]EDA!$H$6:$BH$469,43,FALSE)</f>
        <v>5</v>
      </c>
      <c r="L257" s="46">
        <f>VLOOKUP($H257,[1]EDA!$H$6:$BH$469,44,FALSE)</f>
        <v>0</v>
      </c>
      <c r="M257" s="46">
        <f>VLOOKUP($H257,[1]EDA!$H$6:$BH$469,45,FALSE)</f>
        <v>0</v>
      </c>
      <c r="N257" s="46">
        <f>VLOOKUP($H257,[1]EDA!$H$6:$BH$469,46,FALSE)</f>
        <v>0</v>
      </c>
      <c r="O257" s="46">
        <f>VLOOKUP($H257,[1]EDA!$H$6:$BH$469,47,FALSE)</f>
        <v>0</v>
      </c>
      <c r="P257" s="46">
        <f>VLOOKUP($H257,[1]EDA!$H$6:$BH$469,48,FALSE)</f>
        <v>0</v>
      </c>
      <c r="Q257" s="46">
        <f>VLOOKUP($H257,[1]EDA!$H$6:$BH$469,49,FALSE)</f>
        <v>0</v>
      </c>
      <c r="R257" s="46">
        <f>VLOOKUP($H257,[1]EDA!$H$6:$BH$469,50,FALSE)</f>
        <v>0</v>
      </c>
      <c r="S257" s="46">
        <f>VLOOKUP($H257,[1]EDA!$H$6:$BH$469,51,FALSE)</f>
        <v>0</v>
      </c>
      <c r="T257" s="46">
        <f>VLOOKUP($H257,[1]EDA!$H$6:$BH$469,52,FALSE)</f>
        <v>0</v>
      </c>
      <c r="U257" s="46">
        <f>VLOOKUP($H257,[1]EDA!$H$6:$BH$469,53,FALSE)</f>
        <v>0</v>
      </c>
      <c r="V257" s="14"/>
      <c r="W257" s="14">
        <f t="shared" si="28"/>
        <v>11</v>
      </c>
      <c r="X257" s="21">
        <f t="shared" si="29"/>
        <v>0</v>
      </c>
      <c r="Y257" s="46">
        <f>VLOOKUP($H257,[2]EDA!$H$6:$AU$469,29,FALSE)</f>
        <v>0</v>
      </c>
      <c r="Z257" s="46">
        <f>VLOOKUP($H257,[2]EDA!$H$6:$AU$469,30,FALSE)</f>
        <v>0</v>
      </c>
      <c r="AA257" s="46">
        <f>VLOOKUP($H257,[2]EDA!$H$6:$AU$469,31,FALSE)</f>
        <v>0</v>
      </c>
      <c r="AB257" s="46">
        <f>VLOOKUP($H257,[2]EDA!$H$6:$AU$469,32,FALSE)</f>
        <v>0</v>
      </c>
      <c r="AC257" s="46">
        <f>VLOOKUP($H257,[2]EDA!$H$6:$AU$469,33,FALSE)</f>
        <v>0</v>
      </c>
      <c r="AD257" s="46">
        <f>VLOOKUP($H257,[2]EDA!$H$6:$AU$469,34,FALSE)</f>
        <v>0</v>
      </c>
      <c r="AE257" s="46">
        <f>VLOOKUP($H257,[2]EDA!$H$6:$AU$469,35,FALSE)</f>
        <v>0</v>
      </c>
      <c r="AF257" s="46">
        <f>VLOOKUP($H257,[2]EDA!$H$6:$AU$469,36,FALSE)</f>
        <v>0</v>
      </c>
      <c r="AG257" s="46">
        <f>VLOOKUP($H257,[2]EDA!$H$6:$AU$469,37,FALSE)</f>
        <v>0</v>
      </c>
      <c r="AH257" s="46">
        <f>VLOOKUP($H257,[2]EDA!$H$6:$AU$469,38,FALSE)</f>
        <v>0</v>
      </c>
      <c r="AI257" s="46">
        <f>VLOOKUP($H257,[2]EDA!$H$6:$AU$469,39,FALSE)</f>
        <v>0</v>
      </c>
      <c r="AJ257" s="46">
        <f>VLOOKUP($H257,[2]EDA!$H$6:$AU$469,40,FALSE)</f>
        <v>0</v>
      </c>
      <c r="AK257" s="24"/>
      <c r="AL257" s="49">
        <f t="shared" si="30"/>
        <v>0</v>
      </c>
      <c r="AM257" s="21">
        <f t="shared" si="31"/>
        <v>0</v>
      </c>
      <c r="AN257" s="46">
        <f>VLOOKUP($H257,[3]IRA!$H$6:$BH$469,42,FALSE)</f>
        <v>0</v>
      </c>
      <c r="AO257" s="46">
        <f>VLOOKUP($H257,[3]IRA!$H$6:$BH$469,43,FALSE)</f>
        <v>0</v>
      </c>
      <c r="AP257" s="46">
        <f>VLOOKUP($H257,[3]IRA!$H$6:$BH$469,44,FALSE)</f>
        <v>0</v>
      </c>
      <c r="AQ257" s="46">
        <f>VLOOKUP($H257,[3]IRA!$H$6:$BH$469,45,FALSE)</f>
        <v>0</v>
      </c>
      <c r="AR257" s="46">
        <f>VLOOKUP($H257,[3]IRA!$H$6:$BH$469,46,FALSE)</f>
        <v>0</v>
      </c>
      <c r="AS257" s="46">
        <f>VLOOKUP($H257,[3]IRA!$H$6:$BH$469,47,FALSE)</f>
        <v>0</v>
      </c>
      <c r="AT257" s="46">
        <f>VLOOKUP($H257,[3]IRA!$H$6:$BH$469,48,FALSE)</f>
        <v>0</v>
      </c>
      <c r="AU257" s="46">
        <f>VLOOKUP($H257,[3]IRA!$H$6:$BH$469,49,FALSE)</f>
        <v>0</v>
      </c>
      <c r="AV257" s="46">
        <f>VLOOKUP($H257,[3]IRA!$H$6:$BH$469,50,FALSE)</f>
        <v>0</v>
      </c>
      <c r="AW257" s="46">
        <f>VLOOKUP($H257,[3]IRA!$H$6:$BH$469,51,FALSE)</f>
        <v>0</v>
      </c>
      <c r="AX257" s="46">
        <f>VLOOKUP($H257,[3]IRA!$H$6:$BH$469,52,FALSE)</f>
        <v>0</v>
      </c>
      <c r="AY257" s="46">
        <f>VLOOKUP($H257,[3]IRA!$H$6:$BH$469,53,FALSE)</f>
        <v>0</v>
      </c>
      <c r="AZ257" s="24"/>
      <c r="BA257" s="24">
        <f t="shared" si="32"/>
        <v>0</v>
      </c>
      <c r="BB257" s="21">
        <f t="shared" si="33"/>
        <v>0</v>
      </c>
      <c r="BC257" s="46">
        <f>VLOOKUP($H257,[4]IRA!$H$7:$CH$470,68,FALSE)</f>
        <v>14</v>
      </c>
      <c r="BD257" s="46">
        <f>VLOOKUP($H257,[4]IRA!$H$7:$CH$470,69,FALSE)</f>
        <v>10</v>
      </c>
      <c r="BE257" s="46">
        <f>VLOOKUP($H257,[4]IRA!$H$7:$CH$470,70,FALSE)</f>
        <v>0</v>
      </c>
      <c r="BF257" s="46">
        <f>VLOOKUP($H257,[4]IRA!$H$7:$CH$470,71,FALSE)</f>
        <v>0</v>
      </c>
      <c r="BG257" s="46">
        <f>VLOOKUP($H257,[4]IRA!$H$7:$CH$470,72,FALSE)</f>
        <v>0</v>
      </c>
      <c r="BH257" s="46">
        <f>VLOOKUP($H257,[4]IRA!$H$7:$CH$470,73,FALSE)</f>
        <v>0</v>
      </c>
      <c r="BI257" s="46">
        <f>VLOOKUP($H257,[4]IRA!$H$7:$CH$470,74,FALSE)</f>
        <v>0</v>
      </c>
      <c r="BJ257" s="46">
        <f>VLOOKUP($H257,[4]IRA!$H$7:$CH$470,75,FALSE)</f>
        <v>0</v>
      </c>
      <c r="BK257" s="46">
        <f>VLOOKUP($H257,[4]IRA!$H$7:$CH$470,76,FALSE)</f>
        <v>0</v>
      </c>
      <c r="BL257" s="46">
        <f>VLOOKUP($H257,[4]IRA!$H$7:$CH$470,77,FALSE)</f>
        <v>0</v>
      </c>
      <c r="BM257" s="46">
        <f>VLOOKUP($H257,[4]IRA!$H$7:$CH$470,78,FALSE)</f>
        <v>0</v>
      </c>
      <c r="BN257" s="46">
        <f>VLOOKUP($H257,[4]IRA!$H$7:$CH$470,79,FALSE)</f>
        <v>0</v>
      </c>
      <c r="BO257" s="14"/>
      <c r="BP257" s="14">
        <f t="shared" si="34"/>
        <v>24</v>
      </c>
      <c r="BQ257" s="21">
        <f t="shared" si="35"/>
        <v>0</v>
      </c>
      <c r="BR257" s="105"/>
      <c r="BS257" s="105"/>
      <c r="BT257" s="105"/>
      <c r="BU257" s="105"/>
      <c r="BV257" s="105"/>
      <c r="BW257" s="105"/>
      <c r="BX257" s="105"/>
      <c r="BY257" s="105"/>
      <c r="BZ257" s="105"/>
      <c r="CA257" s="105"/>
      <c r="CB257" s="105"/>
      <c r="CC257" s="105"/>
      <c r="CD257" s="105"/>
      <c r="CE257" s="105"/>
      <c r="CF257" s="105"/>
      <c r="CG257" s="105"/>
      <c r="CH257" s="105"/>
      <c r="CI257" s="105"/>
      <c r="CJ257" s="105"/>
      <c r="CK257" s="105"/>
      <c r="CL257" s="105"/>
      <c r="CM257" s="105"/>
      <c r="CN257" s="105"/>
      <c r="CO257" s="105"/>
      <c r="CP257" s="105"/>
      <c r="CQ257" s="105"/>
      <c r="CR257" s="105"/>
      <c r="CS257" s="105"/>
      <c r="CT257" s="105"/>
      <c r="CU257" s="105"/>
      <c r="CV257" s="105"/>
      <c r="CW257" s="105"/>
      <c r="CX257" s="105"/>
      <c r="CY257" s="105"/>
      <c r="CZ257" s="105"/>
      <c r="DA257" s="105"/>
      <c r="DB257" s="105"/>
      <c r="DC257" s="105"/>
      <c r="DD257" s="105"/>
      <c r="DE257" s="105"/>
      <c r="DF257" s="105"/>
      <c r="DG257" s="105"/>
      <c r="DH257" s="105"/>
      <c r="DI257" s="105"/>
      <c r="DJ257" s="105"/>
      <c r="DK257" s="105"/>
      <c r="DL257" s="105"/>
      <c r="DM257" s="105"/>
      <c r="DN257" s="105"/>
    </row>
    <row r="258" spans="1:118" s="106" customFormat="1" ht="10.199999999999999" x14ac:dyDescent="0.2">
      <c r="A258" s="18" t="s">
        <v>636</v>
      </c>
      <c r="B258" s="18" t="s">
        <v>14</v>
      </c>
      <c r="C258" s="46">
        <v>404</v>
      </c>
      <c r="D258" s="17" t="s">
        <v>844</v>
      </c>
      <c r="E258" s="17" t="s">
        <v>844</v>
      </c>
      <c r="F258" s="18" t="s">
        <v>14</v>
      </c>
      <c r="G258" s="18" t="s">
        <v>836</v>
      </c>
      <c r="H258" s="18">
        <v>258</v>
      </c>
      <c r="I258" s="18" t="s">
        <v>12</v>
      </c>
      <c r="J258" s="47">
        <f>VLOOKUP($H258,[1]EDA!$H$6:$BH$469,42,FALSE)</f>
        <v>36</v>
      </c>
      <c r="K258" s="46">
        <f>VLOOKUP($H258,[1]EDA!$H$6:$BH$469,43,FALSE)</f>
        <v>23</v>
      </c>
      <c r="L258" s="46">
        <f>VLOOKUP($H258,[1]EDA!$H$6:$BH$469,44,FALSE)</f>
        <v>12</v>
      </c>
      <c r="M258" s="46">
        <f>VLOOKUP($H258,[1]EDA!$H$6:$BH$469,45,FALSE)</f>
        <v>26</v>
      </c>
      <c r="N258" s="46">
        <f>VLOOKUP($H258,[1]EDA!$H$6:$BH$469,46,FALSE)</f>
        <v>0</v>
      </c>
      <c r="O258" s="46">
        <f>VLOOKUP($H258,[1]EDA!$H$6:$BH$469,47,FALSE)</f>
        <v>0</v>
      </c>
      <c r="P258" s="46">
        <f>VLOOKUP($H258,[1]EDA!$H$6:$BH$469,48,FALSE)</f>
        <v>0</v>
      </c>
      <c r="Q258" s="46">
        <f>VLOOKUP($H258,[1]EDA!$H$6:$BH$469,49,FALSE)</f>
        <v>0</v>
      </c>
      <c r="R258" s="46">
        <f>VLOOKUP($H258,[1]EDA!$H$6:$BH$469,50,FALSE)</f>
        <v>0</v>
      </c>
      <c r="S258" s="46">
        <f>VLOOKUP($H258,[1]EDA!$H$6:$BH$469,51,FALSE)</f>
        <v>0</v>
      </c>
      <c r="T258" s="46">
        <f>VLOOKUP($H258,[1]EDA!$H$6:$BH$469,52,FALSE)</f>
        <v>0</v>
      </c>
      <c r="U258" s="46">
        <f>VLOOKUP($H258,[1]EDA!$H$6:$BH$469,53,FALSE)</f>
        <v>0</v>
      </c>
      <c r="V258" s="14"/>
      <c r="W258" s="14">
        <f t="shared" si="28"/>
        <v>97</v>
      </c>
      <c r="X258" s="21">
        <f t="shared" si="29"/>
        <v>0</v>
      </c>
      <c r="Y258" s="46">
        <f>VLOOKUP($H258,[2]EDA!$H$6:$AU$469,29,FALSE)</f>
        <v>0</v>
      </c>
      <c r="Z258" s="46">
        <f>VLOOKUP($H258,[2]EDA!$H$6:$AU$469,30,FALSE)</f>
        <v>0</v>
      </c>
      <c r="AA258" s="46">
        <f>VLOOKUP($H258,[2]EDA!$H$6:$AU$469,31,FALSE)</f>
        <v>0</v>
      </c>
      <c r="AB258" s="46">
        <f>VLOOKUP($H258,[2]EDA!$H$6:$AU$469,32,FALSE)</f>
        <v>0</v>
      </c>
      <c r="AC258" s="46">
        <f>VLOOKUP($H258,[2]EDA!$H$6:$AU$469,33,FALSE)</f>
        <v>0</v>
      </c>
      <c r="AD258" s="46">
        <f>VLOOKUP($H258,[2]EDA!$H$6:$AU$469,34,FALSE)</f>
        <v>0</v>
      </c>
      <c r="AE258" s="46">
        <f>VLOOKUP($H258,[2]EDA!$H$6:$AU$469,35,FALSE)</f>
        <v>0</v>
      </c>
      <c r="AF258" s="46">
        <f>VLOOKUP($H258,[2]EDA!$H$6:$AU$469,36,FALSE)</f>
        <v>0</v>
      </c>
      <c r="AG258" s="46">
        <f>VLOOKUP($H258,[2]EDA!$H$6:$AU$469,37,FALSE)</f>
        <v>0</v>
      </c>
      <c r="AH258" s="46">
        <f>VLOOKUP($H258,[2]EDA!$H$6:$AU$469,38,FALSE)</f>
        <v>0</v>
      </c>
      <c r="AI258" s="46">
        <f>VLOOKUP($H258,[2]EDA!$H$6:$AU$469,39,FALSE)</f>
        <v>0</v>
      </c>
      <c r="AJ258" s="46">
        <f>VLOOKUP($H258,[2]EDA!$H$6:$AU$469,40,FALSE)</f>
        <v>0</v>
      </c>
      <c r="AK258" s="24"/>
      <c r="AL258" s="49">
        <f t="shared" si="30"/>
        <v>0</v>
      </c>
      <c r="AM258" s="21">
        <f t="shared" si="31"/>
        <v>0</v>
      </c>
      <c r="AN258" s="46">
        <f>VLOOKUP($H258,[3]IRA!$H$6:$BH$469,42,FALSE)</f>
        <v>0</v>
      </c>
      <c r="AO258" s="46">
        <f>VLOOKUP($H258,[3]IRA!$H$6:$BH$469,43,FALSE)</f>
        <v>4</v>
      </c>
      <c r="AP258" s="46">
        <f>VLOOKUP($H258,[3]IRA!$H$6:$BH$469,44,FALSE)</f>
        <v>13</v>
      </c>
      <c r="AQ258" s="46">
        <f>VLOOKUP($H258,[3]IRA!$H$6:$BH$469,45,FALSE)</f>
        <v>17</v>
      </c>
      <c r="AR258" s="46">
        <f>VLOOKUP($H258,[3]IRA!$H$6:$BH$469,46,FALSE)</f>
        <v>0</v>
      </c>
      <c r="AS258" s="46">
        <f>VLOOKUP($H258,[3]IRA!$H$6:$BH$469,47,FALSE)</f>
        <v>0</v>
      </c>
      <c r="AT258" s="46">
        <f>VLOOKUP($H258,[3]IRA!$H$6:$BH$469,48,FALSE)</f>
        <v>0</v>
      </c>
      <c r="AU258" s="46">
        <f>VLOOKUP($H258,[3]IRA!$H$6:$BH$469,49,FALSE)</f>
        <v>0</v>
      </c>
      <c r="AV258" s="46">
        <f>VLOOKUP($H258,[3]IRA!$H$6:$BH$469,50,FALSE)</f>
        <v>0</v>
      </c>
      <c r="AW258" s="46">
        <f>VLOOKUP($H258,[3]IRA!$H$6:$BH$469,51,FALSE)</f>
        <v>0</v>
      </c>
      <c r="AX258" s="46">
        <f>VLOOKUP($H258,[3]IRA!$H$6:$BH$469,52,FALSE)</f>
        <v>0</v>
      </c>
      <c r="AY258" s="46">
        <f>VLOOKUP($H258,[3]IRA!$H$6:$BH$469,53,FALSE)</f>
        <v>0</v>
      </c>
      <c r="AZ258" s="24"/>
      <c r="BA258" s="24">
        <f t="shared" si="32"/>
        <v>34</v>
      </c>
      <c r="BB258" s="21">
        <f t="shared" si="33"/>
        <v>0</v>
      </c>
      <c r="BC258" s="46">
        <f>VLOOKUP($H258,[4]IRA!$H$7:$CH$470,68,FALSE)</f>
        <v>107</v>
      </c>
      <c r="BD258" s="46">
        <f>VLOOKUP($H258,[4]IRA!$H$7:$CH$470,69,FALSE)</f>
        <v>49</v>
      </c>
      <c r="BE258" s="46">
        <f>VLOOKUP($H258,[4]IRA!$H$7:$CH$470,70,FALSE)</f>
        <v>98</v>
      </c>
      <c r="BF258" s="46">
        <f>VLOOKUP($H258,[4]IRA!$H$7:$CH$470,71,FALSE)</f>
        <v>53</v>
      </c>
      <c r="BG258" s="46">
        <f>VLOOKUP($H258,[4]IRA!$H$7:$CH$470,72,FALSE)</f>
        <v>0</v>
      </c>
      <c r="BH258" s="46">
        <f>VLOOKUP($H258,[4]IRA!$H$7:$CH$470,73,FALSE)</f>
        <v>0</v>
      </c>
      <c r="BI258" s="46">
        <f>VLOOKUP($H258,[4]IRA!$H$7:$CH$470,74,FALSE)</f>
        <v>0</v>
      </c>
      <c r="BJ258" s="46">
        <f>VLOOKUP($H258,[4]IRA!$H$7:$CH$470,75,FALSE)</f>
        <v>0</v>
      </c>
      <c r="BK258" s="46">
        <f>VLOOKUP($H258,[4]IRA!$H$7:$CH$470,76,FALSE)</f>
        <v>0</v>
      </c>
      <c r="BL258" s="46">
        <f>VLOOKUP($H258,[4]IRA!$H$7:$CH$470,77,FALSE)</f>
        <v>0</v>
      </c>
      <c r="BM258" s="46">
        <f>VLOOKUP($H258,[4]IRA!$H$7:$CH$470,78,FALSE)</f>
        <v>0</v>
      </c>
      <c r="BN258" s="46">
        <f>VLOOKUP($H258,[4]IRA!$H$7:$CH$470,79,FALSE)</f>
        <v>0</v>
      </c>
      <c r="BO258" s="14"/>
      <c r="BP258" s="14">
        <f t="shared" si="34"/>
        <v>307</v>
      </c>
      <c r="BQ258" s="21">
        <f t="shared" si="35"/>
        <v>0</v>
      </c>
      <c r="BR258" s="105"/>
      <c r="BS258" s="105"/>
      <c r="BT258" s="105"/>
      <c r="BU258" s="105"/>
      <c r="BV258" s="105"/>
      <c r="BW258" s="105"/>
      <c r="BX258" s="105"/>
      <c r="BY258" s="105"/>
      <c r="BZ258" s="105"/>
      <c r="CA258" s="105"/>
      <c r="CB258" s="105"/>
      <c r="CC258" s="105"/>
      <c r="CD258" s="105"/>
      <c r="CE258" s="105"/>
      <c r="CF258" s="105"/>
      <c r="CG258" s="105"/>
      <c r="CH258" s="105"/>
      <c r="CI258" s="105"/>
      <c r="CJ258" s="105"/>
      <c r="CK258" s="105"/>
      <c r="CL258" s="105"/>
      <c r="CM258" s="105"/>
      <c r="CN258" s="105"/>
      <c r="CO258" s="105"/>
      <c r="CP258" s="105"/>
      <c r="CQ258" s="105"/>
      <c r="CR258" s="105"/>
      <c r="CS258" s="105"/>
      <c r="CT258" s="105"/>
      <c r="CU258" s="105"/>
      <c r="CV258" s="105"/>
      <c r="CW258" s="105"/>
      <c r="CX258" s="105"/>
      <c r="CY258" s="105"/>
      <c r="CZ258" s="105"/>
      <c r="DA258" s="105"/>
      <c r="DB258" s="105"/>
      <c r="DC258" s="105"/>
      <c r="DD258" s="105"/>
      <c r="DE258" s="105"/>
      <c r="DF258" s="105"/>
      <c r="DG258" s="105"/>
      <c r="DH258" s="105"/>
      <c r="DI258" s="105"/>
      <c r="DJ258" s="105"/>
      <c r="DK258" s="105"/>
      <c r="DL258" s="105"/>
      <c r="DM258" s="105"/>
      <c r="DN258" s="105"/>
    </row>
    <row r="259" spans="1:118" s="106" customFormat="1" ht="10.199999999999999" x14ac:dyDescent="0.2">
      <c r="A259" s="18" t="s">
        <v>636</v>
      </c>
      <c r="B259" s="18" t="s">
        <v>14</v>
      </c>
      <c r="C259" s="46">
        <v>404</v>
      </c>
      <c r="D259" s="17" t="s">
        <v>844</v>
      </c>
      <c r="E259" s="17" t="s">
        <v>844</v>
      </c>
      <c r="F259" s="18" t="s">
        <v>14</v>
      </c>
      <c r="G259" s="18" t="s">
        <v>824</v>
      </c>
      <c r="H259" s="18">
        <v>259</v>
      </c>
      <c r="I259" s="18" t="s">
        <v>20</v>
      </c>
      <c r="J259" s="47">
        <f>VLOOKUP($H259,[1]EDA!$H$6:$BH$469,42,FALSE)</f>
        <v>13</v>
      </c>
      <c r="K259" s="46">
        <f>VLOOKUP($H259,[1]EDA!$H$6:$BH$469,43,FALSE)</f>
        <v>13</v>
      </c>
      <c r="L259" s="46">
        <f>VLOOKUP($H259,[1]EDA!$H$6:$BH$469,44,FALSE)</f>
        <v>8</v>
      </c>
      <c r="M259" s="46">
        <f>VLOOKUP($H259,[1]EDA!$H$6:$BH$469,45,FALSE)</f>
        <v>13</v>
      </c>
      <c r="N259" s="46">
        <f>VLOOKUP($H259,[1]EDA!$H$6:$BH$469,46,FALSE)</f>
        <v>0</v>
      </c>
      <c r="O259" s="46">
        <f>VLOOKUP($H259,[1]EDA!$H$6:$BH$469,47,FALSE)</f>
        <v>0</v>
      </c>
      <c r="P259" s="46">
        <f>VLOOKUP($H259,[1]EDA!$H$6:$BH$469,48,FALSE)</f>
        <v>0</v>
      </c>
      <c r="Q259" s="46">
        <f>VLOOKUP($H259,[1]EDA!$H$6:$BH$469,49,FALSE)</f>
        <v>0</v>
      </c>
      <c r="R259" s="46">
        <f>VLOOKUP($H259,[1]EDA!$H$6:$BH$469,50,FALSE)</f>
        <v>0</v>
      </c>
      <c r="S259" s="46">
        <f>VLOOKUP($H259,[1]EDA!$H$6:$BH$469,51,FALSE)</f>
        <v>0</v>
      </c>
      <c r="T259" s="46">
        <f>VLOOKUP($H259,[1]EDA!$H$6:$BH$469,52,FALSE)</f>
        <v>0</v>
      </c>
      <c r="U259" s="46">
        <f>VLOOKUP($H259,[1]EDA!$H$6:$BH$469,53,FALSE)</f>
        <v>0</v>
      </c>
      <c r="V259" s="14"/>
      <c r="W259" s="14">
        <f t="shared" si="28"/>
        <v>47</v>
      </c>
      <c r="X259" s="21">
        <f t="shared" si="29"/>
        <v>0</v>
      </c>
      <c r="Y259" s="46">
        <f>VLOOKUP($H259,[2]EDA!$H$6:$AU$469,29,FALSE)</f>
        <v>0</v>
      </c>
      <c r="Z259" s="46">
        <f>VLOOKUP($H259,[2]EDA!$H$6:$AU$469,30,FALSE)</f>
        <v>0</v>
      </c>
      <c r="AA259" s="46">
        <f>VLOOKUP($H259,[2]EDA!$H$6:$AU$469,31,FALSE)</f>
        <v>0</v>
      </c>
      <c r="AB259" s="46">
        <f>VLOOKUP($H259,[2]EDA!$H$6:$AU$469,32,FALSE)</f>
        <v>0</v>
      </c>
      <c r="AC259" s="46">
        <f>VLOOKUP($H259,[2]EDA!$H$6:$AU$469,33,FALSE)</f>
        <v>0</v>
      </c>
      <c r="AD259" s="46">
        <f>VLOOKUP($H259,[2]EDA!$H$6:$AU$469,34,FALSE)</f>
        <v>0</v>
      </c>
      <c r="AE259" s="46">
        <f>VLOOKUP($H259,[2]EDA!$H$6:$AU$469,35,FALSE)</f>
        <v>0</v>
      </c>
      <c r="AF259" s="46">
        <f>VLOOKUP($H259,[2]EDA!$H$6:$AU$469,36,FALSE)</f>
        <v>0</v>
      </c>
      <c r="AG259" s="46">
        <f>VLOOKUP($H259,[2]EDA!$H$6:$AU$469,37,FALSE)</f>
        <v>0</v>
      </c>
      <c r="AH259" s="46">
        <f>VLOOKUP($H259,[2]EDA!$H$6:$AU$469,38,FALSE)</f>
        <v>0</v>
      </c>
      <c r="AI259" s="46">
        <f>VLOOKUP($H259,[2]EDA!$H$6:$AU$469,39,FALSE)</f>
        <v>0</v>
      </c>
      <c r="AJ259" s="46">
        <f>VLOOKUP($H259,[2]EDA!$H$6:$AU$469,40,FALSE)</f>
        <v>0</v>
      </c>
      <c r="AK259" s="24"/>
      <c r="AL259" s="49">
        <f t="shared" si="30"/>
        <v>0</v>
      </c>
      <c r="AM259" s="21">
        <f t="shared" si="31"/>
        <v>0</v>
      </c>
      <c r="AN259" s="46">
        <f>VLOOKUP($H259,[3]IRA!$H$6:$BH$469,42,FALSE)</f>
        <v>0</v>
      </c>
      <c r="AO259" s="46">
        <f>VLOOKUP($H259,[3]IRA!$H$6:$BH$469,43,FALSE)</f>
        <v>0</v>
      </c>
      <c r="AP259" s="46">
        <f>VLOOKUP($H259,[3]IRA!$H$6:$BH$469,44,FALSE)</f>
        <v>0</v>
      </c>
      <c r="AQ259" s="46">
        <f>VLOOKUP($H259,[3]IRA!$H$6:$BH$469,45,FALSE)</f>
        <v>0</v>
      </c>
      <c r="AR259" s="46">
        <f>VLOOKUP($H259,[3]IRA!$H$6:$BH$469,46,FALSE)</f>
        <v>0</v>
      </c>
      <c r="AS259" s="46">
        <f>VLOOKUP($H259,[3]IRA!$H$6:$BH$469,47,FALSE)</f>
        <v>0</v>
      </c>
      <c r="AT259" s="46">
        <f>VLOOKUP($H259,[3]IRA!$H$6:$BH$469,48,FALSE)</f>
        <v>0</v>
      </c>
      <c r="AU259" s="46">
        <f>VLOOKUP($H259,[3]IRA!$H$6:$BH$469,49,FALSE)</f>
        <v>0</v>
      </c>
      <c r="AV259" s="46">
        <f>VLOOKUP($H259,[3]IRA!$H$6:$BH$469,50,FALSE)</f>
        <v>0</v>
      </c>
      <c r="AW259" s="46">
        <f>VLOOKUP($H259,[3]IRA!$H$6:$BH$469,51,FALSE)</f>
        <v>0</v>
      </c>
      <c r="AX259" s="46">
        <f>VLOOKUP($H259,[3]IRA!$H$6:$BH$469,52,FALSE)</f>
        <v>0</v>
      </c>
      <c r="AY259" s="46">
        <f>VLOOKUP($H259,[3]IRA!$H$6:$BH$469,53,FALSE)</f>
        <v>0</v>
      </c>
      <c r="AZ259" s="24"/>
      <c r="BA259" s="24">
        <f t="shared" si="32"/>
        <v>0</v>
      </c>
      <c r="BB259" s="21">
        <f t="shared" si="33"/>
        <v>0</v>
      </c>
      <c r="BC259" s="46">
        <f>VLOOKUP($H259,[4]IRA!$H$7:$CH$470,68,FALSE)</f>
        <v>50</v>
      </c>
      <c r="BD259" s="46">
        <f>VLOOKUP($H259,[4]IRA!$H$7:$CH$470,69,FALSE)</f>
        <v>57</v>
      </c>
      <c r="BE259" s="46">
        <f>VLOOKUP($H259,[4]IRA!$H$7:$CH$470,70,FALSE)</f>
        <v>50</v>
      </c>
      <c r="BF259" s="46">
        <f>VLOOKUP($H259,[4]IRA!$H$7:$CH$470,71,FALSE)</f>
        <v>25</v>
      </c>
      <c r="BG259" s="46">
        <f>VLOOKUP($H259,[4]IRA!$H$7:$CH$470,72,FALSE)</f>
        <v>0</v>
      </c>
      <c r="BH259" s="46">
        <f>VLOOKUP($H259,[4]IRA!$H$7:$CH$470,73,FALSE)</f>
        <v>0</v>
      </c>
      <c r="BI259" s="46">
        <f>VLOOKUP($H259,[4]IRA!$H$7:$CH$470,74,FALSE)</f>
        <v>0</v>
      </c>
      <c r="BJ259" s="46">
        <f>VLOOKUP($H259,[4]IRA!$H$7:$CH$470,75,FALSE)</f>
        <v>0</v>
      </c>
      <c r="BK259" s="46">
        <f>VLOOKUP($H259,[4]IRA!$H$7:$CH$470,76,FALSE)</f>
        <v>0</v>
      </c>
      <c r="BL259" s="46">
        <f>VLOOKUP($H259,[4]IRA!$H$7:$CH$470,77,FALSE)</f>
        <v>0</v>
      </c>
      <c r="BM259" s="46">
        <f>VLOOKUP($H259,[4]IRA!$H$7:$CH$470,78,FALSE)</f>
        <v>0</v>
      </c>
      <c r="BN259" s="46">
        <f>VLOOKUP($H259,[4]IRA!$H$7:$CH$470,79,FALSE)</f>
        <v>0</v>
      </c>
      <c r="BO259" s="14"/>
      <c r="BP259" s="14">
        <f t="shared" si="34"/>
        <v>182</v>
      </c>
      <c r="BQ259" s="21">
        <f t="shared" si="35"/>
        <v>0</v>
      </c>
      <c r="BR259" s="105"/>
      <c r="BS259" s="105"/>
      <c r="BT259" s="105"/>
      <c r="BU259" s="105"/>
      <c r="BV259" s="105"/>
      <c r="BW259" s="105"/>
      <c r="BX259" s="105"/>
      <c r="BY259" s="105"/>
      <c r="BZ259" s="105"/>
      <c r="CA259" s="105"/>
      <c r="CB259" s="105"/>
      <c r="CC259" s="105"/>
      <c r="CD259" s="105"/>
      <c r="CE259" s="105"/>
      <c r="CF259" s="105"/>
      <c r="CG259" s="105"/>
      <c r="CH259" s="105"/>
      <c r="CI259" s="105"/>
      <c r="CJ259" s="105"/>
      <c r="CK259" s="105"/>
      <c r="CL259" s="105"/>
      <c r="CM259" s="105"/>
      <c r="CN259" s="105"/>
      <c r="CO259" s="105"/>
      <c r="CP259" s="105"/>
      <c r="CQ259" s="105"/>
      <c r="CR259" s="105"/>
      <c r="CS259" s="105"/>
      <c r="CT259" s="105"/>
      <c r="CU259" s="105"/>
      <c r="CV259" s="105"/>
      <c r="CW259" s="105"/>
      <c r="CX259" s="105"/>
      <c r="CY259" s="105"/>
      <c r="CZ259" s="105"/>
      <c r="DA259" s="105"/>
      <c r="DB259" s="105"/>
      <c r="DC259" s="105"/>
      <c r="DD259" s="105"/>
      <c r="DE259" s="105"/>
      <c r="DF259" s="105"/>
      <c r="DG259" s="105"/>
      <c r="DH259" s="105"/>
      <c r="DI259" s="105"/>
      <c r="DJ259" s="105"/>
      <c r="DK259" s="105"/>
      <c r="DL259" s="105"/>
      <c r="DM259" s="105"/>
      <c r="DN259" s="105"/>
    </row>
    <row r="260" spans="1:118" s="106" customFormat="1" ht="10.199999999999999" x14ac:dyDescent="0.2">
      <c r="A260" s="18" t="s">
        <v>636</v>
      </c>
      <c r="B260" s="18" t="s">
        <v>14</v>
      </c>
      <c r="C260" s="46">
        <v>404</v>
      </c>
      <c r="D260" s="17" t="s">
        <v>844</v>
      </c>
      <c r="E260" s="17" t="s">
        <v>844</v>
      </c>
      <c r="F260" s="18" t="s">
        <v>14</v>
      </c>
      <c r="G260" s="18" t="s">
        <v>828</v>
      </c>
      <c r="H260" s="18">
        <v>260</v>
      </c>
      <c r="I260" s="18" t="s">
        <v>15</v>
      </c>
      <c r="J260" s="47">
        <f>VLOOKUP($H260,[1]EDA!$H$6:$BH$469,42,FALSE)</f>
        <v>13</v>
      </c>
      <c r="K260" s="46">
        <f>VLOOKUP($H260,[1]EDA!$H$6:$BH$469,43,FALSE)</f>
        <v>19</v>
      </c>
      <c r="L260" s="46">
        <f>VLOOKUP($H260,[1]EDA!$H$6:$BH$469,44,FALSE)</f>
        <v>6</v>
      </c>
      <c r="M260" s="46">
        <f>VLOOKUP($H260,[1]EDA!$H$6:$BH$469,45,FALSE)</f>
        <v>4</v>
      </c>
      <c r="N260" s="46">
        <f>VLOOKUP($H260,[1]EDA!$H$6:$BH$469,46,FALSE)</f>
        <v>0</v>
      </c>
      <c r="O260" s="46">
        <f>VLOOKUP($H260,[1]EDA!$H$6:$BH$469,47,FALSE)</f>
        <v>0</v>
      </c>
      <c r="P260" s="46">
        <f>VLOOKUP($H260,[1]EDA!$H$6:$BH$469,48,FALSE)</f>
        <v>0</v>
      </c>
      <c r="Q260" s="46">
        <f>VLOOKUP($H260,[1]EDA!$H$6:$BH$469,49,FALSE)</f>
        <v>0</v>
      </c>
      <c r="R260" s="46">
        <f>VLOOKUP($H260,[1]EDA!$H$6:$BH$469,50,FALSE)</f>
        <v>0</v>
      </c>
      <c r="S260" s="46">
        <f>VLOOKUP($H260,[1]EDA!$H$6:$BH$469,51,FALSE)</f>
        <v>0</v>
      </c>
      <c r="T260" s="46">
        <f>VLOOKUP($H260,[1]EDA!$H$6:$BH$469,52,FALSE)</f>
        <v>0</v>
      </c>
      <c r="U260" s="46">
        <f>VLOOKUP($H260,[1]EDA!$H$6:$BH$469,53,FALSE)</f>
        <v>0</v>
      </c>
      <c r="V260" s="14"/>
      <c r="W260" s="14">
        <f t="shared" si="28"/>
        <v>42</v>
      </c>
      <c r="X260" s="21">
        <f t="shared" si="29"/>
        <v>0</v>
      </c>
      <c r="Y260" s="46">
        <f>VLOOKUP($H260,[2]EDA!$H$6:$AU$469,29,FALSE)</f>
        <v>0</v>
      </c>
      <c r="Z260" s="46">
        <f>VLOOKUP($H260,[2]EDA!$H$6:$AU$469,30,FALSE)</f>
        <v>0</v>
      </c>
      <c r="AA260" s="46">
        <f>VLOOKUP($H260,[2]EDA!$H$6:$AU$469,31,FALSE)</f>
        <v>0</v>
      </c>
      <c r="AB260" s="46">
        <f>VLOOKUP($H260,[2]EDA!$H$6:$AU$469,32,FALSE)</f>
        <v>0</v>
      </c>
      <c r="AC260" s="46">
        <f>VLOOKUP($H260,[2]EDA!$H$6:$AU$469,33,FALSE)</f>
        <v>0</v>
      </c>
      <c r="AD260" s="46">
        <f>VLOOKUP($H260,[2]EDA!$H$6:$AU$469,34,FALSE)</f>
        <v>0</v>
      </c>
      <c r="AE260" s="46">
        <f>VLOOKUP($H260,[2]EDA!$H$6:$AU$469,35,FALSE)</f>
        <v>0</v>
      </c>
      <c r="AF260" s="46">
        <f>VLOOKUP($H260,[2]EDA!$H$6:$AU$469,36,FALSE)</f>
        <v>0</v>
      </c>
      <c r="AG260" s="46">
        <f>VLOOKUP($H260,[2]EDA!$H$6:$AU$469,37,FALSE)</f>
        <v>0</v>
      </c>
      <c r="AH260" s="46">
        <f>VLOOKUP($H260,[2]EDA!$H$6:$AU$469,38,FALSE)</f>
        <v>0</v>
      </c>
      <c r="AI260" s="46">
        <f>VLOOKUP($H260,[2]EDA!$H$6:$AU$469,39,FALSE)</f>
        <v>0</v>
      </c>
      <c r="AJ260" s="46">
        <f>VLOOKUP($H260,[2]EDA!$H$6:$AU$469,40,FALSE)</f>
        <v>0</v>
      </c>
      <c r="AK260" s="24"/>
      <c r="AL260" s="49">
        <f t="shared" si="30"/>
        <v>0</v>
      </c>
      <c r="AM260" s="21">
        <f t="shared" si="31"/>
        <v>0</v>
      </c>
      <c r="AN260" s="46">
        <f>VLOOKUP($H260,[3]IRA!$H$6:$BH$469,42,FALSE)</f>
        <v>0</v>
      </c>
      <c r="AO260" s="46">
        <f>VLOOKUP($H260,[3]IRA!$H$6:$BH$469,43,FALSE)</f>
        <v>0</v>
      </c>
      <c r="AP260" s="46">
        <f>VLOOKUP($H260,[3]IRA!$H$6:$BH$469,44,FALSE)</f>
        <v>0</v>
      </c>
      <c r="AQ260" s="46">
        <f>VLOOKUP($H260,[3]IRA!$H$6:$BH$469,45,FALSE)</f>
        <v>0</v>
      </c>
      <c r="AR260" s="46">
        <f>VLOOKUP($H260,[3]IRA!$H$6:$BH$469,46,FALSE)</f>
        <v>0</v>
      </c>
      <c r="AS260" s="46">
        <f>VLOOKUP($H260,[3]IRA!$H$6:$BH$469,47,FALSE)</f>
        <v>0</v>
      </c>
      <c r="AT260" s="46">
        <f>VLOOKUP($H260,[3]IRA!$H$6:$BH$469,48,FALSE)</f>
        <v>0</v>
      </c>
      <c r="AU260" s="46">
        <f>VLOOKUP($H260,[3]IRA!$H$6:$BH$469,49,FALSE)</f>
        <v>0</v>
      </c>
      <c r="AV260" s="46">
        <f>VLOOKUP($H260,[3]IRA!$H$6:$BH$469,50,FALSE)</f>
        <v>0</v>
      </c>
      <c r="AW260" s="46">
        <f>VLOOKUP($H260,[3]IRA!$H$6:$BH$469,51,FALSE)</f>
        <v>0</v>
      </c>
      <c r="AX260" s="46">
        <f>VLOOKUP($H260,[3]IRA!$H$6:$BH$469,52,FALSE)</f>
        <v>0</v>
      </c>
      <c r="AY260" s="46">
        <f>VLOOKUP($H260,[3]IRA!$H$6:$BH$469,53,FALSE)</f>
        <v>0</v>
      </c>
      <c r="AZ260" s="24"/>
      <c r="BA260" s="24">
        <f t="shared" si="32"/>
        <v>0</v>
      </c>
      <c r="BB260" s="21">
        <f t="shared" si="33"/>
        <v>0</v>
      </c>
      <c r="BC260" s="46">
        <f>VLOOKUP($H260,[4]IRA!$H$7:$CH$470,68,FALSE)</f>
        <v>20</v>
      </c>
      <c r="BD260" s="46">
        <f>VLOOKUP($H260,[4]IRA!$H$7:$CH$470,69,FALSE)</f>
        <v>33</v>
      </c>
      <c r="BE260" s="46">
        <f>VLOOKUP($H260,[4]IRA!$H$7:$CH$470,70,FALSE)</f>
        <v>37</v>
      </c>
      <c r="BF260" s="46">
        <f>VLOOKUP($H260,[4]IRA!$H$7:$CH$470,71,FALSE)</f>
        <v>1</v>
      </c>
      <c r="BG260" s="46">
        <f>VLOOKUP($H260,[4]IRA!$H$7:$CH$470,72,FALSE)</f>
        <v>0</v>
      </c>
      <c r="BH260" s="46">
        <f>VLOOKUP($H260,[4]IRA!$H$7:$CH$470,73,FALSE)</f>
        <v>0</v>
      </c>
      <c r="BI260" s="46">
        <f>VLOOKUP($H260,[4]IRA!$H$7:$CH$470,74,FALSE)</f>
        <v>0</v>
      </c>
      <c r="BJ260" s="46">
        <f>VLOOKUP($H260,[4]IRA!$H$7:$CH$470,75,FALSE)</f>
        <v>0</v>
      </c>
      <c r="BK260" s="46">
        <f>VLOOKUP($H260,[4]IRA!$H$7:$CH$470,76,FALSE)</f>
        <v>0</v>
      </c>
      <c r="BL260" s="46">
        <f>VLOOKUP($H260,[4]IRA!$H$7:$CH$470,77,FALSE)</f>
        <v>0</v>
      </c>
      <c r="BM260" s="46">
        <f>VLOOKUP($H260,[4]IRA!$H$7:$CH$470,78,FALSE)</f>
        <v>0</v>
      </c>
      <c r="BN260" s="46">
        <f>VLOOKUP($H260,[4]IRA!$H$7:$CH$470,79,FALSE)</f>
        <v>0</v>
      </c>
      <c r="BO260" s="14"/>
      <c r="BP260" s="14">
        <f t="shared" si="34"/>
        <v>91</v>
      </c>
      <c r="BQ260" s="21">
        <f t="shared" si="35"/>
        <v>0</v>
      </c>
      <c r="BR260" s="105"/>
      <c r="BS260" s="105"/>
      <c r="BT260" s="105"/>
      <c r="BU260" s="105"/>
      <c r="BV260" s="105"/>
      <c r="BW260" s="105"/>
      <c r="BX260" s="105"/>
      <c r="BY260" s="105"/>
      <c r="BZ260" s="105"/>
      <c r="CA260" s="105"/>
      <c r="CB260" s="105"/>
      <c r="CC260" s="105"/>
      <c r="CD260" s="105"/>
      <c r="CE260" s="105"/>
      <c r="CF260" s="105"/>
      <c r="CG260" s="105"/>
      <c r="CH260" s="105"/>
      <c r="CI260" s="105"/>
      <c r="CJ260" s="105"/>
      <c r="CK260" s="105"/>
      <c r="CL260" s="105"/>
      <c r="CM260" s="105"/>
      <c r="CN260" s="105"/>
      <c r="CO260" s="105"/>
      <c r="CP260" s="105"/>
      <c r="CQ260" s="105"/>
      <c r="CR260" s="105"/>
      <c r="CS260" s="105"/>
      <c r="CT260" s="105"/>
      <c r="CU260" s="105"/>
      <c r="CV260" s="105"/>
      <c r="CW260" s="105"/>
      <c r="CX260" s="105"/>
      <c r="CY260" s="105"/>
      <c r="CZ260" s="105"/>
      <c r="DA260" s="105"/>
      <c r="DB260" s="105"/>
      <c r="DC260" s="105"/>
      <c r="DD260" s="105"/>
      <c r="DE260" s="105"/>
      <c r="DF260" s="105"/>
      <c r="DG260" s="105"/>
      <c r="DH260" s="105"/>
      <c r="DI260" s="105"/>
      <c r="DJ260" s="105"/>
      <c r="DK260" s="105"/>
      <c r="DL260" s="105"/>
      <c r="DM260" s="105"/>
      <c r="DN260" s="105"/>
    </row>
    <row r="261" spans="1:118" s="106" customFormat="1" ht="10.199999999999999" x14ac:dyDescent="0.2">
      <c r="A261" s="18" t="s">
        <v>636</v>
      </c>
      <c r="B261" s="18" t="s">
        <v>205</v>
      </c>
      <c r="C261" s="46">
        <v>404</v>
      </c>
      <c r="D261" s="17" t="s">
        <v>844</v>
      </c>
      <c r="E261" s="17" t="s">
        <v>844</v>
      </c>
      <c r="F261" s="18" t="s">
        <v>205</v>
      </c>
      <c r="G261" s="18" t="s">
        <v>828</v>
      </c>
      <c r="H261" s="18">
        <v>261</v>
      </c>
      <c r="I261" s="18" t="s">
        <v>204</v>
      </c>
      <c r="J261" s="47">
        <f>VLOOKUP($H261,[1]EDA!$H$6:$BH$469,42,FALSE)</f>
        <v>0</v>
      </c>
      <c r="K261" s="46">
        <f>VLOOKUP($H261,[1]EDA!$H$6:$BH$469,43,FALSE)</f>
        <v>0</v>
      </c>
      <c r="L261" s="46">
        <f>VLOOKUP($H261,[1]EDA!$H$6:$BH$469,44,FALSE)</f>
        <v>0</v>
      </c>
      <c r="M261" s="46">
        <f>VLOOKUP($H261,[1]EDA!$H$6:$BH$469,45,FALSE)</f>
        <v>0</v>
      </c>
      <c r="N261" s="46">
        <f>VLOOKUP($H261,[1]EDA!$H$6:$BH$469,46,FALSE)</f>
        <v>0</v>
      </c>
      <c r="O261" s="46">
        <f>VLOOKUP($H261,[1]EDA!$H$6:$BH$469,47,FALSE)</f>
        <v>0</v>
      </c>
      <c r="P261" s="46">
        <f>VLOOKUP($H261,[1]EDA!$H$6:$BH$469,48,FALSE)</f>
        <v>0</v>
      </c>
      <c r="Q261" s="46">
        <f>VLOOKUP($H261,[1]EDA!$H$6:$BH$469,49,FALSE)</f>
        <v>0</v>
      </c>
      <c r="R261" s="46">
        <f>VLOOKUP($H261,[1]EDA!$H$6:$BH$469,50,FALSE)</f>
        <v>0</v>
      </c>
      <c r="S261" s="46">
        <f>VLOOKUP($H261,[1]EDA!$H$6:$BH$469,51,FALSE)</f>
        <v>0</v>
      </c>
      <c r="T261" s="46">
        <f>VLOOKUP($H261,[1]EDA!$H$6:$BH$469,52,FALSE)</f>
        <v>0</v>
      </c>
      <c r="U261" s="46">
        <f>VLOOKUP($H261,[1]EDA!$H$6:$BH$469,53,FALSE)</f>
        <v>0</v>
      </c>
      <c r="V261" s="14"/>
      <c r="W261" s="14">
        <f t="shared" si="28"/>
        <v>0</v>
      </c>
      <c r="X261" s="21">
        <f t="shared" si="29"/>
        <v>0</v>
      </c>
      <c r="Y261" s="46">
        <f>VLOOKUP($H261,[2]EDA!$H$6:$AU$469,29,FALSE)</f>
        <v>0</v>
      </c>
      <c r="Z261" s="46">
        <f>VLOOKUP($H261,[2]EDA!$H$6:$AU$469,30,FALSE)</f>
        <v>0</v>
      </c>
      <c r="AA261" s="46">
        <f>VLOOKUP($H261,[2]EDA!$H$6:$AU$469,31,FALSE)</f>
        <v>0</v>
      </c>
      <c r="AB261" s="46">
        <f>VLOOKUP($H261,[2]EDA!$H$6:$AU$469,32,FALSE)</f>
        <v>0</v>
      </c>
      <c r="AC261" s="46">
        <f>VLOOKUP($H261,[2]EDA!$H$6:$AU$469,33,FALSE)</f>
        <v>0</v>
      </c>
      <c r="AD261" s="46">
        <f>VLOOKUP($H261,[2]EDA!$H$6:$AU$469,34,FALSE)</f>
        <v>0</v>
      </c>
      <c r="AE261" s="46">
        <f>VLOOKUP($H261,[2]EDA!$H$6:$AU$469,35,FALSE)</f>
        <v>0</v>
      </c>
      <c r="AF261" s="46">
        <f>VLOOKUP($H261,[2]EDA!$H$6:$AU$469,36,FALSE)</f>
        <v>0</v>
      </c>
      <c r="AG261" s="46">
        <f>VLOOKUP($H261,[2]EDA!$H$6:$AU$469,37,FALSE)</f>
        <v>0</v>
      </c>
      <c r="AH261" s="46">
        <f>VLOOKUP($H261,[2]EDA!$H$6:$AU$469,38,FALSE)</f>
        <v>0</v>
      </c>
      <c r="AI261" s="46">
        <f>VLOOKUP($H261,[2]EDA!$H$6:$AU$469,39,FALSE)</f>
        <v>0</v>
      </c>
      <c r="AJ261" s="46">
        <f>VLOOKUP($H261,[2]EDA!$H$6:$AU$469,40,FALSE)</f>
        <v>0</v>
      </c>
      <c r="AK261" s="24"/>
      <c r="AL261" s="49">
        <f t="shared" si="30"/>
        <v>0</v>
      </c>
      <c r="AM261" s="21">
        <f t="shared" si="31"/>
        <v>0</v>
      </c>
      <c r="AN261" s="46">
        <f>VLOOKUP($H261,[3]IRA!$H$6:$BH$469,42,FALSE)</f>
        <v>0</v>
      </c>
      <c r="AO261" s="46">
        <f>VLOOKUP($H261,[3]IRA!$H$6:$BH$469,43,FALSE)</f>
        <v>0</v>
      </c>
      <c r="AP261" s="46">
        <f>VLOOKUP($H261,[3]IRA!$H$6:$BH$469,44,FALSE)</f>
        <v>0</v>
      </c>
      <c r="AQ261" s="46">
        <f>VLOOKUP($H261,[3]IRA!$H$6:$BH$469,45,FALSE)</f>
        <v>0</v>
      </c>
      <c r="AR261" s="46">
        <f>VLOOKUP($H261,[3]IRA!$H$6:$BH$469,46,FALSE)</f>
        <v>0</v>
      </c>
      <c r="AS261" s="46">
        <f>VLOOKUP($H261,[3]IRA!$H$6:$BH$469,47,FALSE)</f>
        <v>0</v>
      </c>
      <c r="AT261" s="46">
        <f>VLOOKUP($H261,[3]IRA!$H$6:$BH$469,48,FALSE)</f>
        <v>0</v>
      </c>
      <c r="AU261" s="46">
        <f>VLOOKUP($H261,[3]IRA!$H$6:$BH$469,49,FALSE)</f>
        <v>0</v>
      </c>
      <c r="AV261" s="46">
        <f>VLOOKUP($H261,[3]IRA!$H$6:$BH$469,50,FALSE)</f>
        <v>0</v>
      </c>
      <c r="AW261" s="46">
        <f>VLOOKUP($H261,[3]IRA!$H$6:$BH$469,51,FALSE)</f>
        <v>0</v>
      </c>
      <c r="AX261" s="46">
        <f>VLOOKUP($H261,[3]IRA!$H$6:$BH$469,52,FALSE)</f>
        <v>0</v>
      </c>
      <c r="AY261" s="46">
        <f>VLOOKUP($H261,[3]IRA!$H$6:$BH$469,53,FALSE)</f>
        <v>0</v>
      </c>
      <c r="AZ261" s="24"/>
      <c r="BA261" s="24">
        <f t="shared" si="32"/>
        <v>0</v>
      </c>
      <c r="BB261" s="21">
        <f t="shared" si="33"/>
        <v>0</v>
      </c>
      <c r="BC261" s="46">
        <f>VLOOKUP($H261,[4]IRA!$H$7:$CH$470,68,FALSE)</f>
        <v>2</v>
      </c>
      <c r="BD261" s="46">
        <f>VLOOKUP($H261,[4]IRA!$H$7:$CH$470,69,FALSE)</f>
        <v>3</v>
      </c>
      <c r="BE261" s="46">
        <f>VLOOKUP($H261,[4]IRA!$H$7:$CH$470,70,FALSE)</f>
        <v>1</v>
      </c>
      <c r="BF261" s="46">
        <f>VLOOKUP($H261,[4]IRA!$H$7:$CH$470,71,FALSE)</f>
        <v>0</v>
      </c>
      <c r="BG261" s="46">
        <f>VLOOKUP($H261,[4]IRA!$H$7:$CH$470,72,FALSE)</f>
        <v>0</v>
      </c>
      <c r="BH261" s="46">
        <f>VLOOKUP($H261,[4]IRA!$H$7:$CH$470,73,FALSE)</f>
        <v>0</v>
      </c>
      <c r="BI261" s="46">
        <f>VLOOKUP($H261,[4]IRA!$H$7:$CH$470,74,FALSE)</f>
        <v>0</v>
      </c>
      <c r="BJ261" s="46">
        <f>VLOOKUP($H261,[4]IRA!$H$7:$CH$470,75,FALSE)</f>
        <v>0</v>
      </c>
      <c r="BK261" s="46">
        <f>VLOOKUP($H261,[4]IRA!$H$7:$CH$470,76,FALSE)</f>
        <v>0</v>
      </c>
      <c r="BL261" s="46">
        <f>VLOOKUP($H261,[4]IRA!$H$7:$CH$470,77,FALSE)</f>
        <v>0</v>
      </c>
      <c r="BM261" s="46">
        <f>VLOOKUP($H261,[4]IRA!$H$7:$CH$470,78,FALSE)</f>
        <v>0</v>
      </c>
      <c r="BN261" s="46">
        <f>VLOOKUP($H261,[4]IRA!$H$7:$CH$470,79,FALSE)</f>
        <v>0</v>
      </c>
      <c r="BO261" s="14"/>
      <c r="BP261" s="14">
        <f t="shared" si="34"/>
        <v>6</v>
      </c>
      <c r="BQ261" s="21">
        <f t="shared" si="35"/>
        <v>0</v>
      </c>
      <c r="BR261" s="105"/>
      <c r="BS261" s="105"/>
      <c r="BT261" s="105"/>
      <c r="BU261" s="105"/>
      <c r="BV261" s="105"/>
      <c r="BW261" s="105"/>
      <c r="BX261" s="105"/>
      <c r="BY261" s="105"/>
      <c r="BZ261" s="105"/>
      <c r="CA261" s="105"/>
      <c r="CB261" s="105"/>
      <c r="CC261" s="105"/>
      <c r="CD261" s="105"/>
      <c r="CE261" s="105"/>
      <c r="CF261" s="105"/>
      <c r="CG261" s="105"/>
      <c r="CH261" s="105"/>
      <c r="CI261" s="105"/>
      <c r="CJ261" s="105"/>
      <c r="CK261" s="105"/>
      <c r="CL261" s="105"/>
      <c r="CM261" s="105"/>
      <c r="CN261" s="105"/>
      <c r="CO261" s="105"/>
      <c r="CP261" s="105"/>
      <c r="CQ261" s="105"/>
      <c r="CR261" s="105"/>
      <c r="CS261" s="105"/>
      <c r="CT261" s="105"/>
      <c r="CU261" s="105"/>
      <c r="CV261" s="105"/>
      <c r="CW261" s="105"/>
      <c r="CX261" s="105"/>
      <c r="CY261" s="105"/>
      <c r="CZ261" s="105"/>
      <c r="DA261" s="105"/>
      <c r="DB261" s="105"/>
      <c r="DC261" s="105"/>
      <c r="DD261" s="105"/>
      <c r="DE261" s="105"/>
      <c r="DF261" s="105"/>
      <c r="DG261" s="105"/>
      <c r="DH261" s="105"/>
      <c r="DI261" s="105"/>
      <c r="DJ261" s="105"/>
      <c r="DK261" s="105"/>
      <c r="DL261" s="105"/>
      <c r="DM261" s="105"/>
      <c r="DN261" s="105"/>
    </row>
    <row r="262" spans="1:118" s="106" customFormat="1" ht="10.199999999999999" x14ac:dyDescent="0.2">
      <c r="A262" s="18" t="s">
        <v>636</v>
      </c>
      <c r="B262" s="18" t="s">
        <v>205</v>
      </c>
      <c r="C262" s="46">
        <v>404</v>
      </c>
      <c r="D262" s="17" t="s">
        <v>844</v>
      </c>
      <c r="E262" s="17" t="s">
        <v>844</v>
      </c>
      <c r="F262" s="18" t="s">
        <v>205</v>
      </c>
      <c r="G262" s="18" t="s">
        <v>828</v>
      </c>
      <c r="H262" s="18">
        <v>262</v>
      </c>
      <c r="I262" s="18" t="s">
        <v>208</v>
      </c>
      <c r="J262" s="47">
        <f>VLOOKUP($H262,[1]EDA!$H$6:$BH$469,42,FALSE)</f>
        <v>0</v>
      </c>
      <c r="K262" s="46">
        <f>VLOOKUP($H262,[1]EDA!$H$6:$BH$469,43,FALSE)</f>
        <v>0</v>
      </c>
      <c r="L262" s="46">
        <f>VLOOKUP($H262,[1]EDA!$H$6:$BH$469,44,FALSE)</f>
        <v>0</v>
      </c>
      <c r="M262" s="46">
        <f>VLOOKUP($H262,[1]EDA!$H$6:$BH$469,45,FALSE)</f>
        <v>0</v>
      </c>
      <c r="N262" s="46">
        <f>VLOOKUP($H262,[1]EDA!$H$6:$BH$469,46,FALSE)</f>
        <v>0</v>
      </c>
      <c r="O262" s="46">
        <f>VLOOKUP($H262,[1]EDA!$H$6:$BH$469,47,FALSE)</f>
        <v>0</v>
      </c>
      <c r="P262" s="46">
        <f>VLOOKUP($H262,[1]EDA!$H$6:$BH$469,48,FALSE)</f>
        <v>0</v>
      </c>
      <c r="Q262" s="46">
        <f>VLOOKUP($H262,[1]EDA!$H$6:$BH$469,49,FALSE)</f>
        <v>0</v>
      </c>
      <c r="R262" s="46">
        <f>VLOOKUP($H262,[1]EDA!$H$6:$BH$469,50,FALSE)</f>
        <v>0</v>
      </c>
      <c r="S262" s="46">
        <f>VLOOKUP($H262,[1]EDA!$H$6:$BH$469,51,FALSE)</f>
        <v>0</v>
      </c>
      <c r="T262" s="46">
        <f>VLOOKUP($H262,[1]EDA!$H$6:$BH$469,52,FALSE)</f>
        <v>0</v>
      </c>
      <c r="U262" s="46">
        <f>VLOOKUP($H262,[1]EDA!$H$6:$BH$469,53,FALSE)</f>
        <v>0</v>
      </c>
      <c r="V262" s="14"/>
      <c r="W262" s="14">
        <f t="shared" si="28"/>
        <v>0</v>
      </c>
      <c r="X262" s="21">
        <f t="shared" si="29"/>
        <v>0</v>
      </c>
      <c r="Y262" s="46">
        <f>VLOOKUP($H262,[2]EDA!$H$6:$AU$469,29,FALSE)</f>
        <v>0</v>
      </c>
      <c r="Z262" s="46">
        <f>VLOOKUP($H262,[2]EDA!$H$6:$AU$469,30,FALSE)</f>
        <v>0</v>
      </c>
      <c r="AA262" s="46">
        <f>VLOOKUP($H262,[2]EDA!$H$6:$AU$469,31,FALSE)</f>
        <v>0</v>
      </c>
      <c r="AB262" s="46">
        <f>VLOOKUP($H262,[2]EDA!$H$6:$AU$469,32,FALSE)</f>
        <v>0</v>
      </c>
      <c r="AC262" s="46">
        <f>VLOOKUP($H262,[2]EDA!$H$6:$AU$469,33,FALSE)</f>
        <v>0</v>
      </c>
      <c r="AD262" s="46">
        <f>VLOOKUP($H262,[2]EDA!$H$6:$AU$469,34,FALSE)</f>
        <v>0</v>
      </c>
      <c r="AE262" s="46">
        <f>VLOOKUP($H262,[2]EDA!$H$6:$AU$469,35,FALSE)</f>
        <v>0</v>
      </c>
      <c r="AF262" s="46">
        <f>VLOOKUP($H262,[2]EDA!$H$6:$AU$469,36,FALSE)</f>
        <v>0</v>
      </c>
      <c r="AG262" s="46">
        <f>VLOOKUP($H262,[2]EDA!$H$6:$AU$469,37,FALSE)</f>
        <v>0</v>
      </c>
      <c r="AH262" s="46">
        <f>VLOOKUP($H262,[2]EDA!$H$6:$AU$469,38,FALSE)</f>
        <v>0</v>
      </c>
      <c r="AI262" s="46">
        <f>VLOOKUP($H262,[2]EDA!$H$6:$AU$469,39,FALSE)</f>
        <v>0</v>
      </c>
      <c r="AJ262" s="46">
        <f>VLOOKUP($H262,[2]EDA!$H$6:$AU$469,40,FALSE)</f>
        <v>0</v>
      </c>
      <c r="AK262" s="24"/>
      <c r="AL262" s="49">
        <f t="shared" si="30"/>
        <v>0</v>
      </c>
      <c r="AM262" s="21">
        <f t="shared" si="31"/>
        <v>0</v>
      </c>
      <c r="AN262" s="46">
        <f>VLOOKUP($H262,[3]IRA!$H$6:$BH$469,42,FALSE)</f>
        <v>0</v>
      </c>
      <c r="AO262" s="46">
        <f>VLOOKUP($H262,[3]IRA!$H$6:$BH$469,43,FALSE)</f>
        <v>0</v>
      </c>
      <c r="AP262" s="46">
        <f>VLOOKUP($H262,[3]IRA!$H$6:$BH$469,44,FALSE)</f>
        <v>0</v>
      </c>
      <c r="AQ262" s="46">
        <f>VLOOKUP($H262,[3]IRA!$H$6:$BH$469,45,FALSE)</f>
        <v>0</v>
      </c>
      <c r="AR262" s="46">
        <f>VLOOKUP($H262,[3]IRA!$H$6:$BH$469,46,FALSE)</f>
        <v>0</v>
      </c>
      <c r="AS262" s="46">
        <f>VLOOKUP($H262,[3]IRA!$H$6:$BH$469,47,FALSE)</f>
        <v>0</v>
      </c>
      <c r="AT262" s="46">
        <f>VLOOKUP($H262,[3]IRA!$H$6:$BH$469,48,FALSE)</f>
        <v>0</v>
      </c>
      <c r="AU262" s="46">
        <f>VLOOKUP($H262,[3]IRA!$H$6:$BH$469,49,FALSE)</f>
        <v>0</v>
      </c>
      <c r="AV262" s="46">
        <f>VLOOKUP($H262,[3]IRA!$H$6:$BH$469,50,FALSE)</f>
        <v>0</v>
      </c>
      <c r="AW262" s="46">
        <f>VLOOKUP($H262,[3]IRA!$H$6:$BH$469,51,FALSE)</f>
        <v>0</v>
      </c>
      <c r="AX262" s="46">
        <f>VLOOKUP($H262,[3]IRA!$H$6:$BH$469,52,FALSE)</f>
        <v>0</v>
      </c>
      <c r="AY262" s="46">
        <f>VLOOKUP($H262,[3]IRA!$H$6:$BH$469,53,FALSE)</f>
        <v>0</v>
      </c>
      <c r="AZ262" s="24"/>
      <c r="BA262" s="24">
        <f t="shared" si="32"/>
        <v>0</v>
      </c>
      <c r="BB262" s="21">
        <f t="shared" si="33"/>
        <v>0</v>
      </c>
      <c r="BC262" s="46">
        <f>VLOOKUP($H262,[4]IRA!$H$7:$CH$470,68,FALSE)</f>
        <v>0</v>
      </c>
      <c r="BD262" s="46">
        <f>VLOOKUP($H262,[4]IRA!$H$7:$CH$470,69,FALSE)</f>
        <v>1</v>
      </c>
      <c r="BE262" s="46">
        <f>VLOOKUP($H262,[4]IRA!$H$7:$CH$470,70,FALSE)</f>
        <v>0</v>
      </c>
      <c r="BF262" s="46">
        <f>VLOOKUP($H262,[4]IRA!$H$7:$CH$470,71,FALSE)</f>
        <v>0</v>
      </c>
      <c r="BG262" s="46">
        <f>VLOOKUP($H262,[4]IRA!$H$7:$CH$470,72,FALSE)</f>
        <v>0</v>
      </c>
      <c r="BH262" s="46">
        <f>VLOOKUP($H262,[4]IRA!$H$7:$CH$470,73,FALSE)</f>
        <v>0</v>
      </c>
      <c r="BI262" s="46">
        <f>VLOOKUP($H262,[4]IRA!$H$7:$CH$470,74,FALSE)</f>
        <v>0</v>
      </c>
      <c r="BJ262" s="46">
        <f>VLOOKUP($H262,[4]IRA!$H$7:$CH$470,75,FALSE)</f>
        <v>0</v>
      </c>
      <c r="BK262" s="46">
        <f>VLOOKUP($H262,[4]IRA!$H$7:$CH$470,76,FALSE)</f>
        <v>0</v>
      </c>
      <c r="BL262" s="46">
        <f>VLOOKUP($H262,[4]IRA!$H$7:$CH$470,77,FALSE)</f>
        <v>0</v>
      </c>
      <c r="BM262" s="46">
        <f>VLOOKUP($H262,[4]IRA!$H$7:$CH$470,78,FALSE)</f>
        <v>0</v>
      </c>
      <c r="BN262" s="46">
        <f>VLOOKUP($H262,[4]IRA!$H$7:$CH$470,79,FALSE)</f>
        <v>0</v>
      </c>
      <c r="BO262" s="14"/>
      <c r="BP262" s="14">
        <f t="shared" si="34"/>
        <v>1</v>
      </c>
      <c r="BQ262" s="21">
        <f t="shared" si="35"/>
        <v>0</v>
      </c>
      <c r="BR262" s="105"/>
      <c r="BS262" s="105"/>
      <c r="BT262" s="105"/>
      <c r="BU262" s="105"/>
      <c r="BV262" s="105"/>
      <c r="BW262" s="105"/>
      <c r="BX262" s="105"/>
      <c r="BY262" s="105"/>
      <c r="BZ262" s="105"/>
      <c r="CA262" s="105"/>
      <c r="CB262" s="105"/>
      <c r="CC262" s="105"/>
      <c r="CD262" s="105"/>
      <c r="CE262" s="105"/>
      <c r="CF262" s="105"/>
      <c r="CG262" s="105"/>
      <c r="CH262" s="105"/>
      <c r="CI262" s="105"/>
      <c r="CJ262" s="105"/>
      <c r="CK262" s="105"/>
      <c r="CL262" s="105"/>
      <c r="CM262" s="105"/>
      <c r="CN262" s="105"/>
      <c r="CO262" s="105"/>
      <c r="CP262" s="105"/>
      <c r="CQ262" s="105"/>
      <c r="CR262" s="105"/>
      <c r="CS262" s="105"/>
      <c r="CT262" s="105"/>
      <c r="CU262" s="105"/>
      <c r="CV262" s="105"/>
      <c r="CW262" s="105"/>
      <c r="CX262" s="105"/>
      <c r="CY262" s="105"/>
      <c r="CZ262" s="105"/>
      <c r="DA262" s="105"/>
      <c r="DB262" s="105"/>
      <c r="DC262" s="105"/>
      <c r="DD262" s="105"/>
      <c r="DE262" s="105"/>
      <c r="DF262" s="105"/>
      <c r="DG262" s="105"/>
      <c r="DH262" s="105"/>
      <c r="DI262" s="105"/>
      <c r="DJ262" s="105"/>
      <c r="DK262" s="105"/>
      <c r="DL262" s="105"/>
      <c r="DM262" s="105"/>
      <c r="DN262" s="105"/>
    </row>
    <row r="263" spans="1:118" s="106" customFormat="1" ht="10.199999999999999" x14ac:dyDescent="0.2">
      <c r="A263" s="18" t="s">
        <v>636</v>
      </c>
      <c r="B263" s="18" t="s">
        <v>14</v>
      </c>
      <c r="C263" s="46">
        <v>404</v>
      </c>
      <c r="D263" s="17" t="s">
        <v>844</v>
      </c>
      <c r="E263" s="17" t="s">
        <v>844</v>
      </c>
      <c r="F263" s="18" t="s">
        <v>14</v>
      </c>
      <c r="G263" s="18" t="s">
        <v>824</v>
      </c>
      <c r="H263" s="18">
        <v>263</v>
      </c>
      <c r="I263" s="18" t="s">
        <v>17</v>
      </c>
      <c r="J263" s="47">
        <f>VLOOKUP($H263,[1]EDA!$H$6:$BH$469,42,FALSE)</f>
        <v>1</v>
      </c>
      <c r="K263" s="46">
        <f>VLOOKUP($H263,[1]EDA!$H$6:$BH$469,43,FALSE)</f>
        <v>9</v>
      </c>
      <c r="L263" s="46">
        <f>VLOOKUP($H263,[1]EDA!$H$6:$BH$469,44,FALSE)</f>
        <v>4</v>
      </c>
      <c r="M263" s="46">
        <f>VLOOKUP($H263,[1]EDA!$H$6:$BH$469,45,FALSE)</f>
        <v>15</v>
      </c>
      <c r="N263" s="46">
        <f>VLOOKUP($H263,[1]EDA!$H$6:$BH$469,46,FALSE)</f>
        <v>0</v>
      </c>
      <c r="O263" s="46">
        <f>VLOOKUP($H263,[1]EDA!$H$6:$BH$469,47,FALSE)</f>
        <v>0</v>
      </c>
      <c r="P263" s="46">
        <f>VLOOKUP($H263,[1]EDA!$H$6:$BH$469,48,FALSE)</f>
        <v>0</v>
      </c>
      <c r="Q263" s="46">
        <f>VLOOKUP($H263,[1]EDA!$H$6:$BH$469,49,FALSE)</f>
        <v>0</v>
      </c>
      <c r="R263" s="46">
        <f>VLOOKUP($H263,[1]EDA!$H$6:$BH$469,50,FALSE)</f>
        <v>0</v>
      </c>
      <c r="S263" s="46">
        <f>VLOOKUP($H263,[1]EDA!$H$6:$BH$469,51,FALSE)</f>
        <v>0</v>
      </c>
      <c r="T263" s="46">
        <f>VLOOKUP($H263,[1]EDA!$H$6:$BH$469,52,FALSE)</f>
        <v>0</v>
      </c>
      <c r="U263" s="46">
        <f>VLOOKUP($H263,[1]EDA!$H$6:$BH$469,53,FALSE)</f>
        <v>0</v>
      </c>
      <c r="V263" s="14"/>
      <c r="W263" s="14">
        <f t="shared" ref="W263:W326" si="36">SUM(J263:U263)</f>
        <v>29</v>
      </c>
      <c r="X263" s="21">
        <f t="shared" ref="X263:X326" si="37">IFERROR(W263/V263,0)</f>
        <v>0</v>
      </c>
      <c r="Y263" s="46">
        <f>VLOOKUP($H263,[2]EDA!$H$6:$AU$469,29,FALSE)</f>
        <v>0</v>
      </c>
      <c r="Z263" s="46">
        <f>VLOOKUP($H263,[2]EDA!$H$6:$AU$469,30,FALSE)</f>
        <v>0</v>
      </c>
      <c r="AA263" s="46">
        <f>VLOOKUP($H263,[2]EDA!$H$6:$AU$469,31,FALSE)</f>
        <v>0</v>
      </c>
      <c r="AB263" s="46">
        <f>VLOOKUP($H263,[2]EDA!$H$6:$AU$469,32,FALSE)</f>
        <v>0</v>
      </c>
      <c r="AC263" s="46">
        <f>VLOOKUP($H263,[2]EDA!$H$6:$AU$469,33,FALSE)</f>
        <v>0</v>
      </c>
      <c r="AD263" s="46">
        <f>VLOOKUP($H263,[2]EDA!$H$6:$AU$469,34,FALSE)</f>
        <v>0</v>
      </c>
      <c r="AE263" s="46">
        <f>VLOOKUP($H263,[2]EDA!$H$6:$AU$469,35,FALSE)</f>
        <v>0</v>
      </c>
      <c r="AF263" s="46">
        <f>VLOOKUP($H263,[2]EDA!$H$6:$AU$469,36,FALSE)</f>
        <v>0</v>
      </c>
      <c r="AG263" s="46">
        <f>VLOOKUP($H263,[2]EDA!$H$6:$AU$469,37,FALSE)</f>
        <v>0</v>
      </c>
      <c r="AH263" s="46">
        <f>VLOOKUP($H263,[2]EDA!$H$6:$AU$469,38,FALSE)</f>
        <v>0</v>
      </c>
      <c r="AI263" s="46">
        <f>VLOOKUP($H263,[2]EDA!$H$6:$AU$469,39,FALSE)</f>
        <v>0</v>
      </c>
      <c r="AJ263" s="46">
        <f>VLOOKUP($H263,[2]EDA!$H$6:$AU$469,40,FALSE)</f>
        <v>0</v>
      </c>
      <c r="AK263" s="24"/>
      <c r="AL263" s="49">
        <f t="shared" ref="AL263:AL326" si="38">SUM(Y263:AJ263)</f>
        <v>0</v>
      </c>
      <c r="AM263" s="21">
        <f t="shared" ref="AM263:AM326" si="39">IFERROR(AL263/AK263,0)</f>
        <v>0</v>
      </c>
      <c r="AN263" s="46">
        <f>VLOOKUP($H263,[3]IRA!$H$6:$BH$469,42,FALSE)</f>
        <v>0</v>
      </c>
      <c r="AO263" s="46">
        <f>VLOOKUP($H263,[3]IRA!$H$6:$BH$469,43,FALSE)</f>
        <v>0</v>
      </c>
      <c r="AP263" s="46">
        <f>VLOOKUP($H263,[3]IRA!$H$6:$BH$469,44,FALSE)</f>
        <v>0</v>
      </c>
      <c r="AQ263" s="46">
        <f>VLOOKUP($H263,[3]IRA!$H$6:$BH$469,45,FALSE)</f>
        <v>0</v>
      </c>
      <c r="AR263" s="46">
        <f>VLOOKUP($H263,[3]IRA!$H$6:$BH$469,46,FALSE)</f>
        <v>0</v>
      </c>
      <c r="AS263" s="46">
        <f>VLOOKUP($H263,[3]IRA!$H$6:$BH$469,47,FALSE)</f>
        <v>0</v>
      </c>
      <c r="AT263" s="46">
        <f>VLOOKUP($H263,[3]IRA!$H$6:$BH$469,48,FALSE)</f>
        <v>0</v>
      </c>
      <c r="AU263" s="46">
        <f>VLOOKUP($H263,[3]IRA!$H$6:$BH$469,49,FALSE)</f>
        <v>0</v>
      </c>
      <c r="AV263" s="46">
        <f>VLOOKUP($H263,[3]IRA!$H$6:$BH$469,50,FALSE)</f>
        <v>0</v>
      </c>
      <c r="AW263" s="46">
        <f>VLOOKUP($H263,[3]IRA!$H$6:$BH$469,51,FALSE)</f>
        <v>0</v>
      </c>
      <c r="AX263" s="46">
        <f>VLOOKUP($H263,[3]IRA!$H$6:$BH$469,52,FALSE)</f>
        <v>0</v>
      </c>
      <c r="AY263" s="46">
        <f>VLOOKUP($H263,[3]IRA!$H$6:$BH$469,53,FALSE)</f>
        <v>0</v>
      </c>
      <c r="AZ263" s="24"/>
      <c r="BA263" s="24">
        <f t="shared" ref="BA263:BA326" si="40">SUM(AN263:AY263)</f>
        <v>0</v>
      </c>
      <c r="BB263" s="21">
        <f t="shared" ref="BB263:BB326" si="41">IFERROR(BA263/AZ263,0)</f>
        <v>0</v>
      </c>
      <c r="BC263" s="46">
        <f>VLOOKUP($H263,[4]IRA!$H$7:$CH$470,68,FALSE)</f>
        <v>28</v>
      </c>
      <c r="BD263" s="46">
        <f>VLOOKUP($H263,[4]IRA!$H$7:$CH$470,69,FALSE)</f>
        <v>19</v>
      </c>
      <c r="BE263" s="46">
        <f>VLOOKUP($H263,[4]IRA!$H$7:$CH$470,70,FALSE)</f>
        <v>11</v>
      </c>
      <c r="BF263" s="46">
        <f>VLOOKUP($H263,[4]IRA!$H$7:$CH$470,71,FALSE)</f>
        <v>63</v>
      </c>
      <c r="BG263" s="46">
        <f>VLOOKUP($H263,[4]IRA!$H$7:$CH$470,72,FALSE)</f>
        <v>0</v>
      </c>
      <c r="BH263" s="46">
        <f>VLOOKUP($H263,[4]IRA!$H$7:$CH$470,73,FALSE)</f>
        <v>0</v>
      </c>
      <c r="BI263" s="46">
        <f>VLOOKUP($H263,[4]IRA!$H$7:$CH$470,74,FALSE)</f>
        <v>0</v>
      </c>
      <c r="BJ263" s="46">
        <f>VLOOKUP($H263,[4]IRA!$H$7:$CH$470,75,FALSE)</f>
        <v>0</v>
      </c>
      <c r="BK263" s="46">
        <f>VLOOKUP($H263,[4]IRA!$H$7:$CH$470,76,FALSE)</f>
        <v>0</v>
      </c>
      <c r="BL263" s="46">
        <f>VLOOKUP($H263,[4]IRA!$H$7:$CH$470,77,FALSE)</f>
        <v>0</v>
      </c>
      <c r="BM263" s="46">
        <f>VLOOKUP($H263,[4]IRA!$H$7:$CH$470,78,FALSE)</f>
        <v>0</v>
      </c>
      <c r="BN263" s="46">
        <f>VLOOKUP($H263,[4]IRA!$H$7:$CH$470,79,FALSE)</f>
        <v>0</v>
      </c>
      <c r="BO263" s="14"/>
      <c r="BP263" s="14">
        <f t="shared" ref="BP263:BP326" si="42">SUM(BC263:BN263)</f>
        <v>121</v>
      </c>
      <c r="BQ263" s="21">
        <f t="shared" ref="BQ263:BQ326" si="43">IFERROR(BP263/BO263,0)</f>
        <v>0</v>
      </c>
      <c r="BR263" s="105"/>
      <c r="BS263" s="105"/>
      <c r="BT263" s="105"/>
      <c r="BU263" s="105"/>
      <c r="BV263" s="105"/>
      <c r="BW263" s="105"/>
      <c r="BX263" s="105"/>
      <c r="BY263" s="105"/>
      <c r="BZ263" s="105"/>
      <c r="CA263" s="105"/>
      <c r="CB263" s="105"/>
      <c r="CC263" s="105"/>
      <c r="CD263" s="105"/>
      <c r="CE263" s="105"/>
      <c r="CF263" s="105"/>
      <c r="CG263" s="105"/>
      <c r="CH263" s="105"/>
      <c r="CI263" s="105"/>
      <c r="CJ263" s="105"/>
      <c r="CK263" s="105"/>
      <c r="CL263" s="105"/>
      <c r="CM263" s="105"/>
      <c r="CN263" s="105"/>
      <c r="CO263" s="105"/>
      <c r="CP263" s="105"/>
      <c r="CQ263" s="105"/>
      <c r="CR263" s="105"/>
      <c r="CS263" s="105"/>
      <c r="CT263" s="105"/>
      <c r="CU263" s="105"/>
      <c r="CV263" s="105"/>
      <c r="CW263" s="105"/>
      <c r="CX263" s="105"/>
      <c r="CY263" s="105"/>
      <c r="CZ263" s="105"/>
      <c r="DA263" s="105"/>
      <c r="DB263" s="105"/>
      <c r="DC263" s="105"/>
      <c r="DD263" s="105"/>
      <c r="DE263" s="105"/>
      <c r="DF263" s="105"/>
      <c r="DG263" s="105"/>
      <c r="DH263" s="105"/>
      <c r="DI263" s="105"/>
      <c r="DJ263" s="105"/>
      <c r="DK263" s="105"/>
      <c r="DL263" s="105"/>
      <c r="DM263" s="105"/>
      <c r="DN263" s="105"/>
    </row>
    <row r="264" spans="1:118" s="106" customFormat="1" ht="10.199999999999999" x14ac:dyDescent="0.2">
      <c r="A264" s="18" t="s">
        <v>636</v>
      </c>
      <c r="B264" s="18" t="s">
        <v>14</v>
      </c>
      <c r="C264" s="46">
        <v>404</v>
      </c>
      <c r="D264" s="17" t="s">
        <v>844</v>
      </c>
      <c r="E264" s="17" t="s">
        <v>844</v>
      </c>
      <c r="F264" s="18" t="s">
        <v>14</v>
      </c>
      <c r="G264" s="18" t="s">
        <v>827</v>
      </c>
      <c r="H264" s="18">
        <v>264</v>
      </c>
      <c r="I264" s="18" t="s">
        <v>16</v>
      </c>
      <c r="J264" s="47">
        <f>VLOOKUP($H264,[1]EDA!$H$6:$BH$469,42,FALSE)</f>
        <v>10</v>
      </c>
      <c r="K264" s="46">
        <f>VLOOKUP($H264,[1]EDA!$H$6:$BH$469,43,FALSE)</f>
        <v>13</v>
      </c>
      <c r="L264" s="46">
        <f>VLOOKUP($H264,[1]EDA!$H$6:$BH$469,44,FALSE)</f>
        <v>15</v>
      </c>
      <c r="M264" s="46">
        <f>VLOOKUP($H264,[1]EDA!$H$6:$BH$469,45,FALSE)</f>
        <v>41</v>
      </c>
      <c r="N264" s="46">
        <f>VLOOKUP($H264,[1]EDA!$H$6:$BH$469,46,FALSE)</f>
        <v>0</v>
      </c>
      <c r="O264" s="46">
        <f>VLOOKUP($H264,[1]EDA!$H$6:$BH$469,47,FALSE)</f>
        <v>0</v>
      </c>
      <c r="P264" s="46">
        <f>VLOOKUP($H264,[1]EDA!$H$6:$BH$469,48,FALSE)</f>
        <v>0</v>
      </c>
      <c r="Q264" s="46">
        <f>VLOOKUP($H264,[1]EDA!$H$6:$BH$469,49,FALSE)</f>
        <v>0</v>
      </c>
      <c r="R264" s="46">
        <f>VLOOKUP($H264,[1]EDA!$H$6:$BH$469,50,FALSE)</f>
        <v>0</v>
      </c>
      <c r="S264" s="46">
        <f>VLOOKUP($H264,[1]EDA!$H$6:$BH$469,51,FALSE)</f>
        <v>0</v>
      </c>
      <c r="T264" s="46">
        <f>VLOOKUP($H264,[1]EDA!$H$6:$BH$469,52,FALSE)</f>
        <v>0</v>
      </c>
      <c r="U264" s="46">
        <f>VLOOKUP($H264,[1]EDA!$H$6:$BH$469,53,FALSE)</f>
        <v>0</v>
      </c>
      <c r="V264" s="14"/>
      <c r="W264" s="14">
        <f t="shared" si="36"/>
        <v>79</v>
      </c>
      <c r="X264" s="21">
        <f t="shared" si="37"/>
        <v>0</v>
      </c>
      <c r="Y264" s="46">
        <f>VLOOKUP($H264,[2]EDA!$H$6:$AU$469,29,FALSE)</f>
        <v>0</v>
      </c>
      <c r="Z264" s="46">
        <f>VLOOKUP($H264,[2]EDA!$H$6:$AU$469,30,FALSE)</f>
        <v>0</v>
      </c>
      <c r="AA264" s="46">
        <f>VLOOKUP($H264,[2]EDA!$H$6:$AU$469,31,FALSE)</f>
        <v>0</v>
      </c>
      <c r="AB264" s="46">
        <f>VLOOKUP($H264,[2]EDA!$H$6:$AU$469,32,FALSE)</f>
        <v>0</v>
      </c>
      <c r="AC264" s="46">
        <f>VLOOKUP($H264,[2]EDA!$H$6:$AU$469,33,FALSE)</f>
        <v>0</v>
      </c>
      <c r="AD264" s="46">
        <f>VLOOKUP($H264,[2]EDA!$H$6:$AU$469,34,FALSE)</f>
        <v>0</v>
      </c>
      <c r="AE264" s="46">
        <f>VLOOKUP($H264,[2]EDA!$H$6:$AU$469,35,FALSE)</f>
        <v>0</v>
      </c>
      <c r="AF264" s="46">
        <f>VLOOKUP($H264,[2]EDA!$H$6:$AU$469,36,FALSE)</f>
        <v>0</v>
      </c>
      <c r="AG264" s="46">
        <f>VLOOKUP($H264,[2]EDA!$H$6:$AU$469,37,FALSE)</f>
        <v>0</v>
      </c>
      <c r="AH264" s="46">
        <f>VLOOKUP($H264,[2]EDA!$H$6:$AU$469,38,FALSE)</f>
        <v>0</v>
      </c>
      <c r="AI264" s="46">
        <f>VLOOKUP($H264,[2]EDA!$H$6:$AU$469,39,FALSE)</f>
        <v>0</v>
      </c>
      <c r="AJ264" s="46">
        <f>VLOOKUP($H264,[2]EDA!$H$6:$AU$469,40,FALSE)</f>
        <v>0</v>
      </c>
      <c r="AK264" s="24"/>
      <c r="AL264" s="49">
        <f t="shared" si="38"/>
        <v>0</v>
      </c>
      <c r="AM264" s="21">
        <f t="shared" si="39"/>
        <v>0</v>
      </c>
      <c r="AN264" s="46">
        <f>VLOOKUP($H264,[3]IRA!$H$6:$BH$469,42,FALSE)</f>
        <v>2</v>
      </c>
      <c r="AO264" s="46">
        <f>VLOOKUP($H264,[3]IRA!$H$6:$BH$469,43,FALSE)</f>
        <v>0</v>
      </c>
      <c r="AP264" s="46">
        <f>VLOOKUP($H264,[3]IRA!$H$6:$BH$469,44,FALSE)</f>
        <v>1</v>
      </c>
      <c r="AQ264" s="46">
        <f>VLOOKUP($H264,[3]IRA!$H$6:$BH$469,45,FALSE)</f>
        <v>1</v>
      </c>
      <c r="AR264" s="46">
        <f>VLOOKUP($H264,[3]IRA!$H$6:$BH$469,46,FALSE)</f>
        <v>0</v>
      </c>
      <c r="AS264" s="46">
        <f>VLOOKUP($H264,[3]IRA!$H$6:$BH$469,47,FALSE)</f>
        <v>0</v>
      </c>
      <c r="AT264" s="46">
        <f>VLOOKUP($H264,[3]IRA!$H$6:$BH$469,48,FALSE)</f>
        <v>0</v>
      </c>
      <c r="AU264" s="46">
        <f>VLOOKUP($H264,[3]IRA!$H$6:$BH$469,49,FALSE)</f>
        <v>0</v>
      </c>
      <c r="AV264" s="46">
        <f>VLOOKUP($H264,[3]IRA!$H$6:$BH$469,50,FALSE)</f>
        <v>0</v>
      </c>
      <c r="AW264" s="46">
        <f>VLOOKUP($H264,[3]IRA!$H$6:$BH$469,51,FALSE)</f>
        <v>0</v>
      </c>
      <c r="AX264" s="46">
        <f>VLOOKUP($H264,[3]IRA!$H$6:$BH$469,52,FALSE)</f>
        <v>0</v>
      </c>
      <c r="AY264" s="46">
        <f>VLOOKUP($H264,[3]IRA!$H$6:$BH$469,53,FALSE)</f>
        <v>0</v>
      </c>
      <c r="AZ264" s="24"/>
      <c r="BA264" s="24">
        <f t="shared" si="40"/>
        <v>4</v>
      </c>
      <c r="BB264" s="21">
        <f t="shared" si="41"/>
        <v>0</v>
      </c>
      <c r="BC264" s="46">
        <f>VLOOKUP($H264,[4]IRA!$H$7:$CH$470,68,FALSE)</f>
        <v>11</v>
      </c>
      <c r="BD264" s="46">
        <f>VLOOKUP($H264,[4]IRA!$H$7:$CH$470,69,FALSE)</f>
        <v>14</v>
      </c>
      <c r="BE264" s="46">
        <f>VLOOKUP($H264,[4]IRA!$H$7:$CH$470,70,FALSE)</f>
        <v>17</v>
      </c>
      <c r="BF264" s="46">
        <f>VLOOKUP($H264,[4]IRA!$H$7:$CH$470,71,FALSE)</f>
        <v>41</v>
      </c>
      <c r="BG264" s="46">
        <f>VLOOKUP($H264,[4]IRA!$H$7:$CH$470,72,FALSE)</f>
        <v>0</v>
      </c>
      <c r="BH264" s="46">
        <f>VLOOKUP($H264,[4]IRA!$H$7:$CH$470,73,FALSE)</f>
        <v>0</v>
      </c>
      <c r="BI264" s="46">
        <f>VLOOKUP($H264,[4]IRA!$H$7:$CH$470,74,FALSE)</f>
        <v>0</v>
      </c>
      <c r="BJ264" s="46">
        <f>VLOOKUP($H264,[4]IRA!$H$7:$CH$470,75,FALSE)</f>
        <v>0</v>
      </c>
      <c r="BK264" s="46">
        <f>VLOOKUP($H264,[4]IRA!$H$7:$CH$470,76,FALSE)</f>
        <v>0</v>
      </c>
      <c r="BL264" s="46">
        <f>VLOOKUP($H264,[4]IRA!$H$7:$CH$470,77,FALSE)</f>
        <v>0</v>
      </c>
      <c r="BM264" s="46">
        <f>VLOOKUP($H264,[4]IRA!$H$7:$CH$470,78,FALSE)</f>
        <v>0</v>
      </c>
      <c r="BN264" s="46">
        <f>VLOOKUP($H264,[4]IRA!$H$7:$CH$470,79,FALSE)</f>
        <v>0</v>
      </c>
      <c r="BO264" s="14"/>
      <c r="BP264" s="14">
        <f t="shared" si="42"/>
        <v>83</v>
      </c>
      <c r="BQ264" s="21">
        <f t="shared" si="43"/>
        <v>0</v>
      </c>
      <c r="BR264" s="105"/>
      <c r="BS264" s="105"/>
      <c r="BT264" s="105"/>
      <c r="BU264" s="105"/>
      <c r="BV264" s="105"/>
      <c r="BW264" s="105"/>
      <c r="BX264" s="105"/>
      <c r="BY264" s="105"/>
      <c r="BZ264" s="105"/>
      <c r="CA264" s="105"/>
      <c r="CB264" s="105"/>
      <c r="CC264" s="105"/>
      <c r="CD264" s="105"/>
      <c r="CE264" s="105"/>
      <c r="CF264" s="105"/>
      <c r="CG264" s="105"/>
      <c r="CH264" s="105"/>
      <c r="CI264" s="105"/>
      <c r="CJ264" s="105"/>
      <c r="CK264" s="105"/>
      <c r="CL264" s="105"/>
      <c r="CM264" s="105"/>
      <c r="CN264" s="105"/>
      <c r="CO264" s="105"/>
      <c r="CP264" s="105"/>
      <c r="CQ264" s="105"/>
      <c r="CR264" s="105"/>
      <c r="CS264" s="105"/>
      <c r="CT264" s="105"/>
      <c r="CU264" s="105"/>
      <c r="CV264" s="105"/>
      <c r="CW264" s="105"/>
      <c r="CX264" s="105"/>
      <c r="CY264" s="105"/>
      <c r="CZ264" s="105"/>
      <c r="DA264" s="105"/>
      <c r="DB264" s="105"/>
      <c r="DC264" s="105"/>
      <c r="DD264" s="105"/>
      <c r="DE264" s="105"/>
      <c r="DF264" s="105"/>
      <c r="DG264" s="105"/>
      <c r="DH264" s="105"/>
      <c r="DI264" s="105"/>
      <c r="DJ264" s="105"/>
      <c r="DK264" s="105"/>
      <c r="DL264" s="105"/>
      <c r="DM264" s="105"/>
      <c r="DN264" s="105"/>
    </row>
    <row r="265" spans="1:118" s="106" customFormat="1" ht="10.199999999999999" x14ac:dyDescent="0.2">
      <c r="A265" s="18" t="s">
        <v>636</v>
      </c>
      <c r="B265" s="18" t="s">
        <v>14</v>
      </c>
      <c r="C265" s="46">
        <v>404</v>
      </c>
      <c r="D265" s="17" t="s">
        <v>844</v>
      </c>
      <c r="E265" s="17" t="s">
        <v>844</v>
      </c>
      <c r="F265" s="18" t="s">
        <v>14</v>
      </c>
      <c r="G265" s="18" t="s">
        <v>824</v>
      </c>
      <c r="H265" s="18">
        <v>265</v>
      </c>
      <c r="I265" s="18" t="s">
        <v>19</v>
      </c>
      <c r="J265" s="47">
        <f>VLOOKUP($H265,[1]EDA!$H$6:$BH$469,42,FALSE)</f>
        <v>12</v>
      </c>
      <c r="K265" s="46">
        <f>VLOOKUP($H265,[1]EDA!$H$6:$BH$469,43,FALSE)</f>
        <v>10</v>
      </c>
      <c r="L265" s="46">
        <f>VLOOKUP($H265,[1]EDA!$H$6:$BH$469,44,FALSE)</f>
        <v>3</v>
      </c>
      <c r="M265" s="46">
        <f>VLOOKUP($H265,[1]EDA!$H$6:$BH$469,45,FALSE)</f>
        <v>5</v>
      </c>
      <c r="N265" s="46">
        <f>VLOOKUP($H265,[1]EDA!$H$6:$BH$469,46,FALSE)</f>
        <v>0</v>
      </c>
      <c r="O265" s="46">
        <f>VLOOKUP($H265,[1]EDA!$H$6:$BH$469,47,FALSE)</f>
        <v>0</v>
      </c>
      <c r="P265" s="46">
        <f>VLOOKUP($H265,[1]EDA!$H$6:$BH$469,48,FALSE)</f>
        <v>0</v>
      </c>
      <c r="Q265" s="46">
        <f>VLOOKUP($H265,[1]EDA!$H$6:$BH$469,49,FALSE)</f>
        <v>0</v>
      </c>
      <c r="R265" s="46">
        <f>VLOOKUP($H265,[1]EDA!$H$6:$BH$469,50,FALSE)</f>
        <v>0</v>
      </c>
      <c r="S265" s="46">
        <f>VLOOKUP($H265,[1]EDA!$H$6:$BH$469,51,FALSE)</f>
        <v>0</v>
      </c>
      <c r="T265" s="46">
        <f>VLOOKUP($H265,[1]EDA!$H$6:$BH$469,52,FALSE)</f>
        <v>0</v>
      </c>
      <c r="U265" s="46">
        <f>VLOOKUP($H265,[1]EDA!$H$6:$BH$469,53,FALSE)</f>
        <v>0</v>
      </c>
      <c r="V265" s="14"/>
      <c r="W265" s="14">
        <f t="shared" si="36"/>
        <v>30</v>
      </c>
      <c r="X265" s="21">
        <f t="shared" si="37"/>
        <v>0</v>
      </c>
      <c r="Y265" s="46">
        <f>VLOOKUP($H265,[2]EDA!$H$6:$AU$469,29,FALSE)</f>
        <v>0</v>
      </c>
      <c r="Z265" s="46">
        <f>VLOOKUP($H265,[2]EDA!$H$6:$AU$469,30,FALSE)</f>
        <v>0</v>
      </c>
      <c r="AA265" s="46">
        <f>VLOOKUP($H265,[2]EDA!$H$6:$AU$469,31,FALSE)</f>
        <v>0</v>
      </c>
      <c r="AB265" s="46">
        <f>VLOOKUP($H265,[2]EDA!$H$6:$AU$469,32,FALSE)</f>
        <v>0</v>
      </c>
      <c r="AC265" s="46">
        <f>VLOOKUP($H265,[2]EDA!$H$6:$AU$469,33,FALSE)</f>
        <v>0</v>
      </c>
      <c r="AD265" s="46">
        <f>VLOOKUP($H265,[2]EDA!$H$6:$AU$469,34,FALSE)</f>
        <v>0</v>
      </c>
      <c r="AE265" s="46">
        <f>VLOOKUP($H265,[2]EDA!$H$6:$AU$469,35,FALSE)</f>
        <v>0</v>
      </c>
      <c r="AF265" s="46">
        <f>VLOOKUP($H265,[2]EDA!$H$6:$AU$469,36,FALSE)</f>
        <v>0</v>
      </c>
      <c r="AG265" s="46">
        <f>VLOOKUP($H265,[2]EDA!$H$6:$AU$469,37,FALSE)</f>
        <v>0</v>
      </c>
      <c r="AH265" s="46">
        <f>VLOOKUP($H265,[2]EDA!$H$6:$AU$469,38,FALSE)</f>
        <v>0</v>
      </c>
      <c r="AI265" s="46">
        <f>VLOOKUP($H265,[2]EDA!$H$6:$AU$469,39,FALSE)</f>
        <v>0</v>
      </c>
      <c r="AJ265" s="46">
        <f>VLOOKUP($H265,[2]EDA!$H$6:$AU$469,40,FALSE)</f>
        <v>0</v>
      </c>
      <c r="AK265" s="24"/>
      <c r="AL265" s="49">
        <f t="shared" si="38"/>
        <v>0</v>
      </c>
      <c r="AM265" s="21">
        <f t="shared" si="39"/>
        <v>0</v>
      </c>
      <c r="AN265" s="46">
        <f>VLOOKUP($H265,[3]IRA!$H$6:$BH$469,42,FALSE)</f>
        <v>0</v>
      </c>
      <c r="AO265" s="46">
        <f>VLOOKUP($H265,[3]IRA!$H$6:$BH$469,43,FALSE)</f>
        <v>0</v>
      </c>
      <c r="AP265" s="46">
        <f>VLOOKUP($H265,[3]IRA!$H$6:$BH$469,44,FALSE)</f>
        <v>0</v>
      </c>
      <c r="AQ265" s="46">
        <f>VLOOKUP($H265,[3]IRA!$H$6:$BH$469,45,FALSE)</f>
        <v>0</v>
      </c>
      <c r="AR265" s="46">
        <f>VLOOKUP($H265,[3]IRA!$H$6:$BH$469,46,FALSE)</f>
        <v>0</v>
      </c>
      <c r="AS265" s="46">
        <f>VLOOKUP($H265,[3]IRA!$H$6:$BH$469,47,FALSE)</f>
        <v>0</v>
      </c>
      <c r="AT265" s="46">
        <f>VLOOKUP($H265,[3]IRA!$H$6:$BH$469,48,FALSE)</f>
        <v>0</v>
      </c>
      <c r="AU265" s="46">
        <f>VLOOKUP($H265,[3]IRA!$H$6:$BH$469,49,FALSE)</f>
        <v>0</v>
      </c>
      <c r="AV265" s="46">
        <f>VLOOKUP($H265,[3]IRA!$H$6:$BH$469,50,FALSE)</f>
        <v>0</v>
      </c>
      <c r="AW265" s="46">
        <f>VLOOKUP($H265,[3]IRA!$H$6:$BH$469,51,FALSE)</f>
        <v>0</v>
      </c>
      <c r="AX265" s="46">
        <f>VLOOKUP($H265,[3]IRA!$H$6:$BH$469,52,FALSE)</f>
        <v>0</v>
      </c>
      <c r="AY265" s="46">
        <f>VLOOKUP($H265,[3]IRA!$H$6:$BH$469,53,FALSE)</f>
        <v>0</v>
      </c>
      <c r="AZ265" s="24"/>
      <c r="BA265" s="24">
        <f t="shared" si="40"/>
        <v>0</v>
      </c>
      <c r="BB265" s="21">
        <f t="shared" si="41"/>
        <v>0</v>
      </c>
      <c r="BC265" s="46">
        <f>VLOOKUP($H265,[4]IRA!$H$7:$CH$470,68,FALSE)</f>
        <v>0</v>
      </c>
      <c r="BD265" s="46">
        <f>VLOOKUP($H265,[4]IRA!$H$7:$CH$470,69,FALSE)</f>
        <v>0</v>
      </c>
      <c r="BE265" s="46">
        <f>VLOOKUP($H265,[4]IRA!$H$7:$CH$470,70,FALSE)</f>
        <v>1</v>
      </c>
      <c r="BF265" s="46">
        <f>VLOOKUP($H265,[4]IRA!$H$7:$CH$470,71,FALSE)</f>
        <v>0</v>
      </c>
      <c r="BG265" s="46">
        <f>VLOOKUP($H265,[4]IRA!$H$7:$CH$470,72,FALSE)</f>
        <v>0</v>
      </c>
      <c r="BH265" s="46">
        <f>VLOOKUP($H265,[4]IRA!$H$7:$CH$470,73,FALSE)</f>
        <v>0</v>
      </c>
      <c r="BI265" s="46">
        <f>VLOOKUP($H265,[4]IRA!$H$7:$CH$470,74,FALSE)</f>
        <v>0</v>
      </c>
      <c r="BJ265" s="46">
        <f>VLOOKUP($H265,[4]IRA!$H$7:$CH$470,75,FALSE)</f>
        <v>0</v>
      </c>
      <c r="BK265" s="46">
        <f>VLOOKUP($H265,[4]IRA!$H$7:$CH$470,76,FALSE)</f>
        <v>0</v>
      </c>
      <c r="BL265" s="46">
        <f>VLOOKUP($H265,[4]IRA!$H$7:$CH$470,77,FALSE)</f>
        <v>0</v>
      </c>
      <c r="BM265" s="46">
        <f>VLOOKUP($H265,[4]IRA!$H$7:$CH$470,78,FALSE)</f>
        <v>0</v>
      </c>
      <c r="BN265" s="46">
        <f>VLOOKUP($H265,[4]IRA!$H$7:$CH$470,79,FALSE)</f>
        <v>0</v>
      </c>
      <c r="BO265" s="14"/>
      <c r="BP265" s="14">
        <f t="shared" si="42"/>
        <v>1</v>
      </c>
      <c r="BQ265" s="21">
        <f t="shared" si="43"/>
        <v>0</v>
      </c>
      <c r="BR265" s="105"/>
      <c r="BS265" s="105"/>
      <c r="BT265" s="105"/>
      <c r="BU265" s="105"/>
      <c r="BV265" s="105"/>
      <c r="BW265" s="105"/>
      <c r="BX265" s="105"/>
      <c r="BY265" s="105"/>
      <c r="BZ265" s="105"/>
      <c r="CA265" s="105"/>
      <c r="CB265" s="105"/>
      <c r="CC265" s="105"/>
      <c r="CD265" s="105"/>
      <c r="CE265" s="105"/>
      <c r="CF265" s="105"/>
      <c r="CG265" s="105"/>
      <c r="CH265" s="105"/>
      <c r="CI265" s="105"/>
      <c r="CJ265" s="105"/>
      <c r="CK265" s="105"/>
      <c r="CL265" s="105"/>
      <c r="CM265" s="105"/>
      <c r="CN265" s="105"/>
      <c r="CO265" s="105"/>
      <c r="CP265" s="105"/>
      <c r="CQ265" s="105"/>
      <c r="CR265" s="105"/>
      <c r="CS265" s="105"/>
      <c r="CT265" s="105"/>
      <c r="CU265" s="105"/>
      <c r="CV265" s="105"/>
      <c r="CW265" s="105"/>
      <c r="CX265" s="105"/>
      <c r="CY265" s="105"/>
      <c r="CZ265" s="105"/>
      <c r="DA265" s="105"/>
      <c r="DB265" s="105"/>
      <c r="DC265" s="105"/>
      <c r="DD265" s="105"/>
      <c r="DE265" s="105"/>
      <c r="DF265" s="105"/>
      <c r="DG265" s="105"/>
      <c r="DH265" s="105"/>
      <c r="DI265" s="105"/>
      <c r="DJ265" s="105"/>
      <c r="DK265" s="105"/>
      <c r="DL265" s="105"/>
      <c r="DM265" s="105"/>
      <c r="DN265" s="105"/>
    </row>
    <row r="266" spans="1:118" s="106" customFormat="1" ht="10.199999999999999" x14ac:dyDescent="0.2">
      <c r="A266" s="18" t="s">
        <v>636</v>
      </c>
      <c r="B266" s="18" t="s">
        <v>205</v>
      </c>
      <c r="C266" s="46">
        <v>404</v>
      </c>
      <c r="D266" s="17" t="s">
        <v>844</v>
      </c>
      <c r="E266" s="17" t="s">
        <v>844</v>
      </c>
      <c r="F266" s="18" t="s">
        <v>205</v>
      </c>
      <c r="G266" s="18" t="s">
        <v>824</v>
      </c>
      <c r="H266" s="18">
        <v>266</v>
      </c>
      <c r="I266" s="18" t="s">
        <v>210</v>
      </c>
      <c r="J266" s="47">
        <f>VLOOKUP($H266,[1]EDA!$H$6:$BH$469,42,FALSE)</f>
        <v>3</v>
      </c>
      <c r="K266" s="46">
        <f>VLOOKUP($H266,[1]EDA!$H$6:$BH$469,43,FALSE)</f>
        <v>3</v>
      </c>
      <c r="L266" s="46">
        <f>VLOOKUP($H266,[1]EDA!$H$6:$BH$469,44,FALSE)</f>
        <v>0</v>
      </c>
      <c r="M266" s="46">
        <f>VLOOKUP($H266,[1]EDA!$H$6:$BH$469,45,FALSE)</f>
        <v>0</v>
      </c>
      <c r="N266" s="46">
        <f>VLOOKUP($H266,[1]EDA!$H$6:$BH$469,46,FALSE)</f>
        <v>0</v>
      </c>
      <c r="O266" s="46">
        <f>VLOOKUP($H266,[1]EDA!$H$6:$BH$469,47,FALSE)</f>
        <v>0</v>
      </c>
      <c r="P266" s="46">
        <f>VLOOKUP($H266,[1]EDA!$H$6:$BH$469,48,FALSE)</f>
        <v>0</v>
      </c>
      <c r="Q266" s="46">
        <f>VLOOKUP($H266,[1]EDA!$H$6:$BH$469,49,FALSE)</f>
        <v>0</v>
      </c>
      <c r="R266" s="46">
        <f>VLOOKUP($H266,[1]EDA!$H$6:$BH$469,50,FALSE)</f>
        <v>0</v>
      </c>
      <c r="S266" s="46">
        <f>VLOOKUP($H266,[1]EDA!$H$6:$BH$469,51,FALSE)</f>
        <v>0</v>
      </c>
      <c r="T266" s="46">
        <f>VLOOKUP($H266,[1]EDA!$H$6:$BH$469,52,FALSE)</f>
        <v>0</v>
      </c>
      <c r="U266" s="46">
        <f>VLOOKUP($H266,[1]EDA!$H$6:$BH$469,53,FALSE)</f>
        <v>0</v>
      </c>
      <c r="V266" s="14"/>
      <c r="W266" s="14">
        <f t="shared" si="36"/>
        <v>6</v>
      </c>
      <c r="X266" s="21">
        <f t="shared" si="37"/>
        <v>0</v>
      </c>
      <c r="Y266" s="46">
        <f>VLOOKUP($H266,[2]EDA!$H$6:$AU$469,29,FALSE)</f>
        <v>0</v>
      </c>
      <c r="Z266" s="46">
        <f>VLOOKUP($H266,[2]EDA!$H$6:$AU$469,30,FALSE)</f>
        <v>0</v>
      </c>
      <c r="AA266" s="46">
        <f>VLOOKUP($H266,[2]EDA!$H$6:$AU$469,31,FALSE)</f>
        <v>0</v>
      </c>
      <c r="AB266" s="46">
        <f>VLOOKUP($H266,[2]EDA!$H$6:$AU$469,32,FALSE)</f>
        <v>0</v>
      </c>
      <c r="AC266" s="46">
        <f>VLOOKUP($H266,[2]EDA!$H$6:$AU$469,33,FALSE)</f>
        <v>0</v>
      </c>
      <c r="AD266" s="46">
        <f>VLOOKUP($H266,[2]EDA!$H$6:$AU$469,34,FALSE)</f>
        <v>0</v>
      </c>
      <c r="AE266" s="46">
        <f>VLOOKUP($H266,[2]EDA!$H$6:$AU$469,35,FALSE)</f>
        <v>0</v>
      </c>
      <c r="AF266" s="46">
        <f>VLOOKUP($H266,[2]EDA!$H$6:$AU$469,36,FALSE)</f>
        <v>0</v>
      </c>
      <c r="AG266" s="46">
        <f>VLOOKUP($H266,[2]EDA!$H$6:$AU$469,37,FALSE)</f>
        <v>0</v>
      </c>
      <c r="AH266" s="46">
        <f>VLOOKUP($H266,[2]EDA!$H$6:$AU$469,38,FALSE)</f>
        <v>0</v>
      </c>
      <c r="AI266" s="46">
        <f>VLOOKUP($H266,[2]EDA!$H$6:$AU$469,39,FALSE)</f>
        <v>0</v>
      </c>
      <c r="AJ266" s="46">
        <f>VLOOKUP($H266,[2]EDA!$H$6:$AU$469,40,FALSE)</f>
        <v>0</v>
      </c>
      <c r="AK266" s="24"/>
      <c r="AL266" s="49">
        <f t="shared" si="38"/>
        <v>0</v>
      </c>
      <c r="AM266" s="21">
        <f t="shared" si="39"/>
        <v>0</v>
      </c>
      <c r="AN266" s="46">
        <f>VLOOKUP($H266,[3]IRA!$H$6:$BH$469,42,FALSE)</f>
        <v>0</v>
      </c>
      <c r="AO266" s="46">
        <f>VLOOKUP($H266,[3]IRA!$H$6:$BH$469,43,FALSE)</f>
        <v>0</v>
      </c>
      <c r="AP266" s="46">
        <f>VLOOKUP($H266,[3]IRA!$H$6:$BH$469,44,FALSE)</f>
        <v>0</v>
      </c>
      <c r="AQ266" s="46">
        <f>VLOOKUP($H266,[3]IRA!$H$6:$BH$469,45,FALSE)</f>
        <v>0</v>
      </c>
      <c r="AR266" s="46">
        <f>VLOOKUP($H266,[3]IRA!$H$6:$BH$469,46,FALSE)</f>
        <v>0</v>
      </c>
      <c r="AS266" s="46">
        <f>VLOOKUP($H266,[3]IRA!$H$6:$BH$469,47,FALSE)</f>
        <v>0</v>
      </c>
      <c r="AT266" s="46">
        <f>VLOOKUP($H266,[3]IRA!$H$6:$BH$469,48,FALSE)</f>
        <v>0</v>
      </c>
      <c r="AU266" s="46">
        <f>VLOOKUP($H266,[3]IRA!$H$6:$BH$469,49,FALSE)</f>
        <v>0</v>
      </c>
      <c r="AV266" s="46">
        <f>VLOOKUP($H266,[3]IRA!$H$6:$BH$469,50,FALSE)</f>
        <v>0</v>
      </c>
      <c r="AW266" s="46">
        <f>VLOOKUP($H266,[3]IRA!$H$6:$BH$469,51,FALSE)</f>
        <v>0</v>
      </c>
      <c r="AX266" s="46">
        <f>VLOOKUP($H266,[3]IRA!$H$6:$BH$469,52,FALSE)</f>
        <v>0</v>
      </c>
      <c r="AY266" s="46">
        <f>VLOOKUP($H266,[3]IRA!$H$6:$BH$469,53,FALSE)</f>
        <v>0</v>
      </c>
      <c r="AZ266" s="24"/>
      <c r="BA266" s="24">
        <f t="shared" si="40"/>
        <v>0</v>
      </c>
      <c r="BB266" s="21">
        <f t="shared" si="41"/>
        <v>0</v>
      </c>
      <c r="BC266" s="46">
        <f>VLOOKUP($H266,[4]IRA!$H$7:$CH$470,68,FALSE)</f>
        <v>6</v>
      </c>
      <c r="BD266" s="46">
        <f>VLOOKUP($H266,[4]IRA!$H$7:$CH$470,69,FALSE)</f>
        <v>5</v>
      </c>
      <c r="BE266" s="46">
        <f>VLOOKUP($H266,[4]IRA!$H$7:$CH$470,70,FALSE)</f>
        <v>0</v>
      </c>
      <c r="BF266" s="46">
        <f>VLOOKUP($H266,[4]IRA!$H$7:$CH$470,71,FALSE)</f>
        <v>0</v>
      </c>
      <c r="BG266" s="46">
        <f>VLOOKUP($H266,[4]IRA!$H$7:$CH$470,72,FALSE)</f>
        <v>0</v>
      </c>
      <c r="BH266" s="46">
        <f>VLOOKUP($H266,[4]IRA!$H$7:$CH$470,73,FALSE)</f>
        <v>0</v>
      </c>
      <c r="BI266" s="46">
        <f>VLOOKUP($H266,[4]IRA!$H$7:$CH$470,74,FALSE)</f>
        <v>0</v>
      </c>
      <c r="BJ266" s="46">
        <f>VLOOKUP($H266,[4]IRA!$H$7:$CH$470,75,FALSE)</f>
        <v>0</v>
      </c>
      <c r="BK266" s="46">
        <f>VLOOKUP($H266,[4]IRA!$H$7:$CH$470,76,FALSE)</f>
        <v>0</v>
      </c>
      <c r="BL266" s="46">
        <f>VLOOKUP($H266,[4]IRA!$H$7:$CH$470,77,FALSE)</f>
        <v>0</v>
      </c>
      <c r="BM266" s="46">
        <f>VLOOKUP($H266,[4]IRA!$H$7:$CH$470,78,FALSE)</f>
        <v>0</v>
      </c>
      <c r="BN266" s="46">
        <f>VLOOKUP($H266,[4]IRA!$H$7:$CH$470,79,FALSE)</f>
        <v>0</v>
      </c>
      <c r="BO266" s="14"/>
      <c r="BP266" s="14">
        <f t="shared" si="42"/>
        <v>11</v>
      </c>
      <c r="BQ266" s="21">
        <f t="shared" si="43"/>
        <v>0</v>
      </c>
      <c r="BR266" s="105"/>
      <c r="BS266" s="105"/>
      <c r="BT266" s="105"/>
      <c r="BU266" s="105"/>
      <c r="BV266" s="105"/>
      <c r="BW266" s="105"/>
      <c r="BX266" s="105"/>
      <c r="BY266" s="105"/>
      <c r="BZ266" s="105"/>
      <c r="CA266" s="105"/>
      <c r="CB266" s="105"/>
      <c r="CC266" s="105"/>
      <c r="CD266" s="105"/>
      <c r="CE266" s="105"/>
      <c r="CF266" s="105"/>
      <c r="CG266" s="105"/>
      <c r="CH266" s="105"/>
      <c r="CI266" s="105"/>
      <c r="CJ266" s="105"/>
      <c r="CK266" s="105"/>
      <c r="CL266" s="105"/>
      <c r="CM266" s="105"/>
      <c r="CN266" s="105"/>
      <c r="CO266" s="105"/>
      <c r="CP266" s="105"/>
      <c r="CQ266" s="105"/>
      <c r="CR266" s="105"/>
      <c r="CS266" s="105"/>
      <c r="CT266" s="105"/>
      <c r="CU266" s="105"/>
      <c r="CV266" s="105"/>
      <c r="CW266" s="105"/>
      <c r="CX266" s="105"/>
      <c r="CY266" s="105"/>
      <c r="CZ266" s="105"/>
      <c r="DA266" s="105"/>
      <c r="DB266" s="105"/>
      <c r="DC266" s="105"/>
      <c r="DD266" s="105"/>
      <c r="DE266" s="105"/>
      <c r="DF266" s="105"/>
      <c r="DG266" s="105"/>
      <c r="DH266" s="105"/>
      <c r="DI266" s="105"/>
      <c r="DJ266" s="105"/>
      <c r="DK266" s="105"/>
      <c r="DL266" s="105"/>
      <c r="DM266" s="105"/>
      <c r="DN266" s="105"/>
    </row>
    <row r="267" spans="1:118" s="106" customFormat="1" ht="10.199999999999999" x14ac:dyDescent="0.2">
      <c r="A267" s="18" t="s">
        <v>636</v>
      </c>
      <c r="B267" s="18" t="s">
        <v>205</v>
      </c>
      <c r="C267" s="46">
        <v>404</v>
      </c>
      <c r="D267" s="17" t="s">
        <v>844</v>
      </c>
      <c r="E267" s="17" t="s">
        <v>844</v>
      </c>
      <c r="F267" s="18" t="s">
        <v>205</v>
      </c>
      <c r="G267" s="18" t="s">
        <v>828</v>
      </c>
      <c r="H267" s="18">
        <v>267</v>
      </c>
      <c r="I267" s="18" t="s">
        <v>212</v>
      </c>
      <c r="J267" s="47">
        <f>VLOOKUP($H267,[1]EDA!$H$6:$BH$469,42,FALSE)</f>
        <v>4</v>
      </c>
      <c r="K267" s="46">
        <f>VLOOKUP($H267,[1]EDA!$H$6:$BH$469,43,FALSE)</f>
        <v>3</v>
      </c>
      <c r="L267" s="46">
        <f>VLOOKUP($H267,[1]EDA!$H$6:$BH$469,44,FALSE)</f>
        <v>1</v>
      </c>
      <c r="M267" s="46">
        <f>VLOOKUP($H267,[1]EDA!$H$6:$BH$469,45,FALSE)</f>
        <v>0</v>
      </c>
      <c r="N267" s="46">
        <f>VLOOKUP($H267,[1]EDA!$H$6:$BH$469,46,FALSE)</f>
        <v>0</v>
      </c>
      <c r="O267" s="46">
        <f>VLOOKUP($H267,[1]EDA!$H$6:$BH$469,47,FALSE)</f>
        <v>0</v>
      </c>
      <c r="P267" s="46">
        <f>VLOOKUP($H267,[1]EDA!$H$6:$BH$469,48,FALSE)</f>
        <v>0</v>
      </c>
      <c r="Q267" s="46">
        <f>VLOOKUP($H267,[1]EDA!$H$6:$BH$469,49,FALSE)</f>
        <v>0</v>
      </c>
      <c r="R267" s="46">
        <f>VLOOKUP($H267,[1]EDA!$H$6:$BH$469,50,FALSE)</f>
        <v>0</v>
      </c>
      <c r="S267" s="46">
        <f>VLOOKUP($H267,[1]EDA!$H$6:$BH$469,51,FALSE)</f>
        <v>0</v>
      </c>
      <c r="T267" s="46">
        <f>VLOOKUP($H267,[1]EDA!$H$6:$BH$469,52,FALSE)</f>
        <v>0</v>
      </c>
      <c r="U267" s="46">
        <f>VLOOKUP($H267,[1]EDA!$H$6:$BH$469,53,FALSE)</f>
        <v>0</v>
      </c>
      <c r="V267" s="14"/>
      <c r="W267" s="14">
        <f t="shared" si="36"/>
        <v>8</v>
      </c>
      <c r="X267" s="21">
        <f t="shared" si="37"/>
        <v>0</v>
      </c>
      <c r="Y267" s="46">
        <f>VLOOKUP($H267,[2]EDA!$H$6:$AU$469,29,FALSE)</f>
        <v>0</v>
      </c>
      <c r="Z267" s="46">
        <f>VLOOKUP($H267,[2]EDA!$H$6:$AU$469,30,FALSE)</f>
        <v>0</v>
      </c>
      <c r="AA267" s="46">
        <f>VLOOKUP($H267,[2]EDA!$H$6:$AU$469,31,FALSE)</f>
        <v>0</v>
      </c>
      <c r="AB267" s="46">
        <f>VLOOKUP($H267,[2]EDA!$H$6:$AU$469,32,FALSE)</f>
        <v>0</v>
      </c>
      <c r="AC267" s="46">
        <f>VLOOKUP($H267,[2]EDA!$H$6:$AU$469,33,FALSE)</f>
        <v>0</v>
      </c>
      <c r="AD267" s="46">
        <f>VLOOKUP($H267,[2]EDA!$H$6:$AU$469,34,FALSE)</f>
        <v>0</v>
      </c>
      <c r="AE267" s="46">
        <f>VLOOKUP($H267,[2]EDA!$H$6:$AU$469,35,FALSE)</f>
        <v>0</v>
      </c>
      <c r="AF267" s="46">
        <f>VLOOKUP($H267,[2]EDA!$H$6:$AU$469,36,FALSE)</f>
        <v>0</v>
      </c>
      <c r="AG267" s="46">
        <f>VLOOKUP($H267,[2]EDA!$H$6:$AU$469,37,FALSE)</f>
        <v>0</v>
      </c>
      <c r="AH267" s="46">
        <f>VLOOKUP($H267,[2]EDA!$H$6:$AU$469,38,FALSE)</f>
        <v>0</v>
      </c>
      <c r="AI267" s="46">
        <f>VLOOKUP($H267,[2]EDA!$H$6:$AU$469,39,FALSE)</f>
        <v>0</v>
      </c>
      <c r="AJ267" s="46">
        <f>VLOOKUP($H267,[2]EDA!$H$6:$AU$469,40,FALSE)</f>
        <v>0</v>
      </c>
      <c r="AK267" s="24"/>
      <c r="AL267" s="49">
        <f t="shared" si="38"/>
        <v>0</v>
      </c>
      <c r="AM267" s="21">
        <f t="shared" si="39"/>
        <v>0</v>
      </c>
      <c r="AN267" s="46">
        <f>VLOOKUP($H267,[3]IRA!$H$6:$BH$469,42,FALSE)</f>
        <v>0</v>
      </c>
      <c r="AO267" s="46">
        <f>VLOOKUP($H267,[3]IRA!$H$6:$BH$469,43,FALSE)</f>
        <v>0</v>
      </c>
      <c r="AP267" s="46">
        <f>VLOOKUP($H267,[3]IRA!$H$6:$BH$469,44,FALSE)</f>
        <v>0</v>
      </c>
      <c r="AQ267" s="46">
        <f>VLOOKUP($H267,[3]IRA!$H$6:$BH$469,45,FALSE)</f>
        <v>0</v>
      </c>
      <c r="AR267" s="46">
        <f>VLOOKUP($H267,[3]IRA!$H$6:$BH$469,46,FALSE)</f>
        <v>0</v>
      </c>
      <c r="AS267" s="46">
        <f>VLOOKUP($H267,[3]IRA!$H$6:$BH$469,47,FALSE)</f>
        <v>0</v>
      </c>
      <c r="AT267" s="46">
        <f>VLOOKUP($H267,[3]IRA!$H$6:$BH$469,48,FALSE)</f>
        <v>0</v>
      </c>
      <c r="AU267" s="46">
        <f>VLOOKUP($H267,[3]IRA!$H$6:$BH$469,49,FALSE)</f>
        <v>0</v>
      </c>
      <c r="AV267" s="46">
        <f>VLOOKUP($H267,[3]IRA!$H$6:$BH$469,50,FALSE)</f>
        <v>0</v>
      </c>
      <c r="AW267" s="46">
        <f>VLOOKUP($H267,[3]IRA!$H$6:$BH$469,51,FALSE)</f>
        <v>0</v>
      </c>
      <c r="AX267" s="46">
        <f>VLOOKUP($H267,[3]IRA!$H$6:$BH$469,52,FALSE)</f>
        <v>0</v>
      </c>
      <c r="AY267" s="46">
        <f>VLOOKUP($H267,[3]IRA!$H$6:$BH$469,53,FALSE)</f>
        <v>0</v>
      </c>
      <c r="AZ267" s="24"/>
      <c r="BA267" s="24">
        <f t="shared" si="40"/>
        <v>0</v>
      </c>
      <c r="BB267" s="21">
        <f t="shared" si="41"/>
        <v>0</v>
      </c>
      <c r="BC267" s="46">
        <f>VLOOKUP($H267,[4]IRA!$H$7:$CH$470,68,FALSE)</f>
        <v>1</v>
      </c>
      <c r="BD267" s="46">
        <f>VLOOKUP($H267,[4]IRA!$H$7:$CH$470,69,FALSE)</f>
        <v>4</v>
      </c>
      <c r="BE267" s="46">
        <f>VLOOKUP($H267,[4]IRA!$H$7:$CH$470,70,FALSE)</f>
        <v>1</v>
      </c>
      <c r="BF267" s="46">
        <f>VLOOKUP($H267,[4]IRA!$H$7:$CH$470,71,FALSE)</f>
        <v>0</v>
      </c>
      <c r="BG267" s="46">
        <f>VLOOKUP($H267,[4]IRA!$H$7:$CH$470,72,FALSE)</f>
        <v>0</v>
      </c>
      <c r="BH267" s="46">
        <f>VLOOKUP($H267,[4]IRA!$H$7:$CH$470,73,FALSE)</f>
        <v>0</v>
      </c>
      <c r="BI267" s="46">
        <f>VLOOKUP($H267,[4]IRA!$H$7:$CH$470,74,FALSE)</f>
        <v>0</v>
      </c>
      <c r="BJ267" s="46">
        <f>VLOOKUP($H267,[4]IRA!$H$7:$CH$470,75,FALSE)</f>
        <v>0</v>
      </c>
      <c r="BK267" s="46">
        <f>VLOOKUP($H267,[4]IRA!$H$7:$CH$470,76,FALSE)</f>
        <v>0</v>
      </c>
      <c r="BL267" s="46">
        <f>VLOOKUP($H267,[4]IRA!$H$7:$CH$470,77,FALSE)</f>
        <v>0</v>
      </c>
      <c r="BM267" s="46">
        <f>VLOOKUP($H267,[4]IRA!$H$7:$CH$470,78,FALSE)</f>
        <v>0</v>
      </c>
      <c r="BN267" s="46">
        <f>VLOOKUP($H267,[4]IRA!$H$7:$CH$470,79,FALSE)</f>
        <v>0</v>
      </c>
      <c r="BO267" s="14"/>
      <c r="BP267" s="14">
        <f t="shared" si="42"/>
        <v>6</v>
      </c>
      <c r="BQ267" s="21">
        <f t="shared" si="43"/>
        <v>0</v>
      </c>
      <c r="BR267" s="105"/>
      <c r="BS267" s="105"/>
      <c r="BT267" s="105"/>
      <c r="BU267" s="105"/>
      <c r="BV267" s="105"/>
      <c r="BW267" s="105"/>
      <c r="BX267" s="105"/>
      <c r="BY267" s="105"/>
      <c r="BZ267" s="105"/>
      <c r="CA267" s="105"/>
      <c r="CB267" s="105"/>
      <c r="CC267" s="105"/>
      <c r="CD267" s="105"/>
      <c r="CE267" s="105"/>
      <c r="CF267" s="105"/>
      <c r="CG267" s="105"/>
      <c r="CH267" s="105"/>
      <c r="CI267" s="105"/>
      <c r="CJ267" s="105"/>
      <c r="CK267" s="105"/>
      <c r="CL267" s="105"/>
      <c r="CM267" s="105"/>
      <c r="CN267" s="105"/>
      <c r="CO267" s="105"/>
      <c r="CP267" s="105"/>
      <c r="CQ267" s="105"/>
      <c r="CR267" s="105"/>
      <c r="CS267" s="105"/>
      <c r="CT267" s="105"/>
      <c r="CU267" s="105"/>
      <c r="CV267" s="105"/>
      <c r="CW267" s="105"/>
      <c r="CX267" s="105"/>
      <c r="CY267" s="105"/>
      <c r="CZ267" s="105"/>
      <c r="DA267" s="105"/>
      <c r="DB267" s="105"/>
      <c r="DC267" s="105"/>
      <c r="DD267" s="105"/>
      <c r="DE267" s="105"/>
      <c r="DF267" s="105"/>
      <c r="DG267" s="105"/>
      <c r="DH267" s="105"/>
      <c r="DI267" s="105"/>
      <c r="DJ267" s="105"/>
      <c r="DK267" s="105"/>
      <c r="DL267" s="105"/>
      <c r="DM267" s="105"/>
      <c r="DN267" s="105"/>
    </row>
    <row r="268" spans="1:118" s="106" customFormat="1" ht="10.199999999999999" x14ac:dyDescent="0.2">
      <c r="A268" s="18" t="s">
        <v>636</v>
      </c>
      <c r="B268" s="18" t="s">
        <v>205</v>
      </c>
      <c r="C268" s="46">
        <v>404</v>
      </c>
      <c r="D268" s="17" t="s">
        <v>844</v>
      </c>
      <c r="E268" s="17" t="s">
        <v>844</v>
      </c>
      <c r="F268" s="18" t="s">
        <v>205</v>
      </c>
      <c r="G268" s="18" t="s">
        <v>823</v>
      </c>
      <c r="H268" s="18">
        <v>268</v>
      </c>
      <c r="I268" s="18" t="s">
        <v>213</v>
      </c>
      <c r="J268" s="47">
        <f>VLOOKUP($H268,[1]EDA!$H$6:$BH$469,42,FALSE)</f>
        <v>2</v>
      </c>
      <c r="K268" s="46">
        <f>VLOOKUP($H268,[1]EDA!$H$6:$BH$469,43,FALSE)</f>
        <v>9</v>
      </c>
      <c r="L268" s="46">
        <f>VLOOKUP($H268,[1]EDA!$H$6:$BH$469,44,FALSE)</f>
        <v>11</v>
      </c>
      <c r="M268" s="46">
        <f>VLOOKUP($H268,[1]EDA!$H$6:$BH$469,45,FALSE)</f>
        <v>0</v>
      </c>
      <c r="N268" s="46">
        <f>VLOOKUP($H268,[1]EDA!$H$6:$BH$469,46,FALSE)</f>
        <v>0</v>
      </c>
      <c r="O268" s="46">
        <f>VLOOKUP($H268,[1]EDA!$H$6:$BH$469,47,FALSE)</f>
        <v>0</v>
      </c>
      <c r="P268" s="46">
        <f>VLOOKUP($H268,[1]EDA!$H$6:$BH$469,48,FALSE)</f>
        <v>0</v>
      </c>
      <c r="Q268" s="46">
        <f>VLOOKUP($H268,[1]EDA!$H$6:$BH$469,49,FALSE)</f>
        <v>0</v>
      </c>
      <c r="R268" s="46">
        <f>VLOOKUP($H268,[1]EDA!$H$6:$BH$469,50,FALSE)</f>
        <v>0</v>
      </c>
      <c r="S268" s="46">
        <f>VLOOKUP($H268,[1]EDA!$H$6:$BH$469,51,FALSE)</f>
        <v>0</v>
      </c>
      <c r="T268" s="46">
        <f>VLOOKUP($H268,[1]EDA!$H$6:$BH$469,52,FALSE)</f>
        <v>0</v>
      </c>
      <c r="U268" s="46">
        <f>VLOOKUP($H268,[1]EDA!$H$6:$BH$469,53,FALSE)</f>
        <v>0</v>
      </c>
      <c r="V268" s="14"/>
      <c r="W268" s="14">
        <f t="shared" si="36"/>
        <v>22</v>
      </c>
      <c r="X268" s="21">
        <f t="shared" si="37"/>
        <v>0</v>
      </c>
      <c r="Y268" s="46">
        <f>VLOOKUP($H268,[2]EDA!$H$6:$AU$469,29,FALSE)</f>
        <v>0</v>
      </c>
      <c r="Z268" s="46">
        <f>VLOOKUP($H268,[2]EDA!$H$6:$AU$469,30,FALSE)</f>
        <v>0</v>
      </c>
      <c r="AA268" s="46">
        <f>VLOOKUP($H268,[2]EDA!$H$6:$AU$469,31,FALSE)</f>
        <v>0</v>
      </c>
      <c r="AB268" s="46">
        <f>VLOOKUP($H268,[2]EDA!$H$6:$AU$469,32,FALSE)</f>
        <v>0</v>
      </c>
      <c r="AC268" s="46">
        <f>VLOOKUP($H268,[2]EDA!$H$6:$AU$469,33,FALSE)</f>
        <v>0</v>
      </c>
      <c r="AD268" s="46">
        <f>VLOOKUP($H268,[2]EDA!$H$6:$AU$469,34,FALSE)</f>
        <v>0</v>
      </c>
      <c r="AE268" s="46">
        <f>VLOOKUP($H268,[2]EDA!$H$6:$AU$469,35,FALSE)</f>
        <v>0</v>
      </c>
      <c r="AF268" s="46">
        <f>VLOOKUP($H268,[2]EDA!$H$6:$AU$469,36,FALSE)</f>
        <v>0</v>
      </c>
      <c r="AG268" s="46">
        <f>VLOOKUP($H268,[2]EDA!$H$6:$AU$469,37,FALSE)</f>
        <v>0</v>
      </c>
      <c r="AH268" s="46">
        <f>VLOOKUP($H268,[2]EDA!$H$6:$AU$469,38,FALSE)</f>
        <v>0</v>
      </c>
      <c r="AI268" s="46">
        <f>VLOOKUP($H268,[2]EDA!$H$6:$AU$469,39,FALSE)</f>
        <v>0</v>
      </c>
      <c r="AJ268" s="46">
        <f>VLOOKUP($H268,[2]EDA!$H$6:$AU$469,40,FALSE)</f>
        <v>0</v>
      </c>
      <c r="AK268" s="24"/>
      <c r="AL268" s="49">
        <f t="shared" si="38"/>
        <v>0</v>
      </c>
      <c r="AM268" s="21">
        <f t="shared" si="39"/>
        <v>0</v>
      </c>
      <c r="AN268" s="46">
        <f>VLOOKUP($H268,[3]IRA!$H$6:$BH$469,42,FALSE)</f>
        <v>0</v>
      </c>
      <c r="AO268" s="46">
        <f>VLOOKUP($H268,[3]IRA!$H$6:$BH$469,43,FALSE)</f>
        <v>0</v>
      </c>
      <c r="AP268" s="46">
        <f>VLOOKUP($H268,[3]IRA!$H$6:$BH$469,44,FALSE)</f>
        <v>1</v>
      </c>
      <c r="AQ268" s="46">
        <f>VLOOKUP($H268,[3]IRA!$H$6:$BH$469,45,FALSE)</f>
        <v>0</v>
      </c>
      <c r="AR268" s="46">
        <f>VLOOKUP($H268,[3]IRA!$H$6:$BH$469,46,FALSE)</f>
        <v>0</v>
      </c>
      <c r="AS268" s="46">
        <f>VLOOKUP($H268,[3]IRA!$H$6:$BH$469,47,FALSE)</f>
        <v>0</v>
      </c>
      <c r="AT268" s="46">
        <f>VLOOKUP($H268,[3]IRA!$H$6:$BH$469,48,FALSE)</f>
        <v>0</v>
      </c>
      <c r="AU268" s="46">
        <f>VLOOKUP($H268,[3]IRA!$H$6:$BH$469,49,FALSE)</f>
        <v>0</v>
      </c>
      <c r="AV268" s="46">
        <f>VLOOKUP($H268,[3]IRA!$H$6:$BH$469,50,FALSE)</f>
        <v>0</v>
      </c>
      <c r="AW268" s="46">
        <f>VLOOKUP($H268,[3]IRA!$H$6:$BH$469,51,FALSE)</f>
        <v>0</v>
      </c>
      <c r="AX268" s="46">
        <f>VLOOKUP($H268,[3]IRA!$H$6:$BH$469,52,FALSE)</f>
        <v>0</v>
      </c>
      <c r="AY268" s="46">
        <f>VLOOKUP($H268,[3]IRA!$H$6:$BH$469,53,FALSE)</f>
        <v>0</v>
      </c>
      <c r="AZ268" s="24"/>
      <c r="BA268" s="24">
        <f t="shared" si="40"/>
        <v>1</v>
      </c>
      <c r="BB268" s="21">
        <f t="shared" si="41"/>
        <v>0</v>
      </c>
      <c r="BC268" s="46">
        <f>VLOOKUP($H268,[4]IRA!$H$7:$CH$470,68,FALSE)</f>
        <v>21</v>
      </c>
      <c r="BD268" s="46">
        <f>VLOOKUP($H268,[4]IRA!$H$7:$CH$470,69,FALSE)</f>
        <v>19</v>
      </c>
      <c r="BE268" s="46">
        <f>VLOOKUP($H268,[4]IRA!$H$7:$CH$470,70,FALSE)</f>
        <v>38</v>
      </c>
      <c r="BF268" s="46">
        <f>VLOOKUP($H268,[4]IRA!$H$7:$CH$470,71,FALSE)</f>
        <v>1</v>
      </c>
      <c r="BG268" s="46">
        <f>VLOOKUP($H268,[4]IRA!$H$7:$CH$470,72,FALSE)</f>
        <v>0</v>
      </c>
      <c r="BH268" s="46">
        <f>VLOOKUP($H268,[4]IRA!$H$7:$CH$470,73,FALSE)</f>
        <v>0</v>
      </c>
      <c r="BI268" s="46">
        <f>VLOOKUP($H268,[4]IRA!$H$7:$CH$470,74,FALSE)</f>
        <v>0</v>
      </c>
      <c r="BJ268" s="46">
        <f>VLOOKUP($H268,[4]IRA!$H$7:$CH$470,75,FALSE)</f>
        <v>0</v>
      </c>
      <c r="BK268" s="46">
        <f>VLOOKUP($H268,[4]IRA!$H$7:$CH$470,76,FALSE)</f>
        <v>0</v>
      </c>
      <c r="BL268" s="46">
        <f>VLOOKUP($H268,[4]IRA!$H$7:$CH$470,77,FALSE)</f>
        <v>0</v>
      </c>
      <c r="BM268" s="46">
        <f>VLOOKUP($H268,[4]IRA!$H$7:$CH$470,78,FALSE)</f>
        <v>0</v>
      </c>
      <c r="BN268" s="46">
        <f>VLOOKUP($H268,[4]IRA!$H$7:$CH$470,79,FALSE)</f>
        <v>0</v>
      </c>
      <c r="BO268" s="14"/>
      <c r="BP268" s="14">
        <f t="shared" si="42"/>
        <v>79</v>
      </c>
      <c r="BQ268" s="21">
        <f t="shared" si="43"/>
        <v>0</v>
      </c>
      <c r="BR268" s="105"/>
      <c r="BS268" s="105"/>
      <c r="BT268" s="105"/>
      <c r="BU268" s="105"/>
      <c r="BV268" s="105"/>
      <c r="BW268" s="105"/>
      <c r="BX268" s="105"/>
      <c r="BY268" s="105"/>
      <c r="BZ268" s="105"/>
      <c r="CA268" s="105"/>
      <c r="CB268" s="105"/>
      <c r="CC268" s="105"/>
      <c r="CD268" s="105"/>
      <c r="CE268" s="105"/>
      <c r="CF268" s="105"/>
      <c r="CG268" s="105"/>
      <c r="CH268" s="105"/>
      <c r="CI268" s="105"/>
      <c r="CJ268" s="105"/>
      <c r="CK268" s="105"/>
      <c r="CL268" s="105"/>
      <c r="CM268" s="105"/>
      <c r="CN268" s="105"/>
      <c r="CO268" s="105"/>
      <c r="CP268" s="105"/>
      <c r="CQ268" s="105"/>
      <c r="CR268" s="105"/>
      <c r="CS268" s="105"/>
      <c r="CT268" s="105"/>
      <c r="CU268" s="105"/>
      <c r="CV268" s="105"/>
      <c r="CW268" s="105"/>
      <c r="CX268" s="105"/>
      <c r="CY268" s="105"/>
      <c r="CZ268" s="105"/>
      <c r="DA268" s="105"/>
      <c r="DB268" s="105"/>
      <c r="DC268" s="105"/>
      <c r="DD268" s="105"/>
      <c r="DE268" s="105"/>
      <c r="DF268" s="105"/>
      <c r="DG268" s="105"/>
      <c r="DH268" s="105"/>
      <c r="DI268" s="105"/>
      <c r="DJ268" s="105"/>
      <c r="DK268" s="105"/>
      <c r="DL268" s="105"/>
      <c r="DM268" s="105"/>
      <c r="DN268" s="105"/>
    </row>
    <row r="269" spans="1:118" s="106" customFormat="1" ht="10.199999999999999" x14ac:dyDescent="0.2">
      <c r="A269" s="18" t="s">
        <v>636</v>
      </c>
      <c r="B269" s="18" t="s">
        <v>205</v>
      </c>
      <c r="C269" s="46">
        <v>404</v>
      </c>
      <c r="D269" s="17" t="s">
        <v>844</v>
      </c>
      <c r="E269" s="17" t="s">
        <v>844</v>
      </c>
      <c r="F269" s="18" t="s">
        <v>205</v>
      </c>
      <c r="G269" s="18" t="s">
        <v>824</v>
      </c>
      <c r="H269" s="18">
        <v>269</v>
      </c>
      <c r="I269" s="18" t="s">
        <v>207</v>
      </c>
      <c r="J269" s="47">
        <f>VLOOKUP($H269,[1]EDA!$H$6:$BH$469,42,FALSE)</f>
        <v>2</v>
      </c>
      <c r="K269" s="46">
        <f>VLOOKUP($H269,[1]EDA!$H$6:$BH$469,43,FALSE)</f>
        <v>0</v>
      </c>
      <c r="L269" s="46">
        <f>VLOOKUP($H269,[1]EDA!$H$6:$BH$469,44,FALSE)</f>
        <v>0</v>
      </c>
      <c r="M269" s="46">
        <f>VLOOKUP($H269,[1]EDA!$H$6:$BH$469,45,FALSE)</f>
        <v>0</v>
      </c>
      <c r="N269" s="46">
        <f>VLOOKUP($H269,[1]EDA!$H$6:$BH$469,46,FALSE)</f>
        <v>0</v>
      </c>
      <c r="O269" s="46">
        <f>VLOOKUP($H269,[1]EDA!$H$6:$BH$469,47,FALSE)</f>
        <v>0</v>
      </c>
      <c r="P269" s="46">
        <f>VLOOKUP($H269,[1]EDA!$H$6:$BH$469,48,FALSE)</f>
        <v>0</v>
      </c>
      <c r="Q269" s="46">
        <f>VLOOKUP($H269,[1]EDA!$H$6:$BH$469,49,FALSE)</f>
        <v>0</v>
      </c>
      <c r="R269" s="46">
        <f>VLOOKUP($H269,[1]EDA!$H$6:$BH$469,50,FALSE)</f>
        <v>0</v>
      </c>
      <c r="S269" s="46">
        <f>VLOOKUP($H269,[1]EDA!$H$6:$BH$469,51,FALSE)</f>
        <v>0</v>
      </c>
      <c r="T269" s="46">
        <f>VLOOKUP($H269,[1]EDA!$H$6:$BH$469,52,FALSE)</f>
        <v>0</v>
      </c>
      <c r="U269" s="46">
        <f>VLOOKUP($H269,[1]EDA!$H$6:$BH$469,53,FALSE)</f>
        <v>0</v>
      </c>
      <c r="V269" s="14"/>
      <c r="W269" s="14">
        <f t="shared" si="36"/>
        <v>2</v>
      </c>
      <c r="X269" s="21">
        <f t="shared" si="37"/>
        <v>0</v>
      </c>
      <c r="Y269" s="46">
        <f>VLOOKUP($H269,[2]EDA!$H$6:$AU$469,29,FALSE)</f>
        <v>0</v>
      </c>
      <c r="Z269" s="46">
        <f>VLOOKUP($H269,[2]EDA!$H$6:$AU$469,30,FALSE)</f>
        <v>0</v>
      </c>
      <c r="AA269" s="46">
        <f>VLOOKUP($H269,[2]EDA!$H$6:$AU$469,31,FALSE)</f>
        <v>0</v>
      </c>
      <c r="AB269" s="46">
        <f>VLOOKUP($H269,[2]EDA!$H$6:$AU$469,32,FALSE)</f>
        <v>0</v>
      </c>
      <c r="AC269" s="46">
        <f>VLOOKUP($H269,[2]EDA!$H$6:$AU$469,33,FALSE)</f>
        <v>0</v>
      </c>
      <c r="AD269" s="46">
        <f>VLOOKUP($H269,[2]EDA!$H$6:$AU$469,34,FALSE)</f>
        <v>0</v>
      </c>
      <c r="AE269" s="46">
        <f>VLOOKUP($H269,[2]EDA!$H$6:$AU$469,35,FALSE)</f>
        <v>0</v>
      </c>
      <c r="AF269" s="46">
        <f>VLOOKUP($H269,[2]EDA!$H$6:$AU$469,36,FALSE)</f>
        <v>0</v>
      </c>
      <c r="AG269" s="46">
        <f>VLOOKUP($H269,[2]EDA!$H$6:$AU$469,37,FALSE)</f>
        <v>0</v>
      </c>
      <c r="AH269" s="46">
        <f>VLOOKUP($H269,[2]EDA!$H$6:$AU$469,38,FALSE)</f>
        <v>0</v>
      </c>
      <c r="AI269" s="46">
        <f>VLOOKUP($H269,[2]EDA!$H$6:$AU$469,39,FALSE)</f>
        <v>0</v>
      </c>
      <c r="AJ269" s="46">
        <f>VLOOKUP($H269,[2]EDA!$H$6:$AU$469,40,FALSE)</f>
        <v>0</v>
      </c>
      <c r="AK269" s="24"/>
      <c r="AL269" s="49">
        <f t="shared" si="38"/>
        <v>0</v>
      </c>
      <c r="AM269" s="21">
        <f t="shared" si="39"/>
        <v>0</v>
      </c>
      <c r="AN269" s="46">
        <f>VLOOKUP($H269,[3]IRA!$H$6:$BH$469,42,FALSE)</f>
        <v>0</v>
      </c>
      <c r="AO269" s="46">
        <f>VLOOKUP($H269,[3]IRA!$H$6:$BH$469,43,FALSE)</f>
        <v>0</v>
      </c>
      <c r="AP269" s="46">
        <f>VLOOKUP($H269,[3]IRA!$H$6:$BH$469,44,FALSE)</f>
        <v>0</v>
      </c>
      <c r="AQ269" s="46">
        <f>VLOOKUP($H269,[3]IRA!$H$6:$BH$469,45,FALSE)</f>
        <v>0</v>
      </c>
      <c r="AR269" s="46">
        <f>VLOOKUP($H269,[3]IRA!$H$6:$BH$469,46,FALSE)</f>
        <v>0</v>
      </c>
      <c r="AS269" s="46">
        <f>VLOOKUP($H269,[3]IRA!$H$6:$BH$469,47,FALSE)</f>
        <v>0</v>
      </c>
      <c r="AT269" s="46">
        <f>VLOOKUP($H269,[3]IRA!$H$6:$BH$469,48,FALSE)</f>
        <v>0</v>
      </c>
      <c r="AU269" s="46">
        <f>VLOOKUP($H269,[3]IRA!$H$6:$BH$469,49,FALSE)</f>
        <v>0</v>
      </c>
      <c r="AV269" s="46">
        <f>VLOOKUP($H269,[3]IRA!$H$6:$BH$469,50,FALSE)</f>
        <v>0</v>
      </c>
      <c r="AW269" s="46">
        <f>VLOOKUP($H269,[3]IRA!$H$6:$BH$469,51,FALSE)</f>
        <v>0</v>
      </c>
      <c r="AX269" s="46">
        <f>VLOOKUP($H269,[3]IRA!$H$6:$BH$469,52,FALSE)</f>
        <v>0</v>
      </c>
      <c r="AY269" s="46">
        <f>VLOOKUP($H269,[3]IRA!$H$6:$BH$469,53,FALSE)</f>
        <v>0</v>
      </c>
      <c r="AZ269" s="24"/>
      <c r="BA269" s="24">
        <f t="shared" si="40"/>
        <v>0</v>
      </c>
      <c r="BB269" s="21">
        <f t="shared" si="41"/>
        <v>0</v>
      </c>
      <c r="BC269" s="46">
        <f>VLOOKUP($H269,[4]IRA!$H$7:$CH$470,68,FALSE)</f>
        <v>3</v>
      </c>
      <c r="BD269" s="46">
        <f>VLOOKUP($H269,[4]IRA!$H$7:$CH$470,69,FALSE)</f>
        <v>0</v>
      </c>
      <c r="BE269" s="46">
        <f>VLOOKUP($H269,[4]IRA!$H$7:$CH$470,70,FALSE)</f>
        <v>0</v>
      </c>
      <c r="BF269" s="46">
        <f>VLOOKUP($H269,[4]IRA!$H$7:$CH$470,71,FALSE)</f>
        <v>0</v>
      </c>
      <c r="BG269" s="46">
        <f>VLOOKUP($H269,[4]IRA!$H$7:$CH$470,72,FALSE)</f>
        <v>0</v>
      </c>
      <c r="BH269" s="46">
        <f>VLOOKUP($H269,[4]IRA!$H$7:$CH$470,73,FALSE)</f>
        <v>0</v>
      </c>
      <c r="BI269" s="46">
        <f>VLOOKUP($H269,[4]IRA!$H$7:$CH$470,74,FALSE)</f>
        <v>0</v>
      </c>
      <c r="BJ269" s="46">
        <f>VLOOKUP($H269,[4]IRA!$H$7:$CH$470,75,FALSE)</f>
        <v>0</v>
      </c>
      <c r="BK269" s="46">
        <f>VLOOKUP($H269,[4]IRA!$H$7:$CH$470,76,FALSE)</f>
        <v>0</v>
      </c>
      <c r="BL269" s="46">
        <f>VLOOKUP($H269,[4]IRA!$H$7:$CH$470,77,FALSE)</f>
        <v>0</v>
      </c>
      <c r="BM269" s="46">
        <f>VLOOKUP($H269,[4]IRA!$H$7:$CH$470,78,FALSE)</f>
        <v>0</v>
      </c>
      <c r="BN269" s="46">
        <f>VLOOKUP($H269,[4]IRA!$H$7:$CH$470,79,FALSE)</f>
        <v>0</v>
      </c>
      <c r="BO269" s="14"/>
      <c r="BP269" s="14">
        <f t="shared" si="42"/>
        <v>3</v>
      </c>
      <c r="BQ269" s="21">
        <f t="shared" si="43"/>
        <v>0</v>
      </c>
      <c r="BR269" s="105"/>
      <c r="BS269" s="105"/>
      <c r="BT269" s="105"/>
      <c r="BU269" s="105"/>
      <c r="BV269" s="105"/>
      <c r="BW269" s="105"/>
      <c r="BX269" s="105"/>
      <c r="BY269" s="105"/>
      <c r="BZ269" s="105"/>
      <c r="CA269" s="105"/>
      <c r="CB269" s="105"/>
      <c r="CC269" s="105"/>
      <c r="CD269" s="105"/>
      <c r="CE269" s="105"/>
      <c r="CF269" s="105"/>
      <c r="CG269" s="105"/>
      <c r="CH269" s="105"/>
      <c r="CI269" s="105"/>
      <c r="CJ269" s="105"/>
      <c r="CK269" s="105"/>
      <c r="CL269" s="105"/>
      <c r="CM269" s="105"/>
      <c r="CN269" s="105"/>
      <c r="CO269" s="105"/>
      <c r="CP269" s="105"/>
      <c r="CQ269" s="105"/>
      <c r="CR269" s="105"/>
      <c r="CS269" s="105"/>
      <c r="CT269" s="105"/>
      <c r="CU269" s="105"/>
      <c r="CV269" s="105"/>
      <c r="CW269" s="105"/>
      <c r="CX269" s="105"/>
      <c r="CY269" s="105"/>
      <c r="CZ269" s="105"/>
      <c r="DA269" s="105"/>
      <c r="DB269" s="105"/>
      <c r="DC269" s="105"/>
      <c r="DD269" s="105"/>
      <c r="DE269" s="105"/>
      <c r="DF269" s="105"/>
      <c r="DG269" s="105"/>
      <c r="DH269" s="105"/>
      <c r="DI269" s="105"/>
      <c r="DJ269" s="105"/>
      <c r="DK269" s="105"/>
      <c r="DL269" s="105"/>
      <c r="DM269" s="105"/>
      <c r="DN269" s="105"/>
    </row>
    <row r="270" spans="1:118" s="106" customFormat="1" ht="10.199999999999999" x14ac:dyDescent="0.2">
      <c r="A270" s="18" t="s">
        <v>2</v>
      </c>
      <c r="B270" s="18" t="s">
        <v>93</v>
      </c>
      <c r="C270" s="46">
        <v>400</v>
      </c>
      <c r="D270" s="17" t="s">
        <v>547</v>
      </c>
      <c r="E270" s="17" t="s">
        <v>548</v>
      </c>
      <c r="F270" s="18" t="s">
        <v>416</v>
      </c>
      <c r="G270" s="18" t="s">
        <v>824</v>
      </c>
      <c r="H270" s="18">
        <v>270</v>
      </c>
      <c r="I270" s="18" t="s">
        <v>104</v>
      </c>
      <c r="J270" s="47">
        <f>VLOOKUP($H270,[1]EDA!$H$6:$BH$469,42,FALSE)</f>
        <v>1</v>
      </c>
      <c r="K270" s="46">
        <f>VLOOKUP($H270,[1]EDA!$H$6:$BH$469,43,FALSE)</f>
        <v>1</v>
      </c>
      <c r="L270" s="46">
        <f>VLOOKUP($H270,[1]EDA!$H$6:$BH$469,44,FALSE)</f>
        <v>5</v>
      </c>
      <c r="M270" s="46">
        <f>VLOOKUP($H270,[1]EDA!$H$6:$BH$469,45,FALSE)</f>
        <v>1</v>
      </c>
      <c r="N270" s="46">
        <f>VLOOKUP($H270,[1]EDA!$H$6:$BH$469,46,FALSE)</f>
        <v>0</v>
      </c>
      <c r="O270" s="46">
        <f>VLOOKUP($H270,[1]EDA!$H$6:$BH$469,47,FALSE)</f>
        <v>0</v>
      </c>
      <c r="P270" s="46">
        <f>VLOOKUP($H270,[1]EDA!$H$6:$BH$469,48,FALSE)</f>
        <v>0</v>
      </c>
      <c r="Q270" s="46">
        <f>VLOOKUP($H270,[1]EDA!$H$6:$BH$469,49,FALSE)</f>
        <v>0</v>
      </c>
      <c r="R270" s="46">
        <f>VLOOKUP($H270,[1]EDA!$H$6:$BH$469,50,FALSE)</f>
        <v>0</v>
      </c>
      <c r="S270" s="46">
        <f>VLOOKUP($H270,[1]EDA!$H$6:$BH$469,51,FALSE)</f>
        <v>0</v>
      </c>
      <c r="T270" s="46">
        <f>VLOOKUP($H270,[1]EDA!$H$6:$BH$469,52,FALSE)</f>
        <v>0</v>
      </c>
      <c r="U270" s="46">
        <f>VLOOKUP($H270,[1]EDA!$H$6:$BH$469,53,FALSE)</f>
        <v>0</v>
      </c>
      <c r="V270" s="14"/>
      <c r="W270" s="14">
        <f t="shared" si="36"/>
        <v>8</v>
      </c>
      <c r="X270" s="21">
        <f t="shared" si="37"/>
        <v>0</v>
      </c>
      <c r="Y270" s="46">
        <f>VLOOKUP($H270,[2]EDA!$H$6:$AU$469,29,FALSE)</f>
        <v>0</v>
      </c>
      <c r="Z270" s="46">
        <f>VLOOKUP($H270,[2]EDA!$H$6:$AU$469,30,FALSE)</f>
        <v>0</v>
      </c>
      <c r="AA270" s="46">
        <f>VLOOKUP($H270,[2]EDA!$H$6:$AU$469,31,FALSE)</f>
        <v>0</v>
      </c>
      <c r="AB270" s="46">
        <f>VLOOKUP($H270,[2]EDA!$H$6:$AU$469,32,FALSE)</f>
        <v>0</v>
      </c>
      <c r="AC270" s="46">
        <f>VLOOKUP($H270,[2]EDA!$H$6:$AU$469,33,FALSE)</f>
        <v>0</v>
      </c>
      <c r="AD270" s="46">
        <f>VLOOKUP($H270,[2]EDA!$H$6:$AU$469,34,FALSE)</f>
        <v>0</v>
      </c>
      <c r="AE270" s="46">
        <f>VLOOKUP($H270,[2]EDA!$H$6:$AU$469,35,FALSE)</f>
        <v>0</v>
      </c>
      <c r="AF270" s="46">
        <f>VLOOKUP($H270,[2]EDA!$H$6:$AU$469,36,FALSE)</f>
        <v>0</v>
      </c>
      <c r="AG270" s="46">
        <f>VLOOKUP($H270,[2]EDA!$H$6:$AU$469,37,FALSE)</f>
        <v>0</v>
      </c>
      <c r="AH270" s="46">
        <f>VLOOKUP($H270,[2]EDA!$H$6:$AU$469,38,FALSE)</f>
        <v>0</v>
      </c>
      <c r="AI270" s="46">
        <f>VLOOKUP($H270,[2]EDA!$H$6:$AU$469,39,FALSE)</f>
        <v>0</v>
      </c>
      <c r="AJ270" s="46">
        <f>VLOOKUP($H270,[2]EDA!$H$6:$AU$469,40,FALSE)</f>
        <v>0</v>
      </c>
      <c r="AK270" s="24"/>
      <c r="AL270" s="49">
        <f t="shared" si="38"/>
        <v>0</v>
      </c>
      <c r="AM270" s="21">
        <f t="shared" si="39"/>
        <v>0</v>
      </c>
      <c r="AN270" s="46">
        <f>VLOOKUP($H270,[3]IRA!$H$6:$BH$469,42,FALSE)</f>
        <v>0</v>
      </c>
      <c r="AO270" s="46">
        <f>VLOOKUP($H270,[3]IRA!$H$6:$BH$469,43,FALSE)</f>
        <v>0</v>
      </c>
      <c r="AP270" s="46">
        <f>VLOOKUP($H270,[3]IRA!$H$6:$BH$469,44,FALSE)</f>
        <v>0</v>
      </c>
      <c r="AQ270" s="46">
        <f>VLOOKUP($H270,[3]IRA!$H$6:$BH$469,45,FALSE)</f>
        <v>0</v>
      </c>
      <c r="AR270" s="46">
        <f>VLOOKUP($H270,[3]IRA!$H$6:$BH$469,46,FALSE)</f>
        <v>0</v>
      </c>
      <c r="AS270" s="46">
        <f>VLOOKUP($H270,[3]IRA!$H$6:$BH$469,47,FALSE)</f>
        <v>0</v>
      </c>
      <c r="AT270" s="46">
        <f>VLOOKUP($H270,[3]IRA!$H$6:$BH$469,48,FALSE)</f>
        <v>0</v>
      </c>
      <c r="AU270" s="46">
        <f>VLOOKUP($H270,[3]IRA!$H$6:$BH$469,49,FALSE)</f>
        <v>0</v>
      </c>
      <c r="AV270" s="46">
        <f>VLOOKUP($H270,[3]IRA!$H$6:$BH$469,50,FALSE)</f>
        <v>0</v>
      </c>
      <c r="AW270" s="46">
        <f>VLOOKUP($H270,[3]IRA!$H$6:$BH$469,51,FALSE)</f>
        <v>0</v>
      </c>
      <c r="AX270" s="46">
        <f>VLOOKUP($H270,[3]IRA!$H$6:$BH$469,52,FALSE)</f>
        <v>0</v>
      </c>
      <c r="AY270" s="46">
        <f>VLOOKUP($H270,[3]IRA!$H$6:$BH$469,53,FALSE)</f>
        <v>0</v>
      </c>
      <c r="AZ270" s="24"/>
      <c r="BA270" s="24">
        <f t="shared" si="40"/>
        <v>0</v>
      </c>
      <c r="BB270" s="21">
        <f t="shared" si="41"/>
        <v>0</v>
      </c>
      <c r="BC270" s="46">
        <f>VLOOKUP($H270,[4]IRA!$H$7:$CH$470,68,FALSE)</f>
        <v>2</v>
      </c>
      <c r="BD270" s="46">
        <f>VLOOKUP($H270,[4]IRA!$H$7:$CH$470,69,FALSE)</f>
        <v>3</v>
      </c>
      <c r="BE270" s="46">
        <f>VLOOKUP($H270,[4]IRA!$H$7:$CH$470,70,FALSE)</f>
        <v>7</v>
      </c>
      <c r="BF270" s="46">
        <f>VLOOKUP($H270,[4]IRA!$H$7:$CH$470,71,FALSE)</f>
        <v>5</v>
      </c>
      <c r="BG270" s="46">
        <f>VLOOKUP($H270,[4]IRA!$H$7:$CH$470,72,FALSE)</f>
        <v>0</v>
      </c>
      <c r="BH270" s="46">
        <f>VLOOKUP($H270,[4]IRA!$H$7:$CH$470,73,FALSE)</f>
        <v>0</v>
      </c>
      <c r="BI270" s="46">
        <f>VLOOKUP($H270,[4]IRA!$H$7:$CH$470,74,FALSE)</f>
        <v>0</v>
      </c>
      <c r="BJ270" s="46">
        <f>VLOOKUP($H270,[4]IRA!$H$7:$CH$470,75,FALSE)</f>
        <v>0</v>
      </c>
      <c r="BK270" s="46">
        <f>VLOOKUP($H270,[4]IRA!$H$7:$CH$470,76,FALSE)</f>
        <v>0</v>
      </c>
      <c r="BL270" s="46">
        <f>VLOOKUP($H270,[4]IRA!$H$7:$CH$470,77,FALSE)</f>
        <v>0</v>
      </c>
      <c r="BM270" s="46">
        <f>VLOOKUP($H270,[4]IRA!$H$7:$CH$470,78,FALSE)</f>
        <v>0</v>
      </c>
      <c r="BN270" s="46">
        <f>VLOOKUP($H270,[4]IRA!$H$7:$CH$470,79,FALSE)</f>
        <v>0</v>
      </c>
      <c r="BO270" s="14"/>
      <c r="BP270" s="14">
        <f t="shared" si="42"/>
        <v>17</v>
      </c>
      <c r="BQ270" s="21">
        <f t="shared" si="43"/>
        <v>0</v>
      </c>
      <c r="BR270" s="105"/>
      <c r="BS270" s="105"/>
      <c r="BT270" s="105"/>
      <c r="BU270" s="105"/>
      <c r="BV270" s="105"/>
      <c r="BW270" s="105"/>
      <c r="BX270" s="105"/>
      <c r="BY270" s="105"/>
      <c r="BZ270" s="105"/>
      <c r="CA270" s="105"/>
      <c r="CB270" s="105"/>
      <c r="CC270" s="105"/>
      <c r="CD270" s="105"/>
      <c r="CE270" s="105"/>
      <c r="CF270" s="105"/>
      <c r="CG270" s="105"/>
      <c r="CH270" s="105"/>
      <c r="CI270" s="105"/>
      <c r="CJ270" s="105"/>
      <c r="CK270" s="105"/>
      <c r="CL270" s="105"/>
      <c r="CM270" s="105"/>
      <c r="CN270" s="105"/>
      <c r="CO270" s="105"/>
      <c r="CP270" s="105"/>
      <c r="CQ270" s="105"/>
      <c r="CR270" s="105"/>
      <c r="CS270" s="105"/>
      <c r="CT270" s="105"/>
      <c r="CU270" s="105"/>
      <c r="CV270" s="105"/>
      <c r="CW270" s="105"/>
      <c r="CX270" s="105"/>
      <c r="CY270" s="105"/>
      <c r="CZ270" s="105"/>
      <c r="DA270" s="105"/>
      <c r="DB270" s="105"/>
      <c r="DC270" s="105"/>
      <c r="DD270" s="105"/>
      <c r="DE270" s="105"/>
      <c r="DF270" s="105"/>
      <c r="DG270" s="105"/>
      <c r="DH270" s="105"/>
      <c r="DI270" s="105"/>
      <c r="DJ270" s="105"/>
      <c r="DK270" s="105"/>
      <c r="DL270" s="105"/>
      <c r="DM270" s="105"/>
      <c r="DN270" s="105"/>
    </row>
    <row r="271" spans="1:118" s="106" customFormat="1" ht="10.199999999999999" x14ac:dyDescent="0.2">
      <c r="A271" s="18" t="s">
        <v>2</v>
      </c>
      <c r="B271" s="18" t="s">
        <v>228</v>
      </c>
      <c r="C271" s="46">
        <v>400</v>
      </c>
      <c r="D271" s="17" t="s">
        <v>547</v>
      </c>
      <c r="E271" s="17" t="s">
        <v>548</v>
      </c>
      <c r="F271" s="18" t="s">
        <v>228</v>
      </c>
      <c r="G271" s="18" t="s">
        <v>827</v>
      </c>
      <c r="H271" s="18">
        <v>271</v>
      </c>
      <c r="I271" s="18" t="s">
        <v>229</v>
      </c>
      <c r="J271" s="47">
        <f>VLOOKUP($H271,[1]EDA!$H$6:$BH$469,42,FALSE)</f>
        <v>0</v>
      </c>
      <c r="K271" s="46">
        <f>VLOOKUP($H271,[1]EDA!$H$6:$BH$469,43,FALSE)</f>
        <v>14</v>
      </c>
      <c r="L271" s="46">
        <f>VLOOKUP($H271,[1]EDA!$H$6:$BH$469,44,FALSE)</f>
        <v>8</v>
      </c>
      <c r="M271" s="46">
        <f>VLOOKUP($H271,[1]EDA!$H$6:$BH$469,45,FALSE)</f>
        <v>18</v>
      </c>
      <c r="N271" s="46">
        <f>VLOOKUP($H271,[1]EDA!$H$6:$BH$469,46,FALSE)</f>
        <v>0</v>
      </c>
      <c r="O271" s="46">
        <f>VLOOKUP($H271,[1]EDA!$H$6:$BH$469,47,FALSE)</f>
        <v>0</v>
      </c>
      <c r="P271" s="46">
        <f>VLOOKUP($H271,[1]EDA!$H$6:$BH$469,48,FALSE)</f>
        <v>0</v>
      </c>
      <c r="Q271" s="46">
        <f>VLOOKUP($H271,[1]EDA!$H$6:$BH$469,49,FALSE)</f>
        <v>0</v>
      </c>
      <c r="R271" s="46">
        <f>VLOOKUP($H271,[1]EDA!$H$6:$BH$469,50,FALSE)</f>
        <v>0</v>
      </c>
      <c r="S271" s="46">
        <f>VLOOKUP($H271,[1]EDA!$H$6:$BH$469,51,FALSE)</f>
        <v>0</v>
      </c>
      <c r="T271" s="46">
        <f>VLOOKUP($H271,[1]EDA!$H$6:$BH$469,52,FALSE)</f>
        <v>0</v>
      </c>
      <c r="U271" s="46">
        <f>VLOOKUP($H271,[1]EDA!$H$6:$BH$469,53,FALSE)</f>
        <v>0</v>
      </c>
      <c r="V271" s="14"/>
      <c r="W271" s="14">
        <f t="shared" si="36"/>
        <v>40</v>
      </c>
      <c r="X271" s="21">
        <f t="shared" si="37"/>
        <v>0</v>
      </c>
      <c r="Y271" s="46">
        <f>VLOOKUP($H271,[2]EDA!$H$6:$AU$469,29,FALSE)</f>
        <v>0</v>
      </c>
      <c r="Z271" s="46">
        <f>VLOOKUP($H271,[2]EDA!$H$6:$AU$469,30,FALSE)</f>
        <v>1</v>
      </c>
      <c r="AA271" s="46">
        <f>VLOOKUP($H271,[2]EDA!$H$6:$AU$469,31,FALSE)</f>
        <v>0</v>
      </c>
      <c r="AB271" s="46">
        <f>VLOOKUP($H271,[2]EDA!$H$6:$AU$469,32,FALSE)</f>
        <v>0</v>
      </c>
      <c r="AC271" s="46">
        <f>VLOOKUP($H271,[2]EDA!$H$6:$AU$469,33,FALSE)</f>
        <v>0</v>
      </c>
      <c r="AD271" s="46">
        <f>VLOOKUP($H271,[2]EDA!$H$6:$AU$469,34,FALSE)</f>
        <v>0</v>
      </c>
      <c r="AE271" s="46">
        <f>VLOOKUP($H271,[2]EDA!$H$6:$AU$469,35,FALSE)</f>
        <v>0</v>
      </c>
      <c r="AF271" s="46">
        <f>VLOOKUP($H271,[2]EDA!$H$6:$AU$469,36,FALSE)</f>
        <v>0</v>
      </c>
      <c r="AG271" s="46">
        <f>VLOOKUP($H271,[2]EDA!$H$6:$AU$469,37,FALSE)</f>
        <v>0</v>
      </c>
      <c r="AH271" s="46">
        <f>VLOOKUP($H271,[2]EDA!$H$6:$AU$469,38,FALSE)</f>
        <v>0</v>
      </c>
      <c r="AI271" s="46">
        <f>VLOOKUP($H271,[2]EDA!$H$6:$AU$469,39,FALSE)</f>
        <v>0</v>
      </c>
      <c r="AJ271" s="46">
        <f>VLOOKUP($H271,[2]EDA!$H$6:$AU$469,40,FALSE)</f>
        <v>0</v>
      </c>
      <c r="AK271" s="24"/>
      <c r="AL271" s="49">
        <f t="shared" si="38"/>
        <v>1</v>
      </c>
      <c r="AM271" s="21">
        <f t="shared" si="39"/>
        <v>0</v>
      </c>
      <c r="AN271" s="46">
        <f>VLOOKUP($H271,[3]IRA!$H$6:$BH$469,42,FALSE)</f>
        <v>0</v>
      </c>
      <c r="AO271" s="46">
        <f>VLOOKUP($H271,[3]IRA!$H$6:$BH$469,43,FALSE)</f>
        <v>22</v>
      </c>
      <c r="AP271" s="46">
        <f>VLOOKUP($H271,[3]IRA!$H$6:$BH$469,44,FALSE)</f>
        <v>34</v>
      </c>
      <c r="AQ271" s="46">
        <f>VLOOKUP($H271,[3]IRA!$H$6:$BH$469,45,FALSE)</f>
        <v>10</v>
      </c>
      <c r="AR271" s="46">
        <f>VLOOKUP($H271,[3]IRA!$H$6:$BH$469,46,FALSE)</f>
        <v>0</v>
      </c>
      <c r="AS271" s="46">
        <f>VLOOKUP($H271,[3]IRA!$H$6:$BH$469,47,FALSE)</f>
        <v>0</v>
      </c>
      <c r="AT271" s="46">
        <f>VLOOKUP($H271,[3]IRA!$H$6:$BH$469,48,FALSE)</f>
        <v>0</v>
      </c>
      <c r="AU271" s="46">
        <f>VLOOKUP($H271,[3]IRA!$H$6:$BH$469,49,FALSE)</f>
        <v>0</v>
      </c>
      <c r="AV271" s="46">
        <f>VLOOKUP($H271,[3]IRA!$H$6:$BH$469,50,FALSE)</f>
        <v>0</v>
      </c>
      <c r="AW271" s="46">
        <f>VLOOKUP($H271,[3]IRA!$H$6:$BH$469,51,FALSE)</f>
        <v>0</v>
      </c>
      <c r="AX271" s="46">
        <f>VLOOKUP($H271,[3]IRA!$H$6:$BH$469,52,FALSE)</f>
        <v>0</v>
      </c>
      <c r="AY271" s="46">
        <f>VLOOKUP($H271,[3]IRA!$H$6:$BH$469,53,FALSE)</f>
        <v>0</v>
      </c>
      <c r="AZ271" s="24"/>
      <c r="BA271" s="24">
        <f t="shared" si="40"/>
        <v>66</v>
      </c>
      <c r="BB271" s="21">
        <f t="shared" si="41"/>
        <v>0</v>
      </c>
      <c r="BC271" s="46">
        <f>VLOOKUP($H271,[4]IRA!$H$7:$CH$470,68,FALSE)</f>
        <v>0</v>
      </c>
      <c r="BD271" s="46">
        <f>VLOOKUP($H271,[4]IRA!$H$7:$CH$470,69,FALSE)</f>
        <v>36</v>
      </c>
      <c r="BE271" s="46">
        <f>VLOOKUP($H271,[4]IRA!$H$7:$CH$470,70,FALSE)</f>
        <v>66</v>
      </c>
      <c r="BF271" s="46">
        <f>VLOOKUP($H271,[4]IRA!$H$7:$CH$470,71,FALSE)</f>
        <v>47</v>
      </c>
      <c r="BG271" s="46">
        <f>VLOOKUP($H271,[4]IRA!$H$7:$CH$470,72,FALSE)</f>
        <v>0</v>
      </c>
      <c r="BH271" s="46">
        <f>VLOOKUP($H271,[4]IRA!$H$7:$CH$470,73,FALSE)</f>
        <v>0</v>
      </c>
      <c r="BI271" s="46">
        <f>VLOOKUP($H271,[4]IRA!$H$7:$CH$470,74,FALSE)</f>
        <v>0</v>
      </c>
      <c r="BJ271" s="46">
        <f>VLOOKUP($H271,[4]IRA!$H$7:$CH$470,75,FALSE)</f>
        <v>0</v>
      </c>
      <c r="BK271" s="46">
        <f>VLOOKUP($H271,[4]IRA!$H$7:$CH$470,76,FALSE)</f>
        <v>0</v>
      </c>
      <c r="BL271" s="46">
        <f>VLOOKUP($H271,[4]IRA!$H$7:$CH$470,77,FALSE)</f>
        <v>0</v>
      </c>
      <c r="BM271" s="46">
        <f>VLOOKUP($H271,[4]IRA!$H$7:$CH$470,78,FALSE)</f>
        <v>0</v>
      </c>
      <c r="BN271" s="46">
        <f>VLOOKUP($H271,[4]IRA!$H$7:$CH$470,79,FALSE)</f>
        <v>0</v>
      </c>
      <c r="BO271" s="14"/>
      <c r="BP271" s="14">
        <f t="shared" si="42"/>
        <v>149</v>
      </c>
      <c r="BQ271" s="21">
        <f t="shared" si="43"/>
        <v>0</v>
      </c>
      <c r="BR271" s="105"/>
      <c r="BS271" s="105"/>
      <c r="BT271" s="105"/>
      <c r="BU271" s="105"/>
      <c r="BV271" s="105"/>
      <c r="BW271" s="105"/>
      <c r="BX271" s="105"/>
      <c r="BY271" s="105"/>
      <c r="BZ271" s="105"/>
      <c r="CA271" s="105"/>
      <c r="CB271" s="105"/>
      <c r="CC271" s="105"/>
      <c r="CD271" s="105"/>
      <c r="CE271" s="105"/>
      <c r="CF271" s="105"/>
      <c r="CG271" s="105"/>
      <c r="CH271" s="105"/>
      <c r="CI271" s="105"/>
      <c r="CJ271" s="105"/>
      <c r="CK271" s="105"/>
      <c r="CL271" s="105"/>
      <c r="CM271" s="105"/>
      <c r="CN271" s="105"/>
      <c r="CO271" s="105"/>
      <c r="CP271" s="105"/>
      <c r="CQ271" s="105"/>
      <c r="CR271" s="105"/>
      <c r="CS271" s="105"/>
      <c r="CT271" s="105"/>
      <c r="CU271" s="105"/>
      <c r="CV271" s="105"/>
      <c r="CW271" s="105"/>
      <c r="CX271" s="105"/>
      <c r="CY271" s="105"/>
      <c r="CZ271" s="105"/>
      <c r="DA271" s="105"/>
      <c r="DB271" s="105"/>
      <c r="DC271" s="105"/>
      <c r="DD271" s="105"/>
      <c r="DE271" s="105"/>
      <c r="DF271" s="105"/>
      <c r="DG271" s="105"/>
      <c r="DH271" s="105"/>
      <c r="DI271" s="105"/>
      <c r="DJ271" s="105"/>
      <c r="DK271" s="105"/>
      <c r="DL271" s="105"/>
      <c r="DM271" s="105"/>
      <c r="DN271" s="105"/>
    </row>
    <row r="272" spans="1:118" s="106" customFormat="1" ht="10.199999999999999" x14ac:dyDescent="0.2">
      <c r="A272" s="18" t="s">
        <v>2</v>
      </c>
      <c r="B272" s="18" t="s">
        <v>228</v>
      </c>
      <c r="C272" s="46">
        <v>400</v>
      </c>
      <c r="D272" s="17" t="s">
        <v>547</v>
      </c>
      <c r="E272" s="17" t="s">
        <v>548</v>
      </c>
      <c r="F272" s="18" t="s">
        <v>228</v>
      </c>
      <c r="G272" s="18" t="s">
        <v>824</v>
      </c>
      <c r="H272" s="18">
        <v>272</v>
      </c>
      <c r="I272" s="18" t="s">
        <v>236</v>
      </c>
      <c r="J272" s="47">
        <f>VLOOKUP($H272,[1]EDA!$H$6:$BH$469,42,FALSE)</f>
        <v>2</v>
      </c>
      <c r="K272" s="46">
        <f>VLOOKUP($H272,[1]EDA!$H$6:$BH$469,43,FALSE)</f>
        <v>0</v>
      </c>
      <c r="L272" s="46">
        <f>VLOOKUP($H272,[1]EDA!$H$6:$BH$469,44,FALSE)</f>
        <v>0</v>
      </c>
      <c r="M272" s="46">
        <f>VLOOKUP($H272,[1]EDA!$H$6:$BH$469,45,FALSE)</f>
        <v>2</v>
      </c>
      <c r="N272" s="46">
        <f>VLOOKUP($H272,[1]EDA!$H$6:$BH$469,46,FALSE)</f>
        <v>0</v>
      </c>
      <c r="O272" s="46">
        <f>VLOOKUP($H272,[1]EDA!$H$6:$BH$469,47,FALSE)</f>
        <v>0</v>
      </c>
      <c r="P272" s="46">
        <f>VLOOKUP($H272,[1]EDA!$H$6:$BH$469,48,FALSE)</f>
        <v>0</v>
      </c>
      <c r="Q272" s="46">
        <f>VLOOKUP($H272,[1]EDA!$H$6:$BH$469,49,FALSE)</f>
        <v>0</v>
      </c>
      <c r="R272" s="46">
        <f>VLOOKUP($H272,[1]EDA!$H$6:$BH$469,50,FALSE)</f>
        <v>0</v>
      </c>
      <c r="S272" s="46">
        <f>VLOOKUP($H272,[1]EDA!$H$6:$BH$469,51,FALSE)</f>
        <v>0</v>
      </c>
      <c r="T272" s="46">
        <f>VLOOKUP($H272,[1]EDA!$H$6:$BH$469,52,FALSE)</f>
        <v>0</v>
      </c>
      <c r="U272" s="46">
        <f>VLOOKUP($H272,[1]EDA!$H$6:$BH$469,53,FALSE)</f>
        <v>0</v>
      </c>
      <c r="V272" s="14"/>
      <c r="W272" s="14">
        <f t="shared" si="36"/>
        <v>4</v>
      </c>
      <c r="X272" s="21">
        <f t="shared" si="37"/>
        <v>0</v>
      </c>
      <c r="Y272" s="46">
        <f>VLOOKUP($H272,[2]EDA!$H$6:$AU$469,29,FALSE)</f>
        <v>0</v>
      </c>
      <c r="Z272" s="46">
        <f>VLOOKUP($H272,[2]EDA!$H$6:$AU$469,30,FALSE)</f>
        <v>0</v>
      </c>
      <c r="AA272" s="46">
        <f>VLOOKUP($H272,[2]EDA!$H$6:$AU$469,31,FALSE)</f>
        <v>0</v>
      </c>
      <c r="AB272" s="46">
        <f>VLOOKUP($H272,[2]EDA!$H$6:$AU$469,32,FALSE)</f>
        <v>0</v>
      </c>
      <c r="AC272" s="46">
        <f>VLOOKUP($H272,[2]EDA!$H$6:$AU$469,33,FALSE)</f>
        <v>0</v>
      </c>
      <c r="AD272" s="46">
        <f>VLOOKUP($H272,[2]EDA!$H$6:$AU$469,34,FALSE)</f>
        <v>0</v>
      </c>
      <c r="AE272" s="46">
        <f>VLOOKUP($H272,[2]EDA!$H$6:$AU$469,35,FALSE)</f>
        <v>0</v>
      </c>
      <c r="AF272" s="46">
        <f>VLOOKUP($H272,[2]EDA!$H$6:$AU$469,36,FALSE)</f>
        <v>0</v>
      </c>
      <c r="AG272" s="46">
        <f>VLOOKUP($H272,[2]EDA!$H$6:$AU$469,37,FALSE)</f>
        <v>0</v>
      </c>
      <c r="AH272" s="46">
        <f>VLOOKUP($H272,[2]EDA!$H$6:$AU$469,38,FALSE)</f>
        <v>0</v>
      </c>
      <c r="AI272" s="46">
        <f>VLOOKUP($H272,[2]EDA!$H$6:$AU$469,39,FALSE)</f>
        <v>0</v>
      </c>
      <c r="AJ272" s="46">
        <f>VLOOKUP($H272,[2]EDA!$H$6:$AU$469,40,FALSE)</f>
        <v>0</v>
      </c>
      <c r="AK272" s="24"/>
      <c r="AL272" s="49">
        <f t="shared" si="38"/>
        <v>0</v>
      </c>
      <c r="AM272" s="21">
        <f t="shared" si="39"/>
        <v>0</v>
      </c>
      <c r="AN272" s="46">
        <f>VLOOKUP($H272,[3]IRA!$H$6:$BH$469,42,FALSE)</f>
        <v>0</v>
      </c>
      <c r="AO272" s="46">
        <f>VLOOKUP($H272,[3]IRA!$H$6:$BH$469,43,FALSE)</f>
        <v>0</v>
      </c>
      <c r="AP272" s="46">
        <f>VLOOKUP($H272,[3]IRA!$H$6:$BH$469,44,FALSE)</f>
        <v>0</v>
      </c>
      <c r="AQ272" s="46">
        <f>VLOOKUP($H272,[3]IRA!$H$6:$BH$469,45,FALSE)</f>
        <v>0</v>
      </c>
      <c r="AR272" s="46">
        <f>VLOOKUP($H272,[3]IRA!$H$6:$BH$469,46,FALSE)</f>
        <v>0</v>
      </c>
      <c r="AS272" s="46">
        <f>VLOOKUP($H272,[3]IRA!$H$6:$BH$469,47,FALSE)</f>
        <v>0</v>
      </c>
      <c r="AT272" s="46">
        <f>VLOOKUP($H272,[3]IRA!$H$6:$BH$469,48,FALSE)</f>
        <v>0</v>
      </c>
      <c r="AU272" s="46">
        <f>VLOOKUP($H272,[3]IRA!$H$6:$BH$469,49,FALSE)</f>
        <v>0</v>
      </c>
      <c r="AV272" s="46">
        <f>VLOOKUP($H272,[3]IRA!$H$6:$BH$469,50,FALSE)</f>
        <v>0</v>
      </c>
      <c r="AW272" s="46">
        <f>VLOOKUP($H272,[3]IRA!$H$6:$BH$469,51,FALSE)</f>
        <v>0</v>
      </c>
      <c r="AX272" s="46">
        <f>VLOOKUP($H272,[3]IRA!$H$6:$BH$469,52,FALSE)</f>
        <v>0</v>
      </c>
      <c r="AY272" s="46">
        <f>VLOOKUP($H272,[3]IRA!$H$6:$BH$469,53,FALSE)</f>
        <v>0</v>
      </c>
      <c r="AZ272" s="24"/>
      <c r="BA272" s="24">
        <f t="shared" si="40"/>
        <v>0</v>
      </c>
      <c r="BB272" s="21">
        <f t="shared" si="41"/>
        <v>0</v>
      </c>
      <c r="BC272" s="46">
        <f>VLOOKUP($H272,[4]IRA!$H$7:$CH$470,68,FALSE)</f>
        <v>0</v>
      </c>
      <c r="BD272" s="46">
        <f>VLOOKUP($H272,[4]IRA!$H$7:$CH$470,69,FALSE)</f>
        <v>0</v>
      </c>
      <c r="BE272" s="46">
        <f>VLOOKUP($H272,[4]IRA!$H$7:$CH$470,70,FALSE)</f>
        <v>0</v>
      </c>
      <c r="BF272" s="46">
        <f>VLOOKUP($H272,[4]IRA!$H$7:$CH$470,71,FALSE)</f>
        <v>8</v>
      </c>
      <c r="BG272" s="46">
        <f>VLOOKUP($H272,[4]IRA!$H$7:$CH$470,72,FALSE)</f>
        <v>0</v>
      </c>
      <c r="BH272" s="46">
        <f>VLOOKUP($H272,[4]IRA!$H$7:$CH$470,73,FALSE)</f>
        <v>0</v>
      </c>
      <c r="BI272" s="46">
        <f>VLOOKUP($H272,[4]IRA!$H$7:$CH$470,74,FALSE)</f>
        <v>0</v>
      </c>
      <c r="BJ272" s="46">
        <f>VLOOKUP($H272,[4]IRA!$H$7:$CH$470,75,FALSE)</f>
        <v>0</v>
      </c>
      <c r="BK272" s="46">
        <f>VLOOKUP($H272,[4]IRA!$H$7:$CH$470,76,FALSE)</f>
        <v>0</v>
      </c>
      <c r="BL272" s="46">
        <f>VLOOKUP($H272,[4]IRA!$H$7:$CH$470,77,FALSE)</f>
        <v>0</v>
      </c>
      <c r="BM272" s="46">
        <f>VLOOKUP($H272,[4]IRA!$H$7:$CH$470,78,FALSE)</f>
        <v>0</v>
      </c>
      <c r="BN272" s="46">
        <f>VLOOKUP($H272,[4]IRA!$H$7:$CH$470,79,FALSE)</f>
        <v>0</v>
      </c>
      <c r="BO272" s="14"/>
      <c r="BP272" s="14">
        <f t="shared" si="42"/>
        <v>8</v>
      </c>
      <c r="BQ272" s="21">
        <f t="shared" si="43"/>
        <v>0</v>
      </c>
      <c r="BR272" s="105"/>
      <c r="BS272" s="105"/>
      <c r="BT272" s="105"/>
      <c r="BU272" s="105"/>
      <c r="BV272" s="105"/>
      <c r="BW272" s="105"/>
      <c r="BX272" s="105"/>
      <c r="BY272" s="105"/>
      <c r="BZ272" s="105"/>
      <c r="CA272" s="105"/>
      <c r="CB272" s="105"/>
      <c r="CC272" s="105"/>
      <c r="CD272" s="105"/>
      <c r="CE272" s="105"/>
      <c r="CF272" s="105"/>
      <c r="CG272" s="105"/>
      <c r="CH272" s="105"/>
      <c r="CI272" s="105"/>
      <c r="CJ272" s="105"/>
      <c r="CK272" s="105"/>
      <c r="CL272" s="105"/>
      <c r="CM272" s="105"/>
      <c r="CN272" s="105"/>
      <c r="CO272" s="105"/>
      <c r="CP272" s="105"/>
      <c r="CQ272" s="105"/>
      <c r="CR272" s="105"/>
      <c r="CS272" s="105"/>
      <c r="CT272" s="105"/>
      <c r="CU272" s="105"/>
      <c r="CV272" s="105"/>
      <c r="CW272" s="105"/>
      <c r="CX272" s="105"/>
      <c r="CY272" s="105"/>
      <c r="CZ272" s="105"/>
      <c r="DA272" s="105"/>
      <c r="DB272" s="105"/>
      <c r="DC272" s="105"/>
      <c r="DD272" s="105"/>
      <c r="DE272" s="105"/>
      <c r="DF272" s="105"/>
      <c r="DG272" s="105"/>
      <c r="DH272" s="105"/>
      <c r="DI272" s="105"/>
      <c r="DJ272" s="105"/>
      <c r="DK272" s="105"/>
      <c r="DL272" s="105"/>
      <c r="DM272" s="105"/>
      <c r="DN272" s="105"/>
    </row>
    <row r="273" spans="1:118" s="106" customFormat="1" ht="10.199999999999999" x14ac:dyDescent="0.2">
      <c r="A273" s="18" t="s">
        <v>2</v>
      </c>
      <c r="B273" s="18" t="s">
        <v>3</v>
      </c>
      <c r="C273" s="46">
        <v>400</v>
      </c>
      <c r="D273" s="17" t="s">
        <v>547</v>
      </c>
      <c r="E273" s="17" t="s">
        <v>548</v>
      </c>
      <c r="F273" s="18" t="s">
        <v>416</v>
      </c>
      <c r="G273" s="18" t="s">
        <v>824</v>
      </c>
      <c r="H273" s="18">
        <v>273</v>
      </c>
      <c r="I273" s="18" t="s">
        <v>5</v>
      </c>
      <c r="J273" s="47">
        <f>VLOOKUP($H273,[1]EDA!$H$6:$BH$469,42,FALSE)</f>
        <v>0</v>
      </c>
      <c r="K273" s="46">
        <f>VLOOKUP($H273,[1]EDA!$H$6:$BH$469,43,FALSE)</f>
        <v>3</v>
      </c>
      <c r="L273" s="46">
        <f>VLOOKUP($H273,[1]EDA!$H$6:$BH$469,44,FALSE)</f>
        <v>3</v>
      </c>
      <c r="M273" s="46">
        <f>VLOOKUP($H273,[1]EDA!$H$6:$BH$469,45,FALSE)</f>
        <v>3</v>
      </c>
      <c r="N273" s="46">
        <f>VLOOKUP($H273,[1]EDA!$H$6:$BH$469,46,FALSE)</f>
        <v>0</v>
      </c>
      <c r="O273" s="46">
        <f>VLOOKUP($H273,[1]EDA!$H$6:$BH$469,47,FALSE)</f>
        <v>0</v>
      </c>
      <c r="P273" s="46">
        <f>VLOOKUP($H273,[1]EDA!$H$6:$BH$469,48,FALSE)</f>
        <v>0</v>
      </c>
      <c r="Q273" s="46">
        <f>VLOOKUP($H273,[1]EDA!$H$6:$BH$469,49,FALSE)</f>
        <v>0</v>
      </c>
      <c r="R273" s="46">
        <f>VLOOKUP($H273,[1]EDA!$H$6:$BH$469,50,FALSE)</f>
        <v>0</v>
      </c>
      <c r="S273" s="46">
        <f>VLOOKUP($H273,[1]EDA!$H$6:$BH$469,51,FALSE)</f>
        <v>0</v>
      </c>
      <c r="T273" s="46">
        <f>VLOOKUP($H273,[1]EDA!$H$6:$BH$469,52,FALSE)</f>
        <v>0</v>
      </c>
      <c r="U273" s="46">
        <f>VLOOKUP($H273,[1]EDA!$H$6:$BH$469,53,FALSE)</f>
        <v>0</v>
      </c>
      <c r="V273" s="14"/>
      <c r="W273" s="14">
        <f t="shared" si="36"/>
        <v>9</v>
      </c>
      <c r="X273" s="21">
        <f t="shared" si="37"/>
        <v>0</v>
      </c>
      <c r="Y273" s="46">
        <f>VLOOKUP($H273,[2]EDA!$H$6:$AU$469,29,FALSE)</f>
        <v>0</v>
      </c>
      <c r="Z273" s="46">
        <f>VLOOKUP($H273,[2]EDA!$H$6:$AU$469,30,FALSE)</f>
        <v>0</v>
      </c>
      <c r="AA273" s="46">
        <f>VLOOKUP($H273,[2]EDA!$H$6:$AU$469,31,FALSE)</f>
        <v>0</v>
      </c>
      <c r="AB273" s="46">
        <f>VLOOKUP($H273,[2]EDA!$H$6:$AU$469,32,FALSE)</f>
        <v>0</v>
      </c>
      <c r="AC273" s="46">
        <f>VLOOKUP($H273,[2]EDA!$H$6:$AU$469,33,FALSE)</f>
        <v>0</v>
      </c>
      <c r="AD273" s="46">
        <f>VLOOKUP($H273,[2]EDA!$H$6:$AU$469,34,FALSE)</f>
        <v>0</v>
      </c>
      <c r="AE273" s="46">
        <f>VLOOKUP($H273,[2]EDA!$H$6:$AU$469,35,FALSE)</f>
        <v>0</v>
      </c>
      <c r="AF273" s="46">
        <f>VLOOKUP($H273,[2]EDA!$H$6:$AU$469,36,FALSE)</f>
        <v>0</v>
      </c>
      <c r="AG273" s="46">
        <f>VLOOKUP($H273,[2]EDA!$H$6:$AU$469,37,FALSE)</f>
        <v>0</v>
      </c>
      <c r="AH273" s="46">
        <f>VLOOKUP($H273,[2]EDA!$H$6:$AU$469,38,FALSE)</f>
        <v>0</v>
      </c>
      <c r="AI273" s="46">
        <f>VLOOKUP($H273,[2]EDA!$H$6:$AU$469,39,FALSE)</f>
        <v>0</v>
      </c>
      <c r="AJ273" s="46">
        <f>VLOOKUP($H273,[2]EDA!$H$6:$AU$469,40,FALSE)</f>
        <v>0</v>
      </c>
      <c r="AK273" s="24"/>
      <c r="AL273" s="49">
        <f t="shared" si="38"/>
        <v>0</v>
      </c>
      <c r="AM273" s="21">
        <f t="shared" si="39"/>
        <v>0</v>
      </c>
      <c r="AN273" s="46">
        <f>VLOOKUP($H273,[3]IRA!$H$6:$BH$469,42,FALSE)</f>
        <v>0</v>
      </c>
      <c r="AO273" s="46">
        <f>VLOOKUP($H273,[3]IRA!$H$6:$BH$469,43,FALSE)</f>
        <v>1</v>
      </c>
      <c r="AP273" s="46">
        <f>VLOOKUP($H273,[3]IRA!$H$6:$BH$469,44,FALSE)</f>
        <v>0</v>
      </c>
      <c r="AQ273" s="46">
        <f>VLOOKUP($H273,[3]IRA!$H$6:$BH$469,45,FALSE)</f>
        <v>0</v>
      </c>
      <c r="AR273" s="46">
        <f>VLOOKUP($H273,[3]IRA!$H$6:$BH$469,46,FALSE)</f>
        <v>0</v>
      </c>
      <c r="AS273" s="46">
        <f>VLOOKUP($H273,[3]IRA!$H$6:$BH$469,47,FALSE)</f>
        <v>0</v>
      </c>
      <c r="AT273" s="46">
        <f>VLOOKUP($H273,[3]IRA!$H$6:$BH$469,48,FALSE)</f>
        <v>0</v>
      </c>
      <c r="AU273" s="46">
        <f>VLOOKUP($H273,[3]IRA!$H$6:$BH$469,49,FALSE)</f>
        <v>0</v>
      </c>
      <c r="AV273" s="46">
        <f>VLOOKUP($H273,[3]IRA!$H$6:$BH$469,50,FALSE)</f>
        <v>0</v>
      </c>
      <c r="AW273" s="46">
        <f>VLOOKUP($H273,[3]IRA!$H$6:$BH$469,51,FALSE)</f>
        <v>0</v>
      </c>
      <c r="AX273" s="46">
        <f>VLOOKUP($H273,[3]IRA!$H$6:$BH$469,52,FALSE)</f>
        <v>0</v>
      </c>
      <c r="AY273" s="46">
        <f>VLOOKUP($H273,[3]IRA!$H$6:$BH$469,53,FALSE)</f>
        <v>0</v>
      </c>
      <c r="AZ273" s="24"/>
      <c r="BA273" s="24">
        <f t="shared" si="40"/>
        <v>1</v>
      </c>
      <c r="BB273" s="21">
        <f t="shared" si="41"/>
        <v>0</v>
      </c>
      <c r="BC273" s="46">
        <f>VLOOKUP($H273,[4]IRA!$H$7:$CH$470,68,FALSE)</f>
        <v>9</v>
      </c>
      <c r="BD273" s="46">
        <f>VLOOKUP($H273,[4]IRA!$H$7:$CH$470,69,FALSE)</f>
        <v>18</v>
      </c>
      <c r="BE273" s="46">
        <f>VLOOKUP($H273,[4]IRA!$H$7:$CH$470,70,FALSE)</f>
        <v>15</v>
      </c>
      <c r="BF273" s="46">
        <f>VLOOKUP($H273,[4]IRA!$H$7:$CH$470,71,FALSE)</f>
        <v>44</v>
      </c>
      <c r="BG273" s="46">
        <f>VLOOKUP($H273,[4]IRA!$H$7:$CH$470,72,FALSE)</f>
        <v>0</v>
      </c>
      <c r="BH273" s="46">
        <f>VLOOKUP($H273,[4]IRA!$H$7:$CH$470,73,FALSE)</f>
        <v>0</v>
      </c>
      <c r="BI273" s="46">
        <f>VLOOKUP($H273,[4]IRA!$H$7:$CH$470,74,FALSE)</f>
        <v>0</v>
      </c>
      <c r="BJ273" s="46">
        <f>VLOOKUP($H273,[4]IRA!$H$7:$CH$470,75,FALSE)</f>
        <v>0</v>
      </c>
      <c r="BK273" s="46">
        <f>VLOOKUP($H273,[4]IRA!$H$7:$CH$470,76,FALSE)</f>
        <v>0</v>
      </c>
      <c r="BL273" s="46">
        <f>VLOOKUP($H273,[4]IRA!$H$7:$CH$470,77,FALSE)</f>
        <v>0</v>
      </c>
      <c r="BM273" s="46">
        <f>VLOOKUP($H273,[4]IRA!$H$7:$CH$470,78,FALSE)</f>
        <v>0</v>
      </c>
      <c r="BN273" s="46">
        <f>VLOOKUP($H273,[4]IRA!$H$7:$CH$470,79,FALSE)</f>
        <v>0</v>
      </c>
      <c r="BO273" s="14"/>
      <c r="BP273" s="14">
        <f t="shared" si="42"/>
        <v>86</v>
      </c>
      <c r="BQ273" s="21">
        <f t="shared" si="43"/>
        <v>0</v>
      </c>
      <c r="BR273" s="105"/>
      <c r="BS273" s="105"/>
      <c r="BT273" s="105"/>
      <c r="BU273" s="105"/>
      <c r="BV273" s="105"/>
      <c r="BW273" s="105"/>
      <c r="BX273" s="105"/>
      <c r="BY273" s="105"/>
      <c r="BZ273" s="105"/>
      <c r="CA273" s="105"/>
      <c r="CB273" s="105"/>
      <c r="CC273" s="105"/>
      <c r="CD273" s="105"/>
      <c r="CE273" s="105"/>
      <c r="CF273" s="105"/>
      <c r="CG273" s="105"/>
      <c r="CH273" s="105"/>
      <c r="CI273" s="105"/>
      <c r="CJ273" s="105"/>
      <c r="CK273" s="105"/>
      <c r="CL273" s="105"/>
      <c r="CM273" s="105"/>
      <c r="CN273" s="105"/>
      <c r="CO273" s="105"/>
      <c r="CP273" s="105"/>
      <c r="CQ273" s="105"/>
      <c r="CR273" s="105"/>
      <c r="CS273" s="105"/>
      <c r="CT273" s="105"/>
      <c r="CU273" s="105"/>
      <c r="CV273" s="105"/>
      <c r="CW273" s="105"/>
      <c r="CX273" s="105"/>
      <c r="CY273" s="105"/>
      <c r="CZ273" s="105"/>
      <c r="DA273" s="105"/>
      <c r="DB273" s="105"/>
      <c r="DC273" s="105"/>
      <c r="DD273" s="105"/>
      <c r="DE273" s="105"/>
      <c r="DF273" s="105"/>
      <c r="DG273" s="105"/>
      <c r="DH273" s="105"/>
      <c r="DI273" s="105"/>
      <c r="DJ273" s="105"/>
      <c r="DK273" s="105"/>
      <c r="DL273" s="105"/>
      <c r="DM273" s="105"/>
      <c r="DN273" s="105"/>
    </row>
    <row r="274" spans="1:118" s="106" customFormat="1" ht="10.199999999999999" x14ac:dyDescent="0.2">
      <c r="A274" s="18" t="s">
        <v>2</v>
      </c>
      <c r="B274" s="18" t="s">
        <v>40</v>
      </c>
      <c r="C274" s="46">
        <v>400</v>
      </c>
      <c r="D274" s="17" t="s">
        <v>547</v>
      </c>
      <c r="E274" s="17" t="s">
        <v>548</v>
      </c>
      <c r="F274" s="18" t="s">
        <v>40</v>
      </c>
      <c r="G274" s="18" t="s">
        <v>823</v>
      </c>
      <c r="H274" s="18">
        <v>275</v>
      </c>
      <c r="I274" s="18" t="s">
        <v>849</v>
      </c>
      <c r="J274" s="47">
        <f>VLOOKUP($H274,[1]EDA!$H$6:$BH$469,42,FALSE)</f>
        <v>13</v>
      </c>
      <c r="K274" s="46">
        <f>VLOOKUP($H274,[1]EDA!$H$6:$BH$469,43,FALSE)</f>
        <v>16</v>
      </c>
      <c r="L274" s="46">
        <f>VLOOKUP($H274,[1]EDA!$H$6:$BH$469,44,FALSE)</f>
        <v>18</v>
      </c>
      <c r="M274" s="46">
        <f>VLOOKUP($H274,[1]EDA!$H$6:$BH$469,45,FALSE)</f>
        <v>19</v>
      </c>
      <c r="N274" s="46">
        <f>VLOOKUP($H274,[1]EDA!$H$6:$BH$469,46,FALSE)</f>
        <v>0</v>
      </c>
      <c r="O274" s="46">
        <f>VLOOKUP($H274,[1]EDA!$H$6:$BH$469,47,FALSE)</f>
        <v>0</v>
      </c>
      <c r="P274" s="46">
        <f>VLOOKUP($H274,[1]EDA!$H$6:$BH$469,48,FALSE)</f>
        <v>0</v>
      </c>
      <c r="Q274" s="46">
        <f>VLOOKUP($H274,[1]EDA!$H$6:$BH$469,49,FALSE)</f>
        <v>0</v>
      </c>
      <c r="R274" s="46">
        <f>VLOOKUP($H274,[1]EDA!$H$6:$BH$469,50,FALSE)</f>
        <v>0</v>
      </c>
      <c r="S274" s="46">
        <f>VLOOKUP($H274,[1]EDA!$H$6:$BH$469,51,FALSE)</f>
        <v>0</v>
      </c>
      <c r="T274" s="46">
        <f>VLOOKUP($H274,[1]EDA!$H$6:$BH$469,52,FALSE)</f>
        <v>0</v>
      </c>
      <c r="U274" s="46">
        <f>VLOOKUP($H274,[1]EDA!$H$6:$BH$469,53,FALSE)</f>
        <v>0</v>
      </c>
      <c r="V274" s="14"/>
      <c r="W274" s="14">
        <f t="shared" si="36"/>
        <v>66</v>
      </c>
      <c r="X274" s="21">
        <f t="shared" si="37"/>
        <v>0</v>
      </c>
      <c r="Y274" s="46">
        <f>VLOOKUP($H274,[2]EDA!$H$6:$AU$469,29,FALSE)</f>
        <v>0</v>
      </c>
      <c r="Z274" s="46">
        <f>VLOOKUP($H274,[2]EDA!$H$6:$AU$469,30,FALSE)</f>
        <v>0</v>
      </c>
      <c r="AA274" s="46">
        <f>VLOOKUP($H274,[2]EDA!$H$6:$AU$469,31,FALSE)</f>
        <v>0</v>
      </c>
      <c r="AB274" s="46">
        <f>VLOOKUP($H274,[2]EDA!$H$6:$AU$469,32,FALSE)</f>
        <v>0</v>
      </c>
      <c r="AC274" s="46">
        <f>VLOOKUP($H274,[2]EDA!$H$6:$AU$469,33,FALSE)</f>
        <v>0</v>
      </c>
      <c r="AD274" s="46">
        <f>VLOOKUP($H274,[2]EDA!$H$6:$AU$469,34,FALSE)</f>
        <v>0</v>
      </c>
      <c r="AE274" s="46">
        <f>VLOOKUP($H274,[2]EDA!$H$6:$AU$469,35,FALSE)</f>
        <v>0</v>
      </c>
      <c r="AF274" s="46">
        <f>VLOOKUP($H274,[2]EDA!$H$6:$AU$469,36,FALSE)</f>
        <v>0</v>
      </c>
      <c r="AG274" s="46">
        <f>VLOOKUP($H274,[2]EDA!$H$6:$AU$469,37,FALSE)</f>
        <v>0</v>
      </c>
      <c r="AH274" s="46">
        <f>VLOOKUP($H274,[2]EDA!$H$6:$AU$469,38,FALSE)</f>
        <v>0</v>
      </c>
      <c r="AI274" s="46">
        <f>VLOOKUP($H274,[2]EDA!$H$6:$AU$469,39,FALSE)</f>
        <v>0</v>
      </c>
      <c r="AJ274" s="46">
        <f>VLOOKUP($H274,[2]EDA!$H$6:$AU$469,40,FALSE)</f>
        <v>0</v>
      </c>
      <c r="AK274" s="24"/>
      <c r="AL274" s="49">
        <f t="shared" si="38"/>
        <v>0</v>
      </c>
      <c r="AM274" s="21">
        <f t="shared" si="39"/>
        <v>0</v>
      </c>
      <c r="AN274" s="46">
        <f>VLOOKUP($H274,[3]IRA!$H$6:$BH$469,42,FALSE)</f>
        <v>2</v>
      </c>
      <c r="AO274" s="46">
        <f>VLOOKUP($H274,[3]IRA!$H$6:$BH$469,43,FALSE)</f>
        <v>0</v>
      </c>
      <c r="AP274" s="46">
        <f>VLOOKUP($H274,[3]IRA!$H$6:$BH$469,44,FALSE)</f>
        <v>0</v>
      </c>
      <c r="AQ274" s="46">
        <f>VLOOKUP($H274,[3]IRA!$H$6:$BH$469,45,FALSE)</f>
        <v>0</v>
      </c>
      <c r="AR274" s="46">
        <f>VLOOKUP($H274,[3]IRA!$H$6:$BH$469,46,FALSE)</f>
        <v>0</v>
      </c>
      <c r="AS274" s="46">
        <f>VLOOKUP($H274,[3]IRA!$H$6:$BH$469,47,FALSE)</f>
        <v>0</v>
      </c>
      <c r="AT274" s="46">
        <f>VLOOKUP($H274,[3]IRA!$H$6:$BH$469,48,FALSE)</f>
        <v>0</v>
      </c>
      <c r="AU274" s="46">
        <f>VLOOKUP($H274,[3]IRA!$H$6:$BH$469,49,FALSE)</f>
        <v>0</v>
      </c>
      <c r="AV274" s="46">
        <f>VLOOKUP($H274,[3]IRA!$H$6:$BH$469,50,FALSE)</f>
        <v>0</v>
      </c>
      <c r="AW274" s="46">
        <f>VLOOKUP($H274,[3]IRA!$H$6:$BH$469,51,FALSE)</f>
        <v>0</v>
      </c>
      <c r="AX274" s="46">
        <f>VLOOKUP($H274,[3]IRA!$H$6:$BH$469,52,FALSE)</f>
        <v>0</v>
      </c>
      <c r="AY274" s="46">
        <f>VLOOKUP($H274,[3]IRA!$H$6:$BH$469,53,FALSE)</f>
        <v>0</v>
      </c>
      <c r="AZ274" s="24"/>
      <c r="BA274" s="24">
        <f t="shared" si="40"/>
        <v>2</v>
      </c>
      <c r="BB274" s="21">
        <f t="shared" si="41"/>
        <v>0</v>
      </c>
      <c r="BC274" s="46">
        <f>VLOOKUP($H274,[4]IRA!$H$7:$CH$470,68,FALSE)</f>
        <v>29</v>
      </c>
      <c r="BD274" s="46">
        <f>VLOOKUP($H274,[4]IRA!$H$7:$CH$470,69,FALSE)</f>
        <v>31</v>
      </c>
      <c r="BE274" s="46">
        <f>VLOOKUP($H274,[4]IRA!$H$7:$CH$470,70,FALSE)</f>
        <v>40</v>
      </c>
      <c r="BF274" s="46">
        <f>VLOOKUP($H274,[4]IRA!$H$7:$CH$470,71,FALSE)</f>
        <v>29</v>
      </c>
      <c r="BG274" s="46">
        <f>VLOOKUP($H274,[4]IRA!$H$7:$CH$470,72,FALSE)</f>
        <v>0</v>
      </c>
      <c r="BH274" s="46">
        <f>VLOOKUP($H274,[4]IRA!$H$7:$CH$470,73,FALSE)</f>
        <v>0</v>
      </c>
      <c r="BI274" s="46">
        <f>VLOOKUP($H274,[4]IRA!$H$7:$CH$470,74,FALSE)</f>
        <v>0</v>
      </c>
      <c r="BJ274" s="46">
        <f>VLOOKUP($H274,[4]IRA!$H$7:$CH$470,75,FALSE)</f>
        <v>0</v>
      </c>
      <c r="BK274" s="46">
        <f>VLOOKUP($H274,[4]IRA!$H$7:$CH$470,76,FALSE)</f>
        <v>0</v>
      </c>
      <c r="BL274" s="46">
        <f>VLOOKUP($H274,[4]IRA!$H$7:$CH$470,77,FALSE)</f>
        <v>0</v>
      </c>
      <c r="BM274" s="46">
        <f>VLOOKUP($H274,[4]IRA!$H$7:$CH$470,78,FALSE)</f>
        <v>0</v>
      </c>
      <c r="BN274" s="46">
        <f>VLOOKUP($H274,[4]IRA!$H$7:$CH$470,79,FALSE)</f>
        <v>0</v>
      </c>
      <c r="BO274" s="14"/>
      <c r="BP274" s="14">
        <f t="shared" si="42"/>
        <v>129</v>
      </c>
      <c r="BQ274" s="21">
        <f t="shared" si="43"/>
        <v>0</v>
      </c>
      <c r="BR274" s="105"/>
      <c r="BS274" s="105"/>
      <c r="BT274" s="105"/>
      <c r="BU274" s="105"/>
      <c r="BV274" s="105"/>
      <c r="BW274" s="105"/>
      <c r="BX274" s="105"/>
      <c r="BY274" s="105"/>
      <c r="BZ274" s="105"/>
      <c r="CA274" s="105"/>
      <c r="CB274" s="105"/>
      <c r="CC274" s="105"/>
      <c r="CD274" s="105"/>
      <c r="CE274" s="105"/>
      <c r="CF274" s="105"/>
      <c r="CG274" s="105"/>
      <c r="CH274" s="105"/>
      <c r="CI274" s="105"/>
      <c r="CJ274" s="105"/>
      <c r="CK274" s="105"/>
      <c r="CL274" s="105"/>
      <c r="CM274" s="105"/>
      <c r="CN274" s="105"/>
      <c r="CO274" s="105"/>
      <c r="CP274" s="105"/>
      <c r="CQ274" s="105"/>
      <c r="CR274" s="105"/>
      <c r="CS274" s="105"/>
      <c r="CT274" s="105"/>
      <c r="CU274" s="105"/>
      <c r="CV274" s="105"/>
      <c r="CW274" s="105"/>
      <c r="CX274" s="105"/>
      <c r="CY274" s="105"/>
      <c r="CZ274" s="105"/>
      <c r="DA274" s="105"/>
      <c r="DB274" s="105"/>
      <c r="DC274" s="105"/>
      <c r="DD274" s="105"/>
      <c r="DE274" s="105"/>
      <c r="DF274" s="105"/>
      <c r="DG274" s="105"/>
      <c r="DH274" s="105"/>
      <c r="DI274" s="105"/>
      <c r="DJ274" s="105"/>
      <c r="DK274" s="105"/>
      <c r="DL274" s="105"/>
      <c r="DM274" s="105"/>
      <c r="DN274" s="105"/>
    </row>
    <row r="275" spans="1:118" s="106" customFormat="1" ht="10.199999999999999" x14ac:dyDescent="0.2">
      <c r="A275" s="18" t="s">
        <v>2</v>
      </c>
      <c r="B275" s="18" t="s">
        <v>93</v>
      </c>
      <c r="C275" s="46">
        <v>400</v>
      </c>
      <c r="D275" s="17" t="s">
        <v>547</v>
      </c>
      <c r="E275" s="17" t="s">
        <v>548</v>
      </c>
      <c r="F275" s="18" t="s">
        <v>40</v>
      </c>
      <c r="G275" s="18" t="s">
        <v>824</v>
      </c>
      <c r="H275" s="18">
        <v>276</v>
      </c>
      <c r="I275" s="18" t="s">
        <v>106</v>
      </c>
      <c r="J275" s="47">
        <f>VLOOKUP($H275,[1]EDA!$H$6:$BH$469,42,FALSE)</f>
        <v>5</v>
      </c>
      <c r="K275" s="46">
        <f>VLOOKUP($H275,[1]EDA!$H$6:$BH$469,43,FALSE)</f>
        <v>1</v>
      </c>
      <c r="L275" s="46">
        <f>VLOOKUP($H275,[1]EDA!$H$6:$BH$469,44,FALSE)</f>
        <v>2</v>
      </c>
      <c r="M275" s="46">
        <f>VLOOKUP($H275,[1]EDA!$H$6:$BH$469,45,FALSE)</f>
        <v>1</v>
      </c>
      <c r="N275" s="46">
        <f>VLOOKUP($H275,[1]EDA!$H$6:$BH$469,46,FALSE)</f>
        <v>0</v>
      </c>
      <c r="O275" s="46">
        <f>VLOOKUP($H275,[1]EDA!$H$6:$BH$469,47,FALSE)</f>
        <v>0</v>
      </c>
      <c r="P275" s="46">
        <f>VLOOKUP($H275,[1]EDA!$H$6:$BH$469,48,FALSE)</f>
        <v>0</v>
      </c>
      <c r="Q275" s="46">
        <f>VLOOKUP($H275,[1]EDA!$H$6:$BH$469,49,FALSE)</f>
        <v>0</v>
      </c>
      <c r="R275" s="46">
        <f>VLOOKUP($H275,[1]EDA!$H$6:$BH$469,50,FALSE)</f>
        <v>0</v>
      </c>
      <c r="S275" s="46">
        <f>VLOOKUP($H275,[1]EDA!$H$6:$BH$469,51,FALSE)</f>
        <v>0</v>
      </c>
      <c r="T275" s="46">
        <f>VLOOKUP($H275,[1]EDA!$H$6:$BH$469,52,FALSE)</f>
        <v>0</v>
      </c>
      <c r="U275" s="46">
        <f>VLOOKUP($H275,[1]EDA!$H$6:$BH$469,53,FALSE)</f>
        <v>0</v>
      </c>
      <c r="V275" s="14"/>
      <c r="W275" s="14">
        <f t="shared" si="36"/>
        <v>9</v>
      </c>
      <c r="X275" s="21">
        <f t="shared" si="37"/>
        <v>0</v>
      </c>
      <c r="Y275" s="46">
        <f>VLOOKUP($H275,[2]EDA!$H$6:$AU$469,29,FALSE)</f>
        <v>0</v>
      </c>
      <c r="Z275" s="46">
        <f>VLOOKUP($H275,[2]EDA!$H$6:$AU$469,30,FALSE)</f>
        <v>0</v>
      </c>
      <c r="AA275" s="46">
        <f>VLOOKUP($H275,[2]EDA!$H$6:$AU$469,31,FALSE)</f>
        <v>0</v>
      </c>
      <c r="AB275" s="46">
        <f>VLOOKUP($H275,[2]EDA!$H$6:$AU$469,32,FALSE)</f>
        <v>0</v>
      </c>
      <c r="AC275" s="46">
        <f>VLOOKUP($H275,[2]EDA!$H$6:$AU$469,33,FALSE)</f>
        <v>0</v>
      </c>
      <c r="AD275" s="46">
        <f>VLOOKUP($H275,[2]EDA!$H$6:$AU$469,34,FALSE)</f>
        <v>0</v>
      </c>
      <c r="AE275" s="46">
        <f>VLOOKUP($H275,[2]EDA!$H$6:$AU$469,35,FALSE)</f>
        <v>0</v>
      </c>
      <c r="AF275" s="46">
        <f>VLOOKUP($H275,[2]EDA!$H$6:$AU$469,36,FALSE)</f>
        <v>0</v>
      </c>
      <c r="AG275" s="46">
        <f>VLOOKUP($H275,[2]EDA!$H$6:$AU$469,37,FALSE)</f>
        <v>0</v>
      </c>
      <c r="AH275" s="46">
        <f>VLOOKUP($H275,[2]EDA!$H$6:$AU$469,38,FALSE)</f>
        <v>0</v>
      </c>
      <c r="AI275" s="46">
        <f>VLOOKUP($H275,[2]EDA!$H$6:$AU$469,39,FALSE)</f>
        <v>0</v>
      </c>
      <c r="AJ275" s="46">
        <f>VLOOKUP($H275,[2]EDA!$H$6:$AU$469,40,FALSE)</f>
        <v>0</v>
      </c>
      <c r="AK275" s="24"/>
      <c r="AL275" s="49">
        <f t="shared" si="38"/>
        <v>0</v>
      </c>
      <c r="AM275" s="21">
        <f t="shared" si="39"/>
        <v>0</v>
      </c>
      <c r="AN275" s="46">
        <f>VLOOKUP($H275,[3]IRA!$H$6:$BH$469,42,FALSE)</f>
        <v>0</v>
      </c>
      <c r="AO275" s="46">
        <f>VLOOKUP($H275,[3]IRA!$H$6:$BH$469,43,FALSE)</f>
        <v>0</v>
      </c>
      <c r="AP275" s="46">
        <f>VLOOKUP($H275,[3]IRA!$H$6:$BH$469,44,FALSE)</f>
        <v>0</v>
      </c>
      <c r="AQ275" s="46">
        <f>VLOOKUP($H275,[3]IRA!$H$6:$BH$469,45,FALSE)</f>
        <v>0</v>
      </c>
      <c r="AR275" s="46">
        <f>VLOOKUP($H275,[3]IRA!$H$6:$BH$469,46,FALSE)</f>
        <v>0</v>
      </c>
      <c r="AS275" s="46">
        <f>VLOOKUP($H275,[3]IRA!$H$6:$BH$469,47,FALSE)</f>
        <v>0</v>
      </c>
      <c r="AT275" s="46">
        <f>VLOOKUP($H275,[3]IRA!$H$6:$BH$469,48,FALSE)</f>
        <v>0</v>
      </c>
      <c r="AU275" s="46">
        <f>VLOOKUP($H275,[3]IRA!$H$6:$BH$469,49,FALSE)</f>
        <v>0</v>
      </c>
      <c r="AV275" s="46">
        <f>VLOOKUP($H275,[3]IRA!$H$6:$BH$469,50,FALSE)</f>
        <v>0</v>
      </c>
      <c r="AW275" s="46">
        <f>VLOOKUP($H275,[3]IRA!$H$6:$BH$469,51,FALSE)</f>
        <v>0</v>
      </c>
      <c r="AX275" s="46">
        <f>VLOOKUP($H275,[3]IRA!$H$6:$BH$469,52,FALSE)</f>
        <v>0</v>
      </c>
      <c r="AY275" s="46">
        <f>VLOOKUP($H275,[3]IRA!$H$6:$BH$469,53,FALSE)</f>
        <v>0</v>
      </c>
      <c r="AZ275" s="24"/>
      <c r="BA275" s="24">
        <f t="shared" si="40"/>
        <v>0</v>
      </c>
      <c r="BB275" s="21">
        <f t="shared" si="41"/>
        <v>0</v>
      </c>
      <c r="BC275" s="46">
        <f>VLOOKUP($H275,[4]IRA!$H$7:$CH$470,68,FALSE)</f>
        <v>5</v>
      </c>
      <c r="BD275" s="46">
        <f>VLOOKUP($H275,[4]IRA!$H$7:$CH$470,69,FALSE)</f>
        <v>10</v>
      </c>
      <c r="BE275" s="46">
        <f>VLOOKUP($H275,[4]IRA!$H$7:$CH$470,70,FALSE)</f>
        <v>6</v>
      </c>
      <c r="BF275" s="46">
        <f>VLOOKUP($H275,[4]IRA!$H$7:$CH$470,71,FALSE)</f>
        <v>7</v>
      </c>
      <c r="BG275" s="46">
        <f>VLOOKUP($H275,[4]IRA!$H$7:$CH$470,72,FALSE)</f>
        <v>0</v>
      </c>
      <c r="BH275" s="46">
        <f>VLOOKUP($H275,[4]IRA!$H$7:$CH$470,73,FALSE)</f>
        <v>0</v>
      </c>
      <c r="BI275" s="46">
        <f>VLOOKUP($H275,[4]IRA!$H$7:$CH$470,74,FALSE)</f>
        <v>0</v>
      </c>
      <c r="BJ275" s="46">
        <f>VLOOKUP($H275,[4]IRA!$H$7:$CH$470,75,FALSE)</f>
        <v>0</v>
      </c>
      <c r="BK275" s="46">
        <f>VLOOKUP($H275,[4]IRA!$H$7:$CH$470,76,FALSE)</f>
        <v>0</v>
      </c>
      <c r="BL275" s="46">
        <f>VLOOKUP($H275,[4]IRA!$H$7:$CH$470,77,FALSE)</f>
        <v>0</v>
      </c>
      <c r="BM275" s="46">
        <f>VLOOKUP($H275,[4]IRA!$H$7:$CH$470,78,FALSE)</f>
        <v>0</v>
      </c>
      <c r="BN275" s="46">
        <f>VLOOKUP($H275,[4]IRA!$H$7:$CH$470,79,FALSE)</f>
        <v>0</v>
      </c>
      <c r="BO275" s="14"/>
      <c r="BP275" s="14">
        <f t="shared" si="42"/>
        <v>28</v>
      </c>
      <c r="BQ275" s="21">
        <f t="shared" si="43"/>
        <v>0</v>
      </c>
      <c r="BR275" s="105"/>
      <c r="BS275" s="105"/>
      <c r="BT275" s="105"/>
      <c r="BU275" s="105"/>
      <c r="BV275" s="105"/>
      <c r="BW275" s="105"/>
      <c r="BX275" s="105"/>
      <c r="BY275" s="105"/>
      <c r="BZ275" s="105"/>
      <c r="CA275" s="105"/>
      <c r="CB275" s="105"/>
      <c r="CC275" s="105"/>
      <c r="CD275" s="105"/>
      <c r="CE275" s="105"/>
      <c r="CF275" s="105"/>
      <c r="CG275" s="105"/>
      <c r="CH275" s="105"/>
      <c r="CI275" s="105"/>
      <c r="CJ275" s="105"/>
      <c r="CK275" s="105"/>
      <c r="CL275" s="105"/>
      <c r="CM275" s="105"/>
      <c r="CN275" s="105"/>
      <c r="CO275" s="105"/>
      <c r="CP275" s="105"/>
      <c r="CQ275" s="105"/>
      <c r="CR275" s="105"/>
      <c r="CS275" s="105"/>
      <c r="CT275" s="105"/>
      <c r="CU275" s="105"/>
      <c r="CV275" s="105"/>
      <c r="CW275" s="105"/>
      <c r="CX275" s="105"/>
      <c r="CY275" s="105"/>
      <c r="CZ275" s="105"/>
      <c r="DA275" s="105"/>
      <c r="DB275" s="105"/>
      <c r="DC275" s="105"/>
      <c r="DD275" s="105"/>
      <c r="DE275" s="105"/>
      <c r="DF275" s="105"/>
      <c r="DG275" s="105"/>
      <c r="DH275" s="105"/>
      <c r="DI275" s="105"/>
      <c r="DJ275" s="105"/>
      <c r="DK275" s="105"/>
      <c r="DL275" s="105"/>
      <c r="DM275" s="105"/>
      <c r="DN275" s="105"/>
    </row>
    <row r="276" spans="1:118" s="106" customFormat="1" ht="10.199999999999999" x14ac:dyDescent="0.2">
      <c r="A276" s="18" t="s">
        <v>2</v>
      </c>
      <c r="B276" s="18" t="s">
        <v>72</v>
      </c>
      <c r="C276" s="46">
        <v>400</v>
      </c>
      <c r="D276" s="17" t="s">
        <v>547</v>
      </c>
      <c r="E276" s="17" t="s">
        <v>519</v>
      </c>
      <c r="F276" s="18" t="s">
        <v>71</v>
      </c>
      <c r="G276" s="18" t="s">
        <v>824</v>
      </c>
      <c r="H276" s="18">
        <v>277</v>
      </c>
      <c r="I276" s="18" t="s">
        <v>75</v>
      </c>
      <c r="J276" s="47">
        <f>VLOOKUP($H276,[1]EDA!$H$6:$BH$469,42,FALSE)</f>
        <v>0</v>
      </c>
      <c r="K276" s="46">
        <f>VLOOKUP($H276,[1]EDA!$H$6:$BH$469,43,FALSE)</f>
        <v>0</v>
      </c>
      <c r="L276" s="46">
        <f>VLOOKUP($H276,[1]EDA!$H$6:$BH$469,44,FALSE)</f>
        <v>0</v>
      </c>
      <c r="M276" s="46">
        <f>VLOOKUP($H276,[1]EDA!$H$6:$BH$469,45,FALSE)</f>
        <v>0</v>
      </c>
      <c r="N276" s="46">
        <f>VLOOKUP($H276,[1]EDA!$H$6:$BH$469,46,FALSE)</f>
        <v>0</v>
      </c>
      <c r="O276" s="46">
        <f>VLOOKUP($H276,[1]EDA!$H$6:$BH$469,47,FALSE)</f>
        <v>0</v>
      </c>
      <c r="P276" s="46">
        <f>VLOOKUP($H276,[1]EDA!$H$6:$BH$469,48,FALSE)</f>
        <v>0</v>
      </c>
      <c r="Q276" s="46">
        <f>VLOOKUP($H276,[1]EDA!$H$6:$BH$469,49,FALSE)</f>
        <v>0</v>
      </c>
      <c r="R276" s="46">
        <f>VLOOKUP($H276,[1]EDA!$H$6:$BH$469,50,FALSE)</f>
        <v>0</v>
      </c>
      <c r="S276" s="46">
        <f>VLOOKUP($H276,[1]EDA!$H$6:$BH$469,51,FALSE)</f>
        <v>0</v>
      </c>
      <c r="T276" s="46">
        <f>VLOOKUP($H276,[1]EDA!$H$6:$BH$469,52,FALSE)</f>
        <v>0</v>
      </c>
      <c r="U276" s="46">
        <f>VLOOKUP($H276,[1]EDA!$H$6:$BH$469,53,FALSE)</f>
        <v>0</v>
      </c>
      <c r="V276" s="14"/>
      <c r="W276" s="14">
        <f t="shared" si="36"/>
        <v>0</v>
      </c>
      <c r="X276" s="21">
        <f t="shared" si="37"/>
        <v>0</v>
      </c>
      <c r="Y276" s="46">
        <f>VLOOKUP($H276,[2]EDA!$H$6:$AU$469,29,FALSE)</f>
        <v>0</v>
      </c>
      <c r="Z276" s="46">
        <f>VLOOKUP($H276,[2]EDA!$H$6:$AU$469,30,FALSE)</f>
        <v>0</v>
      </c>
      <c r="AA276" s="46">
        <f>VLOOKUP($H276,[2]EDA!$H$6:$AU$469,31,FALSE)</f>
        <v>0</v>
      </c>
      <c r="AB276" s="46">
        <f>VLOOKUP($H276,[2]EDA!$H$6:$AU$469,32,FALSE)</f>
        <v>0</v>
      </c>
      <c r="AC276" s="46">
        <f>VLOOKUP($H276,[2]EDA!$H$6:$AU$469,33,FALSE)</f>
        <v>0</v>
      </c>
      <c r="AD276" s="46">
        <f>VLOOKUP($H276,[2]EDA!$H$6:$AU$469,34,FALSE)</f>
        <v>0</v>
      </c>
      <c r="AE276" s="46">
        <f>VLOOKUP($H276,[2]EDA!$H$6:$AU$469,35,FALSE)</f>
        <v>0</v>
      </c>
      <c r="AF276" s="46">
        <f>VLOOKUP($H276,[2]EDA!$H$6:$AU$469,36,FALSE)</f>
        <v>0</v>
      </c>
      <c r="AG276" s="46">
        <f>VLOOKUP($H276,[2]EDA!$H$6:$AU$469,37,FALSE)</f>
        <v>0</v>
      </c>
      <c r="AH276" s="46">
        <f>VLOOKUP($H276,[2]EDA!$H$6:$AU$469,38,FALSE)</f>
        <v>0</v>
      </c>
      <c r="AI276" s="46">
        <f>VLOOKUP($H276,[2]EDA!$H$6:$AU$469,39,FALSE)</f>
        <v>0</v>
      </c>
      <c r="AJ276" s="46">
        <f>VLOOKUP($H276,[2]EDA!$H$6:$AU$469,40,FALSE)</f>
        <v>0</v>
      </c>
      <c r="AK276" s="24"/>
      <c r="AL276" s="49">
        <f t="shared" si="38"/>
        <v>0</v>
      </c>
      <c r="AM276" s="21">
        <f t="shared" si="39"/>
        <v>0</v>
      </c>
      <c r="AN276" s="46">
        <f>VLOOKUP($H276,[3]IRA!$H$6:$BH$469,42,FALSE)</f>
        <v>0</v>
      </c>
      <c r="AO276" s="46">
        <f>VLOOKUP($H276,[3]IRA!$H$6:$BH$469,43,FALSE)</f>
        <v>0</v>
      </c>
      <c r="AP276" s="46">
        <f>VLOOKUP($H276,[3]IRA!$H$6:$BH$469,44,FALSE)</f>
        <v>0</v>
      </c>
      <c r="AQ276" s="46">
        <f>VLOOKUP($H276,[3]IRA!$H$6:$BH$469,45,FALSE)</f>
        <v>0</v>
      </c>
      <c r="AR276" s="46">
        <f>VLOOKUP($H276,[3]IRA!$H$6:$BH$469,46,FALSE)</f>
        <v>0</v>
      </c>
      <c r="AS276" s="46">
        <f>VLOOKUP($H276,[3]IRA!$H$6:$BH$469,47,FALSE)</f>
        <v>0</v>
      </c>
      <c r="AT276" s="46">
        <f>VLOOKUP($H276,[3]IRA!$H$6:$BH$469,48,FALSE)</f>
        <v>0</v>
      </c>
      <c r="AU276" s="46">
        <f>VLOOKUP($H276,[3]IRA!$H$6:$BH$469,49,FALSE)</f>
        <v>0</v>
      </c>
      <c r="AV276" s="46">
        <f>VLOOKUP($H276,[3]IRA!$H$6:$BH$469,50,FALSE)</f>
        <v>0</v>
      </c>
      <c r="AW276" s="46">
        <f>VLOOKUP($H276,[3]IRA!$H$6:$BH$469,51,FALSE)</f>
        <v>0</v>
      </c>
      <c r="AX276" s="46">
        <f>VLOOKUP($H276,[3]IRA!$H$6:$BH$469,52,FALSE)</f>
        <v>0</v>
      </c>
      <c r="AY276" s="46">
        <f>VLOOKUP($H276,[3]IRA!$H$6:$BH$469,53,FALSE)</f>
        <v>0</v>
      </c>
      <c r="AZ276" s="24"/>
      <c r="BA276" s="24">
        <f t="shared" si="40"/>
        <v>0</v>
      </c>
      <c r="BB276" s="21">
        <f t="shared" si="41"/>
        <v>0</v>
      </c>
      <c r="BC276" s="46">
        <f>VLOOKUP($H276,[4]IRA!$H$7:$CH$470,68,FALSE)</f>
        <v>0</v>
      </c>
      <c r="BD276" s="46">
        <f>VLOOKUP($H276,[4]IRA!$H$7:$CH$470,69,FALSE)</f>
        <v>0</v>
      </c>
      <c r="BE276" s="46">
        <f>VLOOKUP($H276,[4]IRA!$H$7:$CH$470,70,FALSE)</f>
        <v>0</v>
      </c>
      <c r="BF276" s="46">
        <f>VLOOKUP($H276,[4]IRA!$H$7:$CH$470,71,FALSE)</f>
        <v>2</v>
      </c>
      <c r="BG276" s="46">
        <f>VLOOKUP($H276,[4]IRA!$H$7:$CH$470,72,FALSE)</f>
        <v>0</v>
      </c>
      <c r="BH276" s="46">
        <f>VLOOKUP($H276,[4]IRA!$H$7:$CH$470,73,FALSE)</f>
        <v>0</v>
      </c>
      <c r="BI276" s="46">
        <f>VLOOKUP($H276,[4]IRA!$H$7:$CH$470,74,FALSE)</f>
        <v>0</v>
      </c>
      <c r="BJ276" s="46">
        <f>VLOOKUP($H276,[4]IRA!$H$7:$CH$470,75,FALSE)</f>
        <v>0</v>
      </c>
      <c r="BK276" s="46">
        <f>VLOOKUP($H276,[4]IRA!$H$7:$CH$470,76,FALSE)</f>
        <v>0</v>
      </c>
      <c r="BL276" s="46">
        <f>VLOOKUP($H276,[4]IRA!$H$7:$CH$470,77,FALSE)</f>
        <v>0</v>
      </c>
      <c r="BM276" s="46">
        <f>VLOOKUP($H276,[4]IRA!$H$7:$CH$470,78,FALSE)</f>
        <v>0</v>
      </c>
      <c r="BN276" s="46">
        <f>VLOOKUP($H276,[4]IRA!$H$7:$CH$470,79,FALSE)</f>
        <v>0</v>
      </c>
      <c r="BO276" s="14"/>
      <c r="BP276" s="14">
        <f t="shared" si="42"/>
        <v>2</v>
      </c>
      <c r="BQ276" s="21">
        <f t="shared" si="43"/>
        <v>0</v>
      </c>
      <c r="BR276" s="105"/>
      <c r="BS276" s="105"/>
      <c r="BT276" s="105"/>
      <c r="BU276" s="105"/>
      <c r="BV276" s="105"/>
      <c r="BW276" s="105"/>
      <c r="BX276" s="105"/>
      <c r="BY276" s="105"/>
      <c r="BZ276" s="105"/>
      <c r="CA276" s="105"/>
      <c r="CB276" s="105"/>
      <c r="CC276" s="105"/>
      <c r="CD276" s="105"/>
      <c r="CE276" s="105"/>
      <c r="CF276" s="105"/>
      <c r="CG276" s="105"/>
      <c r="CH276" s="105"/>
      <c r="CI276" s="105"/>
      <c r="CJ276" s="105"/>
      <c r="CK276" s="105"/>
      <c r="CL276" s="105"/>
      <c r="CM276" s="105"/>
      <c r="CN276" s="105"/>
      <c r="CO276" s="105"/>
      <c r="CP276" s="105"/>
      <c r="CQ276" s="105"/>
      <c r="CR276" s="105"/>
      <c r="CS276" s="105"/>
      <c r="CT276" s="105"/>
      <c r="CU276" s="105"/>
      <c r="CV276" s="105"/>
      <c r="CW276" s="105"/>
      <c r="CX276" s="105"/>
      <c r="CY276" s="105"/>
      <c r="CZ276" s="105"/>
      <c r="DA276" s="105"/>
      <c r="DB276" s="105"/>
      <c r="DC276" s="105"/>
      <c r="DD276" s="105"/>
      <c r="DE276" s="105"/>
      <c r="DF276" s="105"/>
      <c r="DG276" s="105"/>
      <c r="DH276" s="105"/>
      <c r="DI276" s="105"/>
      <c r="DJ276" s="105"/>
      <c r="DK276" s="105"/>
      <c r="DL276" s="105"/>
      <c r="DM276" s="105"/>
      <c r="DN276" s="105"/>
    </row>
    <row r="277" spans="1:118" s="106" customFormat="1" ht="10.199999999999999" x14ac:dyDescent="0.2">
      <c r="A277" s="18" t="s">
        <v>8</v>
      </c>
      <c r="B277" s="18" t="s">
        <v>369</v>
      </c>
      <c r="C277" s="46">
        <v>400</v>
      </c>
      <c r="D277" s="17" t="s">
        <v>547</v>
      </c>
      <c r="E277" s="17" t="s">
        <v>519</v>
      </c>
      <c r="F277" s="18" t="s">
        <v>370</v>
      </c>
      <c r="G277" s="18" t="s">
        <v>824</v>
      </c>
      <c r="H277" s="18">
        <v>278</v>
      </c>
      <c r="I277" s="18" t="s">
        <v>368</v>
      </c>
      <c r="J277" s="47">
        <f>VLOOKUP($H277,[1]EDA!$H$6:$BH$469,42,FALSE)</f>
        <v>0</v>
      </c>
      <c r="K277" s="46">
        <f>VLOOKUP($H277,[1]EDA!$H$6:$BH$469,43,FALSE)</f>
        <v>0</v>
      </c>
      <c r="L277" s="46">
        <f>VLOOKUP($H277,[1]EDA!$H$6:$BH$469,44,FALSE)</f>
        <v>0</v>
      </c>
      <c r="M277" s="46">
        <f>VLOOKUP($H277,[1]EDA!$H$6:$BH$469,45,FALSE)</f>
        <v>0</v>
      </c>
      <c r="N277" s="46">
        <f>VLOOKUP($H277,[1]EDA!$H$6:$BH$469,46,FALSE)</f>
        <v>0</v>
      </c>
      <c r="O277" s="46">
        <f>VLOOKUP($H277,[1]EDA!$H$6:$BH$469,47,FALSE)</f>
        <v>0</v>
      </c>
      <c r="P277" s="46">
        <f>VLOOKUP($H277,[1]EDA!$H$6:$BH$469,48,FALSE)</f>
        <v>0</v>
      </c>
      <c r="Q277" s="46">
        <f>VLOOKUP($H277,[1]EDA!$H$6:$BH$469,49,FALSE)</f>
        <v>0</v>
      </c>
      <c r="R277" s="46">
        <f>VLOOKUP($H277,[1]EDA!$H$6:$BH$469,50,FALSE)</f>
        <v>0</v>
      </c>
      <c r="S277" s="46">
        <f>VLOOKUP($H277,[1]EDA!$H$6:$BH$469,51,FALSE)</f>
        <v>0</v>
      </c>
      <c r="T277" s="46">
        <f>VLOOKUP($H277,[1]EDA!$H$6:$BH$469,52,FALSE)</f>
        <v>0</v>
      </c>
      <c r="U277" s="46">
        <f>VLOOKUP($H277,[1]EDA!$H$6:$BH$469,53,FALSE)</f>
        <v>0</v>
      </c>
      <c r="V277" s="14"/>
      <c r="W277" s="14">
        <f t="shared" si="36"/>
        <v>0</v>
      </c>
      <c r="X277" s="21">
        <f t="shared" si="37"/>
        <v>0</v>
      </c>
      <c r="Y277" s="46">
        <f>VLOOKUP($H277,[2]EDA!$H$6:$AU$469,29,FALSE)</f>
        <v>0</v>
      </c>
      <c r="Z277" s="46">
        <f>VLOOKUP($H277,[2]EDA!$H$6:$AU$469,30,FALSE)</f>
        <v>0</v>
      </c>
      <c r="AA277" s="46">
        <f>VLOOKUP($H277,[2]EDA!$H$6:$AU$469,31,FALSE)</f>
        <v>0</v>
      </c>
      <c r="AB277" s="46">
        <f>VLOOKUP($H277,[2]EDA!$H$6:$AU$469,32,FALSE)</f>
        <v>0</v>
      </c>
      <c r="AC277" s="46">
        <f>VLOOKUP($H277,[2]EDA!$H$6:$AU$469,33,FALSE)</f>
        <v>0</v>
      </c>
      <c r="AD277" s="46">
        <f>VLOOKUP($H277,[2]EDA!$H$6:$AU$469,34,FALSE)</f>
        <v>0</v>
      </c>
      <c r="AE277" s="46">
        <f>VLOOKUP($H277,[2]EDA!$H$6:$AU$469,35,FALSE)</f>
        <v>0</v>
      </c>
      <c r="AF277" s="46">
        <f>VLOOKUP($H277,[2]EDA!$H$6:$AU$469,36,FALSE)</f>
        <v>0</v>
      </c>
      <c r="AG277" s="46">
        <f>VLOOKUP($H277,[2]EDA!$H$6:$AU$469,37,FALSE)</f>
        <v>0</v>
      </c>
      <c r="AH277" s="46">
        <f>VLOOKUP($H277,[2]EDA!$H$6:$AU$469,38,FALSE)</f>
        <v>0</v>
      </c>
      <c r="AI277" s="46">
        <f>VLOOKUP($H277,[2]EDA!$H$6:$AU$469,39,FALSE)</f>
        <v>0</v>
      </c>
      <c r="AJ277" s="46">
        <f>VLOOKUP($H277,[2]EDA!$H$6:$AU$469,40,FALSE)</f>
        <v>0</v>
      </c>
      <c r="AK277" s="24"/>
      <c r="AL277" s="49">
        <f t="shared" si="38"/>
        <v>0</v>
      </c>
      <c r="AM277" s="21">
        <f t="shared" si="39"/>
        <v>0</v>
      </c>
      <c r="AN277" s="46">
        <f>VLOOKUP($H277,[3]IRA!$H$6:$BH$469,42,FALSE)</f>
        <v>0</v>
      </c>
      <c r="AO277" s="46">
        <f>VLOOKUP($H277,[3]IRA!$H$6:$BH$469,43,FALSE)</f>
        <v>0</v>
      </c>
      <c r="AP277" s="46">
        <f>VLOOKUP($H277,[3]IRA!$H$6:$BH$469,44,FALSE)</f>
        <v>0</v>
      </c>
      <c r="AQ277" s="46">
        <f>VLOOKUP($H277,[3]IRA!$H$6:$BH$469,45,FALSE)</f>
        <v>0</v>
      </c>
      <c r="AR277" s="46">
        <f>VLOOKUP($H277,[3]IRA!$H$6:$BH$469,46,FALSE)</f>
        <v>0</v>
      </c>
      <c r="AS277" s="46">
        <f>VLOOKUP($H277,[3]IRA!$H$6:$BH$469,47,FALSE)</f>
        <v>0</v>
      </c>
      <c r="AT277" s="46">
        <f>VLOOKUP($H277,[3]IRA!$H$6:$BH$469,48,FALSE)</f>
        <v>0</v>
      </c>
      <c r="AU277" s="46">
        <f>VLOOKUP($H277,[3]IRA!$H$6:$BH$469,49,FALSE)</f>
        <v>0</v>
      </c>
      <c r="AV277" s="46">
        <f>VLOOKUP($H277,[3]IRA!$H$6:$BH$469,50,FALSE)</f>
        <v>0</v>
      </c>
      <c r="AW277" s="46">
        <f>VLOOKUP($H277,[3]IRA!$H$6:$BH$469,51,FALSE)</f>
        <v>0</v>
      </c>
      <c r="AX277" s="46">
        <f>VLOOKUP($H277,[3]IRA!$H$6:$BH$469,52,FALSE)</f>
        <v>0</v>
      </c>
      <c r="AY277" s="46">
        <f>VLOOKUP($H277,[3]IRA!$H$6:$BH$469,53,FALSE)</f>
        <v>0</v>
      </c>
      <c r="AZ277" s="24"/>
      <c r="BA277" s="24">
        <f t="shared" si="40"/>
        <v>0</v>
      </c>
      <c r="BB277" s="21">
        <f t="shared" si="41"/>
        <v>0</v>
      </c>
      <c r="BC277" s="46">
        <f>VLOOKUP($H277,[4]IRA!$H$7:$CH$470,68,FALSE)</f>
        <v>0</v>
      </c>
      <c r="BD277" s="46">
        <f>VLOOKUP($H277,[4]IRA!$H$7:$CH$470,69,FALSE)</f>
        <v>2</v>
      </c>
      <c r="BE277" s="46">
        <f>VLOOKUP($H277,[4]IRA!$H$7:$CH$470,70,FALSE)</f>
        <v>5</v>
      </c>
      <c r="BF277" s="46">
        <f>VLOOKUP($H277,[4]IRA!$H$7:$CH$470,71,FALSE)</f>
        <v>0</v>
      </c>
      <c r="BG277" s="46">
        <f>VLOOKUP($H277,[4]IRA!$H$7:$CH$470,72,FALSE)</f>
        <v>0</v>
      </c>
      <c r="BH277" s="46">
        <f>VLOOKUP($H277,[4]IRA!$H$7:$CH$470,73,FALSE)</f>
        <v>0</v>
      </c>
      <c r="BI277" s="46">
        <f>VLOOKUP($H277,[4]IRA!$H$7:$CH$470,74,FALSE)</f>
        <v>0</v>
      </c>
      <c r="BJ277" s="46">
        <f>VLOOKUP($H277,[4]IRA!$H$7:$CH$470,75,FALSE)</f>
        <v>0</v>
      </c>
      <c r="BK277" s="46">
        <f>VLOOKUP($H277,[4]IRA!$H$7:$CH$470,76,FALSE)</f>
        <v>0</v>
      </c>
      <c r="BL277" s="46">
        <f>VLOOKUP($H277,[4]IRA!$H$7:$CH$470,77,FALSE)</f>
        <v>0</v>
      </c>
      <c r="BM277" s="46">
        <f>VLOOKUP($H277,[4]IRA!$H$7:$CH$470,78,FALSE)</f>
        <v>0</v>
      </c>
      <c r="BN277" s="46">
        <f>VLOOKUP($H277,[4]IRA!$H$7:$CH$470,79,FALSE)</f>
        <v>0</v>
      </c>
      <c r="BO277" s="14"/>
      <c r="BP277" s="14">
        <f t="shared" si="42"/>
        <v>7</v>
      </c>
      <c r="BQ277" s="21">
        <f t="shared" si="43"/>
        <v>0</v>
      </c>
      <c r="BR277" s="105"/>
      <c r="BS277" s="105"/>
      <c r="BT277" s="105"/>
      <c r="BU277" s="105"/>
      <c r="BV277" s="105"/>
      <c r="BW277" s="105"/>
      <c r="BX277" s="105"/>
      <c r="BY277" s="105"/>
      <c r="BZ277" s="105"/>
      <c r="CA277" s="105"/>
      <c r="CB277" s="105"/>
      <c r="CC277" s="105"/>
      <c r="CD277" s="105"/>
      <c r="CE277" s="105"/>
      <c r="CF277" s="105"/>
      <c r="CG277" s="105"/>
      <c r="CH277" s="105"/>
      <c r="CI277" s="105"/>
      <c r="CJ277" s="105"/>
      <c r="CK277" s="105"/>
      <c r="CL277" s="105"/>
      <c r="CM277" s="105"/>
      <c r="CN277" s="105"/>
      <c r="CO277" s="105"/>
      <c r="CP277" s="105"/>
      <c r="CQ277" s="105"/>
      <c r="CR277" s="105"/>
      <c r="CS277" s="105"/>
      <c r="CT277" s="105"/>
      <c r="CU277" s="105"/>
      <c r="CV277" s="105"/>
      <c r="CW277" s="105"/>
      <c r="CX277" s="105"/>
      <c r="CY277" s="105"/>
      <c r="CZ277" s="105"/>
      <c r="DA277" s="105"/>
      <c r="DB277" s="105"/>
      <c r="DC277" s="105"/>
      <c r="DD277" s="105"/>
      <c r="DE277" s="105"/>
      <c r="DF277" s="105"/>
      <c r="DG277" s="105"/>
      <c r="DH277" s="105"/>
      <c r="DI277" s="105"/>
      <c r="DJ277" s="105"/>
      <c r="DK277" s="105"/>
      <c r="DL277" s="105"/>
      <c r="DM277" s="105"/>
      <c r="DN277" s="105"/>
    </row>
    <row r="278" spans="1:118" s="106" customFormat="1" ht="10.199999999999999" x14ac:dyDescent="0.2">
      <c r="A278" s="18" t="s">
        <v>2</v>
      </c>
      <c r="B278" s="18" t="s">
        <v>152</v>
      </c>
      <c r="C278" s="46">
        <v>400</v>
      </c>
      <c r="D278" s="17" t="s">
        <v>547</v>
      </c>
      <c r="E278" s="17" t="s">
        <v>519</v>
      </c>
      <c r="F278" s="18" t="s">
        <v>152</v>
      </c>
      <c r="G278" s="18" t="s">
        <v>824</v>
      </c>
      <c r="H278" s="18">
        <v>279</v>
      </c>
      <c r="I278" s="18" t="s">
        <v>155</v>
      </c>
      <c r="J278" s="47">
        <f>VLOOKUP($H278,[1]EDA!$H$6:$BH$469,42,FALSE)</f>
        <v>2</v>
      </c>
      <c r="K278" s="46">
        <f>VLOOKUP($H278,[1]EDA!$H$6:$BH$469,43,FALSE)</f>
        <v>3</v>
      </c>
      <c r="L278" s="46">
        <f>VLOOKUP($H278,[1]EDA!$H$6:$BH$469,44,FALSE)</f>
        <v>6</v>
      </c>
      <c r="M278" s="46">
        <f>VLOOKUP($H278,[1]EDA!$H$6:$BH$469,45,FALSE)</f>
        <v>3</v>
      </c>
      <c r="N278" s="46">
        <f>VLOOKUP($H278,[1]EDA!$H$6:$BH$469,46,FALSE)</f>
        <v>0</v>
      </c>
      <c r="O278" s="46">
        <f>VLOOKUP($H278,[1]EDA!$H$6:$BH$469,47,FALSE)</f>
        <v>0</v>
      </c>
      <c r="P278" s="46">
        <f>VLOOKUP($H278,[1]EDA!$H$6:$BH$469,48,FALSE)</f>
        <v>0</v>
      </c>
      <c r="Q278" s="46">
        <f>VLOOKUP($H278,[1]EDA!$H$6:$BH$469,49,FALSE)</f>
        <v>0</v>
      </c>
      <c r="R278" s="46">
        <f>VLOOKUP($H278,[1]EDA!$H$6:$BH$469,50,FALSE)</f>
        <v>0</v>
      </c>
      <c r="S278" s="46">
        <f>VLOOKUP($H278,[1]EDA!$H$6:$BH$469,51,FALSE)</f>
        <v>0</v>
      </c>
      <c r="T278" s="46">
        <f>VLOOKUP($H278,[1]EDA!$H$6:$BH$469,52,FALSE)</f>
        <v>0</v>
      </c>
      <c r="U278" s="46">
        <f>VLOOKUP($H278,[1]EDA!$H$6:$BH$469,53,FALSE)</f>
        <v>0</v>
      </c>
      <c r="V278" s="14"/>
      <c r="W278" s="14">
        <f t="shared" si="36"/>
        <v>14</v>
      </c>
      <c r="X278" s="21">
        <f t="shared" si="37"/>
        <v>0</v>
      </c>
      <c r="Y278" s="46">
        <f>VLOOKUP($H278,[2]EDA!$H$6:$AU$469,29,FALSE)</f>
        <v>0</v>
      </c>
      <c r="Z278" s="46">
        <f>VLOOKUP($H278,[2]EDA!$H$6:$AU$469,30,FALSE)</f>
        <v>0</v>
      </c>
      <c r="AA278" s="46">
        <f>VLOOKUP($H278,[2]EDA!$H$6:$AU$469,31,FALSE)</f>
        <v>0</v>
      </c>
      <c r="AB278" s="46">
        <f>VLOOKUP($H278,[2]EDA!$H$6:$AU$469,32,FALSE)</f>
        <v>0</v>
      </c>
      <c r="AC278" s="46">
        <f>VLOOKUP($H278,[2]EDA!$H$6:$AU$469,33,FALSE)</f>
        <v>0</v>
      </c>
      <c r="AD278" s="46">
        <f>VLOOKUP($H278,[2]EDA!$H$6:$AU$469,34,FALSE)</f>
        <v>0</v>
      </c>
      <c r="AE278" s="46">
        <f>VLOOKUP($H278,[2]EDA!$H$6:$AU$469,35,FALSE)</f>
        <v>0</v>
      </c>
      <c r="AF278" s="46">
        <f>VLOOKUP($H278,[2]EDA!$H$6:$AU$469,36,FALSE)</f>
        <v>0</v>
      </c>
      <c r="AG278" s="46">
        <f>VLOOKUP($H278,[2]EDA!$H$6:$AU$469,37,FALSE)</f>
        <v>0</v>
      </c>
      <c r="AH278" s="46">
        <f>VLOOKUP($H278,[2]EDA!$H$6:$AU$469,38,FALSE)</f>
        <v>0</v>
      </c>
      <c r="AI278" s="46">
        <f>VLOOKUP($H278,[2]EDA!$H$6:$AU$469,39,FALSE)</f>
        <v>0</v>
      </c>
      <c r="AJ278" s="46">
        <f>VLOOKUP($H278,[2]EDA!$H$6:$AU$469,40,FALSE)</f>
        <v>0</v>
      </c>
      <c r="AK278" s="24"/>
      <c r="AL278" s="49">
        <f t="shared" si="38"/>
        <v>0</v>
      </c>
      <c r="AM278" s="21">
        <f t="shared" si="39"/>
        <v>0</v>
      </c>
      <c r="AN278" s="46">
        <f>VLOOKUP($H278,[3]IRA!$H$6:$BH$469,42,FALSE)</f>
        <v>0</v>
      </c>
      <c r="AO278" s="46">
        <f>VLOOKUP($H278,[3]IRA!$H$6:$BH$469,43,FALSE)</f>
        <v>0</v>
      </c>
      <c r="AP278" s="46">
        <f>VLOOKUP($H278,[3]IRA!$H$6:$BH$469,44,FALSE)</f>
        <v>0</v>
      </c>
      <c r="AQ278" s="46">
        <f>VLOOKUP($H278,[3]IRA!$H$6:$BH$469,45,FALSE)</f>
        <v>0</v>
      </c>
      <c r="AR278" s="46">
        <f>VLOOKUP($H278,[3]IRA!$H$6:$BH$469,46,FALSE)</f>
        <v>0</v>
      </c>
      <c r="AS278" s="46">
        <f>VLOOKUP($H278,[3]IRA!$H$6:$BH$469,47,FALSE)</f>
        <v>0</v>
      </c>
      <c r="AT278" s="46">
        <f>VLOOKUP($H278,[3]IRA!$H$6:$BH$469,48,FALSE)</f>
        <v>0</v>
      </c>
      <c r="AU278" s="46">
        <f>VLOOKUP($H278,[3]IRA!$H$6:$BH$469,49,FALSE)</f>
        <v>0</v>
      </c>
      <c r="AV278" s="46">
        <f>VLOOKUP($H278,[3]IRA!$H$6:$BH$469,50,FALSE)</f>
        <v>0</v>
      </c>
      <c r="AW278" s="46">
        <f>VLOOKUP($H278,[3]IRA!$H$6:$BH$469,51,FALSE)</f>
        <v>0</v>
      </c>
      <c r="AX278" s="46">
        <f>VLOOKUP($H278,[3]IRA!$H$6:$BH$469,52,FALSE)</f>
        <v>0</v>
      </c>
      <c r="AY278" s="46">
        <f>VLOOKUP($H278,[3]IRA!$H$6:$BH$469,53,FALSE)</f>
        <v>0</v>
      </c>
      <c r="AZ278" s="24"/>
      <c r="BA278" s="24">
        <f t="shared" si="40"/>
        <v>0</v>
      </c>
      <c r="BB278" s="21">
        <f t="shared" si="41"/>
        <v>0</v>
      </c>
      <c r="BC278" s="46">
        <f>VLOOKUP($H278,[4]IRA!$H$7:$CH$470,68,FALSE)</f>
        <v>0</v>
      </c>
      <c r="BD278" s="46">
        <f>VLOOKUP($H278,[4]IRA!$H$7:$CH$470,69,FALSE)</f>
        <v>0</v>
      </c>
      <c r="BE278" s="46">
        <f>VLOOKUP($H278,[4]IRA!$H$7:$CH$470,70,FALSE)</f>
        <v>2</v>
      </c>
      <c r="BF278" s="46">
        <f>VLOOKUP($H278,[4]IRA!$H$7:$CH$470,71,FALSE)</f>
        <v>1</v>
      </c>
      <c r="BG278" s="46">
        <f>VLOOKUP($H278,[4]IRA!$H$7:$CH$470,72,FALSE)</f>
        <v>0</v>
      </c>
      <c r="BH278" s="46">
        <f>VLOOKUP($H278,[4]IRA!$H$7:$CH$470,73,FALSE)</f>
        <v>0</v>
      </c>
      <c r="BI278" s="46">
        <f>VLOOKUP($H278,[4]IRA!$H$7:$CH$470,74,FALSE)</f>
        <v>0</v>
      </c>
      <c r="BJ278" s="46">
        <f>VLOOKUP($H278,[4]IRA!$H$7:$CH$470,75,FALSE)</f>
        <v>0</v>
      </c>
      <c r="BK278" s="46">
        <f>VLOOKUP($H278,[4]IRA!$H$7:$CH$470,76,FALSE)</f>
        <v>0</v>
      </c>
      <c r="BL278" s="46">
        <f>VLOOKUP($H278,[4]IRA!$H$7:$CH$470,77,FALSE)</f>
        <v>0</v>
      </c>
      <c r="BM278" s="46">
        <f>VLOOKUP($H278,[4]IRA!$H$7:$CH$470,78,FALSE)</f>
        <v>0</v>
      </c>
      <c r="BN278" s="46">
        <f>VLOOKUP($H278,[4]IRA!$H$7:$CH$470,79,FALSE)</f>
        <v>0</v>
      </c>
      <c r="BO278" s="14"/>
      <c r="BP278" s="14">
        <f t="shared" si="42"/>
        <v>3</v>
      </c>
      <c r="BQ278" s="21">
        <f t="shared" si="43"/>
        <v>0</v>
      </c>
      <c r="BR278" s="105"/>
      <c r="BS278" s="105"/>
      <c r="BT278" s="105"/>
      <c r="BU278" s="105"/>
      <c r="BV278" s="105"/>
      <c r="BW278" s="105"/>
      <c r="BX278" s="105"/>
      <c r="BY278" s="105"/>
      <c r="BZ278" s="105"/>
      <c r="CA278" s="105"/>
      <c r="CB278" s="105"/>
      <c r="CC278" s="105"/>
      <c r="CD278" s="105"/>
      <c r="CE278" s="105"/>
      <c r="CF278" s="105"/>
      <c r="CG278" s="105"/>
      <c r="CH278" s="105"/>
      <c r="CI278" s="105"/>
      <c r="CJ278" s="105"/>
      <c r="CK278" s="105"/>
      <c r="CL278" s="105"/>
      <c r="CM278" s="105"/>
      <c r="CN278" s="105"/>
      <c r="CO278" s="105"/>
      <c r="CP278" s="105"/>
      <c r="CQ278" s="105"/>
      <c r="CR278" s="105"/>
      <c r="CS278" s="105"/>
      <c r="CT278" s="105"/>
      <c r="CU278" s="105"/>
      <c r="CV278" s="105"/>
      <c r="CW278" s="105"/>
      <c r="CX278" s="105"/>
      <c r="CY278" s="105"/>
      <c r="CZ278" s="105"/>
      <c r="DA278" s="105"/>
      <c r="DB278" s="105"/>
      <c r="DC278" s="105"/>
      <c r="DD278" s="105"/>
      <c r="DE278" s="105"/>
      <c r="DF278" s="105"/>
      <c r="DG278" s="105"/>
      <c r="DH278" s="105"/>
      <c r="DI278" s="105"/>
      <c r="DJ278" s="105"/>
      <c r="DK278" s="105"/>
      <c r="DL278" s="105"/>
      <c r="DM278" s="105"/>
      <c r="DN278" s="105"/>
    </row>
    <row r="279" spans="1:118" s="106" customFormat="1" ht="10.199999999999999" x14ac:dyDescent="0.2">
      <c r="A279" s="18" t="s">
        <v>2</v>
      </c>
      <c r="B279" s="18" t="s">
        <v>152</v>
      </c>
      <c r="C279" s="46">
        <v>400</v>
      </c>
      <c r="D279" s="17" t="s">
        <v>547</v>
      </c>
      <c r="E279" s="17" t="s">
        <v>519</v>
      </c>
      <c r="F279" s="18" t="s">
        <v>152</v>
      </c>
      <c r="G279" s="18" t="s">
        <v>824</v>
      </c>
      <c r="H279" s="18">
        <v>280</v>
      </c>
      <c r="I279" s="18" t="s">
        <v>158</v>
      </c>
      <c r="J279" s="47">
        <f>VLOOKUP($H279,[1]EDA!$H$6:$BH$469,42,FALSE)</f>
        <v>3</v>
      </c>
      <c r="K279" s="46">
        <f>VLOOKUP($H279,[1]EDA!$H$6:$BH$469,43,FALSE)</f>
        <v>1</v>
      </c>
      <c r="L279" s="46">
        <f>VLOOKUP($H279,[1]EDA!$H$6:$BH$469,44,FALSE)</f>
        <v>4</v>
      </c>
      <c r="M279" s="46">
        <f>VLOOKUP($H279,[1]EDA!$H$6:$BH$469,45,FALSE)</f>
        <v>0</v>
      </c>
      <c r="N279" s="46">
        <f>VLOOKUP($H279,[1]EDA!$H$6:$BH$469,46,FALSE)</f>
        <v>0</v>
      </c>
      <c r="O279" s="46">
        <f>VLOOKUP($H279,[1]EDA!$H$6:$BH$469,47,FALSE)</f>
        <v>0</v>
      </c>
      <c r="P279" s="46">
        <f>VLOOKUP($H279,[1]EDA!$H$6:$BH$469,48,FALSE)</f>
        <v>0</v>
      </c>
      <c r="Q279" s="46">
        <f>VLOOKUP($H279,[1]EDA!$H$6:$BH$469,49,FALSE)</f>
        <v>0</v>
      </c>
      <c r="R279" s="46">
        <f>VLOOKUP($H279,[1]EDA!$H$6:$BH$469,50,FALSE)</f>
        <v>0</v>
      </c>
      <c r="S279" s="46">
        <f>VLOOKUP($H279,[1]EDA!$H$6:$BH$469,51,FALSE)</f>
        <v>0</v>
      </c>
      <c r="T279" s="46">
        <f>VLOOKUP($H279,[1]EDA!$H$6:$BH$469,52,FALSE)</f>
        <v>0</v>
      </c>
      <c r="U279" s="46">
        <f>VLOOKUP($H279,[1]EDA!$H$6:$BH$469,53,FALSE)</f>
        <v>0</v>
      </c>
      <c r="V279" s="14"/>
      <c r="W279" s="14">
        <f t="shared" si="36"/>
        <v>8</v>
      </c>
      <c r="X279" s="21">
        <f t="shared" si="37"/>
        <v>0</v>
      </c>
      <c r="Y279" s="46">
        <f>VLOOKUP($H279,[2]EDA!$H$6:$AU$469,29,FALSE)</f>
        <v>0</v>
      </c>
      <c r="Z279" s="46">
        <f>VLOOKUP($H279,[2]EDA!$H$6:$AU$469,30,FALSE)</f>
        <v>0</v>
      </c>
      <c r="AA279" s="46">
        <f>VLOOKUP($H279,[2]EDA!$H$6:$AU$469,31,FALSE)</f>
        <v>0</v>
      </c>
      <c r="AB279" s="46">
        <f>VLOOKUP($H279,[2]EDA!$H$6:$AU$469,32,FALSE)</f>
        <v>0</v>
      </c>
      <c r="AC279" s="46">
        <f>VLOOKUP($H279,[2]EDA!$H$6:$AU$469,33,FALSE)</f>
        <v>0</v>
      </c>
      <c r="AD279" s="46">
        <f>VLOOKUP($H279,[2]EDA!$H$6:$AU$469,34,FALSE)</f>
        <v>0</v>
      </c>
      <c r="AE279" s="46">
        <f>VLOOKUP($H279,[2]EDA!$H$6:$AU$469,35,FALSE)</f>
        <v>0</v>
      </c>
      <c r="AF279" s="46">
        <f>VLOOKUP($H279,[2]EDA!$H$6:$AU$469,36,FALSE)</f>
        <v>0</v>
      </c>
      <c r="AG279" s="46">
        <f>VLOOKUP($H279,[2]EDA!$H$6:$AU$469,37,FALSE)</f>
        <v>0</v>
      </c>
      <c r="AH279" s="46">
        <f>VLOOKUP($H279,[2]EDA!$H$6:$AU$469,38,FALSE)</f>
        <v>0</v>
      </c>
      <c r="AI279" s="46">
        <f>VLOOKUP($H279,[2]EDA!$H$6:$AU$469,39,FALSE)</f>
        <v>0</v>
      </c>
      <c r="AJ279" s="46">
        <f>VLOOKUP($H279,[2]EDA!$H$6:$AU$469,40,FALSE)</f>
        <v>0</v>
      </c>
      <c r="AK279" s="24"/>
      <c r="AL279" s="49">
        <f t="shared" si="38"/>
        <v>0</v>
      </c>
      <c r="AM279" s="21">
        <f t="shared" si="39"/>
        <v>0</v>
      </c>
      <c r="AN279" s="46">
        <f>VLOOKUP($H279,[3]IRA!$H$6:$BH$469,42,FALSE)</f>
        <v>0</v>
      </c>
      <c r="AO279" s="46">
        <f>VLOOKUP($H279,[3]IRA!$H$6:$BH$469,43,FALSE)</f>
        <v>0</v>
      </c>
      <c r="AP279" s="46">
        <f>VLOOKUP($H279,[3]IRA!$H$6:$BH$469,44,FALSE)</f>
        <v>0</v>
      </c>
      <c r="AQ279" s="46">
        <f>VLOOKUP($H279,[3]IRA!$H$6:$BH$469,45,FALSE)</f>
        <v>0</v>
      </c>
      <c r="AR279" s="46">
        <f>VLOOKUP($H279,[3]IRA!$H$6:$BH$469,46,FALSE)</f>
        <v>0</v>
      </c>
      <c r="AS279" s="46">
        <f>VLOOKUP($H279,[3]IRA!$H$6:$BH$469,47,FALSE)</f>
        <v>0</v>
      </c>
      <c r="AT279" s="46">
        <f>VLOOKUP($H279,[3]IRA!$H$6:$BH$469,48,FALSE)</f>
        <v>0</v>
      </c>
      <c r="AU279" s="46">
        <f>VLOOKUP($H279,[3]IRA!$H$6:$BH$469,49,FALSE)</f>
        <v>0</v>
      </c>
      <c r="AV279" s="46">
        <f>VLOOKUP($H279,[3]IRA!$H$6:$BH$469,50,FALSE)</f>
        <v>0</v>
      </c>
      <c r="AW279" s="46">
        <f>VLOOKUP($H279,[3]IRA!$H$6:$BH$469,51,FALSE)</f>
        <v>0</v>
      </c>
      <c r="AX279" s="46">
        <f>VLOOKUP($H279,[3]IRA!$H$6:$BH$469,52,FALSE)</f>
        <v>0</v>
      </c>
      <c r="AY279" s="46">
        <f>VLOOKUP($H279,[3]IRA!$H$6:$BH$469,53,FALSE)</f>
        <v>0</v>
      </c>
      <c r="AZ279" s="24"/>
      <c r="BA279" s="24">
        <f t="shared" si="40"/>
        <v>0</v>
      </c>
      <c r="BB279" s="21">
        <f t="shared" si="41"/>
        <v>0</v>
      </c>
      <c r="BC279" s="46">
        <f>VLOOKUP($H279,[4]IRA!$H$7:$CH$470,68,FALSE)</f>
        <v>11</v>
      </c>
      <c r="BD279" s="46">
        <f>VLOOKUP($H279,[4]IRA!$H$7:$CH$470,69,FALSE)</f>
        <v>4</v>
      </c>
      <c r="BE279" s="46">
        <f>VLOOKUP($H279,[4]IRA!$H$7:$CH$470,70,FALSE)</f>
        <v>11</v>
      </c>
      <c r="BF279" s="46">
        <f>VLOOKUP($H279,[4]IRA!$H$7:$CH$470,71,FALSE)</f>
        <v>0</v>
      </c>
      <c r="BG279" s="46">
        <f>VLOOKUP($H279,[4]IRA!$H$7:$CH$470,72,FALSE)</f>
        <v>0</v>
      </c>
      <c r="BH279" s="46">
        <f>VLOOKUP($H279,[4]IRA!$H$7:$CH$470,73,FALSE)</f>
        <v>0</v>
      </c>
      <c r="BI279" s="46">
        <f>VLOOKUP($H279,[4]IRA!$H$7:$CH$470,74,FALSE)</f>
        <v>0</v>
      </c>
      <c r="BJ279" s="46">
        <f>VLOOKUP($H279,[4]IRA!$H$7:$CH$470,75,FALSE)</f>
        <v>0</v>
      </c>
      <c r="BK279" s="46">
        <f>VLOOKUP($H279,[4]IRA!$H$7:$CH$470,76,FALSE)</f>
        <v>0</v>
      </c>
      <c r="BL279" s="46">
        <f>VLOOKUP($H279,[4]IRA!$H$7:$CH$470,77,FALSE)</f>
        <v>0</v>
      </c>
      <c r="BM279" s="46">
        <f>VLOOKUP($H279,[4]IRA!$H$7:$CH$470,78,FALSE)</f>
        <v>0</v>
      </c>
      <c r="BN279" s="46">
        <f>VLOOKUP($H279,[4]IRA!$H$7:$CH$470,79,FALSE)</f>
        <v>0</v>
      </c>
      <c r="BO279" s="14"/>
      <c r="BP279" s="14">
        <f t="shared" si="42"/>
        <v>26</v>
      </c>
      <c r="BQ279" s="21">
        <f t="shared" si="43"/>
        <v>0</v>
      </c>
      <c r="BR279" s="105"/>
      <c r="BS279" s="105"/>
      <c r="BT279" s="105"/>
      <c r="BU279" s="105"/>
      <c r="BV279" s="105"/>
      <c r="BW279" s="105"/>
      <c r="BX279" s="105"/>
      <c r="BY279" s="105"/>
      <c r="BZ279" s="105"/>
      <c r="CA279" s="105"/>
      <c r="CB279" s="105"/>
      <c r="CC279" s="105"/>
      <c r="CD279" s="105"/>
      <c r="CE279" s="105"/>
      <c r="CF279" s="105"/>
      <c r="CG279" s="105"/>
      <c r="CH279" s="105"/>
      <c r="CI279" s="105"/>
      <c r="CJ279" s="105"/>
      <c r="CK279" s="105"/>
      <c r="CL279" s="105"/>
      <c r="CM279" s="105"/>
      <c r="CN279" s="105"/>
      <c r="CO279" s="105"/>
      <c r="CP279" s="105"/>
      <c r="CQ279" s="105"/>
      <c r="CR279" s="105"/>
      <c r="CS279" s="105"/>
      <c r="CT279" s="105"/>
      <c r="CU279" s="105"/>
      <c r="CV279" s="105"/>
      <c r="CW279" s="105"/>
      <c r="CX279" s="105"/>
      <c r="CY279" s="105"/>
      <c r="CZ279" s="105"/>
      <c r="DA279" s="105"/>
      <c r="DB279" s="105"/>
      <c r="DC279" s="105"/>
      <c r="DD279" s="105"/>
      <c r="DE279" s="105"/>
      <c r="DF279" s="105"/>
      <c r="DG279" s="105"/>
      <c r="DH279" s="105"/>
      <c r="DI279" s="105"/>
      <c r="DJ279" s="105"/>
      <c r="DK279" s="105"/>
      <c r="DL279" s="105"/>
      <c r="DM279" s="105"/>
      <c r="DN279" s="105"/>
    </row>
    <row r="280" spans="1:118" s="106" customFormat="1" ht="10.199999999999999" x14ac:dyDescent="0.2">
      <c r="A280" s="18" t="s">
        <v>2</v>
      </c>
      <c r="B280" s="18" t="s">
        <v>152</v>
      </c>
      <c r="C280" s="46">
        <v>400</v>
      </c>
      <c r="D280" s="17" t="s">
        <v>547</v>
      </c>
      <c r="E280" s="17" t="s">
        <v>519</v>
      </c>
      <c r="F280" s="18" t="s">
        <v>152</v>
      </c>
      <c r="G280" s="18" t="s">
        <v>824</v>
      </c>
      <c r="H280" s="18">
        <v>281</v>
      </c>
      <c r="I280" s="18" t="s">
        <v>157</v>
      </c>
      <c r="J280" s="47">
        <f>VLOOKUP($H280,[1]EDA!$H$6:$BH$469,42,FALSE)</f>
        <v>1</v>
      </c>
      <c r="K280" s="46">
        <f>VLOOKUP($H280,[1]EDA!$H$6:$BH$469,43,FALSE)</f>
        <v>3</v>
      </c>
      <c r="L280" s="46">
        <f>VLOOKUP($H280,[1]EDA!$H$6:$BH$469,44,FALSE)</f>
        <v>5</v>
      </c>
      <c r="M280" s="46">
        <f>VLOOKUP($H280,[1]EDA!$H$6:$BH$469,45,FALSE)</f>
        <v>0</v>
      </c>
      <c r="N280" s="46">
        <f>VLOOKUP($H280,[1]EDA!$H$6:$BH$469,46,FALSE)</f>
        <v>0</v>
      </c>
      <c r="O280" s="46">
        <f>VLOOKUP($H280,[1]EDA!$H$6:$BH$469,47,FALSE)</f>
        <v>0</v>
      </c>
      <c r="P280" s="46">
        <f>VLOOKUP($H280,[1]EDA!$H$6:$BH$469,48,FALSE)</f>
        <v>0</v>
      </c>
      <c r="Q280" s="46">
        <f>VLOOKUP($H280,[1]EDA!$H$6:$BH$469,49,FALSE)</f>
        <v>0</v>
      </c>
      <c r="R280" s="46">
        <f>VLOOKUP($H280,[1]EDA!$H$6:$BH$469,50,FALSE)</f>
        <v>0</v>
      </c>
      <c r="S280" s="46">
        <f>VLOOKUP($H280,[1]EDA!$H$6:$BH$469,51,FALSE)</f>
        <v>0</v>
      </c>
      <c r="T280" s="46">
        <f>VLOOKUP($H280,[1]EDA!$H$6:$BH$469,52,FALSE)</f>
        <v>0</v>
      </c>
      <c r="U280" s="46">
        <f>VLOOKUP($H280,[1]EDA!$H$6:$BH$469,53,FALSE)</f>
        <v>0</v>
      </c>
      <c r="V280" s="14"/>
      <c r="W280" s="14">
        <f t="shared" si="36"/>
        <v>9</v>
      </c>
      <c r="X280" s="21">
        <f t="shared" si="37"/>
        <v>0</v>
      </c>
      <c r="Y280" s="46">
        <f>VLOOKUP($H280,[2]EDA!$H$6:$AU$469,29,FALSE)</f>
        <v>0</v>
      </c>
      <c r="Z280" s="46">
        <f>VLOOKUP($H280,[2]EDA!$H$6:$AU$469,30,FALSE)</f>
        <v>0</v>
      </c>
      <c r="AA280" s="46">
        <f>VLOOKUP($H280,[2]EDA!$H$6:$AU$469,31,FALSE)</f>
        <v>0</v>
      </c>
      <c r="AB280" s="46">
        <f>VLOOKUP($H280,[2]EDA!$H$6:$AU$469,32,FALSE)</f>
        <v>0</v>
      </c>
      <c r="AC280" s="46">
        <f>VLOOKUP($H280,[2]EDA!$H$6:$AU$469,33,FALSE)</f>
        <v>0</v>
      </c>
      <c r="AD280" s="46">
        <f>VLOOKUP($H280,[2]EDA!$H$6:$AU$469,34,FALSE)</f>
        <v>0</v>
      </c>
      <c r="AE280" s="46">
        <f>VLOOKUP($H280,[2]EDA!$H$6:$AU$469,35,FALSE)</f>
        <v>0</v>
      </c>
      <c r="AF280" s="46">
        <f>VLOOKUP($H280,[2]EDA!$H$6:$AU$469,36,FALSE)</f>
        <v>0</v>
      </c>
      <c r="AG280" s="46">
        <f>VLOOKUP($H280,[2]EDA!$H$6:$AU$469,37,FALSE)</f>
        <v>0</v>
      </c>
      <c r="AH280" s="46">
        <f>VLOOKUP($H280,[2]EDA!$H$6:$AU$469,38,FALSE)</f>
        <v>0</v>
      </c>
      <c r="AI280" s="46">
        <f>VLOOKUP($H280,[2]EDA!$H$6:$AU$469,39,FALSE)</f>
        <v>0</v>
      </c>
      <c r="AJ280" s="46">
        <f>VLOOKUP($H280,[2]EDA!$H$6:$AU$469,40,FALSE)</f>
        <v>0</v>
      </c>
      <c r="AK280" s="24"/>
      <c r="AL280" s="49">
        <f t="shared" si="38"/>
        <v>0</v>
      </c>
      <c r="AM280" s="21">
        <f t="shared" si="39"/>
        <v>0</v>
      </c>
      <c r="AN280" s="46">
        <f>VLOOKUP($H280,[3]IRA!$H$6:$BH$469,42,FALSE)</f>
        <v>0</v>
      </c>
      <c r="AO280" s="46">
        <f>VLOOKUP($H280,[3]IRA!$H$6:$BH$469,43,FALSE)</f>
        <v>0</v>
      </c>
      <c r="AP280" s="46">
        <f>VLOOKUP($H280,[3]IRA!$H$6:$BH$469,44,FALSE)</f>
        <v>0</v>
      </c>
      <c r="AQ280" s="46">
        <f>VLOOKUP($H280,[3]IRA!$H$6:$BH$469,45,FALSE)</f>
        <v>0</v>
      </c>
      <c r="AR280" s="46">
        <f>VLOOKUP($H280,[3]IRA!$H$6:$BH$469,46,FALSE)</f>
        <v>0</v>
      </c>
      <c r="AS280" s="46">
        <f>VLOOKUP($H280,[3]IRA!$H$6:$BH$469,47,FALSE)</f>
        <v>0</v>
      </c>
      <c r="AT280" s="46">
        <f>VLOOKUP($H280,[3]IRA!$H$6:$BH$469,48,FALSE)</f>
        <v>0</v>
      </c>
      <c r="AU280" s="46">
        <f>VLOOKUP($H280,[3]IRA!$H$6:$BH$469,49,FALSE)</f>
        <v>0</v>
      </c>
      <c r="AV280" s="46">
        <f>VLOOKUP($H280,[3]IRA!$H$6:$BH$469,50,FALSE)</f>
        <v>0</v>
      </c>
      <c r="AW280" s="46">
        <f>VLOOKUP($H280,[3]IRA!$H$6:$BH$469,51,FALSE)</f>
        <v>0</v>
      </c>
      <c r="AX280" s="46">
        <f>VLOOKUP($H280,[3]IRA!$H$6:$BH$469,52,FALSE)</f>
        <v>0</v>
      </c>
      <c r="AY280" s="46">
        <f>VLOOKUP($H280,[3]IRA!$H$6:$BH$469,53,FALSE)</f>
        <v>0</v>
      </c>
      <c r="AZ280" s="24"/>
      <c r="BA280" s="24">
        <f t="shared" si="40"/>
        <v>0</v>
      </c>
      <c r="BB280" s="21">
        <f t="shared" si="41"/>
        <v>0</v>
      </c>
      <c r="BC280" s="46">
        <f>VLOOKUP($H280,[4]IRA!$H$7:$CH$470,68,FALSE)</f>
        <v>7</v>
      </c>
      <c r="BD280" s="46">
        <f>VLOOKUP($H280,[4]IRA!$H$7:$CH$470,69,FALSE)</f>
        <v>4</v>
      </c>
      <c r="BE280" s="46">
        <f>VLOOKUP($H280,[4]IRA!$H$7:$CH$470,70,FALSE)</f>
        <v>14</v>
      </c>
      <c r="BF280" s="46">
        <f>VLOOKUP($H280,[4]IRA!$H$7:$CH$470,71,FALSE)</f>
        <v>0</v>
      </c>
      <c r="BG280" s="46">
        <f>VLOOKUP($H280,[4]IRA!$H$7:$CH$470,72,FALSE)</f>
        <v>0</v>
      </c>
      <c r="BH280" s="46">
        <f>VLOOKUP($H280,[4]IRA!$H$7:$CH$470,73,FALSE)</f>
        <v>0</v>
      </c>
      <c r="BI280" s="46">
        <f>VLOOKUP($H280,[4]IRA!$H$7:$CH$470,74,FALSE)</f>
        <v>0</v>
      </c>
      <c r="BJ280" s="46">
        <f>VLOOKUP($H280,[4]IRA!$H$7:$CH$470,75,FALSE)</f>
        <v>0</v>
      </c>
      <c r="BK280" s="46">
        <f>VLOOKUP($H280,[4]IRA!$H$7:$CH$470,76,FALSE)</f>
        <v>0</v>
      </c>
      <c r="BL280" s="46">
        <f>VLOOKUP($H280,[4]IRA!$H$7:$CH$470,77,FALSE)</f>
        <v>0</v>
      </c>
      <c r="BM280" s="46">
        <f>VLOOKUP($H280,[4]IRA!$H$7:$CH$470,78,FALSE)</f>
        <v>0</v>
      </c>
      <c r="BN280" s="46">
        <f>VLOOKUP($H280,[4]IRA!$H$7:$CH$470,79,FALSE)</f>
        <v>0</v>
      </c>
      <c r="BO280" s="14"/>
      <c r="BP280" s="14">
        <f t="shared" si="42"/>
        <v>25</v>
      </c>
      <c r="BQ280" s="21">
        <f t="shared" si="43"/>
        <v>0</v>
      </c>
      <c r="BR280" s="105"/>
      <c r="BS280" s="105"/>
      <c r="BT280" s="105"/>
      <c r="BU280" s="105"/>
      <c r="BV280" s="105"/>
      <c r="BW280" s="105"/>
      <c r="BX280" s="105"/>
      <c r="BY280" s="105"/>
      <c r="BZ280" s="105"/>
      <c r="CA280" s="105"/>
      <c r="CB280" s="105"/>
      <c r="CC280" s="105"/>
      <c r="CD280" s="105"/>
      <c r="CE280" s="105"/>
      <c r="CF280" s="105"/>
      <c r="CG280" s="105"/>
      <c r="CH280" s="105"/>
      <c r="CI280" s="105"/>
      <c r="CJ280" s="105"/>
      <c r="CK280" s="105"/>
      <c r="CL280" s="105"/>
      <c r="CM280" s="105"/>
      <c r="CN280" s="105"/>
      <c r="CO280" s="105"/>
      <c r="CP280" s="105"/>
      <c r="CQ280" s="105"/>
      <c r="CR280" s="105"/>
      <c r="CS280" s="105"/>
      <c r="CT280" s="105"/>
      <c r="CU280" s="105"/>
      <c r="CV280" s="105"/>
      <c r="CW280" s="105"/>
      <c r="CX280" s="105"/>
      <c r="CY280" s="105"/>
      <c r="CZ280" s="105"/>
      <c r="DA280" s="105"/>
      <c r="DB280" s="105"/>
      <c r="DC280" s="105"/>
      <c r="DD280" s="105"/>
      <c r="DE280" s="105"/>
      <c r="DF280" s="105"/>
      <c r="DG280" s="105"/>
      <c r="DH280" s="105"/>
      <c r="DI280" s="105"/>
      <c r="DJ280" s="105"/>
      <c r="DK280" s="105"/>
      <c r="DL280" s="105"/>
      <c r="DM280" s="105"/>
      <c r="DN280" s="105"/>
    </row>
    <row r="281" spans="1:118" s="106" customFormat="1" ht="10.199999999999999" x14ac:dyDescent="0.2">
      <c r="A281" s="18" t="s">
        <v>2</v>
      </c>
      <c r="B281" s="18" t="s">
        <v>152</v>
      </c>
      <c r="C281" s="46">
        <v>400</v>
      </c>
      <c r="D281" s="17" t="s">
        <v>547</v>
      </c>
      <c r="E281" s="17" t="s">
        <v>519</v>
      </c>
      <c r="F281" s="18" t="s">
        <v>152</v>
      </c>
      <c r="G281" s="18" t="s">
        <v>824</v>
      </c>
      <c r="H281" s="18">
        <v>282</v>
      </c>
      <c r="I281" s="18" t="s">
        <v>153</v>
      </c>
      <c r="J281" s="47">
        <f>VLOOKUP($H281,[1]EDA!$H$6:$BH$469,42,FALSE)</f>
        <v>3</v>
      </c>
      <c r="K281" s="46">
        <f>VLOOKUP($H281,[1]EDA!$H$6:$BH$469,43,FALSE)</f>
        <v>2</v>
      </c>
      <c r="L281" s="46">
        <f>VLOOKUP($H281,[1]EDA!$H$6:$BH$469,44,FALSE)</f>
        <v>4</v>
      </c>
      <c r="M281" s="46">
        <f>VLOOKUP($H281,[1]EDA!$H$6:$BH$469,45,FALSE)</f>
        <v>0</v>
      </c>
      <c r="N281" s="46">
        <f>VLOOKUP($H281,[1]EDA!$H$6:$BH$469,46,FALSE)</f>
        <v>0</v>
      </c>
      <c r="O281" s="46">
        <f>VLOOKUP($H281,[1]EDA!$H$6:$BH$469,47,FALSE)</f>
        <v>0</v>
      </c>
      <c r="P281" s="46">
        <f>VLOOKUP($H281,[1]EDA!$H$6:$BH$469,48,FALSE)</f>
        <v>0</v>
      </c>
      <c r="Q281" s="46">
        <f>VLOOKUP($H281,[1]EDA!$H$6:$BH$469,49,FALSE)</f>
        <v>0</v>
      </c>
      <c r="R281" s="46">
        <f>VLOOKUP($H281,[1]EDA!$H$6:$BH$469,50,FALSE)</f>
        <v>0</v>
      </c>
      <c r="S281" s="46">
        <f>VLOOKUP($H281,[1]EDA!$H$6:$BH$469,51,FALSE)</f>
        <v>0</v>
      </c>
      <c r="T281" s="46">
        <f>VLOOKUP($H281,[1]EDA!$H$6:$BH$469,52,FALSE)</f>
        <v>0</v>
      </c>
      <c r="U281" s="46">
        <f>VLOOKUP($H281,[1]EDA!$H$6:$BH$469,53,FALSE)</f>
        <v>0</v>
      </c>
      <c r="V281" s="14"/>
      <c r="W281" s="14">
        <f t="shared" si="36"/>
        <v>9</v>
      </c>
      <c r="X281" s="21">
        <f t="shared" si="37"/>
        <v>0</v>
      </c>
      <c r="Y281" s="46">
        <f>VLOOKUP($H281,[2]EDA!$H$6:$AU$469,29,FALSE)</f>
        <v>0</v>
      </c>
      <c r="Z281" s="46">
        <f>VLOOKUP($H281,[2]EDA!$H$6:$AU$469,30,FALSE)</f>
        <v>0</v>
      </c>
      <c r="AA281" s="46">
        <f>VLOOKUP($H281,[2]EDA!$H$6:$AU$469,31,FALSE)</f>
        <v>0</v>
      </c>
      <c r="AB281" s="46">
        <f>VLOOKUP($H281,[2]EDA!$H$6:$AU$469,32,FALSE)</f>
        <v>0</v>
      </c>
      <c r="AC281" s="46">
        <f>VLOOKUP($H281,[2]EDA!$H$6:$AU$469,33,FALSE)</f>
        <v>0</v>
      </c>
      <c r="AD281" s="46">
        <f>VLOOKUP($H281,[2]EDA!$H$6:$AU$469,34,FALSE)</f>
        <v>0</v>
      </c>
      <c r="AE281" s="46">
        <f>VLOOKUP($H281,[2]EDA!$H$6:$AU$469,35,FALSE)</f>
        <v>0</v>
      </c>
      <c r="AF281" s="46">
        <f>VLOOKUP($H281,[2]EDA!$H$6:$AU$469,36,FALSE)</f>
        <v>0</v>
      </c>
      <c r="AG281" s="46">
        <f>VLOOKUP($H281,[2]EDA!$H$6:$AU$469,37,FALSE)</f>
        <v>0</v>
      </c>
      <c r="AH281" s="46">
        <f>VLOOKUP($H281,[2]EDA!$H$6:$AU$469,38,FALSE)</f>
        <v>0</v>
      </c>
      <c r="AI281" s="46">
        <f>VLOOKUP($H281,[2]EDA!$H$6:$AU$469,39,FALSE)</f>
        <v>0</v>
      </c>
      <c r="AJ281" s="46">
        <f>VLOOKUP($H281,[2]EDA!$H$6:$AU$469,40,FALSE)</f>
        <v>0</v>
      </c>
      <c r="AK281" s="24"/>
      <c r="AL281" s="49">
        <f t="shared" si="38"/>
        <v>0</v>
      </c>
      <c r="AM281" s="21">
        <f t="shared" si="39"/>
        <v>0</v>
      </c>
      <c r="AN281" s="46">
        <f>VLOOKUP($H281,[3]IRA!$H$6:$BH$469,42,FALSE)</f>
        <v>0</v>
      </c>
      <c r="AO281" s="46">
        <f>VLOOKUP($H281,[3]IRA!$H$6:$BH$469,43,FALSE)</f>
        <v>0</v>
      </c>
      <c r="AP281" s="46">
        <f>VLOOKUP($H281,[3]IRA!$H$6:$BH$469,44,FALSE)</f>
        <v>0</v>
      </c>
      <c r="AQ281" s="46">
        <f>VLOOKUP($H281,[3]IRA!$H$6:$BH$469,45,FALSE)</f>
        <v>0</v>
      </c>
      <c r="AR281" s="46">
        <f>VLOOKUP($H281,[3]IRA!$H$6:$BH$469,46,FALSE)</f>
        <v>0</v>
      </c>
      <c r="AS281" s="46">
        <f>VLOOKUP($H281,[3]IRA!$H$6:$BH$469,47,FALSE)</f>
        <v>0</v>
      </c>
      <c r="AT281" s="46">
        <f>VLOOKUP($H281,[3]IRA!$H$6:$BH$469,48,FALSE)</f>
        <v>0</v>
      </c>
      <c r="AU281" s="46">
        <f>VLOOKUP($H281,[3]IRA!$H$6:$BH$469,49,FALSE)</f>
        <v>0</v>
      </c>
      <c r="AV281" s="46">
        <f>VLOOKUP($H281,[3]IRA!$H$6:$BH$469,50,FALSE)</f>
        <v>0</v>
      </c>
      <c r="AW281" s="46">
        <f>VLOOKUP($H281,[3]IRA!$H$6:$BH$469,51,FALSE)</f>
        <v>0</v>
      </c>
      <c r="AX281" s="46">
        <f>VLOOKUP($H281,[3]IRA!$H$6:$BH$469,52,FALSE)</f>
        <v>0</v>
      </c>
      <c r="AY281" s="46">
        <f>VLOOKUP($H281,[3]IRA!$H$6:$BH$469,53,FALSE)</f>
        <v>0</v>
      </c>
      <c r="AZ281" s="24"/>
      <c r="BA281" s="24">
        <f t="shared" si="40"/>
        <v>0</v>
      </c>
      <c r="BB281" s="21">
        <f t="shared" si="41"/>
        <v>0</v>
      </c>
      <c r="BC281" s="46">
        <f>VLOOKUP($H281,[4]IRA!$H$7:$CH$470,68,FALSE)</f>
        <v>0</v>
      </c>
      <c r="BD281" s="46">
        <f>VLOOKUP($H281,[4]IRA!$H$7:$CH$470,69,FALSE)</f>
        <v>1</v>
      </c>
      <c r="BE281" s="46">
        <f>VLOOKUP($H281,[4]IRA!$H$7:$CH$470,70,FALSE)</f>
        <v>2</v>
      </c>
      <c r="BF281" s="46">
        <f>VLOOKUP($H281,[4]IRA!$H$7:$CH$470,71,FALSE)</f>
        <v>0</v>
      </c>
      <c r="BG281" s="46">
        <f>VLOOKUP($H281,[4]IRA!$H$7:$CH$470,72,FALSE)</f>
        <v>0</v>
      </c>
      <c r="BH281" s="46">
        <f>VLOOKUP($H281,[4]IRA!$H$7:$CH$470,73,FALSE)</f>
        <v>0</v>
      </c>
      <c r="BI281" s="46">
        <f>VLOOKUP($H281,[4]IRA!$H$7:$CH$470,74,FALSE)</f>
        <v>0</v>
      </c>
      <c r="BJ281" s="46">
        <f>VLOOKUP($H281,[4]IRA!$H$7:$CH$470,75,FALSE)</f>
        <v>0</v>
      </c>
      <c r="BK281" s="46">
        <f>VLOOKUP($H281,[4]IRA!$H$7:$CH$470,76,FALSE)</f>
        <v>0</v>
      </c>
      <c r="BL281" s="46">
        <f>VLOOKUP($H281,[4]IRA!$H$7:$CH$470,77,FALSE)</f>
        <v>0</v>
      </c>
      <c r="BM281" s="46">
        <f>VLOOKUP($H281,[4]IRA!$H$7:$CH$470,78,FALSE)</f>
        <v>0</v>
      </c>
      <c r="BN281" s="46">
        <f>VLOOKUP($H281,[4]IRA!$H$7:$CH$470,79,FALSE)</f>
        <v>0</v>
      </c>
      <c r="BO281" s="14"/>
      <c r="BP281" s="14">
        <f t="shared" si="42"/>
        <v>3</v>
      </c>
      <c r="BQ281" s="21">
        <f t="shared" si="43"/>
        <v>0</v>
      </c>
      <c r="BR281" s="105"/>
      <c r="BS281" s="105"/>
      <c r="BT281" s="105"/>
      <c r="BU281" s="105"/>
      <c r="BV281" s="105"/>
      <c r="BW281" s="105"/>
      <c r="BX281" s="105"/>
      <c r="BY281" s="105"/>
      <c r="BZ281" s="105"/>
      <c r="CA281" s="105"/>
      <c r="CB281" s="105"/>
      <c r="CC281" s="105"/>
      <c r="CD281" s="105"/>
      <c r="CE281" s="105"/>
      <c r="CF281" s="105"/>
      <c r="CG281" s="105"/>
      <c r="CH281" s="105"/>
      <c r="CI281" s="105"/>
      <c r="CJ281" s="105"/>
      <c r="CK281" s="105"/>
      <c r="CL281" s="105"/>
      <c r="CM281" s="105"/>
      <c r="CN281" s="105"/>
      <c r="CO281" s="105"/>
      <c r="CP281" s="105"/>
      <c r="CQ281" s="105"/>
      <c r="CR281" s="105"/>
      <c r="CS281" s="105"/>
      <c r="CT281" s="105"/>
      <c r="CU281" s="105"/>
      <c r="CV281" s="105"/>
      <c r="CW281" s="105"/>
      <c r="CX281" s="105"/>
      <c r="CY281" s="105"/>
      <c r="CZ281" s="105"/>
      <c r="DA281" s="105"/>
      <c r="DB281" s="105"/>
      <c r="DC281" s="105"/>
      <c r="DD281" s="105"/>
      <c r="DE281" s="105"/>
      <c r="DF281" s="105"/>
      <c r="DG281" s="105"/>
      <c r="DH281" s="105"/>
      <c r="DI281" s="105"/>
      <c r="DJ281" s="105"/>
      <c r="DK281" s="105"/>
      <c r="DL281" s="105"/>
      <c r="DM281" s="105"/>
      <c r="DN281" s="105"/>
    </row>
    <row r="282" spans="1:118" s="106" customFormat="1" ht="10.199999999999999" x14ac:dyDescent="0.2">
      <c r="A282" s="18" t="s">
        <v>2</v>
      </c>
      <c r="B282" s="18" t="s">
        <v>171</v>
      </c>
      <c r="C282" s="46">
        <v>400</v>
      </c>
      <c r="D282" s="17" t="s">
        <v>547</v>
      </c>
      <c r="E282" s="17" t="s">
        <v>519</v>
      </c>
      <c r="F282" s="18" t="s">
        <v>170</v>
      </c>
      <c r="G282" s="18" t="s">
        <v>824</v>
      </c>
      <c r="H282" s="18">
        <v>283</v>
      </c>
      <c r="I282" s="18" t="s">
        <v>176</v>
      </c>
      <c r="J282" s="47">
        <f>VLOOKUP($H282,[1]EDA!$H$6:$BH$469,42,FALSE)</f>
        <v>2</v>
      </c>
      <c r="K282" s="46">
        <f>VLOOKUP($H282,[1]EDA!$H$6:$BH$469,43,FALSE)</f>
        <v>2</v>
      </c>
      <c r="L282" s="46">
        <f>VLOOKUP($H282,[1]EDA!$H$6:$BH$469,44,FALSE)</f>
        <v>2</v>
      </c>
      <c r="M282" s="46">
        <f>VLOOKUP($H282,[1]EDA!$H$6:$BH$469,45,FALSE)</f>
        <v>9</v>
      </c>
      <c r="N282" s="46">
        <f>VLOOKUP($H282,[1]EDA!$H$6:$BH$469,46,FALSE)</f>
        <v>0</v>
      </c>
      <c r="O282" s="46">
        <f>VLOOKUP($H282,[1]EDA!$H$6:$BH$469,47,FALSE)</f>
        <v>0</v>
      </c>
      <c r="P282" s="46">
        <f>VLOOKUP($H282,[1]EDA!$H$6:$BH$469,48,FALSE)</f>
        <v>0</v>
      </c>
      <c r="Q282" s="46">
        <f>VLOOKUP($H282,[1]EDA!$H$6:$BH$469,49,FALSE)</f>
        <v>0</v>
      </c>
      <c r="R282" s="46">
        <f>VLOOKUP($H282,[1]EDA!$H$6:$BH$469,50,FALSE)</f>
        <v>0</v>
      </c>
      <c r="S282" s="46">
        <f>VLOOKUP($H282,[1]EDA!$H$6:$BH$469,51,FALSE)</f>
        <v>0</v>
      </c>
      <c r="T282" s="46">
        <f>VLOOKUP($H282,[1]EDA!$H$6:$BH$469,52,FALSE)</f>
        <v>0</v>
      </c>
      <c r="U282" s="46">
        <f>VLOOKUP($H282,[1]EDA!$H$6:$BH$469,53,FALSE)</f>
        <v>0</v>
      </c>
      <c r="V282" s="14"/>
      <c r="W282" s="14">
        <f t="shared" si="36"/>
        <v>15</v>
      </c>
      <c r="X282" s="21">
        <f t="shared" si="37"/>
        <v>0</v>
      </c>
      <c r="Y282" s="46">
        <f>VLOOKUP($H282,[2]EDA!$H$6:$AU$469,29,FALSE)</f>
        <v>0</v>
      </c>
      <c r="Z282" s="46">
        <f>VLOOKUP($H282,[2]EDA!$H$6:$AU$469,30,FALSE)</f>
        <v>0</v>
      </c>
      <c r="AA282" s="46">
        <f>VLOOKUP($H282,[2]EDA!$H$6:$AU$469,31,FALSE)</f>
        <v>0</v>
      </c>
      <c r="AB282" s="46">
        <f>VLOOKUP($H282,[2]EDA!$H$6:$AU$469,32,FALSE)</f>
        <v>0</v>
      </c>
      <c r="AC282" s="46">
        <f>VLOOKUP($H282,[2]EDA!$H$6:$AU$469,33,FALSE)</f>
        <v>0</v>
      </c>
      <c r="AD282" s="46">
        <f>VLOOKUP($H282,[2]EDA!$H$6:$AU$469,34,FALSE)</f>
        <v>0</v>
      </c>
      <c r="AE282" s="46">
        <f>VLOOKUP($H282,[2]EDA!$H$6:$AU$469,35,FALSE)</f>
        <v>0</v>
      </c>
      <c r="AF282" s="46">
        <f>VLOOKUP($H282,[2]EDA!$H$6:$AU$469,36,FALSE)</f>
        <v>0</v>
      </c>
      <c r="AG282" s="46">
        <f>VLOOKUP($H282,[2]EDA!$H$6:$AU$469,37,FALSE)</f>
        <v>0</v>
      </c>
      <c r="AH282" s="46">
        <f>VLOOKUP($H282,[2]EDA!$H$6:$AU$469,38,FALSE)</f>
        <v>0</v>
      </c>
      <c r="AI282" s="46">
        <f>VLOOKUP($H282,[2]EDA!$H$6:$AU$469,39,FALSE)</f>
        <v>0</v>
      </c>
      <c r="AJ282" s="46">
        <f>VLOOKUP($H282,[2]EDA!$H$6:$AU$469,40,FALSE)</f>
        <v>0</v>
      </c>
      <c r="AK282" s="24"/>
      <c r="AL282" s="49">
        <f t="shared" si="38"/>
        <v>0</v>
      </c>
      <c r="AM282" s="21">
        <f t="shared" si="39"/>
        <v>0</v>
      </c>
      <c r="AN282" s="46">
        <f>VLOOKUP($H282,[3]IRA!$H$6:$BH$469,42,FALSE)</f>
        <v>0</v>
      </c>
      <c r="AO282" s="46">
        <f>VLOOKUP($H282,[3]IRA!$H$6:$BH$469,43,FALSE)</f>
        <v>0</v>
      </c>
      <c r="AP282" s="46">
        <f>VLOOKUP($H282,[3]IRA!$H$6:$BH$469,44,FALSE)</f>
        <v>0</v>
      </c>
      <c r="AQ282" s="46">
        <f>VLOOKUP($H282,[3]IRA!$H$6:$BH$469,45,FALSE)</f>
        <v>0</v>
      </c>
      <c r="AR282" s="46">
        <f>VLOOKUP($H282,[3]IRA!$H$6:$BH$469,46,FALSE)</f>
        <v>0</v>
      </c>
      <c r="AS282" s="46">
        <f>VLOOKUP($H282,[3]IRA!$H$6:$BH$469,47,FALSE)</f>
        <v>0</v>
      </c>
      <c r="AT282" s="46">
        <f>VLOOKUP($H282,[3]IRA!$H$6:$BH$469,48,FALSE)</f>
        <v>0</v>
      </c>
      <c r="AU282" s="46">
        <f>VLOOKUP($H282,[3]IRA!$H$6:$BH$469,49,FALSE)</f>
        <v>0</v>
      </c>
      <c r="AV282" s="46">
        <f>VLOOKUP($H282,[3]IRA!$H$6:$BH$469,50,FALSE)</f>
        <v>0</v>
      </c>
      <c r="AW282" s="46">
        <f>VLOOKUP($H282,[3]IRA!$H$6:$BH$469,51,FALSE)</f>
        <v>0</v>
      </c>
      <c r="AX282" s="46">
        <f>VLOOKUP($H282,[3]IRA!$H$6:$BH$469,52,FALSE)</f>
        <v>0</v>
      </c>
      <c r="AY282" s="46">
        <f>VLOOKUP($H282,[3]IRA!$H$6:$BH$469,53,FALSE)</f>
        <v>0</v>
      </c>
      <c r="AZ282" s="24"/>
      <c r="BA282" s="24">
        <f t="shared" si="40"/>
        <v>0</v>
      </c>
      <c r="BB282" s="21">
        <f t="shared" si="41"/>
        <v>0</v>
      </c>
      <c r="BC282" s="46">
        <f>VLOOKUP($H282,[4]IRA!$H$7:$CH$470,68,FALSE)</f>
        <v>15</v>
      </c>
      <c r="BD282" s="46">
        <f>VLOOKUP($H282,[4]IRA!$H$7:$CH$470,69,FALSE)</f>
        <v>6</v>
      </c>
      <c r="BE282" s="46">
        <f>VLOOKUP($H282,[4]IRA!$H$7:$CH$470,70,FALSE)</f>
        <v>13</v>
      </c>
      <c r="BF282" s="46">
        <f>VLOOKUP($H282,[4]IRA!$H$7:$CH$470,71,FALSE)</f>
        <v>14</v>
      </c>
      <c r="BG282" s="46">
        <f>VLOOKUP($H282,[4]IRA!$H$7:$CH$470,72,FALSE)</f>
        <v>0</v>
      </c>
      <c r="BH282" s="46">
        <f>VLOOKUP($H282,[4]IRA!$H$7:$CH$470,73,FALSE)</f>
        <v>0</v>
      </c>
      <c r="BI282" s="46">
        <f>VLOOKUP($H282,[4]IRA!$H$7:$CH$470,74,FALSE)</f>
        <v>0</v>
      </c>
      <c r="BJ282" s="46">
        <f>VLOOKUP($H282,[4]IRA!$H$7:$CH$470,75,FALSE)</f>
        <v>0</v>
      </c>
      <c r="BK282" s="46">
        <f>VLOOKUP($H282,[4]IRA!$H$7:$CH$470,76,FALSE)</f>
        <v>0</v>
      </c>
      <c r="BL282" s="46">
        <f>VLOOKUP($H282,[4]IRA!$H$7:$CH$470,77,FALSE)</f>
        <v>0</v>
      </c>
      <c r="BM282" s="46">
        <f>VLOOKUP($H282,[4]IRA!$H$7:$CH$470,78,FALSE)</f>
        <v>0</v>
      </c>
      <c r="BN282" s="46">
        <f>VLOOKUP($H282,[4]IRA!$H$7:$CH$470,79,FALSE)</f>
        <v>0</v>
      </c>
      <c r="BO282" s="14"/>
      <c r="BP282" s="14">
        <f t="shared" si="42"/>
        <v>48</v>
      </c>
      <c r="BQ282" s="21">
        <f t="shared" si="43"/>
        <v>0</v>
      </c>
      <c r="BR282" s="105"/>
      <c r="BS282" s="105"/>
      <c r="BT282" s="105"/>
      <c r="BU282" s="105"/>
      <c r="BV282" s="105"/>
      <c r="BW282" s="105"/>
      <c r="BX282" s="105"/>
      <c r="BY282" s="105"/>
      <c r="BZ282" s="105"/>
      <c r="CA282" s="105"/>
      <c r="CB282" s="105"/>
      <c r="CC282" s="105"/>
      <c r="CD282" s="105"/>
      <c r="CE282" s="105"/>
      <c r="CF282" s="105"/>
      <c r="CG282" s="105"/>
      <c r="CH282" s="105"/>
      <c r="CI282" s="105"/>
      <c r="CJ282" s="105"/>
      <c r="CK282" s="105"/>
      <c r="CL282" s="105"/>
      <c r="CM282" s="105"/>
      <c r="CN282" s="105"/>
      <c r="CO282" s="105"/>
      <c r="CP282" s="105"/>
      <c r="CQ282" s="105"/>
      <c r="CR282" s="105"/>
      <c r="CS282" s="105"/>
      <c r="CT282" s="105"/>
      <c r="CU282" s="105"/>
      <c r="CV282" s="105"/>
      <c r="CW282" s="105"/>
      <c r="CX282" s="105"/>
      <c r="CY282" s="105"/>
      <c r="CZ282" s="105"/>
      <c r="DA282" s="105"/>
      <c r="DB282" s="105"/>
      <c r="DC282" s="105"/>
      <c r="DD282" s="105"/>
      <c r="DE282" s="105"/>
      <c r="DF282" s="105"/>
      <c r="DG282" s="105"/>
      <c r="DH282" s="105"/>
      <c r="DI282" s="105"/>
      <c r="DJ282" s="105"/>
      <c r="DK282" s="105"/>
      <c r="DL282" s="105"/>
      <c r="DM282" s="105"/>
      <c r="DN282" s="105"/>
    </row>
    <row r="283" spans="1:118" s="106" customFormat="1" ht="10.199999999999999" x14ac:dyDescent="0.2">
      <c r="A283" s="18" t="s">
        <v>2</v>
      </c>
      <c r="B283" s="18" t="s">
        <v>171</v>
      </c>
      <c r="C283" s="46">
        <v>400</v>
      </c>
      <c r="D283" s="17" t="s">
        <v>547</v>
      </c>
      <c r="E283" s="17" t="s">
        <v>519</v>
      </c>
      <c r="F283" s="18" t="s">
        <v>170</v>
      </c>
      <c r="G283" s="18" t="s">
        <v>824</v>
      </c>
      <c r="H283" s="18">
        <v>284</v>
      </c>
      <c r="I283" s="18" t="s">
        <v>173</v>
      </c>
      <c r="J283" s="47">
        <f>VLOOKUP($H283,[1]EDA!$H$6:$BH$469,42,FALSE)</f>
        <v>5</v>
      </c>
      <c r="K283" s="46">
        <f>VLOOKUP($H283,[1]EDA!$H$6:$BH$469,43,FALSE)</f>
        <v>6</v>
      </c>
      <c r="L283" s="46">
        <f>VLOOKUP($H283,[1]EDA!$H$6:$BH$469,44,FALSE)</f>
        <v>9</v>
      </c>
      <c r="M283" s="46">
        <f>VLOOKUP($H283,[1]EDA!$H$6:$BH$469,45,FALSE)</f>
        <v>9</v>
      </c>
      <c r="N283" s="46">
        <f>VLOOKUP($H283,[1]EDA!$H$6:$BH$469,46,FALSE)</f>
        <v>0</v>
      </c>
      <c r="O283" s="46">
        <f>VLOOKUP($H283,[1]EDA!$H$6:$BH$469,47,FALSE)</f>
        <v>0</v>
      </c>
      <c r="P283" s="46">
        <f>VLOOKUP($H283,[1]EDA!$H$6:$BH$469,48,FALSE)</f>
        <v>0</v>
      </c>
      <c r="Q283" s="46">
        <f>VLOOKUP($H283,[1]EDA!$H$6:$BH$469,49,FALSE)</f>
        <v>0</v>
      </c>
      <c r="R283" s="46">
        <f>VLOOKUP($H283,[1]EDA!$H$6:$BH$469,50,FALSE)</f>
        <v>0</v>
      </c>
      <c r="S283" s="46">
        <f>VLOOKUP($H283,[1]EDA!$H$6:$BH$469,51,FALSE)</f>
        <v>0</v>
      </c>
      <c r="T283" s="46">
        <f>VLOOKUP($H283,[1]EDA!$H$6:$BH$469,52,FALSE)</f>
        <v>0</v>
      </c>
      <c r="U283" s="46">
        <f>VLOOKUP($H283,[1]EDA!$H$6:$BH$469,53,FALSE)</f>
        <v>0</v>
      </c>
      <c r="V283" s="14"/>
      <c r="W283" s="14">
        <f t="shared" si="36"/>
        <v>29</v>
      </c>
      <c r="X283" s="21">
        <f t="shared" si="37"/>
        <v>0</v>
      </c>
      <c r="Y283" s="46">
        <f>VLOOKUP($H283,[2]EDA!$H$6:$AU$469,29,FALSE)</f>
        <v>2</v>
      </c>
      <c r="Z283" s="46">
        <f>VLOOKUP($H283,[2]EDA!$H$6:$AU$469,30,FALSE)</f>
        <v>1</v>
      </c>
      <c r="AA283" s="46">
        <f>VLOOKUP($H283,[2]EDA!$H$6:$AU$469,31,FALSE)</f>
        <v>0</v>
      </c>
      <c r="AB283" s="46">
        <f>VLOOKUP($H283,[2]EDA!$H$6:$AU$469,32,FALSE)</f>
        <v>0</v>
      </c>
      <c r="AC283" s="46">
        <f>VLOOKUP($H283,[2]EDA!$H$6:$AU$469,33,FALSE)</f>
        <v>0</v>
      </c>
      <c r="AD283" s="46">
        <f>VLOOKUP($H283,[2]EDA!$H$6:$AU$469,34,FALSE)</f>
        <v>0</v>
      </c>
      <c r="AE283" s="46">
        <f>VLOOKUP($H283,[2]EDA!$H$6:$AU$469,35,FALSE)</f>
        <v>0</v>
      </c>
      <c r="AF283" s="46">
        <f>VLOOKUP($H283,[2]EDA!$H$6:$AU$469,36,FALSE)</f>
        <v>0</v>
      </c>
      <c r="AG283" s="46">
        <f>VLOOKUP($H283,[2]EDA!$H$6:$AU$469,37,FALSE)</f>
        <v>0</v>
      </c>
      <c r="AH283" s="46">
        <f>VLOOKUP($H283,[2]EDA!$H$6:$AU$469,38,FALSE)</f>
        <v>0</v>
      </c>
      <c r="AI283" s="46">
        <f>VLOOKUP($H283,[2]EDA!$H$6:$AU$469,39,FALSE)</f>
        <v>0</v>
      </c>
      <c r="AJ283" s="46">
        <f>VLOOKUP($H283,[2]EDA!$H$6:$AU$469,40,FALSE)</f>
        <v>0</v>
      </c>
      <c r="AK283" s="24"/>
      <c r="AL283" s="49">
        <f t="shared" si="38"/>
        <v>3</v>
      </c>
      <c r="AM283" s="21">
        <f t="shared" si="39"/>
        <v>0</v>
      </c>
      <c r="AN283" s="46">
        <f>VLOOKUP($H283,[3]IRA!$H$6:$BH$469,42,FALSE)</f>
        <v>0</v>
      </c>
      <c r="AO283" s="46">
        <f>VLOOKUP($H283,[3]IRA!$H$6:$BH$469,43,FALSE)</f>
        <v>0</v>
      </c>
      <c r="AP283" s="46">
        <f>VLOOKUP($H283,[3]IRA!$H$6:$BH$469,44,FALSE)</f>
        <v>0</v>
      </c>
      <c r="AQ283" s="46">
        <f>VLOOKUP($H283,[3]IRA!$H$6:$BH$469,45,FALSE)</f>
        <v>0</v>
      </c>
      <c r="AR283" s="46">
        <f>VLOOKUP($H283,[3]IRA!$H$6:$BH$469,46,FALSE)</f>
        <v>0</v>
      </c>
      <c r="AS283" s="46">
        <f>VLOOKUP($H283,[3]IRA!$H$6:$BH$469,47,FALSE)</f>
        <v>0</v>
      </c>
      <c r="AT283" s="46">
        <f>VLOOKUP($H283,[3]IRA!$H$6:$BH$469,48,FALSE)</f>
        <v>0</v>
      </c>
      <c r="AU283" s="46">
        <f>VLOOKUP($H283,[3]IRA!$H$6:$BH$469,49,FALSE)</f>
        <v>0</v>
      </c>
      <c r="AV283" s="46">
        <f>VLOOKUP($H283,[3]IRA!$H$6:$BH$469,50,FALSE)</f>
        <v>0</v>
      </c>
      <c r="AW283" s="46">
        <f>VLOOKUP($H283,[3]IRA!$H$6:$BH$469,51,FALSE)</f>
        <v>0</v>
      </c>
      <c r="AX283" s="46">
        <f>VLOOKUP($H283,[3]IRA!$H$6:$BH$469,52,FALSE)</f>
        <v>0</v>
      </c>
      <c r="AY283" s="46">
        <f>VLOOKUP($H283,[3]IRA!$H$6:$BH$469,53,FALSE)</f>
        <v>0</v>
      </c>
      <c r="AZ283" s="24"/>
      <c r="BA283" s="24">
        <f t="shared" si="40"/>
        <v>0</v>
      </c>
      <c r="BB283" s="21">
        <f t="shared" si="41"/>
        <v>0</v>
      </c>
      <c r="BC283" s="46">
        <f>VLOOKUP($H283,[4]IRA!$H$7:$CH$470,68,FALSE)</f>
        <v>8</v>
      </c>
      <c r="BD283" s="46">
        <f>VLOOKUP($H283,[4]IRA!$H$7:$CH$470,69,FALSE)</f>
        <v>10</v>
      </c>
      <c r="BE283" s="46">
        <f>VLOOKUP($H283,[4]IRA!$H$7:$CH$470,70,FALSE)</f>
        <v>3</v>
      </c>
      <c r="BF283" s="46">
        <f>VLOOKUP($H283,[4]IRA!$H$7:$CH$470,71,FALSE)</f>
        <v>11</v>
      </c>
      <c r="BG283" s="46">
        <f>VLOOKUP($H283,[4]IRA!$H$7:$CH$470,72,FALSE)</f>
        <v>0</v>
      </c>
      <c r="BH283" s="46">
        <f>VLOOKUP($H283,[4]IRA!$H$7:$CH$470,73,FALSE)</f>
        <v>0</v>
      </c>
      <c r="BI283" s="46">
        <f>VLOOKUP($H283,[4]IRA!$H$7:$CH$470,74,FALSE)</f>
        <v>0</v>
      </c>
      <c r="BJ283" s="46">
        <f>VLOOKUP($H283,[4]IRA!$H$7:$CH$470,75,FALSE)</f>
        <v>0</v>
      </c>
      <c r="BK283" s="46">
        <f>VLOOKUP($H283,[4]IRA!$H$7:$CH$470,76,FALSE)</f>
        <v>0</v>
      </c>
      <c r="BL283" s="46">
        <f>VLOOKUP($H283,[4]IRA!$H$7:$CH$470,77,FALSE)</f>
        <v>0</v>
      </c>
      <c r="BM283" s="46">
        <f>VLOOKUP($H283,[4]IRA!$H$7:$CH$470,78,FALSE)</f>
        <v>0</v>
      </c>
      <c r="BN283" s="46">
        <f>VLOOKUP($H283,[4]IRA!$H$7:$CH$470,79,FALSE)</f>
        <v>0</v>
      </c>
      <c r="BO283" s="14"/>
      <c r="BP283" s="14">
        <f t="shared" si="42"/>
        <v>32</v>
      </c>
      <c r="BQ283" s="21">
        <f t="shared" si="43"/>
        <v>0</v>
      </c>
      <c r="BR283" s="105"/>
      <c r="BS283" s="105"/>
      <c r="BT283" s="105"/>
      <c r="BU283" s="105"/>
      <c r="BV283" s="105"/>
      <c r="BW283" s="105"/>
      <c r="BX283" s="105"/>
      <c r="BY283" s="105"/>
      <c r="BZ283" s="105"/>
      <c r="CA283" s="105"/>
      <c r="CB283" s="105"/>
      <c r="CC283" s="105"/>
      <c r="CD283" s="105"/>
      <c r="CE283" s="105"/>
      <c r="CF283" s="105"/>
      <c r="CG283" s="105"/>
      <c r="CH283" s="105"/>
      <c r="CI283" s="105"/>
      <c r="CJ283" s="105"/>
      <c r="CK283" s="105"/>
      <c r="CL283" s="105"/>
      <c r="CM283" s="105"/>
      <c r="CN283" s="105"/>
      <c r="CO283" s="105"/>
      <c r="CP283" s="105"/>
      <c r="CQ283" s="105"/>
      <c r="CR283" s="105"/>
      <c r="CS283" s="105"/>
      <c r="CT283" s="105"/>
      <c r="CU283" s="105"/>
      <c r="CV283" s="105"/>
      <c r="CW283" s="105"/>
      <c r="CX283" s="105"/>
      <c r="CY283" s="105"/>
      <c r="CZ283" s="105"/>
      <c r="DA283" s="105"/>
      <c r="DB283" s="105"/>
      <c r="DC283" s="105"/>
      <c r="DD283" s="105"/>
      <c r="DE283" s="105"/>
      <c r="DF283" s="105"/>
      <c r="DG283" s="105"/>
      <c r="DH283" s="105"/>
      <c r="DI283" s="105"/>
      <c r="DJ283" s="105"/>
      <c r="DK283" s="105"/>
      <c r="DL283" s="105"/>
      <c r="DM283" s="105"/>
      <c r="DN283" s="105"/>
    </row>
    <row r="284" spans="1:118" s="106" customFormat="1" ht="10.199999999999999" x14ac:dyDescent="0.2">
      <c r="A284" s="18" t="s">
        <v>2</v>
      </c>
      <c r="B284" s="18" t="s">
        <v>171</v>
      </c>
      <c r="C284" s="46">
        <v>400</v>
      </c>
      <c r="D284" s="17" t="s">
        <v>547</v>
      </c>
      <c r="E284" s="17" t="s">
        <v>519</v>
      </c>
      <c r="F284" s="18" t="s">
        <v>170</v>
      </c>
      <c r="G284" s="18" t="s">
        <v>824</v>
      </c>
      <c r="H284" s="18">
        <v>285</v>
      </c>
      <c r="I284" s="18" t="s">
        <v>172</v>
      </c>
      <c r="J284" s="47">
        <f>VLOOKUP($H284,[1]EDA!$H$6:$BH$469,42,FALSE)</f>
        <v>18</v>
      </c>
      <c r="K284" s="46">
        <f>VLOOKUP($H284,[1]EDA!$H$6:$BH$469,43,FALSE)</f>
        <v>10</v>
      </c>
      <c r="L284" s="46">
        <f>VLOOKUP($H284,[1]EDA!$H$6:$BH$469,44,FALSE)</f>
        <v>10</v>
      </c>
      <c r="M284" s="46">
        <f>VLOOKUP($H284,[1]EDA!$H$6:$BH$469,45,FALSE)</f>
        <v>6</v>
      </c>
      <c r="N284" s="46">
        <f>VLOOKUP($H284,[1]EDA!$H$6:$BH$469,46,FALSE)</f>
        <v>0</v>
      </c>
      <c r="O284" s="46">
        <f>VLOOKUP($H284,[1]EDA!$H$6:$BH$469,47,FALSE)</f>
        <v>0</v>
      </c>
      <c r="P284" s="46">
        <f>VLOOKUP($H284,[1]EDA!$H$6:$BH$469,48,FALSE)</f>
        <v>0</v>
      </c>
      <c r="Q284" s="46">
        <f>VLOOKUP($H284,[1]EDA!$H$6:$BH$469,49,FALSE)</f>
        <v>0</v>
      </c>
      <c r="R284" s="46">
        <f>VLOOKUP($H284,[1]EDA!$H$6:$BH$469,50,FALSE)</f>
        <v>0</v>
      </c>
      <c r="S284" s="46">
        <f>VLOOKUP($H284,[1]EDA!$H$6:$BH$469,51,FALSE)</f>
        <v>0</v>
      </c>
      <c r="T284" s="46">
        <f>VLOOKUP($H284,[1]EDA!$H$6:$BH$469,52,FALSE)</f>
        <v>0</v>
      </c>
      <c r="U284" s="46">
        <f>VLOOKUP($H284,[1]EDA!$H$6:$BH$469,53,FALSE)</f>
        <v>0</v>
      </c>
      <c r="V284" s="14"/>
      <c r="W284" s="14">
        <f t="shared" si="36"/>
        <v>44</v>
      </c>
      <c r="X284" s="21">
        <f t="shared" si="37"/>
        <v>0</v>
      </c>
      <c r="Y284" s="46">
        <f>VLOOKUP($H284,[2]EDA!$H$6:$AU$469,29,FALSE)</f>
        <v>4</v>
      </c>
      <c r="Z284" s="46">
        <f>VLOOKUP($H284,[2]EDA!$H$6:$AU$469,30,FALSE)</f>
        <v>4</v>
      </c>
      <c r="AA284" s="46">
        <f>VLOOKUP($H284,[2]EDA!$H$6:$AU$469,31,FALSE)</f>
        <v>8</v>
      </c>
      <c r="AB284" s="46">
        <f>VLOOKUP($H284,[2]EDA!$H$6:$AU$469,32,FALSE)</f>
        <v>0</v>
      </c>
      <c r="AC284" s="46">
        <f>VLOOKUP($H284,[2]EDA!$H$6:$AU$469,33,FALSE)</f>
        <v>0</v>
      </c>
      <c r="AD284" s="46">
        <f>VLOOKUP($H284,[2]EDA!$H$6:$AU$469,34,FALSE)</f>
        <v>0</v>
      </c>
      <c r="AE284" s="46">
        <f>VLOOKUP($H284,[2]EDA!$H$6:$AU$469,35,FALSE)</f>
        <v>0</v>
      </c>
      <c r="AF284" s="46">
        <f>VLOOKUP($H284,[2]EDA!$H$6:$AU$469,36,FALSE)</f>
        <v>0</v>
      </c>
      <c r="AG284" s="46">
        <f>VLOOKUP($H284,[2]EDA!$H$6:$AU$469,37,FALSE)</f>
        <v>0</v>
      </c>
      <c r="AH284" s="46">
        <f>VLOOKUP($H284,[2]EDA!$H$6:$AU$469,38,FALSE)</f>
        <v>0</v>
      </c>
      <c r="AI284" s="46">
        <f>VLOOKUP($H284,[2]EDA!$H$6:$AU$469,39,FALSE)</f>
        <v>0</v>
      </c>
      <c r="AJ284" s="46">
        <f>VLOOKUP($H284,[2]EDA!$H$6:$AU$469,40,FALSE)</f>
        <v>0</v>
      </c>
      <c r="AK284" s="24"/>
      <c r="AL284" s="49">
        <f t="shared" si="38"/>
        <v>16</v>
      </c>
      <c r="AM284" s="21">
        <f t="shared" si="39"/>
        <v>0</v>
      </c>
      <c r="AN284" s="46">
        <f>VLOOKUP($H284,[3]IRA!$H$6:$BH$469,42,FALSE)</f>
        <v>1</v>
      </c>
      <c r="AO284" s="46">
        <f>VLOOKUP($H284,[3]IRA!$H$6:$BH$469,43,FALSE)</f>
        <v>3</v>
      </c>
      <c r="AP284" s="46">
        <f>VLOOKUP($H284,[3]IRA!$H$6:$BH$469,44,FALSE)</f>
        <v>0</v>
      </c>
      <c r="AQ284" s="46">
        <f>VLOOKUP($H284,[3]IRA!$H$6:$BH$469,45,FALSE)</f>
        <v>0</v>
      </c>
      <c r="AR284" s="46">
        <f>VLOOKUP($H284,[3]IRA!$H$6:$BH$469,46,FALSE)</f>
        <v>0</v>
      </c>
      <c r="AS284" s="46">
        <f>VLOOKUP($H284,[3]IRA!$H$6:$BH$469,47,FALSE)</f>
        <v>0</v>
      </c>
      <c r="AT284" s="46">
        <f>VLOOKUP($H284,[3]IRA!$H$6:$BH$469,48,FALSE)</f>
        <v>0</v>
      </c>
      <c r="AU284" s="46">
        <f>VLOOKUP($H284,[3]IRA!$H$6:$BH$469,49,FALSE)</f>
        <v>0</v>
      </c>
      <c r="AV284" s="46">
        <f>VLOOKUP($H284,[3]IRA!$H$6:$BH$469,50,FALSE)</f>
        <v>0</v>
      </c>
      <c r="AW284" s="46">
        <f>VLOOKUP($H284,[3]IRA!$H$6:$BH$469,51,FALSE)</f>
        <v>0</v>
      </c>
      <c r="AX284" s="46">
        <f>VLOOKUP($H284,[3]IRA!$H$6:$BH$469,52,FALSE)</f>
        <v>0</v>
      </c>
      <c r="AY284" s="46">
        <f>VLOOKUP($H284,[3]IRA!$H$6:$BH$469,53,FALSE)</f>
        <v>0</v>
      </c>
      <c r="AZ284" s="24"/>
      <c r="BA284" s="24">
        <f t="shared" si="40"/>
        <v>4</v>
      </c>
      <c r="BB284" s="21">
        <f t="shared" si="41"/>
        <v>0</v>
      </c>
      <c r="BC284" s="46">
        <f>VLOOKUP($H284,[4]IRA!$H$7:$CH$470,68,FALSE)</f>
        <v>36</v>
      </c>
      <c r="BD284" s="46">
        <f>VLOOKUP($H284,[4]IRA!$H$7:$CH$470,69,FALSE)</f>
        <v>18</v>
      </c>
      <c r="BE284" s="46">
        <f>VLOOKUP($H284,[4]IRA!$H$7:$CH$470,70,FALSE)</f>
        <v>12</v>
      </c>
      <c r="BF284" s="46">
        <f>VLOOKUP($H284,[4]IRA!$H$7:$CH$470,71,FALSE)</f>
        <v>8</v>
      </c>
      <c r="BG284" s="46">
        <f>VLOOKUP($H284,[4]IRA!$H$7:$CH$470,72,FALSE)</f>
        <v>0</v>
      </c>
      <c r="BH284" s="46">
        <f>VLOOKUP($H284,[4]IRA!$H$7:$CH$470,73,FALSE)</f>
        <v>0</v>
      </c>
      <c r="BI284" s="46">
        <f>VLOOKUP($H284,[4]IRA!$H$7:$CH$470,74,FALSE)</f>
        <v>0</v>
      </c>
      <c r="BJ284" s="46">
        <f>VLOOKUP($H284,[4]IRA!$H$7:$CH$470,75,FALSE)</f>
        <v>0</v>
      </c>
      <c r="BK284" s="46">
        <f>VLOOKUP($H284,[4]IRA!$H$7:$CH$470,76,FALSE)</f>
        <v>0</v>
      </c>
      <c r="BL284" s="46">
        <f>VLOOKUP($H284,[4]IRA!$H$7:$CH$470,77,FALSE)</f>
        <v>0</v>
      </c>
      <c r="BM284" s="46">
        <f>VLOOKUP($H284,[4]IRA!$H$7:$CH$470,78,FALSE)</f>
        <v>0</v>
      </c>
      <c r="BN284" s="46">
        <f>VLOOKUP($H284,[4]IRA!$H$7:$CH$470,79,FALSE)</f>
        <v>0</v>
      </c>
      <c r="BO284" s="14"/>
      <c r="BP284" s="14">
        <f t="shared" si="42"/>
        <v>74</v>
      </c>
      <c r="BQ284" s="21">
        <f t="shared" si="43"/>
        <v>0</v>
      </c>
      <c r="BR284" s="105"/>
      <c r="BS284" s="105"/>
      <c r="BT284" s="105"/>
      <c r="BU284" s="105"/>
      <c r="BV284" s="105"/>
      <c r="BW284" s="105"/>
      <c r="BX284" s="105"/>
      <c r="BY284" s="105"/>
      <c r="BZ284" s="105"/>
      <c r="CA284" s="105"/>
      <c r="CB284" s="105"/>
      <c r="CC284" s="105"/>
      <c r="CD284" s="105"/>
      <c r="CE284" s="105"/>
      <c r="CF284" s="105"/>
      <c r="CG284" s="105"/>
      <c r="CH284" s="105"/>
      <c r="CI284" s="105"/>
      <c r="CJ284" s="105"/>
      <c r="CK284" s="105"/>
      <c r="CL284" s="105"/>
      <c r="CM284" s="105"/>
      <c r="CN284" s="105"/>
      <c r="CO284" s="105"/>
      <c r="CP284" s="105"/>
      <c r="CQ284" s="105"/>
      <c r="CR284" s="105"/>
      <c r="CS284" s="105"/>
      <c r="CT284" s="105"/>
      <c r="CU284" s="105"/>
      <c r="CV284" s="105"/>
      <c r="CW284" s="105"/>
      <c r="CX284" s="105"/>
      <c r="CY284" s="105"/>
      <c r="CZ284" s="105"/>
      <c r="DA284" s="105"/>
      <c r="DB284" s="105"/>
      <c r="DC284" s="105"/>
      <c r="DD284" s="105"/>
      <c r="DE284" s="105"/>
      <c r="DF284" s="105"/>
      <c r="DG284" s="105"/>
      <c r="DH284" s="105"/>
      <c r="DI284" s="105"/>
      <c r="DJ284" s="105"/>
      <c r="DK284" s="105"/>
      <c r="DL284" s="105"/>
      <c r="DM284" s="105"/>
      <c r="DN284" s="105"/>
    </row>
    <row r="285" spans="1:118" s="106" customFormat="1" ht="10.199999999999999" x14ac:dyDescent="0.2">
      <c r="A285" s="18" t="s">
        <v>2</v>
      </c>
      <c r="B285" s="18" t="s">
        <v>171</v>
      </c>
      <c r="C285" s="46">
        <v>400</v>
      </c>
      <c r="D285" s="17" t="s">
        <v>547</v>
      </c>
      <c r="E285" s="17" t="s">
        <v>519</v>
      </c>
      <c r="F285" s="18" t="s">
        <v>170</v>
      </c>
      <c r="G285" s="18" t="s">
        <v>824</v>
      </c>
      <c r="H285" s="18">
        <v>286</v>
      </c>
      <c r="I285" s="18" t="s">
        <v>178</v>
      </c>
      <c r="J285" s="47">
        <f>VLOOKUP($H285,[1]EDA!$H$6:$BH$469,42,FALSE)</f>
        <v>1</v>
      </c>
      <c r="K285" s="46">
        <f>VLOOKUP($H285,[1]EDA!$H$6:$BH$469,43,FALSE)</f>
        <v>2</v>
      </c>
      <c r="L285" s="46">
        <f>VLOOKUP($H285,[1]EDA!$H$6:$BH$469,44,FALSE)</f>
        <v>6</v>
      </c>
      <c r="M285" s="46">
        <f>VLOOKUP($H285,[1]EDA!$H$6:$BH$469,45,FALSE)</f>
        <v>0</v>
      </c>
      <c r="N285" s="46">
        <f>VLOOKUP($H285,[1]EDA!$H$6:$BH$469,46,FALSE)</f>
        <v>0</v>
      </c>
      <c r="O285" s="46">
        <f>VLOOKUP($H285,[1]EDA!$H$6:$BH$469,47,FALSE)</f>
        <v>0</v>
      </c>
      <c r="P285" s="46">
        <f>VLOOKUP($H285,[1]EDA!$H$6:$BH$469,48,FALSE)</f>
        <v>0</v>
      </c>
      <c r="Q285" s="46">
        <f>VLOOKUP($H285,[1]EDA!$H$6:$BH$469,49,FALSE)</f>
        <v>0</v>
      </c>
      <c r="R285" s="46">
        <f>VLOOKUP($H285,[1]EDA!$H$6:$BH$469,50,FALSE)</f>
        <v>0</v>
      </c>
      <c r="S285" s="46">
        <f>VLOOKUP($H285,[1]EDA!$H$6:$BH$469,51,FALSE)</f>
        <v>0</v>
      </c>
      <c r="T285" s="46">
        <f>VLOOKUP($H285,[1]EDA!$H$6:$BH$469,52,FALSE)</f>
        <v>0</v>
      </c>
      <c r="U285" s="46">
        <f>VLOOKUP($H285,[1]EDA!$H$6:$BH$469,53,FALSE)</f>
        <v>0</v>
      </c>
      <c r="V285" s="14"/>
      <c r="W285" s="14">
        <f t="shared" si="36"/>
        <v>9</v>
      </c>
      <c r="X285" s="21">
        <f t="shared" si="37"/>
        <v>0</v>
      </c>
      <c r="Y285" s="46">
        <f>VLOOKUP($H285,[2]EDA!$H$6:$AU$469,29,FALSE)</f>
        <v>0</v>
      </c>
      <c r="Z285" s="46">
        <f>VLOOKUP($H285,[2]EDA!$H$6:$AU$469,30,FALSE)</f>
        <v>0</v>
      </c>
      <c r="AA285" s="46">
        <f>VLOOKUP($H285,[2]EDA!$H$6:$AU$469,31,FALSE)</f>
        <v>0</v>
      </c>
      <c r="AB285" s="46">
        <f>VLOOKUP($H285,[2]EDA!$H$6:$AU$469,32,FALSE)</f>
        <v>0</v>
      </c>
      <c r="AC285" s="46">
        <f>VLOOKUP($H285,[2]EDA!$H$6:$AU$469,33,FALSE)</f>
        <v>0</v>
      </c>
      <c r="AD285" s="46">
        <f>VLOOKUP($H285,[2]EDA!$H$6:$AU$469,34,FALSE)</f>
        <v>0</v>
      </c>
      <c r="AE285" s="46">
        <f>VLOOKUP($H285,[2]EDA!$H$6:$AU$469,35,FALSE)</f>
        <v>0</v>
      </c>
      <c r="AF285" s="46">
        <f>VLOOKUP($H285,[2]EDA!$H$6:$AU$469,36,FALSE)</f>
        <v>0</v>
      </c>
      <c r="AG285" s="46">
        <f>VLOOKUP($H285,[2]EDA!$H$6:$AU$469,37,FALSE)</f>
        <v>0</v>
      </c>
      <c r="AH285" s="46">
        <f>VLOOKUP($H285,[2]EDA!$H$6:$AU$469,38,FALSE)</f>
        <v>0</v>
      </c>
      <c r="AI285" s="46">
        <f>VLOOKUP($H285,[2]EDA!$H$6:$AU$469,39,FALSE)</f>
        <v>0</v>
      </c>
      <c r="AJ285" s="46">
        <f>VLOOKUP($H285,[2]EDA!$H$6:$AU$469,40,FALSE)</f>
        <v>0</v>
      </c>
      <c r="AK285" s="24"/>
      <c r="AL285" s="49">
        <f t="shared" si="38"/>
        <v>0</v>
      </c>
      <c r="AM285" s="21">
        <f t="shared" si="39"/>
        <v>0</v>
      </c>
      <c r="AN285" s="46">
        <f>VLOOKUP($H285,[3]IRA!$H$6:$BH$469,42,FALSE)</f>
        <v>0</v>
      </c>
      <c r="AO285" s="46">
        <f>VLOOKUP($H285,[3]IRA!$H$6:$BH$469,43,FALSE)</f>
        <v>0</v>
      </c>
      <c r="AP285" s="46">
        <f>VLOOKUP($H285,[3]IRA!$H$6:$BH$469,44,FALSE)</f>
        <v>0</v>
      </c>
      <c r="AQ285" s="46">
        <f>VLOOKUP($H285,[3]IRA!$H$6:$BH$469,45,FALSE)</f>
        <v>0</v>
      </c>
      <c r="AR285" s="46">
        <f>VLOOKUP($H285,[3]IRA!$H$6:$BH$469,46,FALSE)</f>
        <v>0</v>
      </c>
      <c r="AS285" s="46">
        <f>VLOOKUP($H285,[3]IRA!$H$6:$BH$469,47,FALSE)</f>
        <v>0</v>
      </c>
      <c r="AT285" s="46">
        <f>VLOOKUP($H285,[3]IRA!$H$6:$BH$469,48,FALSE)</f>
        <v>0</v>
      </c>
      <c r="AU285" s="46">
        <f>VLOOKUP($H285,[3]IRA!$H$6:$BH$469,49,FALSE)</f>
        <v>0</v>
      </c>
      <c r="AV285" s="46">
        <f>VLOOKUP($H285,[3]IRA!$H$6:$BH$469,50,FALSE)</f>
        <v>0</v>
      </c>
      <c r="AW285" s="46">
        <f>VLOOKUP($H285,[3]IRA!$H$6:$BH$469,51,FALSE)</f>
        <v>0</v>
      </c>
      <c r="AX285" s="46">
        <f>VLOOKUP($H285,[3]IRA!$H$6:$BH$469,52,FALSE)</f>
        <v>0</v>
      </c>
      <c r="AY285" s="46">
        <f>VLOOKUP($H285,[3]IRA!$H$6:$BH$469,53,FALSE)</f>
        <v>0</v>
      </c>
      <c r="AZ285" s="24"/>
      <c r="BA285" s="24">
        <f t="shared" si="40"/>
        <v>0</v>
      </c>
      <c r="BB285" s="21">
        <f t="shared" si="41"/>
        <v>0</v>
      </c>
      <c r="BC285" s="46">
        <f>VLOOKUP($H285,[4]IRA!$H$7:$CH$470,68,FALSE)</f>
        <v>9</v>
      </c>
      <c r="BD285" s="46">
        <f>VLOOKUP($H285,[4]IRA!$H$7:$CH$470,69,FALSE)</f>
        <v>3</v>
      </c>
      <c r="BE285" s="46">
        <f>VLOOKUP($H285,[4]IRA!$H$7:$CH$470,70,FALSE)</f>
        <v>13</v>
      </c>
      <c r="BF285" s="46">
        <f>VLOOKUP($H285,[4]IRA!$H$7:$CH$470,71,FALSE)</f>
        <v>0</v>
      </c>
      <c r="BG285" s="46">
        <f>VLOOKUP($H285,[4]IRA!$H$7:$CH$470,72,FALSE)</f>
        <v>0</v>
      </c>
      <c r="BH285" s="46">
        <f>VLOOKUP($H285,[4]IRA!$H$7:$CH$470,73,FALSE)</f>
        <v>0</v>
      </c>
      <c r="BI285" s="46">
        <f>VLOOKUP($H285,[4]IRA!$H$7:$CH$470,74,FALSE)</f>
        <v>0</v>
      </c>
      <c r="BJ285" s="46">
        <f>VLOOKUP($H285,[4]IRA!$H$7:$CH$470,75,FALSE)</f>
        <v>0</v>
      </c>
      <c r="BK285" s="46">
        <f>VLOOKUP($H285,[4]IRA!$H$7:$CH$470,76,FALSE)</f>
        <v>0</v>
      </c>
      <c r="BL285" s="46">
        <f>VLOOKUP($H285,[4]IRA!$H$7:$CH$470,77,FALSE)</f>
        <v>0</v>
      </c>
      <c r="BM285" s="46">
        <f>VLOOKUP($H285,[4]IRA!$H$7:$CH$470,78,FALSE)</f>
        <v>0</v>
      </c>
      <c r="BN285" s="46">
        <f>VLOOKUP($H285,[4]IRA!$H$7:$CH$470,79,FALSE)</f>
        <v>0</v>
      </c>
      <c r="BO285" s="14"/>
      <c r="BP285" s="14">
        <f t="shared" si="42"/>
        <v>25</v>
      </c>
      <c r="BQ285" s="21">
        <f t="shared" si="43"/>
        <v>0</v>
      </c>
      <c r="BR285" s="105"/>
      <c r="BS285" s="105"/>
      <c r="BT285" s="105"/>
      <c r="BU285" s="105"/>
      <c r="BV285" s="105"/>
      <c r="BW285" s="105"/>
      <c r="BX285" s="105"/>
      <c r="BY285" s="105"/>
      <c r="BZ285" s="105"/>
      <c r="CA285" s="105"/>
      <c r="CB285" s="105"/>
      <c r="CC285" s="105"/>
      <c r="CD285" s="105"/>
      <c r="CE285" s="105"/>
      <c r="CF285" s="105"/>
      <c r="CG285" s="105"/>
      <c r="CH285" s="105"/>
      <c r="CI285" s="105"/>
      <c r="CJ285" s="105"/>
      <c r="CK285" s="105"/>
      <c r="CL285" s="105"/>
      <c r="CM285" s="105"/>
      <c r="CN285" s="105"/>
      <c r="CO285" s="105"/>
      <c r="CP285" s="105"/>
      <c r="CQ285" s="105"/>
      <c r="CR285" s="105"/>
      <c r="CS285" s="105"/>
      <c r="CT285" s="105"/>
      <c r="CU285" s="105"/>
      <c r="CV285" s="105"/>
      <c r="CW285" s="105"/>
      <c r="CX285" s="105"/>
      <c r="CY285" s="105"/>
      <c r="CZ285" s="105"/>
      <c r="DA285" s="105"/>
      <c r="DB285" s="105"/>
      <c r="DC285" s="105"/>
      <c r="DD285" s="105"/>
      <c r="DE285" s="105"/>
      <c r="DF285" s="105"/>
      <c r="DG285" s="105"/>
      <c r="DH285" s="105"/>
      <c r="DI285" s="105"/>
      <c r="DJ285" s="105"/>
      <c r="DK285" s="105"/>
      <c r="DL285" s="105"/>
      <c r="DM285" s="105"/>
      <c r="DN285" s="105"/>
    </row>
    <row r="286" spans="1:118" s="106" customFormat="1" ht="10.199999999999999" x14ac:dyDescent="0.2">
      <c r="A286" s="18" t="s">
        <v>240</v>
      </c>
      <c r="B286" s="18" t="s">
        <v>323</v>
      </c>
      <c r="C286" s="46">
        <v>400</v>
      </c>
      <c r="D286" s="17" t="s">
        <v>547</v>
      </c>
      <c r="E286" s="17" t="s">
        <v>519</v>
      </c>
      <c r="F286" s="18" t="s">
        <v>240</v>
      </c>
      <c r="G286" s="18" t="s">
        <v>824</v>
      </c>
      <c r="H286" s="18">
        <v>287</v>
      </c>
      <c r="I286" s="18" t="s">
        <v>322</v>
      </c>
      <c r="J286" s="47">
        <f>VLOOKUP($H286,[1]EDA!$H$6:$BH$469,42,FALSE)</f>
        <v>0</v>
      </c>
      <c r="K286" s="46">
        <f>VLOOKUP($H286,[1]EDA!$H$6:$BH$469,43,FALSE)</f>
        <v>0</v>
      </c>
      <c r="L286" s="46">
        <f>VLOOKUP($H286,[1]EDA!$H$6:$BH$469,44,FALSE)</f>
        <v>0</v>
      </c>
      <c r="M286" s="46">
        <f>VLOOKUP($H286,[1]EDA!$H$6:$BH$469,45,FALSE)</f>
        <v>0</v>
      </c>
      <c r="N286" s="46">
        <f>VLOOKUP($H286,[1]EDA!$H$6:$BH$469,46,FALSE)</f>
        <v>0</v>
      </c>
      <c r="O286" s="46">
        <f>VLOOKUP($H286,[1]EDA!$H$6:$BH$469,47,FALSE)</f>
        <v>0</v>
      </c>
      <c r="P286" s="46">
        <f>VLOOKUP($H286,[1]EDA!$H$6:$BH$469,48,FALSE)</f>
        <v>0</v>
      </c>
      <c r="Q286" s="46">
        <f>VLOOKUP($H286,[1]EDA!$H$6:$BH$469,49,FALSE)</f>
        <v>0</v>
      </c>
      <c r="R286" s="46">
        <f>VLOOKUP($H286,[1]EDA!$H$6:$BH$469,50,FALSE)</f>
        <v>0</v>
      </c>
      <c r="S286" s="46">
        <f>VLOOKUP($H286,[1]EDA!$H$6:$BH$469,51,FALSE)</f>
        <v>0</v>
      </c>
      <c r="T286" s="46">
        <f>VLOOKUP($H286,[1]EDA!$H$6:$BH$469,52,FALSE)</f>
        <v>0</v>
      </c>
      <c r="U286" s="46">
        <f>VLOOKUP($H286,[1]EDA!$H$6:$BH$469,53,FALSE)</f>
        <v>0</v>
      </c>
      <c r="V286" s="14"/>
      <c r="W286" s="14">
        <f t="shared" si="36"/>
        <v>0</v>
      </c>
      <c r="X286" s="21">
        <f t="shared" si="37"/>
        <v>0</v>
      </c>
      <c r="Y286" s="46">
        <f>VLOOKUP($H286,[2]EDA!$H$6:$AU$469,29,FALSE)</f>
        <v>0</v>
      </c>
      <c r="Z286" s="46">
        <f>VLOOKUP($H286,[2]EDA!$H$6:$AU$469,30,FALSE)</f>
        <v>0</v>
      </c>
      <c r="AA286" s="46">
        <f>VLOOKUP($H286,[2]EDA!$H$6:$AU$469,31,FALSE)</f>
        <v>0</v>
      </c>
      <c r="AB286" s="46">
        <f>VLOOKUP($H286,[2]EDA!$H$6:$AU$469,32,FALSE)</f>
        <v>0</v>
      </c>
      <c r="AC286" s="46">
        <f>VLOOKUP($H286,[2]EDA!$H$6:$AU$469,33,FALSE)</f>
        <v>0</v>
      </c>
      <c r="AD286" s="46">
        <f>VLOOKUP($H286,[2]EDA!$H$6:$AU$469,34,FALSE)</f>
        <v>0</v>
      </c>
      <c r="AE286" s="46">
        <f>VLOOKUP($H286,[2]EDA!$H$6:$AU$469,35,FALSE)</f>
        <v>0</v>
      </c>
      <c r="AF286" s="46">
        <f>VLOOKUP($H286,[2]EDA!$H$6:$AU$469,36,FALSE)</f>
        <v>0</v>
      </c>
      <c r="AG286" s="46">
        <f>VLOOKUP($H286,[2]EDA!$H$6:$AU$469,37,FALSE)</f>
        <v>0</v>
      </c>
      <c r="AH286" s="46">
        <f>VLOOKUP($H286,[2]EDA!$H$6:$AU$469,38,FALSE)</f>
        <v>0</v>
      </c>
      <c r="AI286" s="46">
        <f>VLOOKUP($H286,[2]EDA!$H$6:$AU$469,39,FALSE)</f>
        <v>0</v>
      </c>
      <c r="AJ286" s="46">
        <f>VLOOKUP($H286,[2]EDA!$H$6:$AU$469,40,FALSE)</f>
        <v>0</v>
      </c>
      <c r="AK286" s="24"/>
      <c r="AL286" s="49">
        <f t="shared" si="38"/>
        <v>0</v>
      </c>
      <c r="AM286" s="21">
        <f t="shared" si="39"/>
        <v>0</v>
      </c>
      <c r="AN286" s="46">
        <f>VLOOKUP($H286,[3]IRA!$H$6:$BH$469,42,FALSE)</f>
        <v>0</v>
      </c>
      <c r="AO286" s="46">
        <f>VLOOKUP($H286,[3]IRA!$H$6:$BH$469,43,FALSE)</f>
        <v>0</v>
      </c>
      <c r="AP286" s="46">
        <f>VLOOKUP($H286,[3]IRA!$H$6:$BH$469,44,FALSE)</f>
        <v>0</v>
      </c>
      <c r="AQ286" s="46">
        <f>VLOOKUP($H286,[3]IRA!$H$6:$BH$469,45,FALSE)</f>
        <v>0</v>
      </c>
      <c r="AR286" s="46">
        <f>VLOOKUP($H286,[3]IRA!$H$6:$BH$469,46,FALSE)</f>
        <v>0</v>
      </c>
      <c r="AS286" s="46">
        <f>VLOOKUP($H286,[3]IRA!$H$6:$BH$469,47,FALSE)</f>
        <v>0</v>
      </c>
      <c r="AT286" s="46">
        <f>VLOOKUP($H286,[3]IRA!$H$6:$BH$469,48,FALSE)</f>
        <v>0</v>
      </c>
      <c r="AU286" s="46">
        <f>VLOOKUP($H286,[3]IRA!$H$6:$BH$469,49,FALSE)</f>
        <v>0</v>
      </c>
      <c r="AV286" s="46">
        <f>VLOOKUP($H286,[3]IRA!$H$6:$BH$469,50,FALSE)</f>
        <v>0</v>
      </c>
      <c r="AW286" s="46">
        <f>VLOOKUP($H286,[3]IRA!$H$6:$BH$469,51,FALSE)</f>
        <v>0</v>
      </c>
      <c r="AX286" s="46">
        <f>VLOOKUP($H286,[3]IRA!$H$6:$BH$469,52,FALSE)</f>
        <v>0</v>
      </c>
      <c r="AY286" s="46">
        <f>VLOOKUP($H286,[3]IRA!$H$6:$BH$469,53,FALSE)</f>
        <v>0</v>
      </c>
      <c r="AZ286" s="24"/>
      <c r="BA286" s="24">
        <f t="shared" si="40"/>
        <v>0</v>
      </c>
      <c r="BB286" s="21">
        <f t="shared" si="41"/>
        <v>0</v>
      </c>
      <c r="BC286" s="46">
        <f>VLOOKUP($H286,[4]IRA!$H$7:$CH$470,68,FALSE)</f>
        <v>0</v>
      </c>
      <c r="BD286" s="46">
        <f>VLOOKUP($H286,[4]IRA!$H$7:$CH$470,69,FALSE)</f>
        <v>0</v>
      </c>
      <c r="BE286" s="46">
        <f>VLOOKUP($H286,[4]IRA!$H$7:$CH$470,70,FALSE)</f>
        <v>0</v>
      </c>
      <c r="BF286" s="46">
        <f>VLOOKUP($H286,[4]IRA!$H$7:$CH$470,71,FALSE)</f>
        <v>0</v>
      </c>
      <c r="BG286" s="46">
        <f>VLOOKUP($H286,[4]IRA!$H$7:$CH$470,72,FALSE)</f>
        <v>0</v>
      </c>
      <c r="BH286" s="46">
        <f>VLOOKUP($H286,[4]IRA!$H$7:$CH$470,73,FALSE)</f>
        <v>0</v>
      </c>
      <c r="BI286" s="46">
        <f>VLOOKUP($H286,[4]IRA!$H$7:$CH$470,74,FALSE)</f>
        <v>0</v>
      </c>
      <c r="BJ286" s="46">
        <f>VLOOKUP($H286,[4]IRA!$H$7:$CH$470,75,FALSE)</f>
        <v>0</v>
      </c>
      <c r="BK286" s="46">
        <f>VLOOKUP($H286,[4]IRA!$H$7:$CH$470,76,FALSE)</f>
        <v>0</v>
      </c>
      <c r="BL286" s="46">
        <f>VLOOKUP($H286,[4]IRA!$H$7:$CH$470,77,FALSE)</f>
        <v>0</v>
      </c>
      <c r="BM286" s="46">
        <f>VLOOKUP($H286,[4]IRA!$H$7:$CH$470,78,FALSE)</f>
        <v>0</v>
      </c>
      <c r="BN286" s="46">
        <f>VLOOKUP($H286,[4]IRA!$H$7:$CH$470,79,FALSE)</f>
        <v>0</v>
      </c>
      <c r="BO286" s="14"/>
      <c r="BP286" s="14">
        <f t="shared" si="42"/>
        <v>0</v>
      </c>
      <c r="BQ286" s="21">
        <f t="shared" si="43"/>
        <v>0</v>
      </c>
      <c r="BR286" s="105"/>
      <c r="BS286" s="105"/>
      <c r="BT286" s="105"/>
      <c r="BU286" s="105"/>
      <c r="BV286" s="105"/>
      <c r="BW286" s="105"/>
      <c r="BX286" s="105"/>
      <c r="BY286" s="105"/>
      <c r="BZ286" s="105"/>
      <c r="CA286" s="105"/>
      <c r="CB286" s="105"/>
      <c r="CC286" s="105"/>
      <c r="CD286" s="105"/>
      <c r="CE286" s="105"/>
      <c r="CF286" s="105"/>
      <c r="CG286" s="105"/>
      <c r="CH286" s="105"/>
      <c r="CI286" s="105"/>
      <c r="CJ286" s="105"/>
      <c r="CK286" s="105"/>
      <c r="CL286" s="105"/>
      <c r="CM286" s="105"/>
      <c r="CN286" s="105"/>
      <c r="CO286" s="105"/>
      <c r="CP286" s="105"/>
      <c r="CQ286" s="105"/>
      <c r="CR286" s="105"/>
      <c r="CS286" s="105"/>
      <c r="CT286" s="105"/>
      <c r="CU286" s="105"/>
      <c r="CV286" s="105"/>
      <c r="CW286" s="105"/>
      <c r="CX286" s="105"/>
      <c r="CY286" s="105"/>
      <c r="CZ286" s="105"/>
      <c r="DA286" s="105"/>
      <c r="DB286" s="105"/>
      <c r="DC286" s="105"/>
      <c r="DD286" s="105"/>
      <c r="DE286" s="105"/>
      <c r="DF286" s="105"/>
      <c r="DG286" s="105"/>
      <c r="DH286" s="105"/>
      <c r="DI286" s="105"/>
      <c r="DJ286" s="105"/>
      <c r="DK286" s="105"/>
      <c r="DL286" s="105"/>
      <c r="DM286" s="105"/>
      <c r="DN286" s="105"/>
    </row>
    <row r="287" spans="1:118" s="106" customFormat="1" ht="10.199999999999999" x14ac:dyDescent="0.2">
      <c r="A287" s="18" t="s">
        <v>181</v>
      </c>
      <c r="B287" s="18" t="s">
        <v>355</v>
      </c>
      <c r="C287" s="46">
        <v>407</v>
      </c>
      <c r="D287" s="17" t="s">
        <v>584</v>
      </c>
      <c r="E287" s="17" t="s">
        <v>181</v>
      </c>
      <c r="F287" s="18" t="s">
        <v>357</v>
      </c>
      <c r="G287" s="18" t="s">
        <v>827</v>
      </c>
      <c r="H287" s="18">
        <v>288</v>
      </c>
      <c r="I287" s="18" t="s">
        <v>354</v>
      </c>
      <c r="J287" s="47">
        <f>VLOOKUP($H287,[1]EDA!$H$6:$BH$469,42,FALSE)</f>
        <v>1</v>
      </c>
      <c r="K287" s="46">
        <f>VLOOKUP($H287,[1]EDA!$H$6:$BH$469,43,FALSE)</f>
        <v>4</v>
      </c>
      <c r="L287" s="46">
        <f>VLOOKUP($H287,[1]EDA!$H$6:$BH$469,44,FALSE)</f>
        <v>3</v>
      </c>
      <c r="M287" s="46">
        <f>VLOOKUP($H287,[1]EDA!$H$6:$BH$469,45,FALSE)</f>
        <v>0</v>
      </c>
      <c r="N287" s="46">
        <f>VLOOKUP($H287,[1]EDA!$H$6:$BH$469,46,FALSE)</f>
        <v>0</v>
      </c>
      <c r="O287" s="46">
        <f>VLOOKUP($H287,[1]EDA!$H$6:$BH$469,47,FALSE)</f>
        <v>0</v>
      </c>
      <c r="P287" s="46">
        <f>VLOOKUP($H287,[1]EDA!$H$6:$BH$469,48,FALSE)</f>
        <v>0</v>
      </c>
      <c r="Q287" s="46">
        <f>VLOOKUP($H287,[1]EDA!$H$6:$BH$469,49,FALSE)</f>
        <v>0</v>
      </c>
      <c r="R287" s="46">
        <f>VLOOKUP($H287,[1]EDA!$H$6:$BH$469,50,FALSE)</f>
        <v>0</v>
      </c>
      <c r="S287" s="46">
        <f>VLOOKUP($H287,[1]EDA!$H$6:$BH$469,51,FALSE)</f>
        <v>0</v>
      </c>
      <c r="T287" s="46">
        <f>VLOOKUP($H287,[1]EDA!$H$6:$BH$469,52,FALSE)</f>
        <v>0</v>
      </c>
      <c r="U287" s="46">
        <f>VLOOKUP($H287,[1]EDA!$H$6:$BH$469,53,FALSE)</f>
        <v>0</v>
      </c>
      <c r="V287" s="14"/>
      <c r="W287" s="14">
        <f t="shared" si="36"/>
        <v>8</v>
      </c>
      <c r="X287" s="21">
        <f t="shared" si="37"/>
        <v>0</v>
      </c>
      <c r="Y287" s="46">
        <f>VLOOKUP($H287,[2]EDA!$H$6:$AU$469,29,FALSE)</f>
        <v>1</v>
      </c>
      <c r="Z287" s="46">
        <f>VLOOKUP($H287,[2]EDA!$H$6:$AU$469,30,FALSE)</f>
        <v>0</v>
      </c>
      <c r="AA287" s="46">
        <f>VLOOKUP($H287,[2]EDA!$H$6:$AU$469,31,FALSE)</f>
        <v>1</v>
      </c>
      <c r="AB287" s="46">
        <f>VLOOKUP($H287,[2]EDA!$H$6:$AU$469,32,FALSE)</f>
        <v>0</v>
      </c>
      <c r="AC287" s="46">
        <f>VLOOKUP($H287,[2]EDA!$H$6:$AU$469,33,FALSE)</f>
        <v>0</v>
      </c>
      <c r="AD287" s="46">
        <f>VLOOKUP($H287,[2]EDA!$H$6:$AU$469,34,FALSE)</f>
        <v>0</v>
      </c>
      <c r="AE287" s="46">
        <f>VLOOKUP($H287,[2]EDA!$H$6:$AU$469,35,FALSE)</f>
        <v>0</v>
      </c>
      <c r="AF287" s="46">
        <f>VLOOKUP($H287,[2]EDA!$H$6:$AU$469,36,FALSE)</f>
        <v>0</v>
      </c>
      <c r="AG287" s="46">
        <f>VLOOKUP($H287,[2]EDA!$H$6:$AU$469,37,FALSE)</f>
        <v>0</v>
      </c>
      <c r="AH287" s="46">
        <f>VLOOKUP($H287,[2]EDA!$H$6:$AU$469,38,FALSE)</f>
        <v>0</v>
      </c>
      <c r="AI287" s="46">
        <f>VLOOKUP($H287,[2]EDA!$H$6:$AU$469,39,FALSE)</f>
        <v>0</v>
      </c>
      <c r="AJ287" s="46">
        <f>VLOOKUP($H287,[2]EDA!$H$6:$AU$469,40,FALSE)</f>
        <v>0</v>
      </c>
      <c r="AK287" s="24"/>
      <c r="AL287" s="49">
        <f t="shared" si="38"/>
        <v>2</v>
      </c>
      <c r="AM287" s="21">
        <f t="shared" si="39"/>
        <v>0</v>
      </c>
      <c r="AN287" s="46">
        <f>VLOOKUP($H287,[3]IRA!$H$6:$BH$469,42,FALSE)</f>
        <v>0</v>
      </c>
      <c r="AO287" s="46">
        <f>VLOOKUP($H287,[3]IRA!$H$6:$BH$469,43,FALSE)</f>
        <v>0</v>
      </c>
      <c r="AP287" s="46">
        <f>VLOOKUP($H287,[3]IRA!$H$6:$BH$469,44,FALSE)</f>
        <v>0</v>
      </c>
      <c r="AQ287" s="46">
        <f>VLOOKUP($H287,[3]IRA!$H$6:$BH$469,45,FALSE)</f>
        <v>0</v>
      </c>
      <c r="AR287" s="46">
        <f>VLOOKUP($H287,[3]IRA!$H$6:$BH$469,46,FALSE)</f>
        <v>0</v>
      </c>
      <c r="AS287" s="46">
        <f>VLOOKUP($H287,[3]IRA!$H$6:$BH$469,47,FALSE)</f>
        <v>0</v>
      </c>
      <c r="AT287" s="46">
        <f>VLOOKUP($H287,[3]IRA!$H$6:$BH$469,48,FALSE)</f>
        <v>0</v>
      </c>
      <c r="AU287" s="46">
        <f>VLOOKUP($H287,[3]IRA!$H$6:$BH$469,49,FALSE)</f>
        <v>0</v>
      </c>
      <c r="AV287" s="46">
        <f>VLOOKUP($H287,[3]IRA!$H$6:$BH$469,50,FALSE)</f>
        <v>0</v>
      </c>
      <c r="AW287" s="46">
        <f>VLOOKUP($H287,[3]IRA!$H$6:$BH$469,51,FALSE)</f>
        <v>0</v>
      </c>
      <c r="AX287" s="46">
        <f>VLOOKUP($H287,[3]IRA!$H$6:$BH$469,52,FALSE)</f>
        <v>0</v>
      </c>
      <c r="AY287" s="46">
        <f>VLOOKUP($H287,[3]IRA!$H$6:$BH$469,53,FALSE)</f>
        <v>0</v>
      </c>
      <c r="AZ287" s="24"/>
      <c r="BA287" s="24">
        <f t="shared" si="40"/>
        <v>0</v>
      </c>
      <c r="BB287" s="21">
        <f t="shared" si="41"/>
        <v>0</v>
      </c>
      <c r="BC287" s="46">
        <f>VLOOKUP($H287,[4]IRA!$H$7:$CH$470,68,FALSE)</f>
        <v>16</v>
      </c>
      <c r="BD287" s="46">
        <f>VLOOKUP($H287,[4]IRA!$H$7:$CH$470,69,FALSE)</f>
        <v>4</v>
      </c>
      <c r="BE287" s="46">
        <f>VLOOKUP($H287,[4]IRA!$H$7:$CH$470,70,FALSE)</f>
        <v>19</v>
      </c>
      <c r="BF287" s="46">
        <f>VLOOKUP($H287,[4]IRA!$H$7:$CH$470,71,FALSE)</f>
        <v>0</v>
      </c>
      <c r="BG287" s="46">
        <f>VLOOKUP($H287,[4]IRA!$H$7:$CH$470,72,FALSE)</f>
        <v>0</v>
      </c>
      <c r="BH287" s="46">
        <f>VLOOKUP($H287,[4]IRA!$H$7:$CH$470,73,FALSE)</f>
        <v>0</v>
      </c>
      <c r="BI287" s="46">
        <f>VLOOKUP($H287,[4]IRA!$H$7:$CH$470,74,FALSE)</f>
        <v>0</v>
      </c>
      <c r="BJ287" s="46">
        <f>VLOOKUP($H287,[4]IRA!$H$7:$CH$470,75,FALSE)</f>
        <v>0</v>
      </c>
      <c r="BK287" s="46">
        <f>VLOOKUP($H287,[4]IRA!$H$7:$CH$470,76,FALSE)</f>
        <v>0</v>
      </c>
      <c r="BL287" s="46">
        <f>VLOOKUP($H287,[4]IRA!$H$7:$CH$470,77,FALSE)</f>
        <v>0</v>
      </c>
      <c r="BM287" s="46">
        <f>VLOOKUP($H287,[4]IRA!$H$7:$CH$470,78,FALSE)</f>
        <v>0</v>
      </c>
      <c r="BN287" s="46">
        <f>VLOOKUP($H287,[4]IRA!$H$7:$CH$470,79,FALSE)</f>
        <v>0</v>
      </c>
      <c r="BO287" s="14"/>
      <c r="BP287" s="14">
        <f t="shared" si="42"/>
        <v>39</v>
      </c>
      <c r="BQ287" s="21">
        <f t="shared" si="43"/>
        <v>0</v>
      </c>
      <c r="BR287" s="105"/>
      <c r="BS287" s="105"/>
      <c r="BT287" s="105"/>
      <c r="BU287" s="105"/>
      <c r="BV287" s="105"/>
      <c r="BW287" s="105"/>
      <c r="BX287" s="105"/>
      <c r="BY287" s="105"/>
      <c r="BZ287" s="105"/>
      <c r="CA287" s="105"/>
      <c r="CB287" s="105"/>
      <c r="CC287" s="105"/>
      <c r="CD287" s="105"/>
      <c r="CE287" s="105"/>
      <c r="CF287" s="105"/>
      <c r="CG287" s="105"/>
      <c r="CH287" s="105"/>
      <c r="CI287" s="105"/>
      <c r="CJ287" s="105"/>
      <c r="CK287" s="105"/>
      <c r="CL287" s="105"/>
      <c r="CM287" s="105"/>
      <c r="CN287" s="105"/>
      <c r="CO287" s="105"/>
      <c r="CP287" s="105"/>
      <c r="CQ287" s="105"/>
      <c r="CR287" s="105"/>
      <c r="CS287" s="105"/>
      <c r="CT287" s="105"/>
      <c r="CU287" s="105"/>
      <c r="CV287" s="105"/>
      <c r="CW287" s="105"/>
      <c r="CX287" s="105"/>
      <c r="CY287" s="105"/>
      <c r="CZ287" s="105"/>
      <c r="DA287" s="105"/>
      <c r="DB287" s="105"/>
      <c r="DC287" s="105"/>
      <c r="DD287" s="105"/>
      <c r="DE287" s="105"/>
      <c r="DF287" s="105"/>
      <c r="DG287" s="105"/>
      <c r="DH287" s="105"/>
      <c r="DI287" s="105"/>
      <c r="DJ287" s="105"/>
      <c r="DK287" s="105"/>
      <c r="DL287" s="105"/>
      <c r="DM287" s="105"/>
      <c r="DN287" s="105"/>
    </row>
    <row r="288" spans="1:118" s="106" customFormat="1" ht="10.199999999999999" x14ac:dyDescent="0.2">
      <c r="A288" s="18" t="s">
        <v>181</v>
      </c>
      <c r="B288" s="18" t="s">
        <v>329</v>
      </c>
      <c r="C288" s="46">
        <v>407</v>
      </c>
      <c r="D288" s="17" t="s">
        <v>584</v>
      </c>
      <c r="E288" s="17" t="s">
        <v>181</v>
      </c>
      <c r="F288" s="18" t="s">
        <v>333</v>
      </c>
      <c r="G288" s="18" t="s">
        <v>824</v>
      </c>
      <c r="H288" s="18">
        <v>289</v>
      </c>
      <c r="I288" s="18" t="s">
        <v>334</v>
      </c>
      <c r="J288" s="47">
        <f>VLOOKUP($H288,[1]EDA!$H$6:$BH$469,42,FALSE)</f>
        <v>5</v>
      </c>
      <c r="K288" s="46">
        <f>VLOOKUP($H288,[1]EDA!$H$6:$BH$469,43,FALSE)</f>
        <v>0</v>
      </c>
      <c r="L288" s="46">
        <f>VLOOKUP($H288,[1]EDA!$H$6:$BH$469,44,FALSE)</f>
        <v>1</v>
      </c>
      <c r="M288" s="46">
        <f>VLOOKUP($H288,[1]EDA!$H$6:$BH$469,45,FALSE)</f>
        <v>0</v>
      </c>
      <c r="N288" s="46">
        <f>VLOOKUP($H288,[1]EDA!$H$6:$BH$469,46,FALSE)</f>
        <v>0</v>
      </c>
      <c r="O288" s="46">
        <f>VLOOKUP($H288,[1]EDA!$H$6:$BH$469,47,FALSE)</f>
        <v>0</v>
      </c>
      <c r="P288" s="46">
        <f>VLOOKUP($H288,[1]EDA!$H$6:$BH$469,48,FALSE)</f>
        <v>0</v>
      </c>
      <c r="Q288" s="46">
        <f>VLOOKUP($H288,[1]EDA!$H$6:$BH$469,49,FALSE)</f>
        <v>0</v>
      </c>
      <c r="R288" s="46">
        <f>VLOOKUP($H288,[1]EDA!$H$6:$BH$469,50,FALSE)</f>
        <v>0</v>
      </c>
      <c r="S288" s="46">
        <f>VLOOKUP($H288,[1]EDA!$H$6:$BH$469,51,FALSE)</f>
        <v>0</v>
      </c>
      <c r="T288" s="46">
        <f>VLOOKUP($H288,[1]EDA!$H$6:$BH$469,52,FALSE)</f>
        <v>0</v>
      </c>
      <c r="U288" s="46">
        <f>VLOOKUP($H288,[1]EDA!$H$6:$BH$469,53,FALSE)</f>
        <v>0</v>
      </c>
      <c r="V288" s="14"/>
      <c r="W288" s="14">
        <f t="shared" si="36"/>
        <v>6</v>
      </c>
      <c r="X288" s="21">
        <f t="shared" si="37"/>
        <v>0</v>
      </c>
      <c r="Y288" s="46">
        <f>VLOOKUP($H288,[2]EDA!$H$6:$AU$469,29,FALSE)</f>
        <v>0</v>
      </c>
      <c r="Z288" s="46">
        <f>VLOOKUP($H288,[2]EDA!$H$6:$AU$469,30,FALSE)</f>
        <v>0</v>
      </c>
      <c r="AA288" s="46">
        <f>VLOOKUP($H288,[2]EDA!$H$6:$AU$469,31,FALSE)</f>
        <v>0</v>
      </c>
      <c r="AB288" s="46">
        <f>VLOOKUP($H288,[2]EDA!$H$6:$AU$469,32,FALSE)</f>
        <v>0</v>
      </c>
      <c r="AC288" s="46">
        <f>VLOOKUP($H288,[2]EDA!$H$6:$AU$469,33,FALSE)</f>
        <v>0</v>
      </c>
      <c r="AD288" s="46">
        <f>VLOOKUP($H288,[2]EDA!$H$6:$AU$469,34,FALSE)</f>
        <v>0</v>
      </c>
      <c r="AE288" s="46">
        <f>VLOOKUP($H288,[2]EDA!$H$6:$AU$469,35,FALSE)</f>
        <v>0</v>
      </c>
      <c r="AF288" s="46">
        <f>VLOOKUP($H288,[2]EDA!$H$6:$AU$469,36,FALSE)</f>
        <v>0</v>
      </c>
      <c r="AG288" s="46">
        <f>VLOOKUP($H288,[2]EDA!$H$6:$AU$469,37,FALSE)</f>
        <v>0</v>
      </c>
      <c r="AH288" s="46">
        <f>VLOOKUP($H288,[2]EDA!$H$6:$AU$469,38,FALSE)</f>
        <v>0</v>
      </c>
      <c r="AI288" s="46">
        <f>VLOOKUP($H288,[2]EDA!$H$6:$AU$469,39,FALSE)</f>
        <v>0</v>
      </c>
      <c r="AJ288" s="46">
        <f>VLOOKUP($H288,[2]EDA!$H$6:$AU$469,40,FALSE)</f>
        <v>0</v>
      </c>
      <c r="AK288" s="24"/>
      <c r="AL288" s="49">
        <f t="shared" si="38"/>
        <v>0</v>
      </c>
      <c r="AM288" s="21">
        <f t="shared" si="39"/>
        <v>0</v>
      </c>
      <c r="AN288" s="46">
        <f>VLOOKUP($H288,[3]IRA!$H$6:$BH$469,42,FALSE)</f>
        <v>0</v>
      </c>
      <c r="AO288" s="46">
        <f>VLOOKUP($H288,[3]IRA!$H$6:$BH$469,43,FALSE)</f>
        <v>0</v>
      </c>
      <c r="AP288" s="46">
        <f>VLOOKUP($H288,[3]IRA!$H$6:$BH$469,44,FALSE)</f>
        <v>0</v>
      </c>
      <c r="AQ288" s="46">
        <f>VLOOKUP($H288,[3]IRA!$H$6:$BH$469,45,FALSE)</f>
        <v>0</v>
      </c>
      <c r="AR288" s="46">
        <f>VLOOKUP($H288,[3]IRA!$H$6:$BH$469,46,FALSE)</f>
        <v>0</v>
      </c>
      <c r="AS288" s="46">
        <f>VLOOKUP($H288,[3]IRA!$H$6:$BH$469,47,FALSE)</f>
        <v>0</v>
      </c>
      <c r="AT288" s="46">
        <f>VLOOKUP($H288,[3]IRA!$H$6:$BH$469,48,FALSE)</f>
        <v>0</v>
      </c>
      <c r="AU288" s="46">
        <f>VLOOKUP($H288,[3]IRA!$H$6:$BH$469,49,FALSE)</f>
        <v>0</v>
      </c>
      <c r="AV288" s="46">
        <f>VLOOKUP($H288,[3]IRA!$H$6:$BH$469,50,FALSE)</f>
        <v>0</v>
      </c>
      <c r="AW288" s="46">
        <f>VLOOKUP($H288,[3]IRA!$H$6:$BH$469,51,FALSE)</f>
        <v>0</v>
      </c>
      <c r="AX288" s="46">
        <f>VLOOKUP($H288,[3]IRA!$H$6:$BH$469,52,FALSE)</f>
        <v>0</v>
      </c>
      <c r="AY288" s="46">
        <f>VLOOKUP($H288,[3]IRA!$H$6:$BH$469,53,FALSE)</f>
        <v>0</v>
      </c>
      <c r="AZ288" s="24"/>
      <c r="BA288" s="24">
        <f t="shared" si="40"/>
        <v>0</v>
      </c>
      <c r="BB288" s="21">
        <f t="shared" si="41"/>
        <v>0</v>
      </c>
      <c r="BC288" s="46">
        <f>VLOOKUP($H288,[4]IRA!$H$7:$CH$470,68,FALSE)</f>
        <v>7</v>
      </c>
      <c r="BD288" s="46">
        <f>VLOOKUP($H288,[4]IRA!$H$7:$CH$470,69,FALSE)</f>
        <v>1</v>
      </c>
      <c r="BE288" s="46">
        <f>VLOOKUP($H288,[4]IRA!$H$7:$CH$470,70,FALSE)</f>
        <v>0</v>
      </c>
      <c r="BF288" s="46">
        <f>VLOOKUP($H288,[4]IRA!$H$7:$CH$470,71,FALSE)</f>
        <v>0</v>
      </c>
      <c r="BG288" s="46">
        <f>VLOOKUP($H288,[4]IRA!$H$7:$CH$470,72,FALSE)</f>
        <v>0</v>
      </c>
      <c r="BH288" s="46">
        <f>VLOOKUP($H288,[4]IRA!$H$7:$CH$470,73,FALSE)</f>
        <v>0</v>
      </c>
      <c r="BI288" s="46">
        <f>VLOOKUP($H288,[4]IRA!$H$7:$CH$470,74,FALSE)</f>
        <v>0</v>
      </c>
      <c r="BJ288" s="46">
        <f>VLOOKUP($H288,[4]IRA!$H$7:$CH$470,75,FALSE)</f>
        <v>0</v>
      </c>
      <c r="BK288" s="46">
        <f>VLOOKUP($H288,[4]IRA!$H$7:$CH$470,76,FALSE)</f>
        <v>0</v>
      </c>
      <c r="BL288" s="46">
        <f>VLOOKUP($H288,[4]IRA!$H$7:$CH$470,77,FALSE)</f>
        <v>0</v>
      </c>
      <c r="BM288" s="46">
        <f>VLOOKUP($H288,[4]IRA!$H$7:$CH$470,78,FALSE)</f>
        <v>0</v>
      </c>
      <c r="BN288" s="46">
        <f>VLOOKUP($H288,[4]IRA!$H$7:$CH$470,79,FALSE)</f>
        <v>0</v>
      </c>
      <c r="BO288" s="14"/>
      <c r="BP288" s="14">
        <f t="shared" si="42"/>
        <v>8</v>
      </c>
      <c r="BQ288" s="21">
        <f t="shared" si="43"/>
        <v>0</v>
      </c>
      <c r="BR288" s="105"/>
      <c r="BS288" s="105"/>
      <c r="BT288" s="105"/>
      <c r="BU288" s="105"/>
      <c r="BV288" s="105"/>
      <c r="BW288" s="105"/>
      <c r="BX288" s="105"/>
      <c r="BY288" s="105"/>
      <c r="BZ288" s="105"/>
      <c r="CA288" s="105"/>
      <c r="CB288" s="105"/>
      <c r="CC288" s="105"/>
      <c r="CD288" s="105"/>
      <c r="CE288" s="105"/>
      <c r="CF288" s="105"/>
      <c r="CG288" s="105"/>
      <c r="CH288" s="105"/>
      <c r="CI288" s="105"/>
      <c r="CJ288" s="105"/>
      <c r="CK288" s="105"/>
      <c r="CL288" s="105"/>
      <c r="CM288" s="105"/>
      <c r="CN288" s="105"/>
      <c r="CO288" s="105"/>
      <c r="CP288" s="105"/>
      <c r="CQ288" s="105"/>
      <c r="CR288" s="105"/>
      <c r="CS288" s="105"/>
      <c r="CT288" s="105"/>
      <c r="CU288" s="105"/>
      <c r="CV288" s="105"/>
      <c r="CW288" s="105"/>
      <c r="CX288" s="105"/>
      <c r="CY288" s="105"/>
      <c r="CZ288" s="105"/>
      <c r="DA288" s="105"/>
      <c r="DB288" s="105"/>
      <c r="DC288" s="105"/>
      <c r="DD288" s="105"/>
      <c r="DE288" s="105"/>
      <c r="DF288" s="105"/>
      <c r="DG288" s="105"/>
      <c r="DH288" s="105"/>
      <c r="DI288" s="105"/>
      <c r="DJ288" s="105"/>
      <c r="DK288" s="105"/>
      <c r="DL288" s="105"/>
      <c r="DM288" s="105"/>
      <c r="DN288" s="105"/>
    </row>
    <row r="289" spans="1:118" s="106" customFormat="1" ht="10.199999999999999" x14ac:dyDescent="0.2">
      <c r="A289" s="18" t="s">
        <v>245</v>
      </c>
      <c r="B289" s="18" t="s">
        <v>278</v>
      </c>
      <c r="C289" s="46">
        <v>400</v>
      </c>
      <c r="D289" s="17" t="s">
        <v>547</v>
      </c>
      <c r="E289" s="17" t="s">
        <v>245</v>
      </c>
      <c r="F289" s="18" t="s">
        <v>278</v>
      </c>
      <c r="G289" s="18" t="s">
        <v>824</v>
      </c>
      <c r="H289" s="18">
        <v>290</v>
      </c>
      <c r="I289" s="18" t="s">
        <v>281</v>
      </c>
      <c r="J289" s="47">
        <f>VLOOKUP($H289,[1]EDA!$H$6:$BH$469,42,FALSE)</f>
        <v>1</v>
      </c>
      <c r="K289" s="46">
        <f>VLOOKUP($H289,[1]EDA!$H$6:$BH$469,43,FALSE)</f>
        <v>0</v>
      </c>
      <c r="L289" s="46">
        <f>VLOOKUP($H289,[1]EDA!$H$6:$BH$469,44,FALSE)</f>
        <v>3</v>
      </c>
      <c r="M289" s="46">
        <f>VLOOKUP($H289,[1]EDA!$H$6:$BH$469,45,FALSE)</f>
        <v>0</v>
      </c>
      <c r="N289" s="46">
        <f>VLOOKUP($H289,[1]EDA!$H$6:$BH$469,46,FALSE)</f>
        <v>0</v>
      </c>
      <c r="O289" s="46">
        <f>VLOOKUP($H289,[1]EDA!$H$6:$BH$469,47,FALSE)</f>
        <v>0</v>
      </c>
      <c r="P289" s="46">
        <f>VLOOKUP($H289,[1]EDA!$H$6:$BH$469,48,FALSE)</f>
        <v>0</v>
      </c>
      <c r="Q289" s="46">
        <f>VLOOKUP($H289,[1]EDA!$H$6:$BH$469,49,FALSE)</f>
        <v>0</v>
      </c>
      <c r="R289" s="46">
        <f>VLOOKUP($H289,[1]EDA!$H$6:$BH$469,50,FALSE)</f>
        <v>0</v>
      </c>
      <c r="S289" s="46">
        <f>VLOOKUP($H289,[1]EDA!$H$6:$BH$469,51,FALSE)</f>
        <v>0</v>
      </c>
      <c r="T289" s="46">
        <f>VLOOKUP($H289,[1]EDA!$H$6:$BH$469,52,FALSE)</f>
        <v>0</v>
      </c>
      <c r="U289" s="46">
        <f>VLOOKUP($H289,[1]EDA!$H$6:$BH$469,53,FALSE)</f>
        <v>0</v>
      </c>
      <c r="V289" s="14"/>
      <c r="W289" s="14">
        <f t="shared" si="36"/>
        <v>4</v>
      </c>
      <c r="X289" s="21">
        <f t="shared" si="37"/>
        <v>0</v>
      </c>
      <c r="Y289" s="46">
        <f>VLOOKUP($H289,[2]EDA!$H$6:$AU$469,29,FALSE)</f>
        <v>0</v>
      </c>
      <c r="Z289" s="46">
        <f>VLOOKUP($H289,[2]EDA!$H$6:$AU$469,30,FALSE)</f>
        <v>0</v>
      </c>
      <c r="AA289" s="46">
        <f>VLOOKUP($H289,[2]EDA!$H$6:$AU$469,31,FALSE)</f>
        <v>0</v>
      </c>
      <c r="AB289" s="46">
        <f>VLOOKUP($H289,[2]EDA!$H$6:$AU$469,32,FALSE)</f>
        <v>0</v>
      </c>
      <c r="AC289" s="46">
        <f>VLOOKUP($H289,[2]EDA!$H$6:$AU$469,33,FALSE)</f>
        <v>0</v>
      </c>
      <c r="AD289" s="46">
        <f>VLOOKUP($H289,[2]EDA!$H$6:$AU$469,34,FALSE)</f>
        <v>0</v>
      </c>
      <c r="AE289" s="46">
        <f>VLOOKUP($H289,[2]EDA!$H$6:$AU$469,35,FALSE)</f>
        <v>0</v>
      </c>
      <c r="AF289" s="46">
        <f>VLOOKUP($H289,[2]EDA!$H$6:$AU$469,36,FALSE)</f>
        <v>0</v>
      </c>
      <c r="AG289" s="46">
        <f>VLOOKUP($H289,[2]EDA!$H$6:$AU$469,37,FALSE)</f>
        <v>0</v>
      </c>
      <c r="AH289" s="46">
        <f>VLOOKUP($H289,[2]EDA!$H$6:$AU$469,38,FALSE)</f>
        <v>0</v>
      </c>
      <c r="AI289" s="46">
        <f>VLOOKUP($H289,[2]EDA!$H$6:$AU$469,39,FALSE)</f>
        <v>0</v>
      </c>
      <c r="AJ289" s="46">
        <f>VLOOKUP($H289,[2]EDA!$H$6:$AU$469,40,FALSE)</f>
        <v>0</v>
      </c>
      <c r="AK289" s="24"/>
      <c r="AL289" s="49">
        <f t="shared" si="38"/>
        <v>0</v>
      </c>
      <c r="AM289" s="21">
        <f t="shared" si="39"/>
        <v>0</v>
      </c>
      <c r="AN289" s="46">
        <f>VLOOKUP($H289,[3]IRA!$H$6:$BH$469,42,FALSE)</f>
        <v>0</v>
      </c>
      <c r="AO289" s="46">
        <f>VLOOKUP($H289,[3]IRA!$H$6:$BH$469,43,FALSE)</f>
        <v>0</v>
      </c>
      <c r="AP289" s="46">
        <f>VLOOKUP($H289,[3]IRA!$H$6:$BH$469,44,FALSE)</f>
        <v>0</v>
      </c>
      <c r="AQ289" s="46">
        <f>VLOOKUP($H289,[3]IRA!$H$6:$BH$469,45,FALSE)</f>
        <v>0</v>
      </c>
      <c r="AR289" s="46">
        <f>VLOOKUP($H289,[3]IRA!$H$6:$BH$469,46,FALSE)</f>
        <v>0</v>
      </c>
      <c r="AS289" s="46">
        <f>VLOOKUP($H289,[3]IRA!$H$6:$BH$469,47,FALSE)</f>
        <v>0</v>
      </c>
      <c r="AT289" s="46">
        <f>VLOOKUP($H289,[3]IRA!$H$6:$BH$469,48,FALSE)</f>
        <v>0</v>
      </c>
      <c r="AU289" s="46">
        <f>VLOOKUP($H289,[3]IRA!$H$6:$BH$469,49,FALSE)</f>
        <v>0</v>
      </c>
      <c r="AV289" s="46">
        <f>VLOOKUP($H289,[3]IRA!$H$6:$BH$469,50,FALSE)</f>
        <v>0</v>
      </c>
      <c r="AW289" s="46">
        <f>VLOOKUP($H289,[3]IRA!$H$6:$BH$469,51,FALSE)</f>
        <v>0</v>
      </c>
      <c r="AX289" s="46">
        <f>VLOOKUP($H289,[3]IRA!$H$6:$BH$469,52,FALSE)</f>
        <v>0</v>
      </c>
      <c r="AY289" s="46">
        <f>VLOOKUP($H289,[3]IRA!$H$6:$BH$469,53,FALSE)</f>
        <v>0</v>
      </c>
      <c r="AZ289" s="24"/>
      <c r="BA289" s="24">
        <f t="shared" si="40"/>
        <v>0</v>
      </c>
      <c r="BB289" s="21">
        <f t="shared" si="41"/>
        <v>0</v>
      </c>
      <c r="BC289" s="46">
        <f>VLOOKUP($H289,[4]IRA!$H$7:$CH$470,68,FALSE)</f>
        <v>9</v>
      </c>
      <c r="BD289" s="46">
        <f>VLOOKUP($H289,[4]IRA!$H$7:$CH$470,69,FALSE)</f>
        <v>1</v>
      </c>
      <c r="BE289" s="46">
        <f>VLOOKUP($H289,[4]IRA!$H$7:$CH$470,70,FALSE)</f>
        <v>3</v>
      </c>
      <c r="BF289" s="46">
        <f>VLOOKUP($H289,[4]IRA!$H$7:$CH$470,71,FALSE)</f>
        <v>0</v>
      </c>
      <c r="BG289" s="46">
        <f>VLOOKUP($H289,[4]IRA!$H$7:$CH$470,72,FALSE)</f>
        <v>0</v>
      </c>
      <c r="BH289" s="46">
        <f>VLOOKUP($H289,[4]IRA!$H$7:$CH$470,73,FALSE)</f>
        <v>0</v>
      </c>
      <c r="BI289" s="46">
        <f>VLOOKUP($H289,[4]IRA!$H$7:$CH$470,74,FALSE)</f>
        <v>0</v>
      </c>
      <c r="BJ289" s="46">
        <f>VLOOKUP($H289,[4]IRA!$H$7:$CH$470,75,FALSE)</f>
        <v>0</v>
      </c>
      <c r="BK289" s="46">
        <f>VLOOKUP($H289,[4]IRA!$H$7:$CH$470,76,FALSE)</f>
        <v>0</v>
      </c>
      <c r="BL289" s="46">
        <f>VLOOKUP($H289,[4]IRA!$H$7:$CH$470,77,FALSE)</f>
        <v>0</v>
      </c>
      <c r="BM289" s="46">
        <f>VLOOKUP($H289,[4]IRA!$H$7:$CH$470,78,FALSE)</f>
        <v>0</v>
      </c>
      <c r="BN289" s="46">
        <f>VLOOKUP($H289,[4]IRA!$H$7:$CH$470,79,FALSE)</f>
        <v>0</v>
      </c>
      <c r="BO289" s="14"/>
      <c r="BP289" s="14">
        <f t="shared" si="42"/>
        <v>13</v>
      </c>
      <c r="BQ289" s="21">
        <f t="shared" si="43"/>
        <v>0</v>
      </c>
      <c r="BR289" s="105"/>
      <c r="BS289" s="105"/>
      <c r="BT289" s="105"/>
      <c r="BU289" s="105"/>
      <c r="BV289" s="105"/>
      <c r="BW289" s="105"/>
      <c r="BX289" s="105"/>
      <c r="BY289" s="105"/>
      <c r="BZ289" s="105"/>
      <c r="CA289" s="105"/>
      <c r="CB289" s="105"/>
      <c r="CC289" s="105"/>
      <c r="CD289" s="105"/>
      <c r="CE289" s="105"/>
      <c r="CF289" s="105"/>
      <c r="CG289" s="105"/>
      <c r="CH289" s="105"/>
      <c r="CI289" s="105"/>
      <c r="CJ289" s="105"/>
      <c r="CK289" s="105"/>
      <c r="CL289" s="105"/>
      <c r="CM289" s="105"/>
      <c r="CN289" s="105"/>
      <c r="CO289" s="105"/>
      <c r="CP289" s="105"/>
      <c r="CQ289" s="105"/>
      <c r="CR289" s="105"/>
      <c r="CS289" s="105"/>
      <c r="CT289" s="105"/>
      <c r="CU289" s="105"/>
      <c r="CV289" s="105"/>
      <c r="CW289" s="105"/>
      <c r="CX289" s="105"/>
      <c r="CY289" s="105"/>
      <c r="CZ289" s="105"/>
      <c r="DA289" s="105"/>
      <c r="DB289" s="105"/>
      <c r="DC289" s="105"/>
      <c r="DD289" s="105"/>
      <c r="DE289" s="105"/>
      <c r="DF289" s="105"/>
      <c r="DG289" s="105"/>
      <c r="DH289" s="105"/>
      <c r="DI289" s="105"/>
      <c r="DJ289" s="105"/>
      <c r="DK289" s="105"/>
      <c r="DL289" s="105"/>
      <c r="DM289" s="105"/>
      <c r="DN289" s="105"/>
    </row>
    <row r="290" spans="1:118" s="106" customFormat="1" ht="10.199999999999999" x14ac:dyDescent="0.2">
      <c r="A290" s="18" t="s">
        <v>245</v>
      </c>
      <c r="B290" s="18" t="s">
        <v>245</v>
      </c>
      <c r="C290" s="46">
        <v>400</v>
      </c>
      <c r="D290" s="17" t="s">
        <v>547</v>
      </c>
      <c r="E290" s="17" t="s">
        <v>245</v>
      </c>
      <c r="F290" s="18" t="s">
        <v>418</v>
      </c>
      <c r="G290" s="18" t="s">
        <v>823</v>
      </c>
      <c r="H290" s="18">
        <v>291</v>
      </c>
      <c r="I290" s="18" t="s">
        <v>248</v>
      </c>
      <c r="J290" s="47">
        <f>VLOOKUP($H290,[1]EDA!$H$6:$BH$469,42,FALSE)</f>
        <v>0</v>
      </c>
      <c r="K290" s="46">
        <f>VLOOKUP($H290,[1]EDA!$H$6:$BH$469,43,FALSE)</f>
        <v>0</v>
      </c>
      <c r="L290" s="46">
        <f>VLOOKUP($H290,[1]EDA!$H$6:$BH$469,44,FALSE)</f>
        <v>0</v>
      </c>
      <c r="M290" s="46">
        <f>VLOOKUP($H290,[1]EDA!$H$6:$BH$469,45,FALSE)</f>
        <v>0</v>
      </c>
      <c r="N290" s="46">
        <f>VLOOKUP($H290,[1]EDA!$H$6:$BH$469,46,FALSE)</f>
        <v>0</v>
      </c>
      <c r="O290" s="46">
        <f>VLOOKUP($H290,[1]EDA!$H$6:$BH$469,47,FALSE)</f>
        <v>0</v>
      </c>
      <c r="P290" s="46">
        <f>VLOOKUP($H290,[1]EDA!$H$6:$BH$469,48,FALSE)</f>
        <v>0</v>
      </c>
      <c r="Q290" s="46">
        <f>VLOOKUP($H290,[1]EDA!$H$6:$BH$469,49,FALSE)</f>
        <v>0</v>
      </c>
      <c r="R290" s="46">
        <f>VLOOKUP($H290,[1]EDA!$H$6:$BH$469,50,FALSE)</f>
        <v>0</v>
      </c>
      <c r="S290" s="46">
        <f>VLOOKUP($H290,[1]EDA!$H$6:$BH$469,51,FALSE)</f>
        <v>0</v>
      </c>
      <c r="T290" s="46">
        <f>VLOOKUP($H290,[1]EDA!$H$6:$BH$469,52,FALSE)</f>
        <v>0</v>
      </c>
      <c r="U290" s="46">
        <f>VLOOKUP($H290,[1]EDA!$H$6:$BH$469,53,FALSE)</f>
        <v>0</v>
      </c>
      <c r="V290" s="14"/>
      <c r="W290" s="14">
        <f t="shared" si="36"/>
        <v>0</v>
      </c>
      <c r="X290" s="21">
        <f t="shared" si="37"/>
        <v>0</v>
      </c>
      <c r="Y290" s="46">
        <f>VLOOKUP($H290,[2]EDA!$H$6:$AU$469,29,FALSE)</f>
        <v>0</v>
      </c>
      <c r="Z290" s="46">
        <f>VLOOKUP($H290,[2]EDA!$H$6:$AU$469,30,FALSE)</f>
        <v>0</v>
      </c>
      <c r="AA290" s="46">
        <f>VLOOKUP($H290,[2]EDA!$H$6:$AU$469,31,FALSE)</f>
        <v>0</v>
      </c>
      <c r="AB290" s="46">
        <f>VLOOKUP($H290,[2]EDA!$H$6:$AU$469,32,FALSE)</f>
        <v>0</v>
      </c>
      <c r="AC290" s="46">
        <f>VLOOKUP($H290,[2]EDA!$H$6:$AU$469,33,FALSE)</f>
        <v>0</v>
      </c>
      <c r="AD290" s="46">
        <f>VLOOKUP($H290,[2]EDA!$H$6:$AU$469,34,FALSE)</f>
        <v>0</v>
      </c>
      <c r="AE290" s="46">
        <f>VLOOKUP($H290,[2]EDA!$H$6:$AU$469,35,FALSE)</f>
        <v>0</v>
      </c>
      <c r="AF290" s="46">
        <f>VLOOKUP($H290,[2]EDA!$H$6:$AU$469,36,FALSE)</f>
        <v>0</v>
      </c>
      <c r="AG290" s="46">
        <f>VLOOKUP($H290,[2]EDA!$H$6:$AU$469,37,FALSE)</f>
        <v>0</v>
      </c>
      <c r="AH290" s="46">
        <f>VLOOKUP($H290,[2]EDA!$H$6:$AU$469,38,FALSE)</f>
        <v>0</v>
      </c>
      <c r="AI290" s="46">
        <f>VLOOKUP($H290,[2]EDA!$H$6:$AU$469,39,FALSE)</f>
        <v>0</v>
      </c>
      <c r="AJ290" s="46">
        <f>VLOOKUP($H290,[2]EDA!$H$6:$AU$469,40,FALSE)</f>
        <v>0</v>
      </c>
      <c r="AK290" s="24"/>
      <c r="AL290" s="49">
        <f t="shared" si="38"/>
        <v>0</v>
      </c>
      <c r="AM290" s="21">
        <f t="shared" si="39"/>
        <v>0</v>
      </c>
      <c r="AN290" s="46">
        <f>VLOOKUP($H290,[3]IRA!$H$6:$BH$469,42,FALSE)</f>
        <v>2</v>
      </c>
      <c r="AO290" s="46">
        <f>VLOOKUP($H290,[3]IRA!$H$6:$BH$469,43,FALSE)</f>
        <v>0</v>
      </c>
      <c r="AP290" s="46">
        <f>VLOOKUP($H290,[3]IRA!$H$6:$BH$469,44,FALSE)</f>
        <v>0</v>
      </c>
      <c r="AQ290" s="46">
        <f>VLOOKUP($H290,[3]IRA!$H$6:$BH$469,45,FALSE)</f>
        <v>0</v>
      </c>
      <c r="AR290" s="46">
        <f>VLOOKUP($H290,[3]IRA!$H$6:$BH$469,46,FALSE)</f>
        <v>0</v>
      </c>
      <c r="AS290" s="46">
        <f>VLOOKUP($H290,[3]IRA!$H$6:$BH$469,47,FALSE)</f>
        <v>0</v>
      </c>
      <c r="AT290" s="46">
        <f>VLOOKUP($H290,[3]IRA!$H$6:$BH$469,48,FALSE)</f>
        <v>0</v>
      </c>
      <c r="AU290" s="46">
        <f>VLOOKUP($H290,[3]IRA!$H$6:$BH$469,49,FALSE)</f>
        <v>0</v>
      </c>
      <c r="AV290" s="46">
        <f>VLOOKUP($H290,[3]IRA!$H$6:$BH$469,50,FALSE)</f>
        <v>0</v>
      </c>
      <c r="AW290" s="46">
        <f>VLOOKUP($H290,[3]IRA!$H$6:$BH$469,51,FALSE)</f>
        <v>0</v>
      </c>
      <c r="AX290" s="46">
        <f>VLOOKUP($H290,[3]IRA!$H$6:$BH$469,52,FALSE)</f>
        <v>0</v>
      </c>
      <c r="AY290" s="46">
        <f>VLOOKUP($H290,[3]IRA!$H$6:$BH$469,53,FALSE)</f>
        <v>0</v>
      </c>
      <c r="AZ290" s="24"/>
      <c r="BA290" s="24">
        <f t="shared" si="40"/>
        <v>2</v>
      </c>
      <c r="BB290" s="21">
        <f t="shared" si="41"/>
        <v>0</v>
      </c>
      <c r="BC290" s="46">
        <f>VLOOKUP($H290,[4]IRA!$H$7:$CH$470,68,FALSE)</f>
        <v>2</v>
      </c>
      <c r="BD290" s="46">
        <f>VLOOKUP($H290,[4]IRA!$H$7:$CH$470,69,FALSE)</f>
        <v>0</v>
      </c>
      <c r="BE290" s="46">
        <f>VLOOKUP($H290,[4]IRA!$H$7:$CH$470,70,FALSE)</f>
        <v>0</v>
      </c>
      <c r="BF290" s="46">
        <f>VLOOKUP($H290,[4]IRA!$H$7:$CH$470,71,FALSE)</f>
        <v>0</v>
      </c>
      <c r="BG290" s="46">
        <f>VLOOKUP($H290,[4]IRA!$H$7:$CH$470,72,FALSE)</f>
        <v>0</v>
      </c>
      <c r="BH290" s="46">
        <f>VLOOKUP($H290,[4]IRA!$H$7:$CH$470,73,FALSE)</f>
        <v>0</v>
      </c>
      <c r="BI290" s="46">
        <f>VLOOKUP($H290,[4]IRA!$H$7:$CH$470,74,FALSE)</f>
        <v>0</v>
      </c>
      <c r="BJ290" s="46">
        <f>VLOOKUP($H290,[4]IRA!$H$7:$CH$470,75,FALSE)</f>
        <v>0</v>
      </c>
      <c r="BK290" s="46">
        <f>VLOOKUP($H290,[4]IRA!$H$7:$CH$470,76,FALSE)</f>
        <v>0</v>
      </c>
      <c r="BL290" s="46">
        <f>VLOOKUP($H290,[4]IRA!$H$7:$CH$470,77,FALSE)</f>
        <v>0</v>
      </c>
      <c r="BM290" s="46">
        <f>VLOOKUP($H290,[4]IRA!$H$7:$CH$470,78,FALSE)</f>
        <v>0</v>
      </c>
      <c r="BN290" s="46">
        <f>VLOOKUP($H290,[4]IRA!$H$7:$CH$470,79,FALSE)</f>
        <v>0</v>
      </c>
      <c r="BO290" s="14"/>
      <c r="BP290" s="14">
        <f t="shared" si="42"/>
        <v>2</v>
      </c>
      <c r="BQ290" s="21">
        <f t="shared" si="43"/>
        <v>0</v>
      </c>
      <c r="BR290" s="105"/>
      <c r="BS290" s="105"/>
      <c r="BT290" s="105"/>
      <c r="BU290" s="105"/>
      <c r="BV290" s="105"/>
      <c r="BW290" s="105"/>
      <c r="BX290" s="105"/>
      <c r="BY290" s="105"/>
      <c r="BZ290" s="105"/>
      <c r="CA290" s="105"/>
      <c r="CB290" s="105"/>
      <c r="CC290" s="105"/>
      <c r="CD290" s="105"/>
      <c r="CE290" s="105"/>
      <c r="CF290" s="105"/>
      <c r="CG290" s="105"/>
      <c r="CH290" s="105"/>
      <c r="CI290" s="105"/>
      <c r="CJ290" s="105"/>
      <c r="CK290" s="105"/>
      <c r="CL290" s="105"/>
      <c r="CM290" s="105"/>
      <c r="CN290" s="105"/>
      <c r="CO290" s="105"/>
      <c r="CP290" s="105"/>
      <c r="CQ290" s="105"/>
      <c r="CR290" s="105"/>
      <c r="CS290" s="105"/>
      <c r="CT290" s="105"/>
      <c r="CU290" s="105"/>
      <c r="CV290" s="105"/>
      <c r="CW290" s="105"/>
      <c r="CX290" s="105"/>
      <c r="CY290" s="105"/>
      <c r="CZ290" s="105"/>
      <c r="DA290" s="105"/>
      <c r="DB290" s="105"/>
      <c r="DC290" s="105"/>
      <c r="DD290" s="105"/>
      <c r="DE290" s="105"/>
      <c r="DF290" s="105"/>
      <c r="DG290" s="105"/>
      <c r="DH290" s="105"/>
      <c r="DI290" s="105"/>
      <c r="DJ290" s="105"/>
      <c r="DK290" s="105"/>
      <c r="DL290" s="105"/>
      <c r="DM290" s="105"/>
      <c r="DN290" s="105"/>
    </row>
    <row r="291" spans="1:118" s="106" customFormat="1" ht="10.199999999999999" x14ac:dyDescent="0.2">
      <c r="A291" s="18" t="s">
        <v>245</v>
      </c>
      <c r="B291" s="18" t="s">
        <v>245</v>
      </c>
      <c r="C291" s="46">
        <v>400</v>
      </c>
      <c r="D291" s="17" t="s">
        <v>547</v>
      </c>
      <c r="E291" s="17" t="s">
        <v>245</v>
      </c>
      <c r="F291" s="18" t="s">
        <v>418</v>
      </c>
      <c r="G291" s="18" t="s">
        <v>824</v>
      </c>
      <c r="H291" s="18">
        <v>292</v>
      </c>
      <c r="I291" s="18" t="s">
        <v>252</v>
      </c>
      <c r="J291" s="47">
        <f>VLOOKUP($H291,[1]EDA!$H$6:$BH$469,42,FALSE)</f>
        <v>0</v>
      </c>
      <c r="K291" s="46">
        <f>VLOOKUP($H291,[1]EDA!$H$6:$BH$469,43,FALSE)</f>
        <v>0</v>
      </c>
      <c r="L291" s="46">
        <f>VLOOKUP($H291,[1]EDA!$H$6:$BH$469,44,FALSE)</f>
        <v>0</v>
      </c>
      <c r="M291" s="46">
        <f>VLOOKUP($H291,[1]EDA!$H$6:$BH$469,45,FALSE)</f>
        <v>0</v>
      </c>
      <c r="N291" s="46">
        <f>VLOOKUP($H291,[1]EDA!$H$6:$BH$469,46,FALSE)</f>
        <v>0</v>
      </c>
      <c r="O291" s="46">
        <f>VLOOKUP($H291,[1]EDA!$H$6:$BH$469,47,FALSE)</f>
        <v>0</v>
      </c>
      <c r="P291" s="46">
        <f>VLOOKUP($H291,[1]EDA!$H$6:$BH$469,48,FALSE)</f>
        <v>0</v>
      </c>
      <c r="Q291" s="46">
        <f>VLOOKUP($H291,[1]EDA!$H$6:$BH$469,49,FALSE)</f>
        <v>0</v>
      </c>
      <c r="R291" s="46">
        <f>VLOOKUP($H291,[1]EDA!$H$6:$BH$469,50,FALSE)</f>
        <v>0</v>
      </c>
      <c r="S291" s="46">
        <f>VLOOKUP($H291,[1]EDA!$H$6:$BH$469,51,FALSE)</f>
        <v>0</v>
      </c>
      <c r="T291" s="46">
        <f>VLOOKUP($H291,[1]EDA!$H$6:$BH$469,52,FALSE)</f>
        <v>0</v>
      </c>
      <c r="U291" s="46">
        <f>VLOOKUP($H291,[1]EDA!$H$6:$BH$469,53,FALSE)</f>
        <v>0</v>
      </c>
      <c r="V291" s="14"/>
      <c r="W291" s="14">
        <f t="shared" si="36"/>
        <v>0</v>
      </c>
      <c r="X291" s="21">
        <f t="shared" si="37"/>
        <v>0</v>
      </c>
      <c r="Y291" s="46">
        <f>VLOOKUP($H291,[2]EDA!$H$6:$AU$469,29,FALSE)</f>
        <v>0</v>
      </c>
      <c r="Z291" s="46">
        <f>VLOOKUP($H291,[2]EDA!$H$6:$AU$469,30,FALSE)</f>
        <v>0</v>
      </c>
      <c r="AA291" s="46">
        <f>VLOOKUP($H291,[2]EDA!$H$6:$AU$469,31,FALSE)</f>
        <v>0</v>
      </c>
      <c r="AB291" s="46">
        <f>VLOOKUP($H291,[2]EDA!$H$6:$AU$469,32,FALSE)</f>
        <v>0</v>
      </c>
      <c r="AC291" s="46">
        <f>VLOOKUP($H291,[2]EDA!$H$6:$AU$469,33,FALSE)</f>
        <v>0</v>
      </c>
      <c r="AD291" s="46">
        <f>VLOOKUP($H291,[2]EDA!$H$6:$AU$469,34,FALSE)</f>
        <v>0</v>
      </c>
      <c r="AE291" s="46">
        <f>VLOOKUP($H291,[2]EDA!$H$6:$AU$469,35,FALSE)</f>
        <v>0</v>
      </c>
      <c r="AF291" s="46">
        <f>VLOOKUP($H291,[2]EDA!$H$6:$AU$469,36,FALSE)</f>
        <v>0</v>
      </c>
      <c r="AG291" s="46">
        <f>VLOOKUP($H291,[2]EDA!$H$6:$AU$469,37,FALSE)</f>
        <v>0</v>
      </c>
      <c r="AH291" s="46">
        <f>VLOOKUP($H291,[2]EDA!$H$6:$AU$469,38,FALSE)</f>
        <v>0</v>
      </c>
      <c r="AI291" s="46">
        <f>VLOOKUP($H291,[2]EDA!$H$6:$AU$469,39,FALSE)</f>
        <v>0</v>
      </c>
      <c r="AJ291" s="46">
        <f>VLOOKUP($H291,[2]EDA!$H$6:$AU$469,40,FALSE)</f>
        <v>0</v>
      </c>
      <c r="AK291" s="24"/>
      <c r="AL291" s="49">
        <f t="shared" si="38"/>
        <v>0</v>
      </c>
      <c r="AM291" s="21">
        <f t="shared" si="39"/>
        <v>0</v>
      </c>
      <c r="AN291" s="46">
        <f>VLOOKUP($H291,[3]IRA!$H$6:$BH$469,42,FALSE)</f>
        <v>0</v>
      </c>
      <c r="AO291" s="46">
        <f>VLOOKUP($H291,[3]IRA!$H$6:$BH$469,43,FALSE)</f>
        <v>0</v>
      </c>
      <c r="AP291" s="46">
        <f>VLOOKUP($H291,[3]IRA!$H$6:$BH$469,44,FALSE)</f>
        <v>0</v>
      </c>
      <c r="AQ291" s="46">
        <f>VLOOKUP($H291,[3]IRA!$H$6:$BH$469,45,FALSE)</f>
        <v>0</v>
      </c>
      <c r="AR291" s="46">
        <f>VLOOKUP($H291,[3]IRA!$H$6:$BH$469,46,FALSE)</f>
        <v>0</v>
      </c>
      <c r="AS291" s="46">
        <f>VLOOKUP($H291,[3]IRA!$H$6:$BH$469,47,FALSE)</f>
        <v>0</v>
      </c>
      <c r="AT291" s="46">
        <f>VLOOKUP($H291,[3]IRA!$H$6:$BH$469,48,FALSE)</f>
        <v>0</v>
      </c>
      <c r="AU291" s="46">
        <f>VLOOKUP($H291,[3]IRA!$H$6:$BH$469,49,FALSE)</f>
        <v>0</v>
      </c>
      <c r="AV291" s="46">
        <f>VLOOKUP($H291,[3]IRA!$H$6:$BH$469,50,FALSE)</f>
        <v>0</v>
      </c>
      <c r="AW291" s="46">
        <f>VLOOKUP($H291,[3]IRA!$H$6:$BH$469,51,FALSE)</f>
        <v>0</v>
      </c>
      <c r="AX291" s="46">
        <f>VLOOKUP($H291,[3]IRA!$H$6:$BH$469,52,FALSE)</f>
        <v>0</v>
      </c>
      <c r="AY291" s="46">
        <f>VLOOKUP($H291,[3]IRA!$H$6:$BH$469,53,FALSE)</f>
        <v>0</v>
      </c>
      <c r="AZ291" s="24"/>
      <c r="BA291" s="24">
        <f t="shared" si="40"/>
        <v>0</v>
      </c>
      <c r="BB291" s="21">
        <f t="shared" si="41"/>
        <v>0</v>
      </c>
      <c r="BC291" s="46">
        <f>VLOOKUP($H291,[4]IRA!$H$7:$CH$470,68,FALSE)</f>
        <v>0</v>
      </c>
      <c r="BD291" s="46">
        <f>VLOOKUP($H291,[4]IRA!$H$7:$CH$470,69,FALSE)</f>
        <v>0</v>
      </c>
      <c r="BE291" s="46">
        <f>VLOOKUP($H291,[4]IRA!$H$7:$CH$470,70,FALSE)</f>
        <v>0</v>
      </c>
      <c r="BF291" s="46">
        <f>VLOOKUP($H291,[4]IRA!$H$7:$CH$470,71,FALSE)</f>
        <v>0</v>
      </c>
      <c r="BG291" s="46">
        <f>VLOOKUP($H291,[4]IRA!$H$7:$CH$470,72,FALSE)</f>
        <v>0</v>
      </c>
      <c r="BH291" s="46">
        <f>VLOOKUP($H291,[4]IRA!$H$7:$CH$470,73,FALSE)</f>
        <v>0</v>
      </c>
      <c r="BI291" s="46">
        <f>VLOOKUP($H291,[4]IRA!$H$7:$CH$470,74,FALSE)</f>
        <v>0</v>
      </c>
      <c r="BJ291" s="46">
        <f>VLOOKUP($H291,[4]IRA!$H$7:$CH$470,75,FALSE)</f>
        <v>0</v>
      </c>
      <c r="BK291" s="46">
        <f>VLOOKUP($H291,[4]IRA!$H$7:$CH$470,76,FALSE)</f>
        <v>0</v>
      </c>
      <c r="BL291" s="46">
        <f>VLOOKUP($H291,[4]IRA!$H$7:$CH$470,77,FALSE)</f>
        <v>0</v>
      </c>
      <c r="BM291" s="46">
        <f>VLOOKUP($H291,[4]IRA!$H$7:$CH$470,78,FALSE)</f>
        <v>0</v>
      </c>
      <c r="BN291" s="46">
        <f>VLOOKUP($H291,[4]IRA!$H$7:$CH$470,79,FALSE)</f>
        <v>0</v>
      </c>
      <c r="BO291" s="14"/>
      <c r="BP291" s="14">
        <f t="shared" si="42"/>
        <v>0</v>
      </c>
      <c r="BQ291" s="21">
        <f t="shared" si="43"/>
        <v>0</v>
      </c>
      <c r="BR291" s="105"/>
      <c r="BS291" s="105"/>
      <c r="BT291" s="105"/>
      <c r="BU291" s="105"/>
      <c r="BV291" s="105"/>
      <c r="BW291" s="105"/>
      <c r="BX291" s="105"/>
      <c r="BY291" s="105"/>
      <c r="BZ291" s="105"/>
      <c r="CA291" s="105"/>
      <c r="CB291" s="105"/>
      <c r="CC291" s="105"/>
      <c r="CD291" s="105"/>
      <c r="CE291" s="105"/>
      <c r="CF291" s="105"/>
      <c r="CG291" s="105"/>
      <c r="CH291" s="105"/>
      <c r="CI291" s="105"/>
      <c r="CJ291" s="105"/>
      <c r="CK291" s="105"/>
      <c r="CL291" s="105"/>
      <c r="CM291" s="105"/>
      <c r="CN291" s="105"/>
      <c r="CO291" s="105"/>
      <c r="CP291" s="105"/>
      <c r="CQ291" s="105"/>
      <c r="CR291" s="105"/>
      <c r="CS291" s="105"/>
      <c r="CT291" s="105"/>
      <c r="CU291" s="105"/>
      <c r="CV291" s="105"/>
      <c r="CW291" s="105"/>
      <c r="CX291" s="105"/>
      <c r="CY291" s="105"/>
      <c r="CZ291" s="105"/>
      <c r="DA291" s="105"/>
      <c r="DB291" s="105"/>
      <c r="DC291" s="105"/>
      <c r="DD291" s="105"/>
      <c r="DE291" s="105"/>
      <c r="DF291" s="105"/>
      <c r="DG291" s="105"/>
      <c r="DH291" s="105"/>
      <c r="DI291" s="105"/>
      <c r="DJ291" s="105"/>
      <c r="DK291" s="105"/>
      <c r="DL291" s="105"/>
      <c r="DM291" s="105"/>
      <c r="DN291" s="105"/>
    </row>
    <row r="292" spans="1:118" s="106" customFormat="1" ht="10.199999999999999" x14ac:dyDescent="0.2">
      <c r="A292" s="18" t="s">
        <v>8</v>
      </c>
      <c r="B292" s="18" t="s">
        <v>8</v>
      </c>
      <c r="C292" s="46">
        <v>400</v>
      </c>
      <c r="D292" s="17" t="s">
        <v>547</v>
      </c>
      <c r="E292" s="17" t="s">
        <v>8</v>
      </c>
      <c r="F292" s="18" t="s">
        <v>8</v>
      </c>
      <c r="G292" s="18" t="s">
        <v>824</v>
      </c>
      <c r="H292" s="18">
        <v>293</v>
      </c>
      <c r="I292" s="18" t="s">
        <v>255</v>
      </c>
      <c r="J292" s="47">
        <f>VLOOKUP($H292,[1]EDA!$H$6:$BH$469,42,FALSE)</f>
        <v>2</v>
      </c>
      <c r="K292" s="46">
        <f>VLOOKUP($H292,[1]EDA!$H$6:$BH$469,43,FALSE)</f>
        <v>3</v>
      </c>
      <c r="L292" s="46">
        <f>VLOOKUP($H292,[1]EDA!$H$6:$BH$469,44,FALSE)</f>
        <v>4</v>
      </c>
      <c r="M292" s="46">
        <f>VLOOKUP($H292,[1]EDA!$H$6:$BH$469,45,FALSE)</f>
        <v>0</v>
      </c>
      <c r="N292" s="46">
        <f>VLOOKUP($H292,[1]EDA!$H$6:$BH$469,46,FALSE)</f>
        <v>0</v>
      </c>
      <c r="O292" s="46">
        <f>VLOOKUP($H292,[1]EDA!$H$6:$BH$469,47,FALSE)</f>
        <v>0</v>
      </c>
      <c r="P292" s="46">
        <f>VLOOKUP($H292,[1]EDA!$H$6:$BH$469,48,FALSE)</f>
        <v>0</v>
      </c>
      <c r="Q292" s="46">
        <f>VLOOKUP($H292,[1]EDA!$H$6:$BH$469,49,FALSE)</f>
        <v>0</v>
      </c>
      <c r="R292" s="46">
        <f>VLOOKUP($H292,[1]EDA!$H$6:$BH$469,50,FALSE)</f>
        <v>0</v>
      </c>
      <c r="S292" s="46">
        <f>VLOOKUP($H292,[1]EDA!$H$6:$BH$469,51,FALSE)</f>
        <v>0</v>
      </c>
      <c r="T292" s="46">
        <f>VLOOKUP($H292,[1]EDA!$H$6:$BH$469,52,FALSE)</f>
        <v>0</v>
      </c>
      <c r="U292" s="46">
        <f>VLOOKUP($H292,[1]EDA!$H$6:$BH$469,53,FALSE)</f>
        <v>0</v>
      </c>
      <c r="V292" s="14"/>
      <c r="W292" s="14">
        <f t="shared" si="36"/>
        <v>9</v>
      </c>
      <c r="X292" s="21">
        <f t="shared" si="37"/>
        <v>0</v>
      </c>
      <c r="Y292" s="46">
        <f>VLOOKUP($H292,[2]EDA!$H$6:$AU$469,29,FALSE)</f>
        <v>0</v>
      </c>
      <c r="Z292" s="46">
        <f>VLOOKUP($H292,[2]EDA!$H$6:$AU$469,30,FALSE)</f>
        <v>0</v>
      </c>
      <c r="AA292" s="46">
        <f>VLOOKUP($H292,[2]EDA!$H$6:$AU$469,31,FALSE)</f>
        <v>0</v>
      </c>
      <c r="AB292" s="46">
        <f>VLOOKUP($H292,[2]EDA!$H$6:$AU$469,32,FALSE)</f>
        <v>0</v>
      </c>
      <c r="AC292" s="46">
        <f>VLOOKUP($H292,[2]EDA!$H$6:$AU$469,33,FALSE)</f>
        <v>0</v>
      </c>
      <c r="AD292" s="46">
        <f>VLOOKUP($H292,[2]EDA!$H$6:$AU$469,34,FALSE)</f>
        <v>0</v>
      </c>
      <c r="AE292" s="46">
        <f>VLOOKUP($H292,[2]EDA!$H$6:$AU$469,35,FALSE)</f>
        <v>0</v>
      </c>
      <c r="AF292" s="46">
        <f>VLOOKUP($H292,[2]EDA!$H$6:$AU$469,36,FALSE)</f>
        <v>0</v>
      </c>
      <c r="AG292" s="46">
        <f>VLOOKUP($H292,[2]EDA!$H$6:$AU$469,37,FALSE)</f>
        <v>0</v>
      </c>
      <c r="AH292" s="46">
        <f>VLOOKUP($H292,[2]EDA!$H$6:$AU$469,38,FALSE)</f>
        <v>0</v>
      </c>
      <c r="AI292" s="46">
        <f>VLOOKUP($H292,[2]EDA!$H$6:$AU$469,39,FALSE)</f>
        <v>0</v>
      </c>
      <c r="AJ292" s="46">
        <f>VLOOKUP($H292,[2]EDA!$H$6:$AU$469,40,FALSE)</f>
        <v>0</v>
      </c>
      <c r="AK292" s="24"/>
      <c r="AL292" s="49">
        <f t="shared" si="38"/>
        <v>0</v>
      </c>
      <c r="AM292" s="21">
        <f t="shared" si="39"/>
        <v>0</v>
      </c>
      <c r="AN292" s="46">
        <f>VLOOKUP($H292,[3]IRA!$H$6:$BH$469,42,FALSE)</f>
        <v>0</v>
      </c>
      <c r="AO292" s="46">
        <f>VLOOKUP($H292,[3]IRA!$H$6:$BH$469,43,FALSE)</f>
        <v>0</v>
      </c>
      <c r="AP292" s="46">
        <f>VLOOKUP($H292,[3]IRA!$H$6:$BH$469,44,FALSE)</f>
        <v>0</v>
      </c>
      <c r="AQ292" s="46">
        <f>VLOOKUP($H292,[3]IRA!$H$6:$BH$469,45,FALSE)</f>
        <v>0</v>
      </c>
      <c r="AR292" s="46">
        <f>VLOOKUP($H292,[3]IRA!$H$6:$BH$469,46,FALSE)</f>
        <v>0</v>
      </c>
      <c r="AS292" s="46">
        <f>VLOOKUP($H292,[3]IRA!$H$6:$BH$469,47,FALSE)</f>
        <v>0</v>
      </c>
      <c r="AT292" s="46">
        <f>VLOOKUP($H292,[3]IRA!$H$6:$BH$469,48,FALSE)</f>
        <v>0</v>
      </c>
      <c r="AU292" s="46">
        <f>VLOOKUP($H292,[3]IRA!$H$6:$BH$469,49,FALSE)</f>
        <v>0</v>
      </c>
      <c r="AV292" s="46">
        <f>VLOOKUP($H292,[3]IRA!$H$6:$BH$469,50,FALSE)</f>
        <v>0</v>
      </c>
      <c r="AW292" s="46">
        <f>VLOOKUP($H292,[3]IRA!$H$6:$BH$469,51,FALSE)</f>
        <v>0</v>
      </c>
      <c r="AX292" s="46">
        <f>VLOOKUP($H292,[3]IRA!$H$6:$BH$469,52,FALSE)</f>
        <v>0</v>
      </c>
      <c r="AY292" s="46">
        <f>VLOOKUP($H292,[3]IRA!$H$6:$BH$469,53,FALSE)</f>
        <v>0</v>
      </c>
      <c r="AZ292" s="24"/>
      <c r="BA292" s="24">
        <f t="shared" si="40"/>
        <v>0</v>
      </c>
      <c r="BB292" s="21">
        <f t="shared" si="41"/>
        <v>0</v>
      </c>
      <c r="BC292" s="46">
        <f>VLOOKUP($H292,[4]IRA!$H$7:$CH$470,68,FALSE)</f>
        <v>3</v>
      </c>
      <c r="BD292" s="46">
        <f>VLOOKUP($H292,[4]IRA!$H$7:$CH$470,69,FALSE)</f>
        <v>0</v>
      </c>
      <c r="BE292" s="46">
        <f>VLOOKUP($H292,[4]IRA!$H$7:$CH$470,70,FALSE)</f>
        <v>0</v>
      </c>
      <c r="BF292" s="46">
        <f>VLOOKUP($H292,[4]IRA!$H$7:$CH$470,71,FALSE)</f>
        <v>0</v>
      </c>
      <c r="BG292" s="46">
        <f>VLOOKUP($H292,[4]IRA!$H$7:$CH$470,72,FALSE)</f>
        <v>0</v>
      </c>
      <c r="BH292" s="46">
        <f>VLOOKUP($H292,[4]IRA!$H$7:$CH$470,73,FALSE)</f>
        <v>0</v>
      </c>
      <c r="BI292" s="46">
        <f>VLOOKUP($H292,[4]IRA!$H$7:$CH$470,74,FALSE)</f>
        <v>0</v>
      </c>
      <c r="BJ292" s="46">
        <f>VLOOKUP($H292,[4]IRA!$H$7:$CH$470,75,FALSE)</f>
        <v>0</v>
      </c>
      <c r="BK292" s="46">
        <f>VLOOKUP($H292,[4]IRA!$H$7:$CH$470,76,FALSE)</f>
        <v>0</v>
      </c>
      <c r="BL292" s="46">
        <f>VLOOKUP($H292,[4]IRA!$H$7:$CH$470,77,FALSE)</f>
        <v>0</v>
      </c>
      <c r="BM292" s="46">
        <f>VLOOKUP($H292,[4]IRA!$H$7:$CH$470,78,FALSE)</f>
        <v>0</v>
      </c>
      <c r="BN292" s="46">
        <f>VLOOKUP($H292,[4]IRA!$H$7:$CH$470,79,FALSE)</f>
        <v>0</v>
      </c>
      <c r="BO292" s="14"/>
      <c r="BP292" s="14">
        <f t="shared" si="42"/>
        <v>3</v>
      </c>
      <c r="BQ292" s="21">
        <f t="shared" si="43"/>
        <v>0</v>
      </c>
      <c r="BR292" s="105"/>
      <c r="BS292" s="105"/>
      <c r="BT292" s="105"/>
      <c r="BU292" s="105"/>
      <c r="BV292" s="105"/>
      <c r="BW292" s="105"/>
      <c r="BX292" s="105"/>
      <c r="BY292" s="105"/>
      <c r="BZ292" s="105"/>
      <c r="CA292" s="105"/>
      <c r="CB292" s="105"/>
      <c r="CC292" s="105"/>
      <c r="CD292" s="105"/>
      <c r="CE292" s="105"/>
      <c r="CF292" s="105"/>
      <c r="CG292" s="105"/>
      <c r="CH292" s="105"/>
      <c r="CI292" s="105"/>
      <c r="CJ292" s="105"/>
      <c r="CK292" s="105"/>
      <c r="CL292" s="105"/>
      <c r="CM292" s="105"/>
      <c r="CN292" s="105"/>
      <c r="CO292" s="105"/>
      <c r="CP292" s="105"/>
      <c r="CQ292" s="105"/>
      <c r="CR292" s="105"/>
      <c r="CS292" s="105"/>
      <c r="CT292" s="105"/>
      <c r="CU292" s="105"/>
      <c r="CV292" s="105"/>
      <c r="CW292" s="105"/>
      <c r="CX292" s="105"/>
      <c r="CY292" s="105"/>
      <c r="CZ292" s="105"/>
      <c r="DA292" s="105"/>
      <c r="DB292" s="105"/>
      <c r="DC292" s="105"/>
      <c r="DD292" s="105"/>
      <c r="DE292" s="105"/>
      <c r="DF292" s="105"/>
      <c r="DG292" s="105"/>
      <c r="DH292" s="105"/>
      <c r="DI292" s="105"/>
      <c r="DJ292" s="105"/>
      <c r="DK292" s="105"/>
      <c r="DL292" s="105"/>
      <c r="DM292" s="105"/>
      <c r="DN292" s="105"/>
    </row>
    <row r="293" spans="1:118" s="106" customFormat="1" ht="10.199999999999999" x14ac:dyDescent="0.2">
      <c r="A293" s="18" t="s">
        <v>58</v>
      </c>
      <c r="B293" s="18" t="s">
        <v>59</v>
      </c>
      <c r="C293" s="46">
        <v>406</v>
      </c>
      <c r="D293" s="17" t="s">
        <v>542</v>
      </c>
      <c r="E293" s="17" t="s">
        <v>58</v>
      </c>
      <c r="F293" s="18" t="s">
        <v>59</v>
      </c>
      <c r="G293" s="18" t="s">
        <v>824</v>
      </c>
      <c r="H293" s="18">
        <v>294</v>
      </c>
      <c r="I293" s="18" t="s">
        <v>61</v>
      </c>
      <c r="J293" s="47">
        <f>VLOOKUP($H293,[1]EDA!$H$6:$BH$469,42,FALSE)</f>
        <v>0</v>
      </c>
      <c r="K293" s="46">
        <f>VLOOKUP($H293,[1]EDA!$H$6:$BH$469,43,FALSE)</f>
        <v>0</v>
      </c>
      <c r="L293" s="46">
        <f>VLOOKUP($H293,[1]EDA!$H$6:$BH$469,44,FALSE)</f>
        <v>0</v>
      </c>
      <c r="M293" s="46">
        <f>VLOOKUP($H293,[1]EDA!$H$6:$BH$469,45,FALSE)</f>
        <v>0</v>
      </c>
      <c r="N293" s="46">
        <f>VLOOKUP($H293,[1]EDA!$H$6:$BH$469,46,FALSE)</f>
        <v>0</v>
      </c>
      <c r="O293" s="46">
        <f>VLOOKUP($H293,[1]EDA!$H$6:$BH$469,47,FALSE)</f>
        <v>0</v>
      </c>
      <c r="P293" s="46">
        <f>VLOOKUP($H293,[1]EDA!$H$6:$BH$469,48,FALSE)</f>
        <v>0</v>
      </c>
      <c r="Q293" s="46">
        <f>VLOOKUP($H293,[1]EDA!$H$6:$BH$469,49,FALSE)</f>
        <v>0</v>
      </c>
      <c r="R293" s="46">
        <f>VLOOKUP($H293,[1]EDA!$H$6:$BH$469,50,FALSE)</f>
        <v>0</v>
      </c>
      <c r="S293" s="46">
        <f>VLOOKUP($H293,[1]EDA!$H$6:$BH$469,51,FALSE)</f>
        <v>0</v>
      </c>
      <c r="T293" s="46">
        <f>VLOOKUP($H293,[1]EDA!$H$6:$BH$469,52,FALSE)</f>
        <v>0</v>
      </c>
      <c r="U293" s="46">
        <f>VLOOKUP($H293,[1]EDA!$H$6:$BH$469,53,FALSE)</f>
        <v>0</v>
      </c>
      <c r="V293" s="14"/>
      <c r="W293" s="14">
        <f t="shared" si="36"/>
        <v>0</v>
      </c>
      <c r="X293" s="21">
        <f t="shared" si="37"/>
        <v>0</v>
      </c>
      <c r="Y293" s="46">
        <f>VLOOKUP($H293,[2]EDA!$H$6:$AU$469,29,FALSE)</f>
        <v>0</v>
      </c>
      <c r="Z293" s="46">
        <f>VLOOKUP($H293,[2]EDA!$H$6:$AU$469,30,FALSE)</f>
        <v>0</v>
      </c>
      <c r="AA293" s="46">
        <f>VLOOKUP($H293,[2]EDA!$H$6:$AU$469,31,FALSE)</f>
        <v>0</v>
      </c>
      <c r="AB293" s="46">
        <f>VLOOKUP($H293,[2]EDA!$H$6:$AU$469,32,FALSE)</f>
        <v>0</v>
      </c>
      <c r="AC293" s="46">
        <f>VLOOKUP($H293,[2]EDA!$H$6:$AU$469,33,FALSE)</f>
        <v>0</v>
      </c>
      <c r="AD293" s="46">
        <f>VLOOKUP($H293,[2]EDA!$H$6:$AU$469,34,FALSE)</f>
        <v>0</v>
      </c>
      <c r="AE293" s="46">
        <f>VLOOKUP($H293,[2]EDA!$H$6:$AU$469,35,FALSE)</f>
        <v>0</v>
      </c>
      <c r="AF293" s="46">
        <f>VLOOKUP($H293,[2]EDA!$H$6:$AU$469,36,FALSE)</f>
        <v>0</v>
      </c>
      <c r="AG293" s="46">
        <f>VLOOKUP($H293,[2]EDA!$H$6:$AU$469,37,FALSE)</f>
        <v>0</v>
      </c>
      <c r="AH293" s="46">
        <f>VLOOKUP($H293,[2]EDA!$H$6:$AU$469,38,FALSE)</f>
        <v>0</v>
      </c>
      <c r="AI293" s="46">
        <f>VLOOKUP($H293,[2]EDA!$H$6:$AU$469,39,FALSE)</f>
        <v>0</v>
      </c>
      <c r="AJ293" s="46">
        <f>VLOOKUP($H293,[2]EDA!$H$6:$AU$469,40,FALSE)</f>
        <v>0</v>
      </c>
      <c r="AK293" s="24"/>
      <c r="AL293" s="49">
        <f t="shared" si="38"/>
        <v>0</v>
      </c>
      <c r="AM293" s="21">
        <f t="shared" si="39"/>
        <v>0</v>
      </c>
      <c r="AN293" s="46">
        <f>VLOOKUP($H293,[3]IRA!$H$6:$BH$469,42,FALSE)</f>
        <v>0</v>
      </c>
      <c r="AO293" s="46">
        <f>VLOOKUP($H293,[3]IRA!$H$6:$BH$469,43,FALSE)</f>
        <v>0</v>
      </c>
      <c r="AP293" s="46">
        <f>VLOOKUP($H293,[3]IRA!$H$6:$BH$469,44,FALSE)</f>
        <v>0</v>
      </c>
      <c r="AQ293" s="46">
        <f>VLOOKUP($H293,[3]IRA!$H$6:$BH$469,45,FALSE)</f>
        <v>0</v>
      </c>
      <c r="AR293" s="46">
        <f>VLOOKUP($H293,[3]IRA!$H$6:$BH$469,46,FALSE)</f>
        <v>0</v>
      </c>
      <c r="AS293" s="46">
        <f>VLOOKUP($H293,[3]IRA!$H$6:$BH$469,47,FALSE)</f>
        <v>0</v>
      </c>
      <c r="AT293" s="46">
        <f>VLOOKUP($H293,[3]IRA!$H$6:$BH$469,48,FALSE)</f>
        <v>0</v>
      </c>
      <c r="AU293" s="46">
        <f>VLOOKUP($H293,[3]IRA!$H$6:$BH$469,49,FALSE)</f>
        <v>0</v>
      </c>
      <c r="AV293" s="46">
        <f>VLOOKUP($H293,[3]IRA!$H$6:$BH$469,50,FALSE)</f>
        <v>0</v>
      </c>
      <c r="AW293" s="46">
        <f>VLOOKUP($H293,[3]IRA!$H$6:$BH$469,51,FALSE)</f>
        <v>0</v>
      </c>
      <c r="AX293" s="46">
        <f>VLOOKUP($H293,[3]IRA!$H$6:$BH$469,52,FALSE)</f>
        <v>0</v>
      </c>
      <c r="AY293" s="46">
        <f>VLOOKUP($H293,[3]IRA!$H$6:$BH$469,53,FALSE)</f>
        <v>0</v>
      </c>
      <c r="AZ293" s="24"/>
      <c r="BA293" s="24">
        <f t="shared" si="40"/>
        <v>0</v>
      </c>
      <c r="BB293" s="21">
        <f t="shared" si="41"/>
        <v>0</v>
      </c>
      <c r="BC293" s="46">
        <f>VLOOKUP($H293,[4]IRA!$H$7:$CH$470,68,FALSE)</f>
        <v>0</v>
      </c>
      <c r="BD293" s="46">
        <f>VLOOKUP($H293,[4]IRA!$H$7:$CH$470,69,FALSE)</f>
        <v>0</v>
      </c>
      <c r="BE293" s="46">
        <f>VLOOKUP($H293,[4]IRA!$H$7:$CH$470,70,FALSE)</f>
        <v>0</v>
      </c>
      <c r="BF293" s="46">
        <f>VLOOKUP($H293,[4]IRA!$H$7:$CH$470,71,FALSE)</f>
        <v>0</v>
      </c>
      <c r="BG293" s="46">
        <f>VLOOKUP($H293,[4]IRA!$H$7:$CH$470,72,FALSE)</f>
        <v>0</v>
      </c>
      <c r="BH293" s="46">
        <f>VLOOKUP($H293,[4]IRA!$H$7:$CH$470,73,FALSE)</f>
        <v>0</v>
      </c>
      <c r="BI293" s="46">
        <f>VLOOKUP($H293,[4]IRA!$H$7:$CH$470,74,FALSE)</f>
        <v>0</v>
      </c>
      <c r="BJ293" s="46">
        <f>VLOOKUP($H293,[4]IRA!$H$7:$CH$470,75,FALSE)</f>
        <v>0</v>
      </c>
      <c r="BK293" s="46">
        <f>VLOOKUP($H293,[4]IRA!$H$7:$CH$470,76,FALSE)</f>
        <v>0</v>
      </c>
      <c r="BL293" s="46">
        <f>VLOOKUP($H293,[4]IRA!$H$7:$CH$470,77,FALSE)</f>
        <v>0</v>
      </c>
      <c r="BM293" s="46">
        <f>VLOOKUP($H293,[4]IRA!$H$7:$CH$470,78,FALSE)</f>
        <v>0</v>
      </c>
      <c r="BN293" s="46">
        <f>VLOOKUP($H293,[4]IRA!$H$7:$CH$470,79,FALSE)</f>
        <v>0</v>
      </c>
      <c r="BO293" s="14"/>
      <c r="BP293" s="14">
        <f t="shared" si="42"/>
        <v>0</v>
      </c>
      <c r="BQ293" s="21">
        <f t="shared" si="43"/>
        <v>0</v>
      </c>
      <c r="BR293" s="105"/>
      <c r="BS293" s="105"/>
      <c r="BT293" s="105"/>
      <c r="BU293" s="105"/>
      <c r="BV293" s="105"/>
      <c r="BW293" s="105"/>
      <c r="BX293" s="105"/>
      <c r="BY293" s="105"/>
      <c r="BZ293" s="105"/>
      <c r="CA293" s="105"/>
      <c r="CB293" s="105"/>
      <c r="CC293" s="105"/>
      <c r="CD293" s="105"/>
      <c r="CE293" s="105"/>
      <c r="CF293" s="105"/>
      <c r="CG293" s="105"/>
      <c r="CH293" s="105"/>
      <c r="CI293" s="105"/>
      <c r="CJ293" s="105"/>
      <c r="CK293" s="105"/>
      <c r="CL293" s="105"/>
      <c r="CM293" s="105"/>
      <c r="CN293" s="105"/>
      <c r="CO293" s="105"/>
      <c r="CP293" s="105"/>
      <c r="CQ293" s="105"/>
      <c r="CR293" s="105"/>
      <c r="CS293" s="105"/>
      <c r="CT293" s="105"/>
      <c r="CU293" s="105"/>
      <c r="CV293" s="105"/>
      <c r="CW293" s="105"/>
      <c r="CX293" s="105"/>
      <c r="CY293" s="105"/>
      <c r="CZ293" s="105"/>
      <c r="DA293" s="105"/>
      <c r="DB293" s="105"/>
      <c r="DC293" s="105"/>
      <c r="DD293" s="105"/>
      <c r="DE293" s="105"/>
      <c r="DF293" s="105"/>
      <c r="DG293" s="105"/>
      <c r="DH293" s="105"/>
      <c r="DI293" s="105"/>
      <c r="DJ293" s="105"/>
      <c r="DK293" s="105"/>
      <c r="DL293" s="105"/>
      <c r="DM293" s="105"/>
      <c r="DN293" s="105"/>
    </row>
    <row r="294" spans="1:118" s="106" customFormat="1" ht="10.199999999999999" x14ac:dyDescent="0.2">
      <c r="A294" s="18" t="s">
        <v>58</v>
      </c>
      <c r="B294" s="18" t="s">
        <v>59</v>
      </c>
      <c r="C294" s="46">
        <v>406</v>
      </c>
      <c r="D294" s="17" t="s">
        <v>542</v>
      </c>
      <c r="E294" s="17" t="s">
        <v>58</v>
      </c>
      <c r="F294" s="18" t="s">
        <v>59</v>
      </c>
      <c r="G294" s="18" t="s">
        <v>824</v>
      </c>
      <c r="H294" s="18">
        <v>295</v>
      </c>
      <c r="I294" s="18" t="s">
        <v>64</v>
      </c>
      <c r="J294" s="47">
        <f>VLOOKUP($H294,[1]EDA!$H$6:$BH$469,42,FALSE)</f>
        <v>1</v>
      </c>
      <c r="K294" s="46">
        <f>VLOOKUP($H294,[1]EDA!$H$6:$BH$469,43,FALSE)</f>
        <v>4</v>
      </c>
      <c r="L294" s="46">
        <f>VLOOKUP($H294,[1]EDA!$H$6:$BH$469,44,FALSE)</f>
        <v>0</v>
      </c>
      <c r="M294" s="46">
        <f>VLOOKUP($H294,[1]EDA!$H$6:$BH$469,45,FALSE)</f>
        <v>4</v>
      </c>
      <c r="N294" s="46">
        <f>VLOOKUP($H294,[1]EDA!$H$6:$BH$469,46,FALSE)</f>
        <v>0</v>
      </c>
      <c r="O294" s="46">
        <f>VLOOKUP($H294,[1]EDA!$H$6:$BH$469,47,FALSE)</f>
        <v>0</v>
      </c>
      <c r="P294" s="46">
        <f>VLOOKUP($H294,[1]EDA!$H$6:$BH$469,48,FALSE)</f>
        <v>0</v>
      </c>
      <c r="Q294" s="46">
        <f>VLOOKUP($H294,[1]EDA!$H$6:$BH$469,49,FALSE)</f>
        <v>0</v>
      </c>
      <c r="R294" s="46">
        <f>VLOOKUP($H294,[1]EDA!$H$6:$BH$469,50,FALSE)</f>
        <v>0</v>
      </c>
      <c r="S294" s="46">
        <f>VLOOKUP($H294,[1]EDA!$H$6:$BH$469,51,FALSE)</f>
        <v>0</v>
      </c>
      <c r="T294" s="46">
        <f>VLOOKUP($H294,[1]EDA!$H$6:$BH$469,52,FALSE)</f>
        <v>0</v>
      </c>
      <c r="U294" s="46">
        <f>VLOOKUP($H294,[1]EDA!$H$6:$BH$469,53,FALSE)</f>
        <v>0</v>
      </c>
      <c r="V294" s="14"/>
      <c r="W294" s="14">
        <f t="shared" si="36"/>
        <v>9</v>
      </c>
      <c r="X294" s="21">
        <f t="shared" si="37"/>
        <v>0</v>
      </c>
      <c r="Y294" s="46">
        <f>VLOOKUP($H294,[2]EDA!$H$6:$AU$469,29,FALSE)</f>
        <v>0</v>
      </c>
      <c r="Z294" s="46">
        <f>VLOOKUP($H294,[2]EDA!$H$6:$AU$469,30,FALSE)</f>
        <v>0</v>
      </c>
      <c r="AA294" s="46">
        <f>VLOOKUP($H294,[2]EDA!$H$6:$AU$469,31,FALSE)</f>
        <v>0</v>
      </c>
      <c r="AB294" s="46">
        <f>VLOOKUP($H294,[2]EDA!$H$6:$AU$469,32,FALSE)</f>
        <v>0</v>
      </c>
      <c r="AC294" s="46">
        <f>VLOOKUP($H294,[2]EDA!$H$6:$AU$469,33,FALSE)</f>
        <v>0</v>
      </c>
      <c r="AD294" s="46">
        <f>VLOOKUP($H294,[2]EDA!$H$6:$AU$469,34,FALSE)</f>
        <v>0</v>
      </c>
      <c r="AE294" s="46">
        <f>VLOOKUP($H294,[2]EDA!$H$6:$AU$469,35,FALSE)</f>
        <v>0</v>
      </c>
      <c r="AF294" s="46">
        <f>VLOOKUP($H294,[2]EDA!$H$6:$AU$469,36,FALSE)</f>
        <v>0</v>
      </c>
      <c r="AG294" s="46">
        <f>VLOOKUP($H294,[2]EDA!$H$6:$AU$469,37,FALSE)</f>
        <v>0</v>
      </c>
      <c r="AH294" s="46">
        <f>VLOOKUP($H294,[2]EDA!$H$6:$AU$469,38,FALSE)</f>
        <v>0</v>
      </c>
      <c r="AI294" s="46">
        <f>VLOOKUP($H294,[2]EDA!$H$6:$AU$469,39,FALSE)</f>
        <v>0</v>
      </c>
      <c r="AJ294" s="46">
        <f>VLOOKUP($H294,[2]EDA!$H$6:$AU$469,40,FALSE)</f>
        <v>0</v>
      </c>
      <c r="AK294" s="24"/>
      <c r="AL294" s="49">
        <f t="shared" si="38"/>
        <v>0</v>
      </c>
      <c r="AM294" s="21">
        <f t="shared" si="39"/>
        <v>0</v>
      </c>
      <c r="AN294" s="46">
        <f>VLOOKUP($H294,[3]IRA!$H$6:$BH$469,42,FALSE)</f>
        <v>3</v>
      </c>
      <c r="AO294" s="46">
        <f>VLOOKUP($H294,[3]IRA!$H$6:$BH$469,43,FALSE)</f>
        <v>1</v>
      </c>
      <c r="AP294" s="46">
        <f>VLOOKUP($H294,[3]IRA!$H$6:$BH$469,44,FALSE)</f>
        <v>0</v>
      </c>
      <c r="AQ294" s="46">
        <f>VLOOKUP($H294,[3]IRA!$H$6:$BH$469,45,FALSE)</f>
        <v>0</v>
      </c>
      <c r="AR294" s="46">
        <f>VLOOKUP($H294,[3]IRA!$H$6:$BH$469,46,FALSE)</f>
        <v>0</v>
      </c>
      <c r="AS294" s="46">
        <f>VLOOKUP($H294,[3]IRA!$H$6:$BH$469,47,FALSE)</f>
        <v>0</v>
      </c>
      <c r="AT294" s="46">
        <f>VLOOKUP($H294,[3]IRA!$H$6:$BH$469,48,FALSE)</f>
        <v>0</v>
      </c>
      <c r="AU294" s="46">
        <f>VLOOKUP($H294,[3]IRA!$H$6:$BH$469,49,FALSE)</f>
        <v>0</v>
      </c>
      <c r="AV294" s="46">
        <f>VLOOKUP($H294,[3]IRA!$H$6:$BH$469,50,FALSE)</f>
        <v>0</v>
      </c>
      <c r="AW294" s="46">
        <f>VLOOKUP($H294,[3]IRA!$H$6:$BH$469,51,FALSE)</f>
        <v>0</v>
      </c>
      <c r="AX294" s="46">
        <f>VLOOKUP($H294,[3]IRA!$H$6:$BH$469,52,FALSE)</f>
        <v>0</v>
      </c>
      <c r="AY294" s="46">
        <f>VLOOKUP($H294,[3]IRA!$H$6:$BH$469,53,FALSE)</f>
        <v>0</v>
      </c>
      <c r="AZ294" s="24"/>
      <c r="BA294" s="24">
        <f t="shared" si="40"/>
        <v>4</v>
      </c>
      <c r="BB294" s="21">
        <f t="shared" si="41"/>
        <v>0</v>
      </c>
      <c r="BC294" s="46">
        <f>VLOOKUP($H294,[4]IRA!$H$7:$CH$470,68,FALSE)</f>
        <v>7</v>
      </c>
      <c r="BD294" s="46">
        <f>VLOOKUP($H294,[4]IRA!$H$7:$CH$470,69,FALSE)</f>
        <v>11</v>
      </c>
      <c r="BE294" s="46">
        <f>VLOOKUP($H294,[4]IRA!$H$7:$CH$470,70,FALSE)</f>
        <v>0</v>
      </c>
      <c r="BF294" s="46">
        <f>VLOOKUP($H294,[4]IRA!$H$7:$CH$470,71,FALSE)</f>
        <v>1</v>
      </c>
      <c r="BG294" s="46">
        <f>VLOOKUP($H294,[4]IRA!$H$7:$CH$470,72,FALSE)</f>
        <v>0</v>
      </c>
      <c r="BH294" s="46">
        <f>VLOOKUP($H294,[4]IRA!$H$7:$CH$470,73,FALSE)</f>
        <v>0</v>
      </c>
      <c r="BI294" s="46">
        <f>VLOOKUP($H294,[4]IRA!$H$7:$CH$470,74,FALSE)</f>
        <v>0</v>
      </c>
      <c r="BJ294" s="46">
        <f>VLOOKUP($H294,[4]IRA!$H$7:$CH$470,75,FALSE)</f>
        <v>0</v>
      </c>
      <c r="BK294" s="46">
        <f>VLOOKUP($H294,[4]IRA!$H$7:$CH$470,76,FALSE)</f>
        <v>0</v>
      </c>
      <c r="BL294" s="46">
        <f>VLOOKUP($H294,[4]IRA!$H$7:$CH$470,77,FALSE)</f>
        <v>0</v>
      </c>
      <c r="BM294" s="46">
        <f>VLOOKUP($H294,[4]IRA!$H$7:$CH$470,78,FALSE)</f>
        <v>0</v>
      </c>
      <c r="BN294" s="46">
        <f>VLOOKUP($H294,[4]IRA!$H$7:$CH$470,79,FALSE)</f>
        <v>0</v>
      </c>
      <c r="BO294" s="14"/>
      <c r="BP294" s="14">
        <f t="shared" si="42"/>
        <v>19</v>
      </c>
      <c r="BQ294" s="21">
        <f t="shared" si="43"/>
        <v>0</v>
      </c>
      <c r="BR294" s="105"/>
      <c r="BS294" s="105"/>
      <c r="BT294" s="105"/>
      <c r="BU294" s="105"/>
      <c r="BV294" s="105"/>
      <c r="BW294" s="105"/>
      <c r="BX294" s="105"/>
      <c r="BY294" s="105"/>
      <c r="BZ294" s="105"/>
      <c r="CA294" s="105"/>
      <c r="CB294" s="105"/>
      <c r="CC294" s="105"/>
      <c r="CD294" s="105"/>
      <c r="CE294" s="105"/>
      <c r="CF294" s="105"/>
      <c r="CG294" s="105"/>
      <c r="CH294" s="105"/>
      <c r="CI294" s="105"/>
      <c r="CJ294" s="105"/>
      <c r="CK294" s="105"/>
      <c r="CL294" s="105"/>
      <c r="CM294" s="105"/>
      <c r="CN294" s="105"/>
      <c r="CO294" s="105"/>
      <c r="CP294" s="105"/>
      <c r="CQ294" s="105"/>
      <c r="CR294" s="105"/>
      <c r="CS294" s="105"/>
      <c r="CT294" s="105"/>
      <c r="CU294" s="105"/>
      <c r="CV294" s="105"/>
      <c r="CW294" s="105"/>
      <c r="CX294" s="105"/>
      <c r="CY294" s="105"/>
      <c r="CZ294" s="105"/>
      <c r="DA294" s="105"/>
      <c r="DB294" s="105"/>
      <c r="DC294" s="105"/>
      <c r="DD294" s="105"/>
      <c r="DE294" s="105"/>
      <c r="DF294" s="105"/>
      <c r="DG294" s="105"/>
      <c r="DH294" s="105"/>
      <c r="DI294" s="105"/>
      <c r="DJ294" s="105"/>
      <c r="DK294" s="105"/>
      <c r="DL294" s="105"/>
      <c r="DM294" s="105"/>
      <c r="DN294" s="105"/>
    </row>
    <row r="295" spans="1:118" s="106" customFormat="1" ht="10.199999999999999" x14ac:dyDescent="0.2">
      <c r="A295" s="18" t="s">
        <v>58</v>
      </c>
      <c r="B295" s="18" t="s">
        <v>296</v>
      </c>
      <c r="C295" s="46">
        <v>406</v>
      </c>
      <c r="D295" s="17" t="s">
        <v>542</v>
      </c>
      <c r="E295" s="17" t="s">
        <v>58</v>
      </c>
      <c r="F295" s="18" t="s">
        <v>296</v>
      </c>
      <c r="G295" s="18" t="s">
        <v>824</v>
      </c>
      <c r="H295" s="18">
        <v>296</v>
      </c>
      <c r="I295" s="18" t="s">
        <v>300</v>
      </c>
      <c r="J295" s="47">
        <f>VLOOKUP($H295,[1]EDA!$H$6:$BH$469,42,FALSE)</f>
        <v>5</v>
      </c>
      <c r="K295" s="46">
        <f>VLOOKUP($H295,[1]EDA!$H$6:$BH$469,43,FALSE)</f>
        <v>12</v>
      </c>
      <c r="L295" s="46">
        <f>VLOOKUP($H295,[1]EDA!$H$6:$BH$469,44,FALSE)</f>
        <v>16</v>
      </c>
      <c r="M295" s="46">
        <f>VLOOKUP($H295,[1]EDA!$H$6:$BH$469,45,FALSE)</f>
        <v>16</v>
      </c>
      <c r="N295" s="46">
        <f>VLOOKUP($H295,[1]EDA!$H$6:$BH$469,46,FALSE)</f>
        <v>0</v>
      </c>
      <c r="O295" s="46">
        <f>VLOOKUP($H295,[1]EDA!$H$6:$BH$469,47,FALSE)</f>
        <v>0</v>
      </c>
      <c r="P295" s="46">
        <f>VLOOKUP($H295,[1]EDA!$H$6:$BH$469,48,FALSE)</f>
        <v>0</v>
      </c>
      <c r="Q295" s="46">
        <f>VLOOKUP($H295,[1]EDA!$H$6:$BH$469,49,FALSE)</f>
        <v>0</v>
      </c>
      <c r="R295" s="46">
        <f>VLOOKUP($H295,[1]EDA!$H$6:$BH$469,50,FALSE)</f>
        <v>0</v>
      </c>
      <c r="S295" s="46">
        <f>VLOOKUP($H295,[1]EDA!$H$6:$BH$469,51,FALSE)</f>
        <v>0</v>
      </c>
      <c r="T295" s="46">
        <f>VLOOKUP($H295,[1]EDA!$H$6:$BH$469,52,FALSE)</f>
        <v>0</v>
      </c>
      <c r="U295" s="46">
        <f>VLOOKUP($H295,[1]EDA!$H$6:$BH$469,53,FALSE)</f>
        <v>0</v>
      </c>
      <c r="V295" s="14"/>
      <c r="W295" s="14">
        <f t="shared" si="36"/>
        <v>49</v>
      </c>
      <c r="X295" s="21">
        <f t="shared" si="37"/>
        <v>0</v>
      </c>
      <c r="Y295" s="46">
        <f>VLOOKUP($H295,[2]EDA!$H$6:$AU$469,29,FALSE)</f>
        <v>0</v>
      </c>
      <c r="Z295" s="46">
        <f>VLOOKUP($H295,[2]EDA!$H$6:$AU$469,30,FALSE)</f>
        <v>0</v>
      </c>
      <c r="AA295" s="46">
        <f>VLOOKUP($H295,[2]EDA!$H$6:$AU$469,31,FALSE)</f>
        <v>0</v>
      </c>
      <c r="AB295" s="46">
        <f>VLOOKUP($H295,[2]EDA!$H$6:$AU$469,32,FALSE)</f>
        <v>0</v>
      </c>
      <c r="AC295" s="46">
        <f>VLOOKUP($H295,[2]EDA!$H$6:$AU$469,33,FALSE)</f>
        <v>0</v>
      </c>
      <c r="AD295" s="46">
        <f>VLOOKUP($H295,[2]EDA!$H$6:$AU$469,34,FALSE)</f>
        <v>0</v>
      </c>
      <c r="AE295" s="46">
        <f>VLOOKUP($H295,[2]EDA!$H$6:$AU$469,35,FALSE)</f>
        <v>0</v>
      </c>
      <c r="AF295" s="46">
        <f>VLOOKUP($H295,[2]EDA!$H$6:$AU$469,36,FALSE)</f>
        <v>0</v>
      </c>
      <c r="AG295" s="46">
        <f>VLOOKUP($H295,[2]EDA!$H$6:$AU$469,37,FALSE)</f>
        <v>0</v>
      </c>
      <c r="AH295" s="46">
        <f>VLOOKUP($H295,[2]EDA!$H$6:$AU$469,38,FALSE)</f>
        <v>0</v>
      </c>
      <c r="AI295" s="46">
        <f>VLOOKUP($H295,[2]EDA!$H$6:$AU$469,39,FALSE)</f>
        <v>0</v>
      </c>
      <c r="AJ295" s="46">
        <f>VLOOKUP($H295,[2]EDA!$H$6:$AU$469,40,FALSE)</f>
        <v>0</v>
      </c>
      <c r="AK295" s="24"/>
      <c r="AL295" s="49">
        <f t="shared" si="38"/>
        <v>0</v>
      </c>
      <c r="AM295" s="21">
        <f t="shared" si="39"/>
        <v>0</v>
      </c>
      <c r="AN295" s="46">
        <f>VLOOKUP($H295,[3]IRA!$H$6:$BH$469,42,FALSE)</f>
        <v>6</v>
      </c>
      <c r="AO295" s="46">
        <f>VLOOKUP($H295,[3]IRA!$H$6:$BH$469,43,FALSE)</f>
        <v>8</v>
      </c>
      <c r="AP295" s="46">
        <f>VLOOKUP($H295,[3]IRA!$H$6:$BH$469,44,FALSE)</f>
        <v>4</v>
      </c>
      <c r="AQ295" s="46">
        <f>VLOOKUP($H295,[3]IRA!$H$6:$BH$469,45,FALSE)</f>
        <v>4</v>
      </c>
      <c r="AR295" s="46">
        <f>VLOOKUP($H295,[3]IRA!$H$6:$BH$469,46,FALSE)</f>
        <v>0</v>
      </c>
      <c r="AS295" s="46">
        <f>VLOOKUP($H295,[3]IRA!$H$6:$BH$469,47,FALSE)</f>
        <v>0</v>
      </c>
      <c r="AT295" s="46">
        <f>VLOOKUP($H295,[3]IRA!$H$6:$BH$469,48,FALSE)</f>
        <v>0</v>
      </c>
      <c r="AU295" s="46">
        <f>VLOOKUP($H295,[3]IRA!$H$6:$BH$469,49,FALSE)</f>
        <v>0</v>
      </c>
      <c r="AV295" s="46">
        <f>VLOOKUP($H295,[3]IRA!$H$6:$BH$469,50,FALSE)</f>
        <v>0</v>
      </c>
      <c r="AW295" s="46">
        <f>VLOOKUP($H295,[3]IRA!$H$6:$BH$469,51,FALSE)</f>
        <v>0</v>
      </c>
      <c r="AX295" s="46">
        <f>VLOOKUP($H295,[3]IRA!$H$6:$BH$469,52,FALSE)</f>
        <v>0</v>
      </c>
      <c r="AY295" s="46">
        <f>VLOOKUP($H295,[3]IRA!$H$6:$BH$469,53,FALSE)</f>
        <v>0</v>
      </c>
      <c r="AZ295" s="24"/>
      <c r="BA295" s="24">
        <f t="shared" si="40"/>
        <v>22</v>
      </c>
      <c r="BB295" s="21">
        <f t="shared" si="41"/>
        <v>0</v>
      </c>
      <c r="BC295" s="46">
        <f>VLOOKUP($H295,[4]IRA!$H$7:$CH$470,68,FALSE)</f>
        <v>40</v>
      </c>
      <c r="BD295" s="46">
        <f>VLOOKUP($H295,[4]IRA!$H$7:$CH$470,69,FALSE)</f>
        <v>22</v>
      </c>
      <c r="BE295" s="46">
        <f>VLOOKUP($H295,[4]IRA!$H$7:$CH$470,70,FALSE)</f>
        <v>31</v>
      </c>
      <c r="BF295" s="46">
        <f>VLOOKUP($H295,[4]IRA!$H$7:$CH$470,71,FALSE)</f>
        <v>18</v>
      </c>
      <c r="BG295" s="46">
        <f>VLOOKUP($H295,[4]IRA!$H$7:$CH$470,72,FALSE)</f>
        <v>0</v>
      </c>
      <c r="BH295" s="46">
        <f>VLOOKUP($H295,[4]IRA!$H$7:$CH$470,73,FALSE)</f>
        <v>0</v>
      </c>
      <c r="BI295" s="46">
        <f>VLOOKUP($H295,[4]IRA!$H$7:$CH$470,74,FALSE)</f>
        <v>0</v>
      </c>
      <c r="BJ295" s="46">
        <f>VLOOKUP($H295,[4]IRA!$H$7:$CH$470,75,FALSE)</f>
        <v>0</v>
      </c>
      <c r="BK295" s="46">
        <f>VLOOKUP($H295,[4]IRA!$H$7:$CH$470,76,FALSE)</f>
        <v>0</v>
      </c>
      <c r="BL295" s="46">
        <f>VLOOKUP($H295,[4]IRA!$H$7:$CH$470,77,FALSE)</f>
        <v>0</v>
      </c>
      <c r="BM295" s="46">
        <f>VLOOKUP($H295,[4]IRA!$H$7:$CH$470,78,FALSE)</f>
        <v>0</v>
      </c>
      <c r="BN295" s="46">
        <f>VLOOKUP($H295,[4]IRA!$H$7:$CH$470,79,FALSE)</f>
        <v>0</v>
      </c>
      <c r="BO295" s="14"/>
      <c r="BP295" s="14">
        <f t="shared" si="42"/>
        <v>111</v>
      </c>
      <c r="BQ295" s="21">
        <f t="shared" si="43"/>
        <v>0</v>
      </c>
      <c r="BR295" s="105"/>
      <c r="BS295" s="105"/>
      <c r="BT295" s="105"/>
      <c r="BU295" s="105"/>
      <c r="BV295" s="105"/>
      <c r="BW295" s="105"/>
      <c r="BX295" s="105"/>
      <c r="BY295" s="105"/>
      <c r="BZ295" s="105"/>
      <c r="CA295" s="105"/>
      <c r="CB295" s="105"/>
      <c r="CC295" s="105"/>
      <c r="CD295" s="105"/>
      <c r="CE295" s="105"/>
      <c r="CF295" s="105"/>
      <c r="CG295" s="105"/>
      <c r="CH295" s="105"/>
      <c r="CI295" s="105"/>
      <c r="CJ295" s="105"/>
      <c r="CK295" s="105"/>
      <c r="CL295" s="105"/>
      <c r="CM295" s="105"/>
      <c r="CN295" s="105"/>
      <c r="CO295" s="105"/>
      <c r="CP295" s="105"/>
      <c r="CQ295" s="105"/>
      <c r="CR295" s="105"/>
      <c r="CS295" s="105"/>
      <c r="CT295" s="105"/>
      <c r="CU295" s="105"/>
      <c r="CV295" s="105"/>
      <c r="CW295" s="105"/>
      <c r="CX295" s="105"/>
      <c r="CY295" s="105"/>
      <c r="CZ295" s="105"/>
      <c r="DA295" s="105"/>
      <c r="DB295" s="105"/>
      <c r="DC295" s="105"/>
      <c r="DD295" s="105"/>
      <c r="DE295" s="105"/>
      <c r="DF295" s="105"/>
      <c r="DG295" s="105"/>
      <c r="DH295" s="105"/>
      <c r="DI295" s="105"/>
      <c r="DJ295" s="105"/>
      <c r="DK295" s="105"/>
      <c r="DL295" s="105"/>
      <c r="DM295" s="105"/>
      <c r="DN295" s="105"/>
    </row>
    <row r="296" spans="1:118" s="106" customFormat="1" ht="10.199999999999999" x14ac:dyDescent="0.2">
      <c r="A296" s="18" t="s">
        <v>58</v>
      </c>
      <c r="B296" s="18" t="s">
        <v>296</v>
      </c>
      <c r="C296" s="46">
        <v>406</v>
      </c>
      <c r="D296" s="17" t="s">
        <v>542</v>
      </c>
      <c r="E296" s="17" t="s">
        <v>58</v>
      </c>
      <c r="F296" s="18" t="s">
        <v>296</v>
      </c>
      <c r="G296" s="18" t="s">
        <v>824</v>
      </c>
      <c r="H296" s="18">
        <v>297</v>
      </c>
      <c r="I296" s="18" t="s">
        <v>304</v>
      </c>
      <c r="J296" s="47">
        <f>VLOOKUP($H296,[1]EDA!$H$6:$BH$469,42,FALSE)</f>
        <v>4</v>
      </c>
      <c r="K296" s="46">
        <f>VLOOKUP($H296,[1]EDA!$H$6:$BH$469,43,FALSE)</f>
        <v>1</v>
      </c>
      <c r="L296" s="46">
        <f>VLOOKUP($H296,[1]EDA!$H$6:$BH$469,44,FALSE)</f>
        <v>2</v>
      </c>
      <c r="M296" s="46">
        <f>VLOOKUP($H296,[1]EDA!$H$6:$BH$469,45,FALSE)</f>
        <v>6</v>
      </c>
      <c r="N296" s="46">
        <f>VLOOKUP($H296,[1]EDA!$H$6:$BH$469,46,FALSE)</f>
        <v>0</v>
      </c>
      <c r="O296" s="46">
        <f>VLOOKUP($H296,[1]EDA!$H$6:$BH$469,47,FALSE)</f>
        <v>0</v>
      </c>
      <c r="P296" s="46">
        <f>VLOOKUP($H296,[1]EDA!$H$6:$BH$469,48,FALSE)</f>
        <v>0</v>
      </c>
      <c r="Q296" s="46">
        <f>VLOOKUP($H296,[1]EDA!$H$6:$BH$469,49,FALSE)</f>
        <v>0</v>
      </c>
      <c r="R296" s="46">
        <f>VLOOKUP($H296,[1]EDA!$H$6:$BH$469,50,FALSE)</f>
        <v>0</v>
      </c>
      <c r="S296" s="46">
        <f>VLOOKUP($H296,[1]EDA!$H$6:$BH$469,51,FALSE)</f>
        <v>0</v>
      </c>
      <c r="T296" s="46">
        <f>VLOOKUP($H296,[1]EDA!$H$6:$BH$469,52,FALSE)</f>
        <v>0</v>
      </c>
      <c r="U296" s="46">
        <f>VLOOKUP($H296,[1]EDA!$H$6:$BH$469,53,FALSE)</f>
        <v>0</v>
      </c>
      <c r="V296" s="14"/>
      <c r="W296" s="14">
        <f t="shared" si="36"/>
        <v>13</v>
      </c>
      <c r="X296" s="21">
        <f t="shared" si="37"/>
        <v>0</v>
      </c>
      <c r="Y296" s="46">
        <f>VLOOKUP($H296,[2]EDA!$H$6:$AU$469,29,FALSE)</f>
        <v>0</v>
      </c>
      <c r="Z296" s="46">
        <f>VLOOKUP($H296,[2]EDA!$H$6:$AU$469,30,FALSE)</f>
        <v>0</v>
      </c>
      <c r="AA296" s="46">
        <f>VLOOKUP($H296,[2]EDA!$H$6:$AU$469,31,FALSE)</f>
        <v>0</v>
      </c>
      <c r="AB296" s="46">
        <f>VLOOKUP($H296,[2]EDA!$H$6:$AU$469,32,FALSE)</f>
        <v>0</v>
      </c>
      <c r="AC296" s="46">
        <f>VLOOKUP($H296,[2]EDA!$H$6:$AU$469,33,FALSE)</f>
        <v>0</v>
      </c>
      <c r="AD296" s="46">
        <f>VLOOKUP($H296,[2]EDA!$H$6:$AU$469,34,FALSE)</f>
        <v>0</v>
      </c>
      <c r="AE296" s="46">
        <f>VLOOKUP($H296,[2]EDA!$H$6:$AU$469,35,FALSE)</f>
        <v>0</v>
      </c>
      <c r="AF296" s="46">
        <f>VLOOKUP($H296,[2]EDA!$H$6:$AU$469,36,FALSE)</f>
        <v>0</v>
      </c>
      <c r="AG296" s="46">
        <f>VLOOKUP($H296,[2]EDA!$H$6:$AU$469,37,FALSE)</f>
        <v>0</v>
      </c>
      <c r="AH296" s="46">
        <f>VLOOKUP($H296,[2]EDA!$H$6:$AU$469,38,FALSE)</f>
        <v>0</v>
      </c>
      <c r="AI296" s="46">
        <f>VLOOKUP($H296,[2]EDA!$H$6:$AU$469,39,FALSE)</f>
        <v>0</v>
      </c>
      <c r="AJ296" s="46">
        <f>VLOOKUP($H296,[2]EDA!$H$6:$AU$469,40,FALSE)</f>
        <v>0</v>
      </c>
      <c r="AK296" s="24"/>
      <c r="AL296" s="49">
        <f t="shared" si="38"/>
        <v>0</v>
      </c>
      <c r="AM296" s="21">
        <f t="shared" si="39"/>
        <v>0</v>
      </c>
      <c r="AN296" s="46">
        <f>VLOOKUP($H296,[3]IRA!$H$6:$BH$469,42,FALSE)</f>
        <v>0</v>
      </c>
      <c r="AO296" s="46">
        <f>VLOOKUP($H296,[3]IRA!$H$6:$BH$469,43,FALSE)</f>
        <v>0</v>
      </c>
      <c r="AP296" s="46">
        <f>VLOOKUP($H296,[3]IRA!$H$6:$BH$469,44,FALSE)</f>
        <v>0</v>
      </c>
      <c r="AQ296" s="46">
        <f>VLOOKUP($H296,[3]IRA!$H$6:$BH$469,45,FALSE)</f>
        <v>0</v>
      </c>
      <c r="AR296" s="46">
        <f>VLOOKUP($H296,[3]IRA!$H$6:$BH$469,46,FALSE)</f>
        <v>0</v>
      </c>
      <c r="AS296" s="46">
        <f>VLOOKUP($H296,[3]IRA!$H$6:$BH$469,47,FALSE)</f>
        <v>0</v>
      </c>
      <c r="AT296" s="46">
        <f>VLOOKUP($H296,[3]IRA!$H$6:$BH$469,48,FALSE)</f>
        <v>0</v>
      </c>
      <c r="AU296" s="46">
        <f>VLOOKUP($H296,[3]IRA!$H$6:$BH$469,49,FALSE)</f>
        <v>0</v>
      </c>
      <c r="AV296" s="46">
        <f>VLOOKUP($H296,[3]IRA!$H$6:$BH$469,50,FALSE)</f>
        <v>0</v>
      </c>
      <c r="AW296" s="46">
        <f>VLOOKUP($H296,[3]IRA!$H$6:$BH$469,51,FALSE)</f>
        <v>0</v>
      </c>
      <c r="AX296" s="46">
        <f>VLOOKUP($H296,[3]IRA!$H$6:$BH$469,52,FALSE)</f>
        <v>0</v>
      </c>
      <c r="AY296" s="46">
        <f>VLOOKUP($H296,[3]IRA!$H$6:$BH$469,53,FALSE)</f>
        <v>0</v>
      </c>
      <c r="AZ296" s="24"/>
      <c r="BA296" s="24">
        <f t="shared" si="40"/>
        <v>0</v>
      </c>
      <c r="BB296" s="21">
        <f t="shared" si="41"/>
        <v>0</v>
      </c>
      <c r="BC296" s="46">
        <f>VLOOKUP($H296,[4]IRA!$H$7:$CH$470,68,FALSE)</f>
        <v>9</v>
      </c>
      <c r="BD296" s="46">
        <f>VLOOKUP($H296,[4]IRA!$H$7:$CH$470,69,FALSE)</f>
        <v>5</v>
      </c>
      <c r="BE296" s="46">
        <f>VLOOKUP($H296,[4]IRA!$H$7:$CH$470,70,FALSE)</f>
        <v>21</v>
      </c>
      <c r="BF296" s="46">
        <f>VLOOKUP($H296,[4]IRA!$H$7:$CH$470,71,FALSE)</f>
        <v>26</v>
      </c>
      <c r="BG296" s="46">
        <f>VLOOKUP($H296,[4]IRA!$H$7:$CH$470,72,FALSE)</f>
        <v>0</v>
      </c>
      <c r="BH296" s="46">
        <f>VLOOKUP($H296,[4]IRA!$H$7:$CH$470,73,FALSE)</f>
        <v>0</v>
      </c>
      <c r="BI296" s="46">
        <f>VLOOKUP($H296,[4]IRA!$H$7:$CH$470,74,FALSE)</f>
        <v>0</v>
      </c>
      <c r="BJ296" s="46">
        <f>VLOOKUP($H296,[4]IRA!$H$7:$CH$470,75,FALSE)</f>
        <v>0</v>
      </c>
      <c r="BK296" s="46">
        <f>VLOOKUP($H296,[4]IRA!$H$7:$CH$470,76,FALSE)</f>
        <v>0</v>
      </c>
      <c r="BL296" s="46">
        <f>VLOOKUP($H296,[4]IRA!$H$7:$CH$470,77,FALSE)</f>
        <v>0</v>
      </c>
      <c r="BM296" s="46">
        <f>VLOOKUP($H296,[4]IRA!$H$7:$CH$470,78,FALSE)</f>
        <v>0</v>
      </c>
      <c r="BN296" s="46">
        <f>VLOOKUP($H296,[4]IRA!$H$7:$CH$470,79,FALSE)</f>
        <v>0</v>
      </c>
      <c r="BO296" s="14"/>
      <c r="BP296" s="14">
        <f t="shared" si="42"/>
        <v>61</v>
      </c>
      <c r="BQ296" s="21">
        <f t="shared" si="43"/>
        <v>0</v>
      </c>
      <c r="BR296" s="105"/>
      <c r="BS296" s="105"/>
      <c r="BT296" s="105"/>
      <c r="BU296" s="105"/>
      <c r="BV296" s="105"/>
      <c r="BW296" s="105"/>
      <c r="BX296" s="105"/>
      <c r="BY296" s="105"/>
      <c r="BZ296" s="105"/>
      <c r="CA296" s="105"/>
      <c r="CB296" s="105"/>
      <c r="CC296" s="105"/>
      <c r="CD296" s="105"/>
      <c r="CE296" s="105"/>
      <c r="CF296" s="105"/>
      <c r="CG296" s="105"/>
      <c r="CH296" s="105"/>
      <c r="CI296" s="105"/>
      <c r="CJ296" s="105"/>
      <c r="CK296" s="105"/>
      <c r="CL296" s="105"/>
      <c r="CM296" s="105"/>
      <c r="CN296" s="105"/>
      <c r="CO296" s="105"/>
      <c r="CP296" s="105"/>
      <c r="CQ296" s="105"/>
      <c r="CR296" s="105"/>
      <c r="CS296" s="105"/>
      <c r="CT296" s="105"/>
      <c r="CU296" s="105"/>
      <c r="CV296" s="105"/>
      <c r="CW296" s="105"/>
      <c r="CX296" s="105"/>
      <c r="CY296" s="105"/>
      <c r="CZ296" s="105"/>
      <c r="DA296" s="105"/>
      <c r="DB296" s="105"/>
      <c r="DC296" s="105"/>
      <c r="DD296" s="105"/>
      <c r="DE296" s="105"/>
      <c r="DF296" s="105"/>
      <c r="DG296" s="105"/>
      <c r="DH296" s="105"/>
      <c r="DI296" s="105"/>
      <c r="DJ296" s="105"/>
      <c r="DK296" s="105"/>
      <c r="DL296" s="105"/>
      <c r="DM296" s="105"/>
      <c r="DN296" s="105"/>
    </row>
    <row r="297" spans="1:118" s="106" customFormat="1" ht="10.199999999999999" x14ac:dyDescent="0.2">
      <c r="A297" s="18" t="s">
        <v>58</v>
      </c>
      <c r="B297" s="18" t="s">
        <v>197</v>
      </c>
      <c r="C297" s="46">
        <v>406</v>
      </c>
      <c r="D297" s="17" t="s">
        <v>542</v>
      </c>
      <c r="E297" s="17" t="s">
        <v>58</v>
      </c>
      <c r="F297" s="18" t="s">
        <v>59</v>
      </c>
      <c r="G297" s="18" t="s">
        <v>824</v>
      </c>
      <c r="H297" s="18">
        <v>298</v>
      </c>
      <c r="I297" s="18" t="s">
        <v>198</v>
      </c>
      <c r="J297" s="47">
        <f>VLOOKUP($H297,[1]EDA!$H$6:$BH$469,42,FALSE)</f>
        <v>1</v>
      </c>
      <c r="K297" s="46">
        <f>VLOOKUP($H297,[1]EDA!$H$6:$BH$469,43,FALSE)</f>
        <v>0</v>
      </c>
      <c r="L297" s="46">
        <f>VLOOKUP($H297,[1]EDA!$H$6:$BH$469,44,FALSE)</f>
        <v>0</v>
      </c>
      <c r="M297" s="46">
        <f>VLOOKUP($H297,[1]EDA!$H$6:$BH$469,45,FALSE)</f>
        <v>0</v>
      </c>
      <c r="N297" s="46">
        <f>VLOOKUP($H297,[1]EDA!$H$6:$BH$469,46,FALSE)</f>
        <v>0</v>
      </c>
      <c r="O297" s="46">
        <f>VLOOKUP($H297,[1]EDA!$H$6:$BH$469,47,FALSE)</f>
        <v>0</v>
      </c>
      <c r="P297" s="46">
        <f>VLOOKUP($H297,[1]EDA!$H$6:$BH$469,48,FALSE)</f>
        <v>0</v>
      </c>
      <c r="Q297" s="46">
        <f>VLOOKUP($H297,[1]EDA!$H$6:$BH$469,49,FALSE)</f>
        <v>0</v>
      </c>
      <c r="R297" s="46">
        <f>VLOOKUP($H297,[1]EDA!$H$6:$BH$469,50,FALSE)</f>
        <v>0</v>
      </c>
      <c r="S297" s="46">
        <f>VLOOKUP($H297,[1]EDA!$H$6:$BH$469,51,FALSE)</f>
        <v>0</v>
      </c>
      <c r="T297" s="46">
        <f>VLOOKUP($H297,[1]EDA!$H$6:$BH$469,52,FALSE)</f>
        <v>0</v>
      </c>
      <c r="U297" s="46">
        <f>VLOOKUP($H297,[1]EDA!$H$6:$BH$469,53,FALSE)</f>
        <v>0</v>
      </c>
      <c r="V297" s="14"/>
      <c r="W297" s="14">
        <f t="shared" si="36"/>
        <v>1</v>
      </c>
      <c r="X297" s="21">
        <f t="shared" si="37"/>
        <v>0</v>
      </c>
      <c r="Y297" s="46">
        <f>VLOOKUP($H297,[2]EDA!$H$6:$AU$469,29,FALSE)</f>
        <v>0</v>
      </c>
      <c r="Z297" s="46">
        <f>VLOOKUP($H297,[2]EDA!$H$6:$AU$469,30,FALSE)</f>
        <v>0</v>
      </c>
      <c r="AA297" s="46">
        <f>VLOOKUP($H297,[2]EDA!$H$6:$AU$469,31,FALSE)</f>
        <v>0</v>
      </c>
      <c r="AB297" s="46">
        <f>VLOOKUP($H297,[2]EDA!$H$6:$AU$469,32,FALSE)</f>
        <v>0</v>
      </c>
      <c r="AC297" s="46">
        <f>VLOOKUP($H297,[2]EDA!$H$6:$AU$469,33,FALSE)</f>
        <v>0</v>
      </c>
      <c r="AD297" s="46">
        <f>VLOOKUP($H297,[2]EDA!$H$6:$AU$469,34,FALSE)</f>
        <v>0</v>
      </c>
      <c r="AE297" s="46">
        <f>VLOOKUP($H297,[2]EDA!$H$6:$AU$469,35,FALSE)</f>
        <v>0</v>
      </c>
      <c r="AF297" s="46">
        <f>VLOOKUP($H297,[2]EDA!$H$6:$AU$469,36,FALSE)</f>
        <v>0</v>
      </c>
      <c r="AG297" s="46">
        <f>VLOOKUP($H297,[2]EDA!$H$6:$AU$469,37,FALSE)</f>
        <v>0</v>
      </c>
      <c r="AH297" s="46">
        <f>VLOOKUP($H297,[2]EDA!$H$6:$AU$469,38,FALSE)</f>
        <v>0</v>
      </c>
      <c r="AI297" s="46">
        <f>VLOOKUP($H297,[2]EDA!$H$6:$AU$469,39,FALSE)</f>
        <v>0</v>
      </c>
      <c r="AJ297" s="46">
        <f>VLOOKUP($H297,[2]EDA!$H$6:$AU$469,40,FALSE)</f>
        <v>0</v>
      </c>
      <c r="AK297" s="24"/>
      <c r="AL297" s="49">
        <f t="shared" si="38"/>
        <v>0</v>
      </c>
      <c r="AM297" s="21">
        <f t="shared" si="39"/>
        <v>0</v>
      </c>
      <c r="AN297" s="46">
        <f>VLOOKUP($H297,[3]IRA!$H$6:$BH$469,42,FALSE)</f>
        <v>0</v>
      </c>
      <c r="AO297" s="46">
        <f>VLOOKUP($H297,[3]IRA!$H$6:$BH$469,43,FALSE)</f>
        <v>0</v>
      </c>
      <c r="AP297" s="46">
        <f>VLOOKUP($H297,[3]IRA!$H$6:$BH$469,44,FALSE)</f>
        <v>0</v>
      </c>
      <c r="AQ297" s="46">
        <f>VLOOKUP($H297,[3]IRA!$H$6:$BH$469,45,FALSE)</f>
        <v>0</v>
      </c>
      <c r="AR297" s="46">
        <f>VLOOKUP($H297,[3]IRA!$H$6:$BH$469,46,FALSE)</f>
        <v>0</v>
      </c>
      <c r="AS297" s="46">
        <f>VLOOKUP($H297,[3]IRA!$H$6:$BH$469,47,FALSE)</f>
        <v>0</v>
      </c>
      <c r="AT297" s="46">
        <f>VLOOKUP($H297,[3]IRA!$H$6:$BH$469,48,FALSE)</f>
        <v>0</v>
      </c>
      <c r="AU297" s="46">
        <f>VLOOKUP($H297,[3]IRA!$H$6:$BH$469,49,FALSE)</f>
        <v>0</v>
      </c>
      <c r="AV297" s="46">
        <f>VLOOKUP($H297,[3]IRA!$H$6:$BH$469,50,FALSE)</f>
        <v>0</v>
      </c>
      <c r="AW297" s="46">
        <f>VLOOKUP($H297,[3]IRA!$H$6:$BH$469,51,FALSE)</f>
        <v>0</v>
      </c>
      <c r="AX297" s="46">
        <f>VLOOKUP($H297,[3]IRA!$H$6:$BH$469,52,FALSE)</f>
        <v>0</v>
      </c>
      <c r="AY297" s="46">
        <f>VLOOKUP($H297,[3]IRA!$H$6:$BH$469,53,FALSE)</f>
        <v>0</v>
      </c>
      <c r="AZ297" s="24"/>
      <c r="BA297" s="24">
        <f t="shared" si="40"/>
        <v>0</v>
      </c>
      <c r="BB297" s="21">
        <f t="shared" si="41"/>
        <v>0</v>
      </c>
      <c r="BC297" s="46">
        <f>VLOOKUP($H297,[4]IRA!$H$7:$CH$470,68,FALSE)</f>
        <v>0</v>
      </c>
      <c r="BD297" s="46">
        <f>VLOOKUP($H297,[4]IRA!$H$7:$CH$470,69,FALSE)</f>
        <v>1</v>
      </c>
      <c r="BE297" s="46">
        <f>VLOOKUP($H297,[4]IRA!$H$7:$CH$470,70,FALSE)</f>
        <v>0</v>
      </c>
      <c r="BF297" s="46">
        <f>VLOOKUP($H297,[4]IRA!$H$7:$CH$470,71,FALSE)</f>
        <v>0</v>
      </c>
      <c r="BG297" s="46">
        <f>VLOOKUP($H297,[4]IRA!$H$7:$CH$470,72,FALSE)</f>
        <v>0</v>
      </c>
      <c r="BH297" s="46">
        <f>VLOOKUP($H297,[4]IRA!$H$7:$CH$470,73,FALSE)</f>
        <v>0</v>
      </c>
      <c r="BI297" s="46">
        <f>VLOOKUP($H297,[4]IRA!$H$7:$CH$470,74,FALSE)</f>
        <v>0</v>
      </c>
      <c r="BJ297" s="46">
        <f>VLOOKUP($H297,[4]IRA!$H$7:$CH$470,75,FALSE)</f>
        <v>0</v>
      </c>
      <c r="BK297" s="46">
        <f>VLOOKUP($H297,[4]IRA!$H$7:$CH$470,76,FALSE)</f>
        <v>0</v>
      </c>
      <c r="BL297" s="46">
        <f>VLOOKUP($H297,[4]IRA!$H$7:$CH$470,77,FALSE)</f>
        <v>0</v>
      </c>
      <c r="BM297" s="46">
        <f>VLOOKUP($H297,[4]IRA!$H$7:$CH$470,78,FALSE)</f>
        <v>0</v>
      </c>
      <c r="BN297" s="46">
        <f>VLOOKUP($H297,[4]IRA!$H$7:$CH$470,79,FALSE)</f>
        <v>0</v>
      </c>
      <c r="BO297" s="14"/>
      <c r="BP297" s="14">
        <f t="shared" si="42"/>
        <v>1</v>
      </c>
      <c r="BQ297" s="21">
        <f t="shared" si="43"/>
        <v>0</v>
      </c>
      <c r="BR297" s="105"/>
      <c r="BS297" s="105"/>
      <c r="BT297" s="105"/>
      <c r="BU297" s="105"/>
      <c r="BV297" s="105"/>
      <c r="BW297" s="105"/>
      <c r="BX297" s="105"/>
      <c r="BY297" s="105"/>
      <c r="BZ297" s="105"/>
      <c r="CA297" s="105"/>
      <c r="CB297" s="105"/>
      <c r="CC297" s="105"/>
      <c r="CD297" s="105"/>
      <c r="CE297" s="105"/>
      <c r="CF297" s="105"/>
      <c r="CG297" s="105"/>
      <c r="CH297" s="105"/>
      <c r="CI297" s="105"/>
      <c r="CJ297" s="105"/>
      <c r="CK297" s="105"/>
      <c r="CL297" s="105"/>
      <c r="CM297" s="105"/>
      <c r="CN297" s="105"/>
      <c r="CO297" s="105"/>
      <c r="CP297" s="105"/>
      <c r="CQ297" s="105"/>
      <c r="CR297" s="105"/>
      <c r="CS297" s="105"/>
      <c r="CT297" s="105"/>
      <c r="CU297" s="105"/>
      <c r="CV297" s="105"/>
      <c r="CW297" s="105"/>
      <c r="CX297" s="105"/>
      <c r="CY297" s="105"/>
      <c r="CZ297" s="105"/>
      <c r="DA297" s="105"/>
      <c r="DB297" s="105"/>
      <c r="DC297" s="105"/>
      <c r="DD297" s="105"/>
      <c r="DE297" s="105"/>
      <c r="DF297" s="105"/>
      <c r="DG297" s="105"/>
      <c r="DH297" s="105"/>
      <c r="DI297" s="105"/>
      <c r="DJ297" s="105"/>
      <c r="DK297" s="105"/>
      <c r="DL297" s="105"/>
      <c r="DM297" s="105"/>
      <c r="DN297" s="105"/>
    </row>
    <row r="298" spans="1:118" s="106" customFormat="1" ht="10.199999999999999" x14ac:dyDescent="0.2">
      <c r="A298" s="18" t="s">
        <v>434</v>
      </c>
      <c r="B298" s="18" t="s">
        <v>315</v>
      </c>
      <c r="C298" s="46">
        <v>401</v>
      </c>
      <c r="D298" s="17" t="s">
        <v>377</v>
      </c>
      <c r="E298" s="17" t="s">
        <v>434</v>
      </c>
      <c r="F298" s="18" t="s">
        <v>315</v>
      </c>
      <c r="G298" s="18" t="s">
        <v>824</v>
      </c>
      <c r="H298" s="18">
        <v>299</v>
      </c>
      <c r="I298" s="18" t="s">
        <v>201</v>
      </c>
      <c r="J298" s="47">
        <f>VLOOKUP($H298,[1]EDA!$H$6:$BH$469,42,FALSE)</f>
        <v>2</v>
      </c>
      <c r="K298" s="46">
        <f>VLOOKUP($H298,[1]EDA!$H$6:$BH$469,43,FALSE)</f>
        <v>3</v>
      </c>
      <c r="L298" s="46">
        <f>VLOOKUP($H298,[1]EDA!$H$6:$BH$469,44,FALSE)</f>
        <v>5</v>
      </c>
      <c r="M298" s="46">
        <f>VLOOKUP($H298,[1]EDA!$H$6:$BH$469,45,FALSE)</f>
        <v>0</v>
      </c>
      <c r="N298" s="46">
        <f>VLOOKUP($H298,[1]EDA!$H$6:$BH$469,46,FALSE)</f>
        <v>0</v>
      </c>
      <c r="O298" s="46">
        <f>VLOOKUP($H298,[1]EDA!$H$6:$BH$469,47,FALSE)</f>
        <v>0</v>
      </c>
      <c r="P298" s="46">
        <f>VLOOKUP($H298,[1]EDA!$H$6:$BH$469,48,FALSE)</f>
        <v>0</v>
      </c>
      <c r="Q298" s="46">
        <f>VLOOKUP($H298,[1]EDA!$H$6:$BH$469,49,FALSE)</f>
        <v>0</v>
      </c>
      <c r="R298" s="46">
        <f>VLOOKUP($H298,[1]EDA!$H$6:$BH$469,50,FALSE)</f>
        <v>0</v>
      </c>
      <c r="S298" s="46">
        <f>VLOOKUP($H298,[1]EDA!$H$6:$BH$469,51,FALSE)</f>
        <v>0</v>
      </c>
      <c r="T298" s="46">
        <f>VLOOKUP($H298,[1]EDA!$H$6:$BH$469,52,FALSE)</f>
        <v>0</v>
      </c>
      <c r="U298" s="46">
        <f>VLOOKUP($H298,[1]EDA!$H$6:$BH$469,53,FALSE)</f>
        <v>0</v>
      </c>
      <c r="V298" s="14"/>
      <c r="W298" s="14">
        <f t="shared" si="36"/>
        <v>10</v>
      </c>
      <c r="X298" s="21">
        <f t="shared" si="37"/>
        <v>0</v>
      </c>
      <c r="Y298" s="46">
        <f>VLOOKUP($H298,[2]EDA!$H$6:$AU$469,29,FALSE)</f>
        <v>0</v>
      </c>
      <c r="Z298" s="46">
        <f>VLOOKUP($H298,[2]EDA!$H$6:$AU$469,30,FALSE)</f>
        <v>0</v>
      </c>
      <c r="AA298" s="46">
        <f>VLOOKUP($H298,[2]EDA!$H$6:$AU$469,31,FALSE)</f>
        <v>0</v>
      </c>
      <c r="AB298" s="46">
        <f>VLOOKUP($H298,[2]EDA!$H$6:$AU$469,32,FALSE)</f>
        <v>0</v>
      </c>
      <c r="AC298" s="46">
        <f>VLOOKUP($H298,[2]EDA!$H$6:$AU$469,33,FALSE)</f>
        <v>0</v>
      </c>
      <c r="AD298" s="46">
        <f>VLOOKUP($H298,[2]EDA!$H$6:$AU$469,34,FALSE)</f>
        <v>0</v>
      </c>
      <c r="AE298" s="46">
        <f>VLOOKUP($H298,[2]EDA!$H$6:$AU$469,35,FALSE)</f>
        <v>0</v>
      </c>
      <c r="AF298" s="46">
        <f>VLOOKUP($H298,[2]EDA!$H$6:$AU$469,36,FALSE)</f>
        <v>0</v>
      </c>
      <c r="AG298" s="46">
        <f>VLOOKUP($H298,[2]EDA!$H$6:$AU$469,37,FALSE)</f>
        <v>0</v>
      </c>
      <c r="AH298" s="46">
        <f>VLOOKUP($H298,[2]EDA!$H$6:$AU$469,38,FALSE)</f>
        <v>0</v>
      </c>
      <c r="AI298" s="46">
        <f>VLOOKUP($H298,[2]EDA!$H$6:$AU$469,39,FALSE)</f>
        <v>0</v>
      </c>
      <c r="AJ298" s="46">
        <f>VLOOKUP($H298,[2]EDA!$H$6:$AU$469,40,FALSE)</f>
        <v>0</v>
      </c>
      <c r="AK298" s="24"/>
      <c r="AL298" s="49">
        <f t="shared" si="38"/>
        <v>0</v>
      </c>
      <c r="AM298" s="21">
        <f t="shared" si="39"/>
        <v>0</v>
      </c>
      <c r="AN298" s="46">
        <f>VLOOKUP($H298,[3]IRA!$H$6:$BH$469,42,FALSE)</f>
        <v>0</v>
      </c>
      <c r="AO298" s="46">
        <f>VLOOKUP($H298,[3]IRA!$H$6:$BH$469,43,FALSE)</f>
        <v>0</v>
      </c>
      <c r="AP298" s="46">
        <f>VLOOKUP($H298,[3]IRA!$H$6:$BH$469,44,FALSE)</f>
        <v>0</v>
      </c>
      <c r="AQ298" s="46">
        <f>VLOOKUP($H298,[3]IRA!$H$6:$BH$469,45,FALSE)</f>
        <v>0</v>
      </c>
      <c r="AR298" s="46">
        <f>VLOOKUP($H298,[3]IRA!$H$6:$BH$469,46,FALSE)</f>
        <v>0</v>
      </c>
      <c r="AS298" s="46">
        <f>VLOOKUP($H298,[3]IRA!$H$6:$BH$469,47,FALSE)</f>
        <v>0</v>
      </c>
      <c r="AT298" s="46">
        <f>VLOOKUP($H298,[3]IRA!$H$6:$BH$469,48,FALSE)</f>
        <v>0</v>
      </c>
      <c r="AU298" s="46">
        <f>VLOOKUP($H298,[3]IRA!$H$6:$BH$469,49,FALSE)</f>
        <v>0</v>
      </c>
      <c r="AV298" s="46">
        <f>VLOOKUP($H298,[3]IRA!$H$6:$BH$469,50,FALSE)</f>
        <v>0</v>
      </c>
      <c r="AW298" s="46">
        <f>VLOOKUP($H298,[3]IRA!$H$6:$BH$469,51,FALSE)</f>
        <v>0</v>
      </c>
      <c r="AX298" s="46">
        <f>VLOOKUP($H298,[3]IRA!$H$6:$BH$469,52,FALSE)</f>
        <v>0</v>
      </c>
      <c r="AY298" s="46">
        <f>VLOOKUP($H298,[3]IRA!$H$6:$BH$469,53,FALSE)</f>
        <v>0</v>
      </c>
      <c r="AZ298" s="24"/>
      <c r="BA298" s="24">
        <f t="shared" si="40"/>
        <v>0</v>
      </c>
      <c r="BB298" s="21">
        <f t="shared" si="41"/>
        <v>0</v>
      </c>
      <c r="BC298" s="46">
        <f>VLOOKUP($H298,[4]IRA!$H$7:$CH$470,68,FALSE)</f>
        <v>3</v>
      </c>
      <c r="BD298" s="46">
        <f>VLOOKUP($H298,[4]IRA!$H$7:$CH$470,69,FALSE)</f>
        <v>1</v>
      </c>
      <c r="BE298" s="46">
        <f>VLOOKUP($H298,[4]IRA!$H$7:$CH$470,70,FALSE)</f>
        <v>5</v>
      </c>
      <c r="BF298" s="46">
        <f>VLOOKUP($H298,[4]IRA!$H$7:$CH$470,71,FALSE)</f>
        <v>0</v>
      </c>
      <c r="BG298" s="46">
        <f>VLOOKUP($H298,[4]IRA!$H$7:$CH$470,72,FALSE)</f>
        <v>0</v>
      </c>
      <c r="BH298" s="46">
        <f>VLOOKUP($H298,[4]IRA!$H$7:$CH$470,73,FALSE)</f>
        <v>0</v>
      </c>
      <c r="BI298" s="46">
        <f>VLOOKUP($H298,[4]IRA!$H$7:$CH$470,74,FALSE)</f>
        <v>0</v>
      </c>
      <c r="BJ298" s="46">
        <f>VLOOKUP($H298,[4]IRA!$H$7:$CH$470,75,FALSE)</f>
        <v>0</v>
      </c>
      <c r="BK298" s="46">
        <f>VLOOKUP($H298,[4]IRA!$H$7:$CH$470,76,FALSE)</f>
        <v>0</v>
      </c>
      <c r="BL298" s="46">
        <f>VLOOKUP($H298,[4]IRA!$H$7:$CH$470,77,FALSE)</f>
        <v>0</v>
      </c>
      <c r="BM298" s="46">
        <f>VLOOKUP($H298,[4]IRA!$H$7:$CH$470,78,FALSE)</f>
        <v>0</v>
      </c>
      <c r="BN298" s="46">
        <f>VLOOKUP($H298,[4]IRA!$H$7:$CH$470,79,FALSE)</f>
        <v>0</v>
      </c>
      <c r="BO298" s="14"/>
      <c r="BP298" s="14">
        <f t="shared" si="42"/>
        <v>9</v>
      </c>
      <c r="BQ298" s="21">
        <f t="shared" si="43"/>
        <v>0</v>
      </c>
      <c r="BR298" s="105"/>
      <c r="BS298" s="105"/>
      <c r="BT298" s="105"/>
      <c r="BU298" s="105"/>
      <c r="BV298" s="105"/>
      <c r="BW298" s="105"/>
      <c r="BX298" s="105"/>
      <c r="BY298" s="105"/>
      <c r="BZ298" s="105"/>
      <c r="CA298" s="105"/>
      <c r="CB298" s="105"/>
      <c r="CC298" s="105"/>
      <c r="CD298" s="105"/>
      <c r="CE298" s="105"/>
      <c r="CF298" s="105"/>
      <c r="CG298" s="105"/>
      <c r="CH298" s="105"/>
      <c r="CI298" s="105"/>
      <c r="CJ298" s="105"/>
      <c r="CK298" s="105"/>
      <c r="CL298" s="105"/>
      <c r="CM298" s="105"/>
      <c r="CN298" s="105"/>
      <c r="CO298" s="105"/>
      <c r="CP298" s="105"/>
      <c r="CQ298" s="105"/>
      <c r="CR298" s="105"/>
      <c r="CS298" s="105"/>
      <c r="CT298" s="105"/>
      <c r="CU298" s="105"/>
      <c r="CV298" s="105"/>
      <c r="CW298" s="105"/>
      <c r="CX298" s="105"/>
      <c r="CY298" s="105"/>
      <c r="CZ298" s="105"/>
      <c r="DA298" s="105"/>
      <c r="DB298" s="105"/>
      <c r="DC298" s="105"/>
      <c r="DD298" s="105"/>
      <c r="DE298" s="105"/>
      <c r="DF298" s="105"/>
      <c r="DG298" s="105"/>
      <c r="DH298" s="105"/>
      <c r="DI298" s="105"/>
      <c r="DJ298" s="105"/>
      <c r="DK298" s="105"/>
      <c r="DL298" s="105"/>
      <c r="DM298" s="105"/>
      <c r="DN298" s="105"/>
    </row>
    <row r="299" spans="1:118" s="106" customFormat="1" ht="10.199999999999999" x14ac:dyDescent="0.2">
      <c r="A299" s="18" t="s">
        <v>434</v>
      </c>
      <c r="B299" s="18" t="s">
        <v>315</v>
      </c>
      <c r="C299" s="46">
        <v>401</v>
      </c>
      <c r="D299" s="17" t="s">
        <v>377</v>
      </c>
      <c r="E299" s="17" t="s">
        <v>434</v>
      </c>
      <c r="F299" s="18" t="s">
        <v>315</v>
      </c>
      <c r="G299" s="18" t="s">
        <v>824</v>
      </c>
      <c r="H299" s="18">
        <v>300</v>
      </c>
      <c r="I299" s="18" t="s">
        <v>318</v>
      </c>
      <c r="J299" s="47">
        <f>VLOOKUP($H299,[1]EDA!$H$6:$BH$469,42,FALSE)</f>
        <v>0</v>
      </c>
      <c r="K299" s="46">
        <f>VLOOKUP($H299,[1]EDA!$H$6:$BH$469,43,FALSE)</f>
        <v>1</v>
      </c>
      <c r="L299" s="46">
        <f>VLOOKUP($H299,[1]EDA!$H$6:$BH$469,44,FALSE)</f>
        <v>0</v>
      </c>
      <c r="M299" s="46">
        <f>VLOOKUP($H299,[1]EDA!$H$6:$BH$469,45,FALSE)</f>
        <v>0</v>
      </c>
      <c r="N299" s="46">
        <f>VLOOKUP($H299,[1]EDA!$H$6:$BH$469,46,FALSE)</f>
        <v>0</v>
      </c>
      <c r="O299" s="46">
        <f>VLOOKUP($H299,[1]EDA!$H$6:$BH$469,47,FALSE)</f>
        <v>0</v>
      </c>
      <c r="P299" s="46">
        <f>VLOOKUP($H299,[1]EDA!$H$6:$BH$469,48,FALSE)</f>
        <v>0</v>
      </c>
      <c r="Q299" s="46">
        <f>VLOOKUP($H299,[1]EDA!$H$6:$BH$469,49,FALSE)</f>
        <v>0</v>
      </c>
      <c r="R299" s="46">
        <f>VLOOKUP($H299,[1]EDA!$H$6:$BH$469,50,FALSE)</f>
        <v>0</v>
      </c>
      <c r="S299" s="46">
        <f>VLOOKUP($H299,[1]EDA!$H$6:$BH$469,51,FALSE)</f>
        <v>0</v>
      </c>
      <c r="T299" s="46">
        <f>VLOOKUP($H299,[1]EDA!$H$6:$BH$469,52,FALSE)</f>
        <v>0</v>
      </c>
      <c r="U299" s="46">
        <f>VLOOKUP($H299,[1]EDA!$H$6:$BH$469,53,FALSE)</f>
        <v>0</v>
      </c>
      <c r="V299" s="14"/>
      <c r="W299" s="14">
        <f t="shared" si="36"/>
        <v>1</v>
      </c>
      <c r="X299" s="21">
        <f t="shared" si="37"/>
        <v>0</v>
      </c>
      <c r="Y299" s="46">
        <f>VLOOKUP($H299,[2]EDA!$H$6:$AU$469,29,FALSE)</f>
        <v>0</v>
      </c>
      <c r="Z299" s="46">
        <f>VLOOKUP($H299,[2]EDA!$H$6:$AU$469,30,FALSE)</f>
        <v>0</v>
      </c>
      <c r="AA299" s="46">
        <f>VLOOKUP($H299,[2]EDA!$H$6:$AU$469,31,FALSE)</f>
        <v>0</v>
      </c>
      <c r="AB299" s="46">
        <f>VLOOKUP($H299,[2]EDA!$H$6:$AU$469,32,FALSE)</f>
        <v>0</v>
      </c>
      <c r="AC299" s="46">
        <f>VLOOKUP($H299,[2]EDA!$H$6:$AU$469,33,FALSE)</f>
        <v>0</v>
      </c>
      <c r="AD299" s="46">
        <f>VLOOKUP($H299,[2]EDA!$H$6:$AU$469,34,FALSE)</f>
        <v>0</v>
      </c>
      <c r="AE299" s="46">
        <f>VLOOKUP($H299,[2]EDA!$H$6:$AU$469,35,FALSE)</f>
        <v>0</v>
      </c>
      <c r="AF299" s="46">
        <f>VLOOKUP($H299,[2]EDA!$H$6:$AU$469,36,FALSE)</f>
        <v>0</v>
      </c>
      <c r="AG299" s="46">
        <f>VLOOKUP($H299,[2]EDA!$H$6:$AU$469,37,FALSE)</f>
        <v>0</v>
      </c>
      <c r="AH299" s="46">
        <f>VLOOKUP($H299,[2]EDA!$H$6:$AU$469,38,FALSE)</f>
        <v>0</v>
      </c>
      <c r="AI299" s="46">
        <f>VLOOKUP($H299,[2]EDA!$H$6:$AU$469,39,FALSE)</f>
        <v>0</v>
      </c>
      <c r="AJ299" s="46">
        <f>VLOOKUP($H299,[2]EDA!$H$6:$AU$469,40,FALSE)</f>
        <v>0</v>
      </c>
      <c r="AK299" s="24"/>
      <c r="AL299" s="49">
        <f t="shared" si="38"/>
        <v>0</v>
      </c>
      <c r="AM299" s="21">
        <f t="shared" si="39"/>
        <v>0</v>
      </c>
      <c r="AN299" s="46">
        <f>VLOOKUP($H299,[3]IRA!$H$6:$BH$469,42,FALSE)</f>
        <v>0</v>
      </c>
      <c r="AO299" s="46">
        <f>VLOOKUP($H299,[3]IRA!$H$6:$BH$469,43,FALSE)</f>
        <v>0</v>
      </c>
      <c r="AP299" s="46">
        <f>VLOOKUP($H299,[3]IRA!$H$6:$BH$469,44,FALSE)</f>
        <v>0</v>
      </c>
      <c r="AQ299" s="46">
        <f>VLOOKUP($H299,[3]IRA!$H$6:$BH$469,45,FALSE)</f>
        <v>0</v>
      </c>
      <c r="AR299" s="46">
        <f>VLOOKUP($H299,[3]IRA!$H$6:$BH$469,46,FALSE)</f>
        <v>0</v>
      </c>
      <c r="AS299" s="46">
        <f>VLOOKUP($H299,[3]IRA!$H$6:$BH$469,47,FALSE)</f>
        <v>0</v>
      </c>
      <c r="AT299" s="46">
        <f>VLOOKUP($H299,[3]IRA!$H$6:$BH$469,48,FALSE)</f>
        <v>0</v>
      </c>
      <c r="AU299" s="46">
        <f>VLOOKUP($H299,[3]IRA!$H$6:$BH$469,49,FALSE)</f>
        <v>0</v>
      </c>
      <c r="AV299" s="46">
        <f>VLOOKUP($H299,[3]IRA!$H$6:$BH$469,50,FALSE)</f>
        <v>0</v>
      </c>
      <c r="AW299" s="46">
        <f>VLOOKUP($H299,[3]IRA!$H$6:$BH$469,51,FALSE)</f>
        <v>0</v>
      </c>
      <c r="AX299" s="46">
        <f>VLOOKUP($H299,[3]IRA!$H$6:$BH$469,52,FALSE)</f>
        <v>0</v>
      </c>
      <c r="AY299" s="46">
        <f>VLOOKUP($H299,[3]IRA!$H$6:$BH$469,53,FALSE)</f>
        <v>0</v>
      </c>
      <c r="AZ299" s="24"/>
      <c r="BA299" s="24">
        <f t="shared" si="40"/>
        <v>0</v>
      </c>
      <c r="BB299" s="21">
        <f t="shared" si="41"/>
        <v>0</v>
      </c>
      <c r="BC299" s="46">
        <f>VLOOKUP($H299,[4]IRA!$H$7:$CH$470,68,FALSE)</f>
        <v>0</v>
      </c>
      <c r="BD299" s="46">
        <f>VLOOKUP($H299,[4]IRA!$H$7:$CH$470,69,FALSE)</f>
        <v>2</v>
      </c>
      <c r="BE299" s="46">
        <f>VLOOKUP($H299,[4]IRA!$H$7:$CH$470,70,FALSE)</f>
        <v>2</v>
      </c>
      <c r="BF299" s="46">
        <f>VLOOKUP($H299,[4]IRA!$H$7:$CH$470,71,FALSE)</f>
        <v>2</v>
      </c>
      <c r="BG299" s="46">
        <f>VLOOKUP($H299,[4]IRA!$H$7:$CH$470,72,FALSE)</f>
        <v>0</v>
      </c>
      <c r="BH299" s="46">
        <f>VLOOKUP($H299,[4]IRA!$H$7:$CH$470,73,FALSE)</f>
        <v>0</v>
      </c>
      <c r="BI299" s="46">
        <f>VLOOKUP($H299,[4]IRA!$H$7:$CH$470,74,FALSE)</f>
        <v>0</v>
      </c>
      <c r="BJ299" s="46">
        <f>VLOOKUP($H299,[4]IRA!$H$7:$CH$470,75,FALSE)</f>
        <v>0</v>
      </c>
      <c r="BK299" s="46">
        <f>VLOOKUP($H299,[4]IRA!$H$7:$CH$470,76,FALSE)</f>
        <v>0</v>
      </c>
      <c r="BL299" s="46">
        <f>VLOOKUP($H299,[4]IRA!$H$7:$CH$470,77,FALSE)</f>
        <v>0</v>
      </c>
      <c r="BM299" s="46">
        <f>VLOOKUP($H299,[4]IRA!$H$7:$CH$470,78,FALSE)</f>
        <v>0</v>
      </c>
      <c r="BN299" s="46">
        <f>VLOOKUP($H299,[4]IRA!$H$7:$CH$470,79,FALSE)</f>
        <v>0</v>
      </c>
      <c r="BO299" s="14"/>
      <c r="BP299" s="14">
        <f t="shared" si="42"/>
        <v>6</v>
      </c>
      <c r="BQ299" s="21">
        <f t="shared" si="43"/>
        <v>0</v>
      </c>
      <c r="BR299" s="105"/>
      <c r="BS299" s="105"/>
      <c r="BT299" s="105"/>
      <c r="BU299" s="105"/>
      <c r="BV299" s="105"/>
      <c r="BW299" s="105"/>
      <c r="BX299" s="105"/>
      <c r="BY299" s="105"/>
      <c r="BZ299" s="105"/>
      <c r="CA299" s="105"/>
      <c r="CB299" s="105"/>
      <c r="CC299" s="105"/>
      <c r="CD299" s="105"/>
      <c r="CE299" s="105"/>
      <c r="CF299" s="105"/>
      <c r="CG299" s="105"/>
      <c r="CH299" s="105"/>
      <c r="CI299" s="105"/>
      <c r="CJ299" s="105"/>
      <c r="CK299" s="105"/>
      <c r="CL299" s="105"/>
      <c r="CM299" s="105"/>
      <c r="CN299" s="105"/>
      <c r="CO299" s="105"/>
      <c r="CP299" s="105"/>
      <c r="CQ299" s="105"/>
      <c r="CR299" s="105"/>
      <c r="CS299" s="105"/>
      <c r="CT299" s="105"/>
      <c r="CU299" s="105"/>
      <c r="CV299" s="105"/>
      <c r="CW299" s="105"/>
      <c r="CX299" s="105"/>
      <c r="CY299" s="105"/>
      <c r="CZ299" s="105"/>
      <c r="DA299" s="105"/>
      <c r="DB299" s="105"/>
      <c r="DC299" s="105"/>
      <c r="DD299" s="105"/>
      <c r="DE299" s="105"/>
      <c r="DF299" s="105"/>
      <c r="DG299" s="105"/>
      <c r="DH299" s="105"/>
      <c r="DI299" s="105"/>
      <c r="DJ299" s="105"/>
      <c r="DK299" s="105"/>
      <c r="DL299" s="105"/>
      <c r="DM299" s="105"/>
      <c r="DN299" s="105"/>
    </row>
    <row r="300" spans="1:118" s="106" customFormat="1" ht="10.199999999999999" x14ac:dyDescent="0.2">
      <c r="A300" s="18" t="s">
        <v>434</v>
      </c>
      <c r="B300" s="18" t="s">
        <v>315</v>
      </c>
      <c r="C300" s="46">
        <v>401</v>
      </c>
      <c r="D300" s="17" t="s">
        <v>377</v>
      </c>
      <c r="E300" s="17" t="s">
        <v>434</v>
      </c>
      <c r="F300" s="18" t="s">
        <v>315</v>
      </c>
      <c r="G300" s="18" t="s">
        <v>824</v>
      </c>
      <c r="H300" s="18">
        <v>301</v>
      </c>
      <c r="I300" s="18" t="s">
        <v>316</v>
      </c>
      <c r="J300" s="47">
        <f>VLOOKUP($H300,[1]EDA!$H$6:$BH$469,42,FALSE)</f>
        <v>1</v>
      </c>
      <c r="K300" s="46">
        <f>VLOOKUP($H300,[1]EDA!$H$6:$BH$469,43,FALSE)</f>
        <v>1</v>
      </c>
      <c r="L300" s="46">
        <f>VLOOKUP($H300,[1]EDA!$H$6:$BH$469,44,FALSE)</f>
        <v>0</v>
      </c>
      <c r="M300" s="46">
        <f>VLOOKUP($H300,[1]EDA!$H$6:$BH$469,45,FALSE)</f>
        <v>0</v>
      </c>
      <c r="N300" s="46">
        <f>VLOOKUP($H300,[1]EDA!$H$6:$BH$469,46,FALSE)</f>
        <v>0</v>
      </c>
      <c r="O300" s="46">
        <f>VLOOKUP($H300,[1]EDA!$H$6:$BH$469,47,FALSE)</f>
        <v>0</v>
      </c>
      <c r="P300" s="46">
        <f>VLOOKUP($H300,[1]EDA!$H$6:$BH$469,48,FALSE)</f>
        <v>0</v>
      </c>
      <c r="Q300" s="46">
        <f>VLOOKUP($H300,[1]EDA!$H$6:$BH$469,49,FALSE)</f>
        <v>0</v>
      </c>
      <c r="R300" s="46">
        <f>VLOOKUP($H300,[1]EDA!$H$6:$BH$469,50,FALSE)</f>
        <v>0</v>
      </c>
      <c r="S300" s="46">
        <f>VLOOKUP($H300,[1]EDA!$H$6:$BH$469,51,FALSE)</f>
        <v>0</v>
      </c>
      <c r="T300" s="46">
        <f>VLOOKUP($H300,[1]EDA!$H$6:$BH$469,52,FALSE)</f>
        <v>0</v>
      </c>
      <c r="U300" s="46">
        <f>VLOOKUP($H300,[1]EDA!$H$6:$BH$469,53,FALSE)</f>
        <v>0</v>
      </c>
      <c r="V300" s="14"/>
      <c r="W300" s="14">
        <f t="shared" si="36"/>
        <v>2</v>
      </c>
      <c r="X300" s="21">
        <f t="shared" si="37"/>
        <v>0</v>
      </c>
      <c r="Y300" s="46">
        <f>VLOOKUP($H300,[2]EDA!$H$6:$AU$469,29,FALSE)</f>
        <v>0</v>
      </c>
      <c r="Z300" s="46">
        <f>VLOOKUP($H300,[2]EDA!$H$6:$AU$469,30,FALSE)</f>
        <v>0</v>
      </c>
      <c r="AA300" s="46">
        <f>VLOOKUP($H300,[2]EDA!$H$6:$AU$469,31,FALSE)</f>
        <v>0</v>
      </c>
      <c r="AB300" s="46">
        <f>VLOOKUP($H300,[2]EDA!$H$6:$AU$469,32,FALSE)</f>
        <v>0</v>
      </c>
      <c r="AC300" s="46">
        <f>VLOOKUP($H300,[2]EDA!$H$6:$AU$469,33,FALSE)</f>
        <v>0</v>
      </c>
      <c r="AD300" s="46">
        <f>VLOOKUP($H300,[2]EDA!$H$6:$AU$469,34,FALSE)</f>
        <v>0</v>
      </c>
      <c r="AE300" s="46">
        <f>VLOOKUP($H300,[2]EDA!$H$6:$AU$469,35,FALSE)</f>
        <v>0</v>
      </c>
      <c r="AF300" s="46">
        <f>VLOOKUP($H300,[2]EDA!$H$6:$AU$469,36,FALSE)</f>
        <v>0</v>
      </c>
      <c r="AG300" s="46">
        <f>VLOOKUP($H300,[2]EDA!$H$6:$AU$469,37,FALSE)</f>
        <v>0</v>
      </c>
      <c r="AH300" s="46">
        <f>VLOOKUP($H300,[2]EDA!$H$6:$AU$469,38,FALSE)</f>
        <v>0</v>
      </c>
      <c r="AI300" s="46">
        <f>VLOOKUP($H300,[2]EDA!$H$6:$AU$469,39,FALSE)</f>
        <v>0</v>
      </c>
      <c r="AJ300" s="46">
        <f>VLOOKUP($H300,[2]EDA!$H$6:$AU$469,40,FALSE)</f>
        <v>0</v>
      </c>
      <c r="AK300" s="24"/>
      <c r="AL300" s="49">
        <f t="shared" si="38"/>
        <v>0</v>
      </c>
      <c r="AM300" s="21">
        <f t="shared" si="39"/>
        <v>0</v>
      </c>
      <c r="AN300" s="46">
        <f>VLOOKUP($H300,[3]IRA!$H$6:$BH$469,42,FALSE)</f>
        <v>1</v>
      </c>
      <c r="AO300" s="46">
        <f>VLOOKUP($H300,[3]IRA!$H$6:$BH$469,43,FALSE)</f>
        <v>0</v>
      </c>
      <c r="AP300" s="46">
        <f>VLOOKUP($H300,[3]IRA!$H$6:$BH$469,44,FALSE)</f>
        <v>0</v>
      </c>
      <c r="AQ300" s="46">
        <f>VLOOKUP($H300,[3]IRA!$H$6:$BH$469,45,FALSE)</f>
        <v>0</v>
      </c>
      <c r="AR300" s="46">
        <f>VLOOKUP($H300,[3]IRA!$H$6:$BH$469,46,FALSE)</f>
        <v>0</v>
      </c>
      <c r="AS300" s="46">
        <f>VLOOKUP($H300,[3]IRA!$H$6:$BH$469,47,FALSE)</f>
        <v>0</v>
      </c>
      <c r="AT300" s="46">
        <f>VLOOKUP($H300,[3]IRA!$H$6:$BH$469,48,FALSE)</f>
        <v>0</v>
      </c>
      <c r="AU300" s="46">
        <f>VLOOKUP($H300,[3]IRA!$H$6:$BH$469,49,FALSE)</f>
        <v>0</v>
      </c>
      <c r="AV300" s="46">
        <f>VLOOKUP($H300,[3]IRA!$H$6:$BH$469,50,FALSE)</f>
        <v>0</v>
      </c>
      <c r="AW300" s="46">
        <f>VLOOKUP($H300,[3]IRA!$H$6:$BH$469,51,FALSE)</f>
        <v>0</v>
      </c>
      <c r="AX300" s="46">
        <f>VLOOKUP($H300,[3]IRA!$H$6:$BH$469,52,FALSE)</f>
        <v>0</v>
      </c>
      <c r="AY300" s="46">
        <f>VLOOKUP($H300,[3]IRA!$H$6:$BH$469,53,FALSE)</f>
        <v>0</v>
      </c>
      <c r="AZ300" s="24"/>
      <c r="BA300" s="24">
        <f t="shared" si="40"/>
        <v>1</v>
      </c>
      <c r="BB300" s="21">
        <f t="shared" si="41"/>
        <v>0</v>
      </c>
      <c r="BC300" s="46">
        <f>VLOOKUP($H300,[4]IRA!$H$7:$CH$470,68,FALSE)</f>
        <v>1</v>
      </c>
      <c r="BD300" s="46">
        <f>VLOOKUP($H300,[4]IRA!$H$7:$CH$470,69,FALSE)</f>
        <v>4</v>
      </c>
      <c r="BE300" s="46">
        <f>VLOOKUP($H300,[4]IRA!$H$7:$CH$470,70,FALSE)</f>
        <v>11</v>
      </c>
      <c r="BF300" s="46">
        <f>VLOOKUP($H300,[4]IRA!$H$7:$CH$470,71,FALSE)</f>
        <v>2</v>
      </c>
      <c r="BG300" s="46">
        <f>VLOOKUP($H300,[4]IRA!$H$7:$CH$470,72,FALSE)</f>
        <v>0</v>
      </c>
      <c r="BH300" s="46">
        <f>VLOOKUP($H300,[4]IRA!$H$7:$CH$470,73,FALSE)</f>
        <v>0</v>
      </c>
      <c r="BI300" s="46">
        <f>VLOOKUP($H300,[4]IRA!$H$7:$CH$470,74,FALSE)</f>
        <v>0</v>
      </c>
      <c r="BJ300" s="46">
        <f>VLOOKUP($H300,[4]IRA!$H$7:$CH$470,75,FALSE)</f>
        <v>0</v>
      </c>
      <c r="BK300" s="46">
        <f>VLOOKUP($H300,[4]IRA!$H$7:$CH$470,76,FALSE)</f>
        <v>0</v>
      </c>
      <c r="BL300" s="46">
        <f>VLOOKUP($H300,[4]IRA!$H$7:$CH$470,77,FALSE)</f>
        <v>0</v>
      </c>
      <c r="BM300" s="46">
        <f>VLOOKUP($H300,[4]IRA!$H$7:$CH$470,78,FALSE)</f>
        <v>0</v>
      </c>
      <c r="BN300" s="46">
        <f>VLOOKUP($H300,[4]IRA!$H$7:$CH$470,79,FALSE)</f>
        <v>0</v>
      </c>
      <c r="BO300" s="14"/>
      <c r="BP300" s="14">
        <f t="shared" si="42"/>
        <v>18</v>
      </c>
      <c r="BQ300" s="21">
        <f t="shared" si="43"/>
        <v>0</v>
      </c>
      <c r="BR300" s="105"/>
      <c r="BS300" s="105"/>
      <c r="BT300" s="105"/>
      <c r="BU300" s="105"/>
      <c r="BV300" s="105"/>
      <c r="BW300" s="105"/>
      <c r="BX300" s="105"/>
      <c r="BY300" s="105"/>
      <c r="BZ300" s="105"/>
      <c r="CA300" s="105"/>
      <c r="CB300" s="105"/>
      <c r="CC300" s="105"/>
      <c r="CD300" s="105"/>
      <c r="CE300" s="105"/>
      <c r="CF300" s="105"/>
      <c r="CG300" s="105"/>
      <c r="CH300" s="105"/>
      <c r="CI300" s="105"/>
      <c r="CJ300" s="105"/>
      <c r="CK300" s="105"/>
      <c r="CL300" s="105"/>
      <c r="CM300" s="105"/>
      <c r="CN300" s="105"/>
      <c r="CO300" s="105"/>
      <c r="CP300" s="105"/>
      <c r="CQ300" s="105"/>
      <c r="CR300" s="105"/>
      <c r="CS300" s="105"/>
      <c r="CT300" s="105"/>
      <c r="CU300" s="105"/>
      <c r="CV300" s="105"/>
      <c r="CW300" s="105"/>
      <c r="CX300" s="105"/>
      <c r="CY300" s="105"/>
      <c r="CZ300" s="105"/>
      <c r="DA300" s="105"/>
      <c r="DB300" s="105"/>
      <c r="DC300" s="105"/>
      <c r="DD300" s="105"/>
      <c r="DE300" s="105"/>
      <c r="DF300" s="105"/>
      <c r="DG300" s="105"/>
      <c r="DH300" s="105"/>
      <c r="DI300" s="105"/>
      <c r="DJ300" s="105"/>
      <c r="DK300" s="105"/>
      <c r="DL300" s="105"/>
      <c r="DM300" s="105"/>
      <c r="DN300" s="105"/>
    </row>
    <row r="301" spans="1:118" s="106" customFormat="1" ht="10.199999999999999" x14ac:dyDescent="0.2">
      <c r="A301" s="18" t="s">
        <v>434</v>
      </c>
      <c r="B301" s="18" t="s">
        <v>22</v>
      </c>
      <c r="C301" s="46">
        <v>401</v>
      </c>
      <c r="D301" s="17" t="s">
        <v>377</v>
      </c>
      <c r="E301" s="17" t="s">
        <v>434</v>
      </c>
      <c r="F301" s="18" t="s">
        <v>22</v>
      </c>
      <c r="G301" s="18" t="s">
        <v>824</v>
      </c>
      <c r="H301" s="18">
        <v>302</v>
      </c>
      <c r="I301" s="18" t="s">
        <v>30</v>
      </c>
      <c r="J301" s="47">
        <f>VLOOKUP($H301,[1]EDA!$H$6:$BH$469,42,FALSE)</f>
        <v>0</v>
      </c>
      <c r="K301" s="46">
        <f>VLOOKUP($H301,[1]EDA!$H$6:$BH$469,43,FALSE)</f>
        <v>0</v>
      </c>
      <c r="L301" s="46">
        <f>VLOOKUP($H301,[1]EDA!$H$6:$BH$469,44,FALSE)</f>
        <v>0</v>
      </c>
      <c r="M301" s="46">
        <f>VLOOKUP($H301,[1]EDA!$H$6:$BH$469,45,FALSE)</f>
        <v>3</v>
      </c>
      <c r="N301" s="46">
        <f>VLOOKUP($H301,[1]EDA!$H$6:$BH$469,46,FALSE)</f>
        <v>0</v>
      </c>
      <c r="O301" s="46">
        <f>VLOOKUP($H301,[1]EDA!$H$6:$BH$469,47,FALSE)</f>
        <v>0</v>
      </c>
      <c r="P301" s="46">
        <f>VLOOKUP($H301,[1]EDA!$H$6:$BH$469,48,FALSE)</f>
        <v>0</v>
      </c>
      <c r="Q301" s="46">
        <f>VLOOKUP($H301,[1]EDA!$H$6:$BH$469,49,FALSE)</f>
        <v>0</v>
      </c>
      <c r="R301" s="46">
        <f>VLOOKUP($H301,[1]EDA!$H$6:$BH$469,50,FALSE)</f>
        <v>0</v>
      </c>
      <c r="S301" s="46">
        <f>VLOOKUP($H301,[1]EDA!$H$6:$BH$469,51,FALSE)</f>
        <v>0</v>
      </c>
      <c r="T301" s="46">
        <f>VLOOKUP($H301,[1]EDA!$H$6:$BH$469,52,FALSE)</f>
        <v>0</v>
      </c>
      <c r="U301" s="46">
        <f>VLOOKUP($H301,[1]EDA!$H$6:$BH$469,53,FALSE)</f>
        <v>0</v>
      </c>
      <c r="V301" s="14"/>
      <c r="W301" s="14">
        <f t="shared" si="36"/>
        <v>3</v>
      </c>
      <c r="X301" s="21">
        <f t="shared" si="37"/>
        <v>0</v>
      </c>
      <c r="Y301" s="46">
        <f>VLOOKUP($H301,[2]EDA!$H$6:$AU$469,29,FALSE)</f>
        <v>0</v>
      </c>
      <c r="Z301" s="46">
        <f>VLOOKUP($H301,[2]EDA!$H$6:$AU$469,30,FALSE)</f>
        <v>0</v>
      </c>
      <c r="AA301" s="46">
        <f>VLOOKUP($H301,[2]EDA!$H$6:$AU$469,31,FALSE)</f>
        <v>0</v>
      </c>
      <c r="AB301" s="46">
        <f>VLOOKUP($H301,[2]EDA!$H$6:$AU$469,32,FALSE)</f>
        <v>0</v>
      </c>
      <c r="AC301" s="46">
        <f>VLOOKUP($H301,[2]EDA!$H$6:$AU$469,33,FALSE)</f>
        <v>0</v>
      </c>
      <c r="AD301" s="46">
        <f>VLOOKUP($H301,[2]EDA!$H$6:$AU$469,34,FALSE)</f>
        <v>0</v>
      </c>
      <c r="AE301" s="46">
        <f>VLOOKUP($H301,[2]EDA!$H$6:$AU$469,35,FALSE)</f>
        <v>0</v>
      </c>
      <c r="AF301" s="46">
        <f>VLOOKUP($H301,[2]EDA!$H$6:$AU$469,36,FALSE)</f>
        <v>0</v>
      </c>
      <c r="AG301" s="46">
        <f>VLOOKUP($H301,[2]EDA!$H$6:$AU$469,37,FALSE)</f>
        <v>0</v>
      </c>
      <c r="AH301" s="46">
        <f>VLOOKUP($H301,[2]EDA!$H$6:$AU$469,38,FALSE)</f>
        <v>0</v>
      </c>
      <c r="AI301" s="46">
        <f>VLOOKUP($H301,[2]EDA!$H$6:$AU$469,39,FALSE)</f>
        <v>0</v>
      </c>
      <c r="AJ301" s="46">
        <f>VLOOKUP($H301,[2]EDA!$H$6:$AU$469,40,FALSE)</f>
        <v>0</v>
      </c>
      <c r="AK301" s="24"/>
      <c r="AL301" s="49">
        <f t="shared" si="38"/>
        <v>0</v>
      </c>
      <c r="AM301" s="21">
        <f t="shared" si="39"/>
        <v>0</v>
      </c>
      <c r="AN301" s="46">
        <f>VLOOKUP($H301,[3]IRA!$H$6:$BH$469,42,FALSE)</f>
        <v>0</v>
      </c>
      <c r="AO301" s="46">
        <f>VLOOKUP($H301,[3]IRA!$H$6:$BH$469,43,FALSE)</f>
        <v>0</v>
      </c>
      <c r="AP301" s="46">
        <f>VLOOKUP($H301,[3]IRA!$H$6:$BH$469,44,FALSE)</f>
        <v>0</v>
      </c>
      <c r="AQ301" s="46">
        <f>VLOOKUP($H301,[3]IRA!$H$6:$BH$469,45,FALSE)</f>
        <v>0</v>
      </c>
      <c r="AR301" s="46">
        <f>VLOOKUP($H301,[3]IRA!$H$6:$BH$469,46,FALSE)</f>
        <v>0</v>
      </c>
      <c r="AS301" s="46">
        <f>VLOOKUP($H301,[3]IRA!$H$6:$BH$469,47,FALSE)</f>
        <v>0</v>
      </c>
      <c r="AT301" s="46">
        <f>VLOOKUP($H301,[3]IRA!$H$6:$BH$469,48,FALSE)</f>
        <v>0</v>
      </c>
      <c r="AU301" s="46">
        <f>VLOOKUP($H301,[3]IRA!$H$6:$BH$469,49,FALSE)</f>
        <v>0</v>
      </c>
      <c r="AV301" s="46">
        <f>VLOOKUP($H301,[3]IRA!$H$6:$BH$469,50,FALSE)</f>
        <v>0</v>
      </c>
      <c r="AW301" s="46">
        <f>VLOOKUP($H301,[3]IRA!$H$6:$BH$469,51,FALSE)</f>
        <v>0</v>
      </c>
      <c r="AX301" s="46">
        <f>VLOOKUP($H301,[3]IRA!$H$6:$BH$469,52,FALSE)</f>
        <v>0</v>
      </c>
      <c r="AY301" s="46">
        <f>VLOOKUP($H301,[3]IRA!$H$6:$BH$469,53,FALSE)</f>
        <v>0</v>
      </c>
      <c r="AZ301" s="24"/>
      <c r="BA301" s="24">
        <f t="shared" si="40"/>
        <v>0</v>
      </c>
      <c r="BB301" s="21">
        <f t="shared" si="41"/>
        <v>0</v>
      </c>
      <c r="BC301" s="46">
        <f>VLOOKUP($H301,[4]IRA!$H$7:$CH$470,68,FALSE)</f>
        <v>1</v>
      </c>
      <c r="BD301" s="46">
        <f>VLOOKUP($H301,[4]IRA!$H$7:$CH$470,69,FALSE)</f>
        <v>4</v>
      </c>
      <c r="BE301" s="46">
        <f>VLOOKUP($H301,[4]IRA!$H$7:$CH$470,70,FALSE)</f>
        <v>1</v>
      </c>
      <c r="BF301" s="46">
        <f>VLOOKUP($H301,[4]IRA!$H$7:$CH$470,71,FALSE)</f>
        <v>3</v>
      </c>
      <c r="BG301" s="46">
        <f>VLOOKUP($H301,[4]IRA!$H$7:$CH$470,72,FALSE)</f>
        <v>0</v>
      </c>
      <c r="BH301" s="46">
        <f>VLOOKUP($H301,[4]IRA!$H$7:$CH$470,73,FALSE)</f>
        <v>0</v>
      </c>
      <c r="BI301" s="46">
        <f>VLOOKUP($H301,[4]IRA!$H$7:$CH$470,74,FALSE)</f>
        <v>0</v>
      </c>
      <c r="BJ301" s="46">
        <f>VLOOKUP($H301,[4]IRA!$H$7:$CH$470,75,FALSE)</f>
        <v>0</v>
      </c>
      <c r="BK301" s="46">
        <f>VLOOKUP($H301,[4]IRA!$H$7:$CH$470,76,FALSE)</f>
        <v>0</v>
      </c>
      <c r="BL301" s="46">
        <f>VLOOKUP($H301,[4]IRA!$H$7:$CH$470,77,FALSE)</f>
        <v>0</v>
      </c>
      <c r="BM301" s="46">
        <f>VLOOKUP($H301,[4]IRA!$H$7:$CH$470,78,FALSE)</f>
        <v>0</v>
      </c>
      <c r="BN301" s="46">
        <f>VLOOKUP($H301,[4]IRA!$H$7:$CH$470,79,FALSE)</f>
        <v>0</v>
      </c>
      <c r="BO301" s="14"/>
      <c r="BP301" s="14">
        <f t="shared" si="42"/>
        <v>9</v>
      </c>
      <c r="BQ301" s="21">
        <f t="shared" si="43"/>
        <v>0</v>
      </c>
      <c r="BR301" s="105"/>
      <c r="BS301" s="105"/>
      <c r="BT301" s="105"/>
      <c r="BU301" s="105"/>
      <c r="BV301" s="105"/>
      <c r="BW301" s="105"/>
      <c r="BX301" s="105"/>
      <c r="BY301" s="105"/>
      <c r="BZ301" s="105"/>
      <c r="CA301" s="105"/>
      <c r="CB301" s="105"/>
      <c r="CC301" s="105"/>
      <c r="CD301" s="105"/>
      <c r="CE301" s="105"/>
      <c r="CF301" s="105"/>
      <c r="CG301" s="105"/>
      <c r="CH301" s="105"/>
      <c r="CI301" s="105"/>
      <c r="CJ301" s="105"/>
      <c r="CK301" s="105"/>
      <c r="CL301" s="105"/>
      <c r="CM301" s="105"/>
      <c r="CN301" s="105"/>
      <c r="CO301" s="105"/>
      <c r="CP301" s="105"/>
      <c r="CQ301" s="105"/>
      <c r="CR301" s="105"/>
      <c r="CS301" s="105"/>
      <c r="CT301" s="105"/>
      <c r="CU301" s="105"/>
      <c r="CV301" s="105"/>
      <c r="CW301" s="105"/>
      <c r="CX301" s="105"/>
      <c r="CY301" s="105"/>
      <c r="CZ301" s="105"/>
      <c r="DA301" s="105"/>
      <c r="DB301" s="105"/>
      <c r="DC301" s="105"/>
      <c r="DD301" s="105"/>
      <c r="DE301" s="105"/>
      <c r="DF301" s="105"/>
      <c r="DG301" s="105"/>
      <c r="DH301" s="105"/>
      <c r="DI301" s="105"/>
      <c r="DJ301" s="105"/>
      <c r="DK301" s="105"/>
      <c r="DL301" s="105"/>
      <c r="DM301" s="105"/>
      <c r="DN301" s="105"/>
    </row>
    <row r="302" spans="1:118" s="106" customFormat="1" ht="10.199999999999999" x14ac:dyDescent="0.2">
      <c r="A302" s="18" t="s">
        <v>434</v>
      </c>
      <c r="B302" s="18" t="s">
        <v>22</v>
      </c>
      <c r="C302" s="46">
        <v>401</v>
      </c>
      <c r="D302" s="17" t="s">
        <v>377</v>
      </c>
      <c r="E302" s="17" t="s">
        <v>434</v>
      </c>
      <c r="F302" s="18" t="s">
        <v>377</v>
      </c>
      <c r="G302" s="18" t="s">
        <v>828</v>
      </c>
      <c r="H302" s="18">
        <v>303</v>
      </c>
      <c r="I302" s="18" t="s">
        <v>32</v>
      </c>
      <c r="J302" s="47">
        <f>VLOOKUP($H302,[1]EDA!$H$6:$BH$469,42,FALSE)</f>
        <v>8</v>
      </c>
      <c r="K302" s="46">
        <f>VLOOKUP($H302,[1]EDA!$H$6:$BH$469,43,FALSE)</f>
        <v>4</v>
      </c>
      <c r="L302" s="46">
        <f>VLOOKUP($H302,[1]EDA!$H$6:$BH$469,44,FALSE)</f>
        <v>9</v>
      </c>
      <c r="M302" s="46">
        <f>VLOOKUP($H302,[1]EDA!$H$6:$BH$469,45,FALSE)</f>
        <v>11</v>
      </c>
      <c r="N302" s="46">
        <f>VLOOKUP($H302,[1]EDA!$H$6:$BH$469,46,FALSE)</f>
        <v>0</v>
      </c>
      <c r="O302" s="46">
        <f>VLOOKUP($H302,[1]EDA!$H$6:$BH$469,47,FALSE)</f>
        <v>0</v>
      </c>
      <c r="P302" s="46">
        <f>VLOOKUP($H302,[1]EDA!$H$6:$BH$469,48,FALSE)</f>
        <v>0</v>
      </c>
      <c r="Q302" s="46">
        <f>VLOOKUP($H302,[1]EDA!$H$6:$BH$469,49,FALSE)</f>
        <v>0</v>
      </c>
      <c r="R302" s="46">
        <f>VLOOKUP($H302,[1]EDA!$H$6:$BH$469,50,FALSE)</f>
        <v>0</v>
      </c>
      <c r="S302" s="46">
        <f>VLOOKUP($H302,[1]EDA!$H$6:$BH$469,51,FALSE)</f>
        <v>0</v>
      </c>
      <c r="T302" s="46">
        <f>VLOOKUP($H302,[1]EDA!$H$6:$BH$469,52,FALSE)</f>
        <v>0</v>
      </c>
      <c r="U302" s="46">
        <f>VLOOKUP($H302,[1]EDA!$H$6:$BH$469,53,FALSE)</f>
        <v>0</v>
      </c>
      <c r="V302" s="14"/>
      <c r="W302" s="14">
        <f t="shared" si="36"/>
        <v>32</v>
      </c>
      <c r="X302" s="21">
        <f t="shared" si="37"/>
        <v>0</v>
      </c>
      <c r="Y302" s="46">
        <f>VLOOKUP($H302,[2]EDA!$H$6:$AU$469,29,FALSE)</f>
        <v>0</v>
      </c>
      <c r="Z302" s="46">
        <f>VLOOKUP($H302,[2]EDA!$H$6:$AU$469,30,FALSE)</f>
        <v>0</v>
      </c>
      <c r="AA302" s="46">
        <f>VLOOKUP($H302,[2]EDA!$H$6:$AU$469,31,FALSE)</f>
        <v>0</v>
      </c>
      <c r="AB302" s="46">
        <f>VLOOKUP($H302,[2]EDA!$H$6:$AU$469,32,FALSE)</f>
        <v>0</v>
      </c>
      <c r="AC302" s="46">
        <f>VLOOKUP($H302,[2]EDA!$H$6:$AU$469,33,FALSE)</f>
        <v>0</v>
      </c>
      <c r="AD302" s="46">
        <f>VLOOKUP($H302,[2]EDA!$H$6:$AU$469,34,FALSE)</f>
        <v>0</v>
      </c>
      <c r="AE302" s="46">
        <f>VLOOKUP($H302,[2]EDA!$H$6:$AU$469,35,FALSE)</f>
        <v>0</v>
      </c>
      <c r="AF302" s="46">
        <f>VLOOKUP($H302,[2]EDA!$H$6:$AU$469,36,FALSE)</f>
        <v>0</v>
      </c>
      <c r="AG302" s="46">
        <f>VLOOKUP($H302,[2]EDA!$H$6:$AU$469,37,FALSE)</f>
        <v>0</v>
      </c>
      <c r="AH302" s="46">
        <f>VLOOKUP($H302,[2]EDA!$H$6:$AU$469,38,FALSE)</f>
        <v>0</v>
      </c>
      <c r="AI302" s="46">
        <f>VLOOKUP($H302,[2]EDA!$H$6:$AU$469,39,FALSE)</f>
        <v>0</v>
      </c>
      <c r="AJ302" s="46">
        <f>VLOOKUP($H302,[2]EDA!$H$6:$AU$469,40,FALSE)</f>
        <v>0</v>
      </c>
      <c r="AK302" s="24"/>
      <c r="AL302" s="49">
        <f t="shared" si="38"/>
        <v>0</v>
      </c>
      <c r="AM302" s="21">
        <f t="shared" si="39"/>
        <v>0</v>
      </c>
      <c r="AN302" s="46">
        <f>VLOOKUP($H302,[3]IRA!$H$6:$BH$469,42,FALSE)</f>
        <v>0</v>
      </c>
      <c r="AO302" s="46">
        <f>VLOOKUP($H302,[3]IRA!$H$6:$BH$469,43,FALSE)</f>
        <v>0</v>
      </c>
      <c r="AP302" s="46">
        <f>VLOOKUP($H302,[3]IRA!$H$6:$BH$469,44,FALSE)</f>
        <v>1</v>
      </c>
      <c r="AQ302" s="46">
        <f>VLOOKUP($H302,[3]IRA!$H$6:$BH$469,45,FALSE)</f>
        <v>0</v>
      </c>
      <c r="AR302" s="46">
        <f>VLOOKUP($H302,[3]IRA!$H$6:$BH$469,46,FALSE)</f>
        <v>0</v>
      </c>
      <c r="AS302" s="46">
        <f>VLOOKUP($H302,[3]IRA!$H$6:$BH$469,47,FALSE)</f>
        <v>0</v>
      </c>
      <c r="AT302" s="46">
        <f>VLOOKUP($H302,[3]IRA!$H$6:$BH$469,48,FALSE)</f>
        <v>0</v>
      </c>
      <c r="AU302" s="46">
        <f>VLOOKUP($H302,[3]IRA!$H$6:$BH$469,49,FALSE)</f>
        <v>0</v>
      </c>
      <c r="AV302" s="46">
        <f>VLOOKUP($H302,[3]IRA!$H$6:$BH$469,50,FALSE)</f>
        <v>0</v>
      </c>
      <c r="AW302" s="46">
        <f>VLOOKUP($H302,[3]IRA!$H$6:$BH$469,51,FALSE)</f>
        <v>0</v>
      </c>
      <c r="AX302" s="46">
        <f>VLOOKUP($H302,[3]IRA!$H$6:$BH$469,52,FALSE)</f>
        <v>0</v>
      </c>
      <c r="AY302" s="46">
        <f>VLOOKUP($H302,[3]IRA!$H$6:$BH$469,53,FALSE)</f>
        <v>0</v>
      </c>
      <c r="AZ302" s="24"/>
      <c r="BA302" s="24">
        <f t="shared" si="40"/>
        <v>1</v>
      </c>
      <c r="BB302" s="21">
        <f t="shared" si="41"/>
        <v>0</v>
      </c>
      <c r="BC302" s="46">
        <f>VLOOKUP($H302,[4]IRA!$H$7:$CH$470,68,FALSE)</f>
        <v>0</v>
      </c>
      <c r="BD302" s="46">
        <f>VLOOKUP($H302,[4]IRA!$H$7:$CH$470,69,FALSE)</f>
        <v>1</v>
      </c>
      <c r="BE302" s="46">
        <f>VLOOKUP($H302,[4]IRA!$H$7:$CH$470,70,FALSE)</f>
        <v>2</v>
      </c>
      <c r="BF302" s="46">
        <f>VLOOKUP($H302,[4]IRA!$H$7:$CH$470,71,FALSE)</f>
        <v>4</v>
      </c>
      <c r="BG302" s="46">
        <f>VLOOKUP($H302,[4]IRA!$H$7:$CH$470,72,FALSE)</f>
        <v>0</v>
      </c>
      <c r="BH302" s="46">
        <f>VLOOKUP($H302,[4]IRA!$H$7:$CH$470,73,FALSE)</f>
        <v>0</v>
      </c>
      <c r="BI302" s="46">
        <f>VLOOKUP($H302,[4]IRA!$H$7:$CH$470,74,FALSE)</f>
        <v>0</v>
      </c>
      <c r="BJ302" s="46">
        <f>VLOOKUP($H302,[4]IRA!$H$7:$CH$470,75,FALSE)</f>
        <v>0</v>
      </c>
      <c r="BK302" s="46">
        <f>VLOOKUP($H302,[4]IRA!$H$7:$CH$470,76,FALSE)</f>
        <v>0</v>
      </c>
      <c r="BL302" s="46">
        <f>VLOOKUP($H302,[4]IRA!$H$7:$CH$470,77,FALSE)</f>
        <v>0</v>
      </c>
      <c r="BM302" s="46">
        <f>VLOOKUP($H302,[4]IRA!$H$7:$CH$470,78,FALSE)</f>
        <v>0</v>
      </c>
      <c r="BN302" s="46">
        <f>VLOOKUP($H302,[4]IRA!$H$7:$CH$470,79,FALSE)</f>
        <v>0</v>
      </c>
      <c r="BO302" s="14"/>
      <c r="BP302" s="14">
        <f t="shared" si="42"/>
        <v>7</v>
      </c>
      <c r="BQ302" s="21">
        <f t="shared" si="43"/>
        <v>0</v>
      </c>
      <c r="BR302" s="105"/>
      <c r="BS302" s="105"/>
      <c r="BT302" s="105"/>
      <c r="BU302" s="105"/>
      <c r="BV302" s="105"/>
      <c r="BW302" s="105"/>
      <c r="BX302" s="105"/>
      <c r="BY302" s="105"/>
      <c r="BZ302" s="105"/>
      <c r="CA302" s="105"/>
      <c r="CB302" s="105"/>
      <c r="CC302" s="105"/>
      <c r="CD302" s="105"/>
      <c r="CE302" s="105"/>
      <c r="CF302" s="105"/>
      <c r="CG302" s="105"/>
      <c r="CH302" s="105"/>
      <c r="CI302" s="105"/>
      <c r="CJ302" s="105"/>
      <c r="CK302" s="105"/>
      <c r="CL302" s="105"/>
      <c r="CM302" s="105"/>
      <c r="CN302" s="105"/>
      <c r="CO302" s="105"/>
      <c r="CP302" s="105"/>
      <c r="CQ302" s="105"/>
      <c r="CR302" s="105"/>
      <c r="CS302" s="105"/>
      <c r="CT302" s="105"/>
      <c r="CU302" s="105"/>
      <c r="CV302" s="105"/>
      <c r="CW302" s="105"/>
      <c r="CX302" s="105"/>
      <c r="CY302" s="105"/>
      <c r="CZ302" s="105"/>
      <c r="DA302" s="105"/>
      <c r="DB302" s="105"/>
      <c r="DC302" s="105"/>
      <c r="DD302" s="105"/>
      <c r="DE302" s="105"/>
      <c r="DF302" s="105"/>
      <c r="DG302" s="105"/>
      <c r="DH302" s="105"/>
      <c r="DI302" s="105"/>
      <c r="DJ302" s="105"/>
      <c r="DK302" s="105"/>
      <c r="DL302" s="105"/>
      <c r="DM302" s="105"/>
      <c r="DN302" s="105"/>
    </row>
    <row r="303" spans="1:118" s="106" customFormat="1" ht="10.199999999999999" x14ac:dyDescent="0.2">
      <c r="A303" s="18" t="s">
        <v>434</v>
      </c>
      <c r="B303" s="18" t="s">
        <v>22</v>
      </c>
      <c r="C303" s="46">
        <v>401</v>
      </c>
      <c r="D303" s="17" t="s">
        <v>377</v>
      </c>
      <c r="E303" s="17" t="s">
        <v>434</v>
      </c>
      <c r="F303" s="18" t="s">
        <v>22</v>
      </c>
      <c r="G303" s="18" t="s">
        <v>824</v>
      </c>
      <c r="H303" s="18">
        <v>304</v>
      </c>
      <c r="I303" s="18" t="s">
        <v>26</v>
      </c>
      <c r="J303" s="47">
        <f>VLOOKUP($H303,[1]EDA!$H$6:$BH$469,42,FALSE)</f>
        <v>0</v>
      </c>
      <c r="K303" s="46">
        <f>VLOOKUP($H303,[1]EDA!$H$6:$BH$469,43,FALSE)</f>
        <v>4</v>
      </c>
      <c r="L303" s="46">
        <f>VLOOKUP($H303,[1]EDA!$H$6:$BH$469,44,FALSE)</f>
        <v>10</v>
      </c>
      <c r="M303" s="46">
        <f>VLOOKUP($H303,[1]EDA!$H$6:$BH$469,45,FALSE)</f>
        <v>3</v>
      </c>
      <c r="N303" s="46">
        <f>VLOOKUP($H303,[1]EDA!$H$6:$BH$469,46,FALSE)</f>
        <v>0</v>
      </c>
      <c r="O303" s="46">
        <f>VLOOKUP($H303,[1]EDA!$H$6:$BH$469,47,FALSE)</f>
        <v>0</v>
      </c>
      <c r="P303" s="46">
        <f>VLOOKUP($H303,[1]EDA!$H$6:$BH$469,48,FALSE)</f>
        <v>0</v>
      </c>
      <c r="Q303" s="46">
        <f>VLOOKUP($H303,[1]EDA!$H$6:$BH$469,49,FALSE)</f>
        <v>0</v>
      </c>
      <c r="R303" s="46">
        <f>VLOOKUP($H303,[1]EDA!$H$6:$BH$469,50,FALSE)</f>
        <v>0</v>
      </c>
      <c r="S303" s="46">
        <f>VLOOKUP($H303,[1]EDA!$H$6:$BH$469,51,FALSE)</f>
        <v>0</v>
      </c>
      <c r="T303" s="46">
        <f>VLOOKUP($H303,[1]EDA!$H$6:$BH$469,52,FALSE)</f>
        <v>0</v>
      </c>
      <c r="U303" s="46">
        <f>VLOOKUP($H303,[1]EDA!$H$6:$BH$469,53,FALSE)</f>
        <v>0</v>
      </c>
      <c r="V303" s="14"/>
      <c r="W303" s="14">
        <f t="shared" si="36"/>
        <v>17</v>
      </c>
      <c r="X303" s="21">
        <f t="shared" si="37"/>
        <v>0</v>
      </c>
      <c r="Y303" s="46">
        <f>VLOOKUP($H303,[2]EDA!$H$6:$AU$469,29,FALSE)</f>
        <v>0</v>
      </c>
      <c r="Z303" s="46">
        <f>VLOOKUP($H303,[2]EDA!$H$6:$AU$469,30,FALSE)</f>
        <v>0</v>
      </c>
      <c r="AA303" s="46">
        <f>VLOOKUP($H303,[2]EDA!$H$6:$AU$469,31,FALSE)</f>
        <v>0</v>
      </c>
      <c r="AB303" s="46">
        <f>VLOOKUP($H303,[2]EDA!$H$6:$AU$469,32,FALSE)</f>
        <v>0</v>
      </c>
      <c r="AC303" s="46">
        <f>VLOOKUP($H303,[2]EDA!$H$6:$AU$469,33,FALSE)</f>
        <v>0</v>
      </c>
      <c r="AD303" s="46">
        <f>VLOOKUP($H303,[2]EDA!$H$6:$AU$469,34,FALSE)</f>
        <v>0</v>
      </c>
      <c r="AE303" s="46">
        <f>VLOOKUP($H303,[2]EDA!$H$6:$AU$469,35,FALSE)</f>
        <v>0</v>
      </c>
      <c r="AF303" s="46">
        <f>VLOOKUP($H303,[2]EDA!$H$6:$AU$469,36,FALSE)</f>
        <v>0</v>
      </c>
      <c r="AG303" s="46">
        <f>VLOOKUP($H303,[2]EDA!$H$6:$AU$469,37,FALSE)</f>
        <v>0</v>
      </c>
      <c r="AH303" s="46">
        <f>VLOOKUP($H303,[2]EDA!$H$6:$AU$469,38,FALSE)</f>
        <v>0</v>
      </c>
      <c r="AI303" s="46">
        <f>VLOOKUP($H303,[2]EDA!$H$6:$AU$469,39,FALSE)</f>
        <v>0</v>
      </c>
      <c r="AJ303" s="46">
        <f>VLOOKUP($H303,[2]EDA!$H$6:$AU$469,40,FALSE)</f>
        <v>0</v>
      </c>
      <c r="AK303" s="24"/>
      <c r="AL303" s="49">
        <f t="shared" si="38"/>
        <v>0</v>
      </c>
      <c r="AM303" s="21">
        <f t="shared" si="39"/>
        <v>0</v>
      </c>
      <c r="AN303" s="46">
        <f>VLOOKUP($H303,[3]IRA!$H$6:$BH$469,42,FALSE)</f>
        <v>0</v>
      </c>
      <c r="AO303" s="46">
        <f>VLOOKUP($H303,[3]IRA!$H$6:$BH$469,43,FALSE)</f>
        <v>0</v>
      </c>
      <c r="AP303" s="46">
        <f>VLOOKUP($H303,[3]IRA!$H$6:$BH$469,44,FALSE)</f>
        <v>0</v>
      </c>
      <c r="AQ303" s="46">
        <f>VLOOKUP($H303,[3]IRA!$H$6:$BH$469,45,FALSE)</f>
        <v>0</v>
      </c>
      <c r="AR303" s="46">
        <f>VLOOKUP($H303,[3]IRA!$H$6:$BH$469,46,FALSE)</f>
        <v>0</v>
      </c>
      <c r="AS303" s="46">
        <f>VLOOKUP($H303,[3]IRA!$H$6:$BH$469,47,FALSE)</f>
        <v>0</v>
      </c>
      <c r="AT303" s="46">
        <f>VLOOKUP($H303,[3]IRA!$H$6:$BH$469,48,FALSE)</f>
        <v>0</v>
      </c>
      <c r="AU303" s="46">
        <f>VLOOKUP($H303,[3]IRA!$H$6:$BH$469,49,FALSE)</f>
        <v>0</v>
      </c>
      <c r="AV303" s="46">
        <f>VLOOKUP($H303,[3]IRA!$H$6:$BH$469,50,FALSE)</f>
        <v>0</v>
      </c>
      <c r="AW303" s="46">
        <f>VLOOKUP($H303,[3]IRA!$H$6:$BH$469,51,FALSE)</f>
        <v>0</v>
      </c>
      <c r="AX303" s="46">
        <f>VLOOKUP($H303,[3]IRA!$H$6:$BH$469,52,FALSE)</f>
        <v>0</v>
      </c>
      <c r="AY303" s="46">
        <f>VLOOKUP($H303,[3]IRA!$H$6:$BH$469,53,FALSE)</f>
        <v>0</v>
      </c>
      <c r="AZ303" s="24"/>
      <c r="BA303" s="24">
        <f t="shared" si="40"/>
        <v>0</v>
      </c>
      <c r="BB303" s="21">
        <f t="shared" si="41"/>
        <v>0</v>
      </c>
      <c r="BC303" s="46">
        <f>VLOOKUP($H303,[4]IRA!$H$7:$CH$470,68,FALSE)</f>
        <v>0</v>
      </c>
      <c r="BD303" s="46">
        <f>VLOOKUP($H303,[4]IRA!$H$7:$CH$470,69,FALSE)</f>
        <v>2</v>
      </c>
      <c r="BE303" s="46">
        <f>VLOOKUP($H303,[4]IRA!$H$7:$CH$470,70,FALSE)</f>
        <v>4</v>
      </c>
      <c r="BF303" s="46">
        <f>VLOOKUP($H303,[4]IRA!$H$7:$CH$470,71,FALSE)</f>
        <v>4</v>
      </c>
      <c r="BG303" s="46">
        <f>VLOOKUP($H303,[4]IRA!$H$7:$CH$470,72,FALSE)</f>
        <v>0</v>
      </c>
      <c r="BH303" s="46">
        <f>VLOOKUP($H303,[4]IRA!$H$7:$CH$470,73,FALSE)</f>
        <v>0</v>
      </c>
      <c r="BI303" s="46">
        <f>VLOOKUP($H303,[4]IRA!$H$7:$CH$470,74,FALSE)</f>
        <v>0</v>
      </c>
      <c r="BJ303" s="46">
        <f>VLOOKUP($H303,[4]IRA!$H$7:$CH$470,75,FALSE)</f>
        <v>0</v>
      </c>
      <c r="BK303" s="46">
        <f>VLOOKUP($H303,[4]IRA!$H$7:$CH$470,76,FALSE)</f>
        <v>0</v>
      </c>
      <c r="BL303" s="46">
        <f>VLOOKUP($H303,[4]IRA!$H$7:$CH$470,77,FALSE)</f>
        <v>0</v>
      </c>
      <c r="BM303" s="46">
        <f>VLOOKUP($H303,[4]IRA!$H$7:$CH$470,78,FALSE)</f>
        <v>0</v>
      </c>
      <c r="BN303" s="46">
        <f>VLOOKUP($H303,[4]IRA!$H$7:$CH$470,79,FALSE)</f>
        <v>0</v>
      </c>
      <c r="BO303" s="14"/>
      <c r="BP303" s="14">
        <f t="shared" si="42"/>
        <v>10</v>
      </c>
      <c r="BQ303" s="21">
        <f t="shared" si="43"/>
        <v>0</v>
      </c>
      <c r="BR303" s="105"/>
      <c r="BS303" s="105"/>
      <c r="BT303" s="105"/>
      <c r="BU303" s="105"/>
      <c r="BV303" s="105"/>
      <c r="BW303" s="105"/>
      <c r="BX303" s="105"/>
      <c r="BY303" s="105"/>
      <c r="BZ303" s="105"/>
      <c r="CA303" s="105"/>
      <c r="CB303" s="105"/>
      <c r="CC303" s="105"/>
      <c r="CD303" s="105"/>
      <c r="CE303" s="105"/>
      <c r="CF303" s="105"/>
      <c r="CG303" s="105"/>
      <c r="CH303" s="105"/>
      <c r="CI303" s="105"/>
      <c r="CJ303" s="105"/>
      <c r="CK303" s="105"/>
      <c r="CL303" s="105"/>
      <c r="CM303" s="105"/>
      <c r="CN303" s="105"/>
      <c r="CO303" s="105"/>
      <c r="CP303" s="105"/>
      <c r="CQ303" s="105"/>
      <c r="CR303" s="105"/>
      <c r="CS303" s="105"/>
      <c r="CT303" s="105"/>
      <c r="CU303" s="105"/>
      <c r="CV303" s="105"/>
      <c r="CW303" s="105"/>
      <c r="CX303" s="105"/>
      <c r="CY303" s="105"/>
      <c r="CZ303" s="105"/>
      <c r="DA303" s="105"/>
      <c r="DB303" s="105"/>
      <c r="DC303" s="105"/>
      <c r="DD303" s="105"/>
      <c r="DE303" s="105"/>
      <c r="DF303" s="105"/>
      <c r="DG303" s="105"/>
      <c r="DH303" s="105"/>
      <c r="DI303" s="105"/>
      <c r="DJ303" s="105"/>
      <c r="DK303" s="105"/>
      <c r="DL303" s="105"/>
      <c r="DM303" s="105"/>
      <c r="DN303" s="105"/>
    </row>
    <row r="304" spans="1:118" s="106" customFormat="1" ht="10.199999999999999" x14ac:dyDescent="0.2">
      <c r="A304" s="18" t="s">
        <v>636</v>
      </c>
      <c r="B304" s="18" t="s">
        <v>132</v>
      </c>
      <c r="C304" s="46">
        <v>404</v>
      </c>
      <c r="D304" s="17" t="s">
        <v>844</v>
      </c>
      <c r="E304" s="17" t="s">
        <v>844</v>
      </c>
      <c r="F304" s="18" t="s">
        <v>132</v>
      </c>
      <c r="G304" s="18" t="s">
        <v>824</v>
      </c>
      <c r="H304" s="18">
        <v>305</v>
      </c>
      <c r="I304" s="18" t="s">
        <v>135</v>
      </c>
      <c r="J304" s="47">
        <f>VLOOKUP($H304,[1]EDA!$H$6:$BH$469,42,FALSE)</f>
        <v>1</v>
      </c>
      <c r="K304" s="46">
        <f>VLOOKUP($H304,[1]EDA!$H$6:$BH$469,43,FALSE)</f>
        <v>6</v>
      </c>
      <c r="L304" s="46">
        <f>VLOOKUP($H304,[1]EDA!$H$6:$BH$469,44,FALSE)</f>
        <v>0</v>
      </c>
      <c r="M304" s="46">
        <f>VLOOKUP($H304,[1]EDA!$H$6:$BH$469,45,FALSE)</f>
        <v>0</v>
      </c>
      <c r="N304" s="46">
        <f>VLOOKUP($H304,[1]EDA!$H$6:$BH$469,46,FALSE)</f>
        <v>0</v>
      </c>
      <c r="O304" s="46">
        <f>VLOOKUP($H304,[1]EDA!$H$6:$BH$469,47,FALSE)</f>
        <v>0</v>
      </c>
      <c r="P304" s="46">
        <f>VLOOKUP($H304,[1]EDA!$H$6:$BH$469,48,FALSE)</f>
        <v>0</v>
      </c>
      <c r="Q304" s="46">
        <f>VLOOKUP($H304,[1]EDA!$H$6:$BH$469,49,FALSE)</f>
        <v>0</v>
      </c>
      <c r="R304" s="46">
        <f>VLOOKUP($H304,[1]EDA!$H$6:$BH$469,50,FALSE)</f>
        <v>0</v>
      </c>
      <c r="S304" s="46">
        <f>VLOOKUP($H304,[1]EDA!$H$6:$BH$469,51,FALSE)</f>
        <v>0</v>
      </c>
      <c r="T304" s="46">
        <f>VLOOKUP($H304,[1]EDA!$H$6:$BH$469,52,FALSE)</f>
        <v>0</v>
      </c>
      <c r="U304" s="46">
        <f>VLOOKUP($H304,[1]EDA!$H$6:$BH$469,53,FALSE)</f>
        <v>0</v>
      </c>
      <c r="V304" s="14"/>
      <c r="W304" s="14">
        <f t="shared" si="36"/>
        <v>7</v>
      </c>
      <c r="X304" s="21">
        <f t="shared" si="37"/>
        <v>0</v>
      </c>
      <c r="Y304" s="46">
        <f>VLOOKUP($H304,[2]EDA!$H$6:$AU$469,29,FALSE)</f>
        <v>0</v>
      </c>
      <c r="Z304" s="46">
        <f>VLOOKUP($H304,[2]EDA!$H$6:$AU$469,30,FALSE)</f>
        <v>0</v>
      </c>
      <c r="AA304" s="46">
        <f>VLOOKUP($H304,[2]EDA!$H$6:$AU$469,31,FALSE)</f>
        <v>0</v>
      </c>
      <c r="AB304" s="46">
        <f>VLOOKUP($H304,[2]EDA!$H$6:$AU$469,32,FALSE)</f>
        <v>0</v>
      </c>
      <c r="AC304" s="46">
        <f>VLOOKUP($H304,[2]EDA!$H$6:$AU$469,33,FALSE)</f>
        <v>0</v>
      </c>
      <c r="AD304" s="46">
        <f>VLOOKUP($H304,[2]EDA!$H$6:$AU$469,34,FALSE)</f>
        <v>0</v>
      </c>
      <c r="AE304" s="46">
        <f>VLOOKUP($H304,[2]EDA!$H$6:$AU$469,35,FALSE)</f>
        <v>0</v>
      </c>
      <c r="AF304" s="46">
        <f>VLOOKUP($H304,[2]EDA!$H$6:$AU$469,36,FALSE)</f>
        <v>0</v>
      </c>
      <c r="AG304" s="46">
        <f>VLOOKUP($H304,[2]EDA!$H$6:$AU$469,37,FALSE)</f>
        <v>0</v>
      </c>
      <c r="AH304" s="46">
        <f>VLOOKUP($H304,[2]EDA!$H$6:$AU$469,38,FALSE)</f>
        <v>0</v>
      </c>
      <c r="AI304" s="46">
        <f>VLOOKUP($H304,[2]EDA!$H$6:$AU$469,39,FALSE)</f>
        <v>0</v>
      </c>
      <c r="AJ304" s="46">
        <f>VLOOKUP($H304,[2]EDA!$H$6:$AU$469,40,FALSE)</f>
        <v>0</v>
      </c>
      <c r="AK304" s="24"/>
      <c r="AL304" s="49">
        <f t="shared" si="38"/>
        <v>0</v>
      </c>
      <c r="AM304" s="21">
        <f t="shared" si="39"/>
        <v>0</v>
      </c>
      <c r="AN304" s="46">
        <f>VLOOKUP($H304,[3]IRA!$H$6:$BH$469,42,FALSE)</f>
        <v>0</v>
      </c>
      <c r="AO304" s="46">
        <f>VLOOKUP($H304,[3]IRA!$H$6:$BH$469,43,FALSE)</f>
        <v>0</v>
      </c>
      <c r="AP304" s="46">
        <f>VLOOKUP($H304,[3]IRA!$H$6:$BH$469,44,FALSE)</f>
        <v>0</v>
      </c>
      <c r="AQ304" s="46">
        <f>VLOOKUP($H304,[3]IRA!$H$6:$BH$469,45,FALSE)</f>
        <v>0</v>
      </c>
      <c r="AR304" s="46">
        <f>VLOOKUP($H304,[3]IRA!$H$6:$BH$469,46,FALSE)</f>
        <v>0</v>
      </c>
      <c r="AS304" s="46">
        <f>VLOOKUP($H304,[3]IRA!$H$6:$BH$469,47,FALSE)</f>
        <v>0</v>
      </c>
      <c r="AT304" s="46">
        <f>VLOOKUP($H304,[3]IRA!$H$6:$BH$469,48,FALSE)</f>
        <v>0</v>
      </c>
      <c r="AU304" s="46">
        <f>VLOOKUP($H304,[3]IRA!$H$6:$BH$469,49,FALSE)</f>
        <v>0</v>
      </c>
      <c r="AV304" s="46">
        <f>VLOOKUP($H304,[3]IRA!$H$6:$BH$469,50,FALSE)</f>
        <v>0</v>
      </c>
      <c r="AW304" s="46">
        <f>VLOOKUP($H304,[3]IRA!$H$6:$BH$469,51,FALSE)</f>
        <v>0</v>
      </c>
      <c r="AX304" s="46">
        <f>VLOOKUP($H304,[3]IRA!$H$6:$BH$469,52,FALSE)</f>
        <v>0</v>
      </c>
      <c r="AY304" s="46">
        <f>VLOOKUP($H304,[3]IRA!$H$6:$BH$469,53,FALSE)</f>
        <v>0</v>
      </c>
      <c r="AZ304" s="24"/>
      <c r="BA304" s="24">
        <f t="shared" si="40"/>
        <v>0</v>
      </c>
      <c r="BB304" s="21">
        <f t="shared" si="41"/>
        <v>0</v>
      </c>
      <c r="BC304" s="46">
        <f>VLOOKUP($H304,[4]IRA!$H$7:$CH$470,68,FALSE)</f>
        <v>8</v>
      </c>
      <c r="BD304" s="46">
        <f>VLOOKUP($H304,[4]IRA!$H$7:$CH$470,69,FALSE)</f>
        <v>10</v>
      </c>
      <c r="BE304" s="46">
        <f>VLOOKUP($H304,[4]IRA!$H$7:$CH$470,70,FALSE)</f>
        <v>3</v>
      </c>
      <c r="BF304" s="46">
        <f>VLOOKUP($H304,[4]IRA!$H$7:$CH$470,71,FALSE)</f>
        <v>0</v>
      </c>
      <c r="BG304" s="46">
        <f>VLOOKUP($H304,[4]IRA!$H$7:$CH$470,72,FALSE)</f>
        <v>0</v>
      </c>
      <c r="BH304" s="46">
        <f>VLOOKUP($H304,[4]IRA!$H$7:$CH$470,73,FALSE)</f>
        <v>0</v>
      </c>
      <c r="BI304" s="46">
        <f>VLOOKUP($H304,[4]IRA!$H$7:$CH$470,74,FALSE)</f>
        <v>0</v>
      </c>
      <c r="BJ304" s="46">
        <f>VLOOKUP($H304,[4]IRA!$H$7:$CH$470,75,FALSE)</f>
        <v>0</v>
      </c>
      <c r="BK304" s="46">
        <f>VLOOKUP($H304,[4]IRA!$H$7:$CH$470,76,FALSE)</f>
        <v>0</v>
      </c>
      <c r="BL304" s="46">
        <f>VLOOKUP($H304,[4]IRA!$H$7:$CH$470,77,FALSE)</f>
        <v>0</v>
      </c>
      <c r="BM304" s="46">
        <f>VLOOKUP($H304,[4]IRA!$H$7:$CH$470,78,FALSE)</f>
        <v>0</v>
      </c>
      <c r="BN304" s="46">
        <f>VLOOKUP($H304,[4]IRA!$H$7:$CH$470,79,FALSE)</f>
        <v>0</v>
      </c>
      <c r="BO304" s="14"/>
      <c r="BP304" s="14">
        <f t="shared" si="42"/>
        <v>21</v>
      </c>
      <c r="BQ304" s="21">
        <f t="shared" si="43"/>
        <v>0</v>
      </c>
      <c r="BR304" s="105"/>
      <c r="BS304" s="105"/>
      <c r="BT304" s="105"/>
      <c r="BU304" s="105"/>
      <c r="BV304" s="105"/>
      <c r="BW304" s="105"/>
      <c r="BX304" s="105"/>
      <c r="BY304" s="105"/>
      <c r="BZ304" s="105"/>
      <c r="CA304" s="105"/>
      <c r="CB304" s="105"/>
      <c r="CC304" s="105"/>
      <c r="CD304" s="105"/>
      <c r="CE304" s="105"/>
      <c r="CF304" s="105"/>
      <c r="CG304" s="105"/>
      <c r="CH304" s="105"/>
      <c r="CI304" s="105"/>
      <c r="CJ304" s="105"/>
      <c r="CK304" s="105"/>
      <c r="CL304" s="105"/>
      <c r="CM304" s="105"/>
      <c r="CN304" s="105"/>
      <c r="CO304" s="105"/>
      <c r="CP304" s="105"/>
      <c r="CQ304" s="105"/>
      <c r="CR304" s="105"/>
      <c r="CS304" s="105"/>
      <c r="CT304" s="105"/>
      <c r="CU304" s="105"/>
      <c r="CV304" s="105"/>
      <c r="CW304" s="105"/>
      <c r="CX304" s="105"/>
      <c r="CY304" s="105"/>
      <c r="CZ304" s="105"/>
      <c r="DA304" s="105"/>
      <c r="DB304" s="105"/>
      <c r="DC304" s="105"/>
      <c r="DD304" s="105"/>
      <c r="DE304" s="105"/>
      <c r="DF304" s="105"/>
      <c r="DG304" s="105"/>
      <c r="DH304" s="105"/>
      <c r="DI304" s="105"/>
      <c r="DJ304" s="105"/>
      <c r="DK304" s="105"/>
      <c r="DL304" s="105"/>
      <c r="DM304" s="105"/>
      <c r="DN304" s="105"/>
    </row>
    <row r="305" spans="1:118" s="106" customFormat="1" ht="10.199999999999999" x14ac:dyDescent="0.2">
      <c r="A305" s="18" t="s">
        <v>636</v>
      </c>
      <c r="B305" s="18" t="s">
        <v>14</v>
      </c>
      <c r="C305" s="46">
        <v>404</v>
      </c>
      <c r="D305" s="17" t="s">
        <v>844</v>
      </c>
      <c r="E305" s="17" t="s">
        <v>844</v>
      </c>
      <c r="F305" s="18" t="s">
        <v>14</v>
      </c>
      <c r="G305" s="18" t="s">
        <v>824</v>
      </c>
      <c r="H305" s="18">
        <v>307</v>
      </c>
      <c r="I305" s="18" t="s">
        <v>18</v>
      </c>
      <c r="J305" s="47">
        <f>VLOOKUP($H305,[1]EDA!$H$6:$BH$469,42,FALSE)</f>
        <v>4</v>
      </c>
      <c r="K305" s="46">
        <f>VLOOKUP($H305,[1]EDA!$H$6:$BH$469,43,FALSE)</f>
        <v>3</v>
      </c>
      <c r="L305" s="46">
        <f>VLOOKUP($H305,[1]EDA!$H$6:$BH$469,44,FALSE)</f>
        <v>3</v>
      </c>
      <c r="M305" s="46">
        <f>VLOOKUP($H305,[1]EDA!$H$6:$BH$469,45,FALSE)</f>
        <v>2</v>
      </c>
      <c r="N305" s="46">
        <f>VLOOKUP($H305,[1]EDA!$H$6:$BH$469,46,FALSE)</f>
        <v>0</v>
      </c>
      <c r="O305" s="46">
        <f>VLOOKUP($H305,[1]EDA!$H$6:$BH$469,47,FALSE)</f>
        <v>0</v>
      </c>
      <c r="P305" s="46">
        <f>VLOOKUP($H305,[1]EDA!$H$6:$BH$469,48,FALSE)</f>
        <v>0</v>
      </c>
      <c r="Q305" s="46">
        <f>VLOOKUP($H305,[1]EDA!$H$6:$BH$469,49,FALSE)</f>
        <v>0</v>
      </c>
      <c r="R305" s="46">
        <f>VLOOKUP($H305,[1]EDA!$H$6:$BH$469,50,FALSE)</f>
        <v>0</v>
      </c>
      <c r="S305" s="46">
        <f>VLOOKUP($H305,[1]EDA!$H$6:$BH$469,51,FALSE)</f>
        <v>0</v>
      </c>
      <c r="T305" s="46">
        <f>VLOOKUP($H305,[1]EDA!$H$6:$BH$469,52,FALSE)</f>
        <v>0</v>
      </c>
      <c r="U305" s="46">
        <f>VLOOKUP($H305,[1]EDA!$H$6:$BH$469,53,FALSE)</f>
        <v>0</v>
      </c>
      <c r="V305" s="14"/>
      <c r="W305" s="14">
        <f t="shared" si="36"/>
        <v>12</v>
      </c>
      <c r="X305" s="21">
        <f t="shared" si="37"/>
        <v>0</v>
      </c>
      <c r="Y305" s="46">
        <f>VLOOKUP($H305,[2]EDA!$H$6:$AU$469,29,FALSE)</f>
        <v>0</v>
      </c>
      <c r="Z305" s="46">
        <f>VLOOKUP($H305,[2]EDA!$H$6:$AU$469,30,FALSE)</f>
        <v>0</v>
      </c>
      <c r="AA305" s="46">
        <f>VLOOKUP($H305,[2]EDA!$H$6:$AU$469,31,FALSE)</f>
        <v>0</v>
      </c>
      <c r="AB305" s="46">
        <f>VLOOKUP($H305,[2]EDA!$H$6:$AU$469,32,FALSE)</f>
        <v>0</v>
      </c>
      <c r="AC305" s="46">
        <f>VLOOKUP($H305,[2]EDA!$H$6:$AU$469,33,FALSE)</f>
        <v>0</v>
      </c>
      <c r="AD305" s="46">
        <f>VLOOKUP($H305,[2]EDA!$H$6:$AU$469,34,FALSE)</f>
        <v>0</v>
      </c>
      <c r="AE305" s="46">
        <f>VLOOKUP($H305,[2]EDA!$H$6:$AU$469,35,FALSE)</f>
        <v>0</v>
      </c>
      <c r="AF305" s="46">
        <f>VLOOKUP($H305,[2]EDA!$H$6:$AU$469,36,FALSE)</f>
        <v>0</v>
      </c>
      <c r="AG305" s="46">
        <f>VLOOKUP($H305,[2]EDA!$H$6:$AU$469,37,FALSE)</f>
        <v>0</v>
      </c>
      <c r="AH305" s="46">
        <f>VLOOKUP($H305,[2]EDA!$H$6:$AU$469,38,FALSE)</f>
        <v>0</v>
      </c>
      <c r="AI305" s="46">
        <f>VLOOKUP($H305,[2]EDA!$H$6:$AU$469,39,FALSE)</f>
        <v>0</v>
      </c>
      <c r="AJ305" s="46">
        <f>VLOOKUP($H305,[2]EDA!$H$6:$AU$469,40,FALSE)</f>
        <v>0</v>
      </c>
      <c r="AK305" s="24"/>
      <c r="AL305" s="49">
        <f t="shared" si="38"/>
        <v>0</v>
      </c>
      <c r="AM305" s="21">
        <f t="shared" si="39"/>
        <v>0</v>
      </c>
      <c r="AN305" s="46">
        <f>VLOOKUP($H305,[3]IRA!$H$6:$BH$469,42,FALSE)</f>
        <v>2</v>
      </c>
      <c r="AO305" s="46">
        <f>VLOOKUP($H305,[3]IRA!$H$6:$BH$469,43,FALSE)</f>
        <v>1</v>
      </c>
      <c r="AP305" s="46">
        <f>VLOOKUP($H305,[3]IRA!$H$6:$BH$469,44,FALSE)</f>
        <v>0</v>
      </c>
      <c r="AQ305" s="46">
        <f>VLOOKUP($H305,[3]IRA!$H$6:$BH$469,45,FALSE)</f>
        <v>0</v>
      </c>
      <c r="AR305" s="46">
        <f>VLOOKUP($H305,[3]IRA!$H$6:$BH$469,46,FALSE)</f>
        <v>0</v>
      </c>
      <c r="AS305" s="46">
        <f>VLOOKUP($H305,[3]IRA!$H$6:$BH$469,47,FALSE)</f>
        <v>0</v>
      </c>
      <c r="AT305" s="46">
        <f>VLOOKUP($H305,[3]IRA!$H$6:$BH$469,48,FALSE)</f>
        <v>0</v>
      </c>
      <c r="AU305" s="46">
        <f>VLOOKUP($H305,[3]IRA!$H$6:$BH$469,49,FALSE)</f>
        <v>0</v>
      </c>
      <c r="AV305" s="46">
        <f>VLOOKUP($H305,[3]IRA!$H$6:$BH$469,50,FALSE)</f>
        <v>0</v>
      </c>
      <c r="AW305" s="46">
        <f>VLOOKUP($H305,[3]IRA!$H$6:$BH$469,51,FALSE)</f>
        <v>0</v>
      </c>
      <c r="AX305" s="46">
        <f>VLOOKUP($H305,[3]IRA!$H$6:$BH$469,52,FALSE)</f>
        <v>0</v>
      </c>
      <c r="AY305" s="46">
        <f>VLOOKUP($H305,[3]IRA!$H$6:$BH$469,53,FALSE)</f>
        <v>0</v>
      </c>
      <c r="AZ305" s="24"/>
      <c r="BA305" s="24">
        <f t="shared" si="40"/>
        <v>3</v>
      </c>
      <c r="BB305" s="21">
        <f t="shared" si="41"/>
        <v>0</v>
      </c>
      <c r="BC305" s="46">
        <f>VLOOKUP($H305,[4]IRA!$H$7:$CH$470,68,FALSE)</f>
        <v>3</v>
      </c>
      <c r="BD305" s="46">
        <f>VLOOKUP($H305,[4]IRA!$H$7:$CH$470,69,FALSE)</f>
        <v>1</v>
      </c>
      <c r="BE305" s="46">
        <f>VLOOKUP($H305,[4]IRA!$H$7:$CH$470,70,FALSE)</f>
        <v>5</v>
      </c>
      <c r="BF305" s="46">
        <f>VLOOKUP($H305,[4]IRA!$H$7:$CH$470,71,FALSE)</f>
        <v>0</v>
      </c>
      <c r="BG305" s="46">
        <f>VLOOKUP($H305,[4]IRA!$H$7:$CH$470,72,FALSE)</f>
        <v>0</v>
      </c>
      <c r="BH305" s="46">
        <f>VLOOKUP($H305,[4]IRA!$H$7:$CH$470,73,FALSE)</f>
        <v>0</v>
      </c>
      <c r="BI305" s="46">
        <f>VLOOKUP($H305,[4]IRA!$H$7:$CH$470,74,FALSE)</f>
        <v>0</v>
      </c>
      <c r="BJ305" s="46">
        <f>VLOOKUP($H305,[4]IRA!$H$7:$CH$470,75,FALSE)</f>
        <v>0</v>
      </c>
      <c r="BK305" s="46">
        <f>VLOOKUP($H305,[4]IRA!$H$7:$CH$470,76,FALSE)</f>
        <v>0</v>
      </c>
      <c r="BL305" s="46">
        <f>VLOOKUP($H305,[4]IRA!$H$7:$CH$470,77,FALSE)</f>
        <v>0</v>
      </c>
      <c r="BM305" s="46">
        <f>VLOOKUP($H305,[4]IRA!$H$7:$CH$470,78,FALSE)</f>
        <v>0</v>
      </c>
      <c r="BN305" s="46">
        <f>VLOOKUP($H305,[4]IRA!$H$7:$CH$470,79,FALSE)</f>
        <v>0</v>
      </c>
      <c r="BO305" s="14"/>
      <c r="BP305" s="14">
        <f t="shared" si="42"/>
        <v>9</v>
      </c>
      <c r="BQ305" s="21">
        <f t="shared" si="43"/>
        <v>0</v>
      </c>
      <c r="BR305" s="105"/>
      <c r="BS305" s="105"/>
      <c r="BT305" s="105"/>
      <c r="BU305" s="105"/>
      <c r="BV305" s="105"/>
      <c r="BW305" s="105"/>
      <c r="BX305" s="105"/>
      <c r="BY305" s="105"/>
      <c r="BZ305" s="105"/>
      <c r="CA305" s="105"/>
      <c r="CB305" s="105"/>
      <c r="CC305" s="105"/>
      <c r="CD305" s="105"/>
      <c r="CE305" s="105"/>
      <c r="CF305" s="105"/>
      <c r="CG305" s="105"/>
      <c r="CH305" s="105"/>
      <c r="CI305" s="105"/>
      <c r="CJ305" s="105"/>
      <c r="CK305" s="105"/>
      <c r="CL305" s="105"/>
      <c r="CM305" s="105"/>
      <c r="CN305" s="105"/>
      <c r="CO305" s="105"/>
      <c r="CP305" s="105"/>
      <c r="CQ305" s="105"/>
      <c r="CR305" s="105"/>
      <c r="CS305" s="105"/>
      <c r="CT305" s="105"/>
      <c r="CU305" s="105"/>
      <c r="CV305" s="105"/>
      <c r="CW305" s="105"/>
      <c r="CX305" s="105"/>
      <c r="CY305" s="105"/>
      <c r="CZ305" s="105"/>
      <c r="DA305" s="105"/>
      <c r="DB305" s="105"/>
      <c r="DC305" s="105"/>
      <c r="DD305" s="105"/>
      <c r="DE305" s="105"/>
      <c r="DF305" s="105"/>
      <c r="DG305" s="105"/>
      <c r="DH305" s="105"/>
      <c r="DI305" s="105"/>
      <c r="DJ305" s="105"/>
      <c r="DK305" s="105"/>
      <c r="DL305" s="105"/>
      <c r="DM305" s="105"/>
      <c r="DN305" s="105"/>
    </row>
    <row r="306" spans="1:118" s="106" customFormat="1" ht="10.199999999999999" x14ac:dyDescent="0.2">
      <c r="A306" s="18" t="s">
        <v>636</v>
      </c>
      <c r="B306" s="18" t="s">
        <v>37</v>
      </c>
      <c r="C306" s="46">
        <v>404</v>
      </c>
      <c r="D306" s="17" t="s">
        <v>844</v>
      </c>
      <c r="E306" s="17" t="s">
        <v>844</v>
      </c>
      <c r="F306" s="18" t="s">
        <v>37</v>
      </c>
      <c r="G306" s="18" t="s">
        <v>824</v>
      </c>
      <c r="H306" s="18">
        <v>6687</v>
      </c>
      <c r="I306" s="18" t="s">
        <v>37</v>
      </c>
      <c r="J306" s="47">
        <f>VLOOKUP($H306,[1]EDA!$H$6:$BH$469,42,FALSE)</f>
        <v>12</v>
      </c>
      <c r="K306" s="46">
        <f>VLOOKUP($H306,[1]EDA!$H$6:$BH$469,43,FALSE)</f>
        <v>10</v>
      </c>
      <c r="L306" s="46">
        <f>VLOOKUP($H306,[1]EDA!$H$6:$BH$469,44,FALSE)</f>
        <v>2</v>
      </c>
      <c r="M306" s="46">
        <f>VLOOKUP($H306,[1]EDA!$H$6:$BH$469,45,FALSE)</f>
        <v>4</v>
      </c>
      <c r="N306" s="46">
        <f>VLOOKUP($H306,[1]EDA!$H$6:$BH$469,46,FALSE)</f>
        <v>0</v>
      </c>
      <c r="O306" s="46">
        <f>VLOOKUP($H306,[1]EDA!$H$6:$BH$469,47,FALSE)</f>
        <v>0</v>
      </c>
      <c r="P306" s="46">
        <f>VLOOKUP($H306,[1]EDA!$H$6:$BH$469,48,FALSE)</f>
        <v>0</v>
      </c>
      <c r="Q306" s="46">
        <f>VLOOKUP($H306,[1]EDA!$H$6:$BH$469,49,FALSE)</f>
        <v>0</v>
      </c>
      <c r="R306" s="46">
        <f>VLOOKUP($H306,[1]EDA!$H$6:$BH$469,50,FALSE)</f>
        <v>0</v>
      </c>
      <c r="S306" s="46">
        <f>VLOOKUP($H306,[1]EDA!$H$6:$BH$469,51,FALSE)</f>
        <v>0</v>
      </c>
      <c r="T306" s="46">
        <f>VLOOKUP($H306,[1]EDA!$H$6:$BH$469,52,FALSE)</f>
        <v>0</v>
      </c>
      <c r="U306" s="46">
        <f>VLOOKUP($H306,[1]EDA!$H$6:$BH$469,53,FALSE)</f>
        <v>0</v>
      </c>
      <c r="V306" s="14"/>
      <c r="W306" s="14">
        <f t="shared" si="36"/>
        <v>28</v>
      </c>
      <c r="X306" s="21">
        <f t="shared" si="37"/>
        <v>0</v>
      </c>
      <c r="Y306" s="46">
        <f>VLOOKUP($H306,[2]EDA!$H$6:$AU$469,29,FALSE)</f>
        <v>0</v>
      </c>
      <c r="Z306" s="46">
        <f>VLOOKUP($H306,[2]EDA!$H$6:$AU$469,30,FALSE)</f>
        <v>0</v>
      </c>
      <c r="AA306" s="46">
        <f>VLOOKUP($H306,[2]EDA!$H$6:$AU$469,31,FALSE)</f>
        <v>0</v>
      </c>
      <c r="AB306" s="46">
        <f>VLOOKUP($H306,[2]EDA!$H$6:$AU$469,32,FALSE)</f>
        <v>0</v>
      </c>
      <c r="AC306" s="46">
        <f>VLOOKUP($H306,[2]EDA!$H$6:$AU$469,33,FALSE)</f>
        <v>0</v>
      </c>
      <c r="AD306" s="46">
        <f>VLOOKUP($H306,[2]EDA!$H$6:$AU$469,34,FALSE)</f>
        <v>0</v>
      </c>
      <c r="AE306" s="46">
        <f>VLOOKUP($H306,[2]EDA!$H$6:$AU$469,35,FALSE)</f>
        <v>0</v>
      </c>
      <c r="AF306" s="46">
        <f>VLOOKUP($H306,[2]EDA!$H$6:$AU$469,36,FALSE)</f>
        <v>0</v>
      </c>
      <c r="AG306" s="46">
        <f>VLOOKUP($H306,[2]EDA!$H$6:$AU$469,37,FALSE)</f>
        <v>0</v>
      </c>
      <c r="AH306" s="46">
        <f>VLOOKUP($H306,[2]EDA!$H$6:$AU$469,38,FALSE)</f>
        <v>0</v>
      </c>
      <c r="AI306" s="46">
        <f>VLOOKUP($H306,[2]EDA!$H$6:$AU$469,39,FALSE)</f>
        <v>0</v>
      </c>
      <c r="AJ306" s="46">
        <f>VLOOKUP($H306,[2]EDA!$H$6:$AU$469,40,FALSE)</f>
        <v>0</v>
      </c>
      <c r="AK306" s="24"/>
      <c r="AL306" s="49">
        <f t="shared" si="38"/>
        <v>0</v>
      </c>
      <c r="AM306" s="21">
        <f t="shared" si="39"/>
        <v>0</v>
      </c>
      <c r="AN306" s="46">
        <f>VLOOKUP($H306,[3]IRA!$H$6:$BH$469,42,FALSE)</f>
        <v>0</v>
      </c>
      <c r="AO306" s="46">
        <f>VLOOKUP($H306,[3]IRA!$H$6:$BH$469,43,FALSE)</f>
        <v>0</v>
      </c>
      <c r="AP306" s="46">
        <f>VLOOKUP($H306,[3]IRA!$H$6:$BH$469,44,FALSE)</f>
        <v>0</v>
      </c>
      <c r="AQ306" s="46">
        <f>VLOOKUP($H306,[3]IRA!$H$6:$BH$469,45,FALSE)</f>
        <v>0</v>
      </c>
      <c r="AR306" s="46">
        <f>VLOOKUP($H306,[3]IRA!$H$6:$BH$469,46,FALSE)</f>
        <v>0</v>
      </c>
      <c r="AS306" s="46">
        <f>VLOOKUP($H306,[3]IRA!$H$6:$BH$469,47,FALSE)</f>
        <v>0</v>
      </c>
      <c r="AT306" s="46">
        <f>VLOOKUP($H306,[3]IRA!$H$6:$BH$469,48,FALSE)</f>
        <v>0</v>
      </c>
      <c r="AU306" s="46">
        <f>VLOOKUP($H306,[3]IRA!$H$6:$BH$469,49,FALSE)</f>
        <v>0</v>
      </c>
      <c r="AV306" s="46">
        <f>VLOOKUP($H306,[3]IRA!$H$6:$BH$469,50,FALSE)</f>
        <v>0</v>
      </c>
      <c r="AW306" s="46">
        <f>VLOOKUP($H306,[3]IRA!$H$6:$BH$469,51,FALSE)</f>
        <v>0</v>
      </c>
      <c r="AX306" s="46">
        <f>VLOOKUP($H306,[3]IRA!$H$6:$BH$469,52,FALSE)</f>
        <v>0</v>
      </c>
      <c r="AY306" s="46">
        <f>VLOOKUP($H306,[3]IRA!$H$6:$BH$469,53,FALSE)</f>
        <v>0</v>
      </c>
      <c r="AZ306" s="24"/>
      <c r="BA306" s="24">
        <f t="shared" si="40"/>
        <v>0</v>
      </c>
      <c r="BB306" s="21">
        <f t="shared" si="41"/>
        <v>0</v>
      </c>
      <c r="BC306" s="46">
        <f>VLOOKUP($H306,[4]IRA!$H$7:$CH$470,68,FALSE)</f>
        <v>2</v>
      </c>
      <c r="BD306" s="46">
        <f>VLOOKUP($H306,[4]IRA!$H$7:$CH$470,69,FALSE)</f>
        <v>4</v>
      </c>
      <c r="BE306" s="46">
        <f>VLOOKUP($H306,[4]IRA!$H$7:$CH$470,70,FALSE)</f>
        <v>2</v>
      </c>
      <c r="BF306" s="46">
        <f>VLOOKUP($H306,[4]IRA!$H$7:$CH$470,71,FALSE)</f>
        <v>3</v>
      </c>
      <c r="BG306" s="46">
        <f>VLOOKUP($H306,[4]IRA!$H$7:$CH$470,72,FALSE)</f>
        <v>0</v>
      </c>
      <c r="BH306" s="46">
        <f>VLOOKUP($H306,[4]IRA!$H$7:$CH$470,73,FALSE)</f>
        <v>0</v>
      </c>
      <c r="BI306" s="46">
        <f>VLOOKUP($H306,[4]IRA!$H$7:$CH$470,74,FALSE)</f>
        <v>0</v>
      </c>
      <c r="BJ306" s="46">
        <f>VLOOKUP($H306,[4]IRA!$H$7:$CH$470,75,FALSE)</f>
        <v>0</v>
      </c>
      <c r="BK306" s="46">
        <f>VLOOKUP($H306,[4]IRA!$H$7:$CH$470,76,FALSE)</f>
        <v>0</v>
      </c>
      <c r="BL306" s="46">
        <f>VLOOKUP($H306,[4]IRA!$H$7:$CH$470,77,FALSE)</f>
        <v>0</v>
      </c>
      <c r="BM306" s="46">
        <f>VLOOKUP($H306,[4]IRA!$H$7:$CH$470,78,FALSE)</f>
        <v>0</v>
      </c>
      <c r="BN306" s="46">
        <f>VLOOKUP($H306,[4]IRA!$H$7:$CH$470,79,FALSE)</f>
        <v>0</v>
      </c>
      <c r="BO306" s="14"/>
      <c r="BP306" s="14">
        <f t="shared" si="42"/>
        <v>11</v>
      </c>
      <c r="BQ306" s="21">
        <f t="shared" si="43"/>
        <v>0</v>
      </c>
      <c r="BR306" s="105"/>
      <c r="BS306" s="105"/>
      <c r="BT306" s="105"/>
      <c r="BU306" s="105"/>
      <c r="BV306" s="105"/>
      <c r="BW306" s="105"/>
      <c r="BX306" s="105"/>
      <c r="BY306" s="105"/>
      <c r="BZ306" s="105"/>
      <c r="CA306" s="105"/>
      <c r="CB306" s="105"/>
      <c r="CC306" s="105"/>
      <c r="CD306" s="105"/>
      <c r="CE306" s="105"/>
      <c r="CF306" s="105"/>
      <c r="CG306" s="105"/>
      <c r="CH306" s="105"/>
      <c r="CI306" s="105"/>
      <c r="CJ306" s="105"/>
      <c r="CK306" s="105"/>
      <c r="CL306" s="105"/>
      <c r="CM306" s="105"/>
      <c r="CN306" s="105"/>
      <c r="CO306" s="105"/>
      <c r="CP306" s="105"/>
      <c r="CQ306" s="105"/>
      <c r="CR306" s="105"/>
      <c r="CS306" s="105"/>
      <c r="CT306" s="105"/>
      <c r="CU306" s="105"/>
      <c r="CV306" s="105"/>
      <c r="CW306" s="105"/>
      <c r="CX306" s="105"/>
      <c r="CY306" s="105"/>
      <c r="CZ306" s="105"/>
      <c r="DA306" s="105"/>
      <c r="DB306" s="105"/>
      <c r="DC306" s="105"/>
      <c r="DD306" s="105"/>
      <c r="DE306" s="105"/>
      <c r="DF306" s="105"/>
      <c r="DG306" s="105"/>
      <c r="DH306" s="105"/>
      <c r="DI306" s="105"/>
      <c r="DJ306" s="105"/>
      <c r="DK306" s="105"/>
      <c r="DL306" s="105"/>
      <c r="DM306" s="105"/>
      <c r="DN306" s="105"/>
    </row>
    <row r="307" spans="1:118" s="106" customFormat="1" ht="10.199999999999999" x14ac:dyDescent="0.2">
      <c r="A307" s="18" t="s">
        <v>636</v>
      </c>
      <c r="B307" s="18" t="s">
        <v>132</v>
      </c>
      <c r="C307" s="46">
        <v>404</v>
      </c>
      <c r="D307" s="17" t="s">
        <v>844</v>
      </c>
      <c r="E307" s="17" t="s">
        <v>844</v>
      </c>
      <c r="F307" s="18" t="s">
        <v>132</v>
      </c>
      <c r="G307" s="18" t="s">
        <v>824</v>
      </c>
      <c r="H307" s="18">
        <v>6688</v>
      </c>
      <c r="I307" s="18" t="s">
        <v>140</v>
      </c>
      <c r="J307" s="47">
        <f>VLOOKUP($H307,[1]EDA!$H$6:$BH$469,42,FALSE)</f>
        <v>6</v>
      </c>
      <c r="K307" s="46">
        <f>VLOOKUP($H307,[1]EDA!$H$6:$BH$469,43,FALSE)</f>
        <v>0</v>
      </c>
      <c r="L307" s="46">
        <f>VLOOKUP($H307,[1]EDA!$H$6:$BH$469,44,FALSE)</f>
        <v>0</v>
      </c>
      <c r="M307" s="46">
        <f>VLOOKUP($H307,[1]EDA!$H$6:$BH$469,45,FALSE)</f>
        <v>0</v>
      </c>
      <c r="N307" s="46">
        <f>VLOOKUP($H307,[1]EDA!$H$6:$BH$469,46,FALSE)</f>
        <v>0</v>
      </c>
      <c r="O307" s="46">
        <f>VLOOKUP($H307,[1]EDA!$H$6:$BH$469,47,FALSE)</f>
        <v>0</v>
      </c>
      <c r="P307" s="46">
        <f>VLOOKUP($H307,[1]EDA!$H$6:$BH$469,48,FALSE)</f>
        <v>0</v>
      </c>
      <c r="Q307" s="46">
        <f>VLOOKUP($H307,[1]EDA!$H$6:$BH$469,49,FALSE)</f>
        <v>0</v>
      </c>
      <c r="R307" s="46">
        <f>VLOOKUP($H307,[1]EDA!$H$6:$BH$469,50,FALSE)</f>
        <v>0</v>
      </c>
      <c r="S307" s="46">
        <f>VLOOKUP($H307,[1]EDA!$H$6:$BH$469,51,FALSE)</f>
        <v>0</v>
      </c>
      <c r="T307" s="46">
        <f>VLOOKUP($H307,[1]EDA!$H$6:$BH$469,52,FALSE)</f>
        <v>0</v>
      </c>
      <c r="U307" s="46">
        <f>VLOOKUP($H307,[1]EDA!$H$6:$BH$469,53,FALSE)</f>
        <v>0</v>
      </c>
      <c r="V307" s="14"/>
      <c r="W307" s="14">
        <f t="shared" si="36"/>
        <v>6</v>
      </c>
      <c r="X307" s="21">
        <f t="shared" si="37"/>
        <v>0</v>
      </c>
      <c r="Y307" s="46">
        <f>VLOOKUP($H307,[2]EDA!$H$6:$AU$469,29,FALSE)</f>
        <v>0</v>
      </c>
      <c r="Z307" s="46">
        <f>VLOOKUP($H307,[2]EDA!$H$6:$AU$469,30,FALSE)</f>
        <v>0</v>
      </c>
      <c r="AA307" s="46">
        <f>VLOOKUP($H307,[2]EDA!$H$6:$AU$469,31,FALSE)</f>
        <v>0</v>
      </c>
      <c r="AB307" s="46">
        <f>VLOOKUP($H307,[2]EDA!$H$6:$AU$469,32,FALSE)</f>
        <v>0</v>
      </c>
      <c r="AC307" s="46">
        <f>VLOOKUP($H307,[2]EDA!$H$6:$AU$469,33,FALSE)</f>
        <v>0</v>
      </c>
      <c r="AD307" s="46">
        <f>VLOOKUP($H307,[2]EDA!$H$6:$AU$469,34,FALSE)</f>
        <v>0</v>
      </c>
      <c r="AE307" s="46">
        <f>VLOOKUP($H307,[2]EDA!$H$6:$AU$469,35,FALSE)</f>
        <v>0</v>
      </c>
      <c r="AF307" s="46">
        <f>VLOOKUP($H307,[2]EDA!$H$6:$AU$469,36,FALSE)</f>
        <v>0</v>
      </c>
      <c r="AG307" s="46">
        <f>VLOOKUP($H307,[2]EDA!$H$6:$AU$469,37,FALSE)</f>
        <v>0</v>
      </c>
      <c r="AH307" s="46">
        <f>VLOOKUP($H307,[2]EDA!$H$6:$AU$469,38,FALSE)</f>
        <v>0</v>
      </c>
      <c r="AI307" s="46">
        <f>VLOOKUP($H307,[2]EDA!$H$6:$AU$469,39,FALSE)</f>
        <v>0</v>
      </c>
      <c r="AJ307" s="46">
        <f>VLOOKUP($H307,[2]EDA!$H$6:$AU$469,40,FALSE)</f>
        <v>0</v>
      </c>
      <c r="AK307" s="24"/>
      <c r="AL307" s="49">
        <f t="shared" si="38"/>
        <v>0</v>
      </c>
      <c r="AM307" s="21">
        <f t="shared" si="39"/>
        <v>0</v>
      </c>
      <c r="AN307" s="46">
        <f>VLOOKUP($H307,[3]IRA!$H$6:$BH$469,42,FALSE)</f>
        <v>0</v>
      </c>
      <c r="AO307" s="46">
        <f>VLOOKUP($H307,[3]IRA!$H$6:$BH$469,43,FALSE)</f>
        <v>0</v>
      </c>
      <c r="AP307" s="46">
        <f>VLOOKUP($H307,[3]IRA!$H$6:$BH$469,44,FALSE)</f>
        <v>0</v>
      </c>
      <c r="AQ307" s="46">
        <f>VLOOKUP($H307,[3]IRA!$H$6:$BH$469,45,FALSE)</f>
        <v>0</v>
      </c>
      <c r="AR307" s="46">
        <f>VLOOKUP($H307,[3]IRA!$H$6:$BH$469,46,FALSE)</f>
        <v>0</v>
      </c>
      <c r="AS307" s="46">
        <f>VLOOKUP($H307,[3]IRA!$H$6:$BH$469,47,FALSE)</f>
        <v>0</v>
      </c>
      <c r="AT307" s="46">
        <f>VLOOKUP($H307,[3]IRA!$H$6:$BH$469,48,FALSE)</f>
        <v>0</v>
      </c>
      <c r="AU307" s="46">
        <f>VLOOKUP($H307,[3]IRA!$H$6:$BH$469,49,FALSE)</f>
        <v>0</v>
      </c>
      <c r="AV307" s="46">
        <f>VLOOKUP($H307,[3]IRA!$H$6:$BH$469,50,FALSE)</f>
        <v>0</v>
      </c>
      <c r="AW307" s="46">
        <f>VLOOKUP($H307,[3]IRA!$H$6:$BH$469,51,FALSE)</f>
        <v>0</v>
      </c>
      <c r="AX307" s="46">
        <f>VLOOKUP($H307,[3]IRA!$H$6:$BH$469,52,FALSE)</f>
        <v>0</v>
      </c>
      <c r="AY307" s="46">
        <f>VLOOKUP($H307,[3]IRA!$H$6:$BH$469,53,FALSE)</f>
        <v>0</v>
      </c>
      <c r="AZ307" s="24"/>
      <c r="BA307" s="24">
        <f t="shared" si="40"/>
        <v>0</v>
      </c>
      <c r="BB307" s="21">
        <f t="shared" si="41"/>
        <v>0</v>
      </c>
      <c r="BC307" s="46">
        <f>VLOOKUP($H307,[4]IRA!$H$7:$CH$470,68,FALSE)</f>
        <v>22</v>
      </c>
      <c r="BD307" s="46">
        <f>VLOOKUP($H307,[4]IRA!$H$7:$CH$470,69,FALSE)</f>
        <v>0</v>
      </c>
      <c r="BE307" s="46">
        <f>VLOOKUP($H307,[4]IRA!$H$7:$CH$470,70,FALSE)</f>
        <v>0</v>
      </c>
      <c r="BF307" s="46">
        <f>VLOOKUP($H307,[4]IRA!$H$7:$CH$470,71,FALSE)</f>
        <v>0</v>
      </c>
      <c r="BG307" s="46">
        <f>VLOOKUP($H307,[4]IRA!$H$7:$CH$470,72,FALSE)</f>
        <v>0</v>
      </c>
      <c r="BH307" s="46">
        <f>VLOOKUP($H307,[4]IRA!$H$7:$CH$470,73,FALSE)</f>
        <v>0</v>
      </c>
      <c r="BI307" s="46">
        <f>VLOOKUP($H307,[4]IRA!$H$7:$CH$470,74,FALSE)</f>
        <v>0</v>
      </c>
      <c r="BJ307" s="46">
        <f>VLOOKUP($H307,[4]IRA!$H$7:$CH$470,75,FALSE)</f>
        <v>0</v>
      </c>
      <c r="BK307" s="46">
        <f>VLOOKUP($H307,[4]IRA!$H$7:$CH$470,76,FALSE)</f>
        <v>0</v>
      </c>
      <c r="BL307" s="46">
        <f>VLOOKUP($H307,[4]IRA!$H$7:$CH$470,77,FALSE)</f>
        <v>0</v>
      </c>
      <c r="BM307" s="46">
        <f>VLOOKUP($H307,[4]IRA!$H$7:$CH$470,78,FALSE)</f>
        <v>0</v>
      </c>
      <c r="BN307" s="46">
        <f>VLOOKUP($H307,[4]IRA!$H$7:$CH$470,79,FALSE)</f>
        <v>0</v>
      </c>
      <c r="BO307" s="14"/>
      <c r="BP307" s="14">
        <f t="shared" si="42"/>
        <v>22</v>
      </c>
      <c r="BQ307" s="21">
        <f t="shared" si="43"/>
        <v>0</v>
      </c>
      <c r="BR307" s="105"/>
      <c r="BS307" s="105"/>
      <c r="BT307" s="105"/>
      <c r="BU307" s="105"/>
      <c r="BV307" s="105"/>
      <c r="BW307" s="105"/>
      <c r="BX307" s="105"/>
      <c r="BY307" s="105"/>
      <c r="BZ307" s="105"/>
      <c r="CA307" s="105"/>
      <c r="CB307" s="105"/>
      <c r="CC307" s="105"/>
      <c r="CD307" s="105"/>
      <c r="CE307" s="105"/>
      <c r="CF307" s="105"/>
      <c r="CG307" s="105"/>
      <c r="CH307" s="105"/>
      <c r="CI307" s="105"/>
      <c r="CJ307" s="105"/>
      <c r="CK307" s="105"/>
      <c r="CL307" s="105"/>
      <c r="CM307" s="105"/>
      <c r="CN307" s="105"/>
      <c r="CO307" s="105"/>
      <c r="CP307" s="105"/>
      <c r="CQ307" s="105"/>
      <c r="CR307" s="105"/>
      <c r="CS307" s="105"/>
      <c r="CT307" s="105"/>
      <c r="CU307" s="105"/>
      <c r="CV307" s="105"/>
      <c r="CW307" s="105"/>
      <c r="CX307" s="105"/>
      <c r="CY307" s="105"/>
      <c r="CZ307" s="105"/>
      <c r="DA307" s="105"/>
      <c r="DB307" s="105"/>
      <c r="DC307" s="105"/>
      <c r="DD307" s="105"/>
      <c r="DE307" s="105"/>
      <c r="DF307" s="105"/>
      <c r="DG307" s="105"/>
      <c r="DH307" s="105"/>
      <c r="DI307" s="105"/>
      <c r="DJ307" s="105"/>
      <c r="DK307" s="105"/>
      <c r="DL307" s="105"/>
      <c r="DM307" s="105"/>
      <c r="DN307" s="105"/>
    </row>
    <row r="308" spans="1:118" s="106" customFormat="1" ht="10.199999999999999" x14ac:dyDescent="0.2">
      <c r="A308" s="18" t="s">
        <v>245</v>
      </c>
      <c r="B308" s="18" t="s">
        <v>419</v>
      </c>
      <c r="C308" s="46">
        <v>400</v>
      </c>
      <c r="D308" s="17" t="s">
        <v>547</v>
      </c>
      <c r="E308" s="17" t="s">
        <v>245</v>
      </c>
      <c r="F308" s="18" t="s">
        <v>419</v>
      </c>
      <c r="G308" s="18" t="s">
        <v>824</v>
      </c>
      <c r="H308" s="18">
        <v>6689</v>
      </c>
      <c r="I308" s="18" t="s">
        <v>217</v>
      </c>
      <c r="J308" s="47">
        <f>VLOOKUP($H308,[1]EDA!$H$6:$BH$469,42,FALSE)</f>
        <v>3</v>
      </c>
      <c r="K308" s="46">
        <f>VLOOKUP($H308,[1]EDA!$H$6:$BH$469,43,FALSE)</f>
        <v>3</v>
      </c>
      <c r="L308" s="46">
        <f>VLOOKUP($H308,[1]EDA!$H$6:$BH$469,44,FALSE)</f>
        <v>3</v>
      </c>
      <c r="M308" s="46">
        <f>VLOOKUP($H308,[1]EDA!$H$6:$BH$469,45,FALSE)</f>
        <v>0</v>
      </c>
      <c r="N308" s="46">
        <f>VLOOKUP($H308,[1]EDA!$H$6:$BH$469,46,FALSE)</f>
        <v>0</v>
      </c>
      <c r="O308" s="46">
        <f>VLOOKUP($H308,[1]EDA!$H$6:$BH$469,47,FALSE)</f>
        <v>0</v>
      </c>
      <c r="P308" s="46">
        <f>VLOOKUP($H308,[1]EDA!$H$6:$BH$469,48,FALSE)</f>
        <v>0</v>
      </c>
      <c r="Q308" s="46">
        <f>VLOOKUP($H308,[1]EDA!$H$6:$BH$469,49,FALSE)</f>
        <v>0</v>
      </c>
      <c r="R308" s="46">
        <f>VLOOKUP($H308,[1]EDA!$H$6:$BH$469,50,FALSE)</f>
        <v>0</v>
      </c>
      <c r="S308" s="46">
        <f>VLOOKUP($H308,[1]EDA!$H$6:$BH$469,51,FALSE)</f>
        <v>0</v>
      </c>
      <c r="T308" s="46">
        <f>VLOOKUP($H308,[1]EDA!$H$6:$BH$469,52,FALSE)</f>
        <v>0</v>
      </c>
      <c r="U308" s="46">
        <f>VLOOKUP($H308,[1]EDA!$H$6:$BH$469,53,FALSE)</f>
        <v>0</v>
      </c>
      <c r="V308" s="14"/>
      <c r="W308" s="14">
        <f t="shared" si="36"/>
        <v>9</v>
      </c>
      <c r="X308" s="21">
        <f t="shared" si="37"/>
        <v>0</v>
      </c>
      <c r="Y308" s="46">
        <f>VLOOKUP($H308,[2]EDA!$H$6:$AU$469,29,FALSE)</f>
        <v>0</v>
      </c>
      <c r="Z308" s="46">
        <f>VLOOKUP($H308,[2]EDA!$H$6:$AU$469,30,FALSE)</f>
        <v>0</v>
      </c>
      <c r="AA308" s="46">
        <f>VLOOKUP($H308,[2]EDA!$H$6:$AU$469,31,FALSE)</f>
        <v>0</v>
      </c>
      <c r="AB308" s="46">
        <f>VLOOKUP($H308,[2]EDA!$H$6:$AU$469,32,FALSE)</f>
        <v>0</v>
      </c>
      <c r="AC308" s="46">
        <f>VLOOKUP($H308,[2]EDA!$H$6:$AU$469,33,FALSE)</f>
        <v>0</v>
      </c>
      <c r="AD308" s="46">
        <f>VLOOKUP($H308,[2]EDA!$H$6:$AU$469,34,FALSE)</f>
        <v>0</v>
      </c>
      <c r="AE308" s="46">
        <f>VLOOKUP($H308,[2]EDA!$H$6:$AU$469,35,FALSE)</f>
        <v>0</v>
      </c>
      <c r="AF308" s="46">
        <f>VLOOKUP($H308,[2]EDA!$H$6:$AU$469,36,FALSE)</f>
        <v>0</v>
      </c>
      <c r="AG308" s="46">
        <f>VLOOKUP($H308,[2]EDA!$H$6:$AU$469,37,FALSE)</f>
        <v>0</v>
      </c>
      <c r="AH308" s="46">
        <f>VLOOKUP($H308,[2]EDA!$H$6:$AU$469,38,FALSE)</f>
        <v>0</v>
      </c>
      <c r="AI308" s="46">
        <f>VLOOKUP($H308,[2]EDA!$H$6:$AU$469,39,FALSE)</f>
        <v>0</v>
      </c>
      <c r="AJ308" s="46">
        <f>VLOOKUP($H308,[2]EDA!$H$6:$AU$469,40,FALSE)</f>
        <v>0</v>
      </c>
      <c r="AK308" s="24"/>
      <c r="AL308" s="49">
        <f t="shared" si="38"/>
        <v>0</v>
      </c>
      <c r="AM308" s="21">
        <f t="shared" si="39"/>
        <v>0</v>
      </c>
      <c r="AN308" s="46">
        <f>VLOOKUP($H308,[3]IRA!$H$6:$BH$469,42,FALSE)</f>
        <v>0</v>
      </c>
      <c r="AO308" s="46">
        <f>VLOOKUP($H308,[3]IRA!$H$6:$BH$469,43,FALSE)</f>
        <v>0</v>
      </c>
      <c r="AP308" s="46">
        <f>VLOOKUP($H308,[3]IRA!$H$6:$BH$469,44,FALSE)</f>
        <v>0</v>
      </c>
      <c r="AQ308" s="46">
        <f>VLOOKUP($H308,[3]IRA!$H$6:$BH$469,45,FALSE)</f>
        <v>0</v>
      </c>
      <c r="AR308" s="46">
        <f>VLOOKUP($H308,[3]IRA!$H$6:$BH$469,46,FALSE)</f>
        <v>0</v>
      </c>
      <c r="AS308" s="46">
        <f>VLOOKUP($H308,[3]IRA!$H$6:$BH$469,47,FALSE)</f>
        <v>0</v>
      </c>
      <c r="AT308" s="46">
        <f>VLOOKUP($H308,[3]IRA!$H$6:$BH$469,48,FALSE)</f>
        <v>0</v>
      </c>
      <c r="AU308" s="46">
        <f>VLOOKUP($H308,[3]IRA!$H$6:$BH$469,49,FALSE)</f>
        <v>0</v>
      </c>
      <c r="AV308" s="46">
        <f>VLOOKUP($H308,[3]IRA!$H$6:$BH$469,50,FALSE)</f>
        <v>0</v>
      </c>
      <c r="AW308" s="46">
        <f>VLOOKUP($H308,[3]IRA!$H$6:$BH$469,51,FALSE)</f>
        <v>0</v>
      </c>
      <c r="AX308" s="46">
        <f>VLOOKUP($H308,[3]IRA!$H$6:$BH$469,52,FALSE)</f>
        <v>0</v>
      </c>
      <c r="AY308" s="46">
        <f>VLOOKUP($H308,[3]IRA!$H$6:$BH$469,53,FALSE)</f>
        <v>0</v>
      </c>
      <c r="AZ308" s="24"/>
      <c r="BA308" s="24">
        <f t="shared" si="40"/>
        <v>0</v>
      </c>
      <c r="BB308" s="21">
        <f t="shared" si="41"/>
        <v>0</v>
      </c>
      <c r="BC308" s="46">
        <f>VLOOKUP($H308,[4]IRA!$H$7:$CH$470,68,FALSE)</f>
        <v>15</v>
      </c>
      <c r="BD308" s="46">
        <f>VLOOKUP($H308,[4]IRA!$H$7:$CH$470,69,FALSE)</f>
        <v>3</v>
      </c>
      <c r="BE308" s="46">
        <f>VLOOKUP($H308,[4]IRA!$H$7:$CH$470,70,FALSE)</f>
        <v>4</v>
      </c>
      <c r="BF308" s="46">
        <f>VLOOKUP($H308,[4]IRA!$H$7:$CH$470,71,FALSE)</f>
        <v>0</v>
      </c>
      <c r="BG308" s="46">
        <f>VLOOKUP($H308,[4]IRA!$H$7:$CH$470,72,FALSE)</f>
        <v>0</v>
      </c>
      <c r="BH308" s="46">
        <f>VLOOKUP($H308,[4]IRA!$H$7:$CH$470,73,FALSE)</f>
        <v>0</v>
      </c>
      <c r="BI308" s="46">
        <f>VLOOKUP($H308,[4]IRA!$H$7:$CH$470,74,FALSE)</f>
        <v>0</v>
      </c>
      <c r="BJ308" s="46">
        <f>VLOOKUP($H308,[4]IRA!$H$7:$CH$470,75,FALSE)</f>
        <v>0</v>
      </c>
      <c r="BK308" s="46">
        <f>VLOOKUP($H308,[4]IRA!$H$7:$CH$470,76,FALSE)</f>
        <v>0</v>
      </c>
      <c r="BL308" s="46">
        <f>VLOOKUP($H308,[4]IRA!$H$7:$CH$470,77,FALSE)</f>
        <v>0</v>
      </c>
      <c r="BM308" s="46">
        <f>VLOOKUP($H308,[4]IRA!$H$7:$CH$470,78,FALSE)</f>
        <v>0</v>
      </c>
      <c r="BN308" s="46">
        <f>VLOOKUP($H308,[4]IRA!$H$7:$CH$470,79,FALSE)</f>
        <v>0</v>
      </c>
      <c r="BO308" s="14"/>
      <c r="BP308" s="14">
        <f t="shared" si="42"/>
        <v>22</v>
      </c>
      <c r="BQ308" s="21">
        <f t="shared" si="43"/>
        <v>0</v>
      </c>
      <c r="BR308" s="105"/>
      <c r="BS308" s="105"/>
      <c r="BT308" s="105"/>
      <c r="BU308" s="105"/>
      <c r="BV308" s="105"/>
      <c r="BW308" s="105"/>
      <c r="BX308" s="105"/>
      <c r="BY308" s="105"/>
      <c r="BZ308" s="105"/>
      <c r="CA308" s="105"/>
      <c r="CB308" s="105"/>
      <c r="CC308" s="105"/>
      <c r="CD308" s="105"/>
      <c r="CE308" s="105"/>
      <c r="CF308" s="105"/>
      <c r="CG308" s="105"/>
      <c r="CH308" s="105"/>
      <c r="CI308" s="105"/>
      <c r="CJ308" s="105"/>
      <c r="CK308" s="105"/>
      <c r="CL308" s="105"/>
      <c r="CM308" s="105"/>
      <c r="CN308" s="105"/>
      <c r="CO308" s="105"/>
      <c r="CP308" s="105"/>
      <c r="CQ308" s="105"/>
      <c r="CR308" s="105"/>
      <c r="CS308" s="105"/>
      <c r="CT308" s="105"/>
      <c r="CU308" s="105"/>
      <c r="CV308" s="105"/>
      <c r="CW308" s="105"/>
      <c r="CX308" s="105"/>
      <c r="CY308" s="105"/>
      <c r="CZ308" s="105"/>
      <c r="DA308" s="105"/>
      <c r="DB308" s="105"/>
      <c r="DC308" s="105"/>
      <c r="DD308" s="105"/>
      <c r="DE308" s="105"/>
      <c r="DF308" s="105"/>
      <c r="DG308" s="105"/>
      <c r="DH308" s="105"/>
      <c r="DI308" s="105"/>
      <c r="DJ308" s="105"/>
      <c r="DK308" s="105"/>
      <c r="DL308" s="105"/>
      <c r="DM308" s="105"/>
      <c r="DN308" s="105"/>
    </row>
    <row r="309" spans="1:118" s="106" customFormat="1" ht="10.199999999999999" x14ac:dyDescent="0.2">
      <c r="A309" s="18" t="s">
        <v>8</v>
      </c>
      <c r="B309" s="18" t="s">
        <v>142</v>
      </c>
      <c r="C309" s="46">
        <v>400</v>
      </c>
      <c r="D309" s="17" t="s">
        <v>547</v>
      </c>
      <c r="E309" s="17" t="s">
        <v>8</v>
      </c>
      <c r="F309" s="18" t="s">
        <v>8</v>
      </c>
      <c r="G309" s="18" t="s">
        <v>824</v>
      </c>
      <c r="H309" s="18">
        <v>6690</v>
      </c>
      <c r="I309" s="18" t="s">
        <v>150</v>
      </c>
      <c r="J309" s="47">
        <f>VLOOKUP($H309,[1]EDA!$H$6:$BH$469,42,FALSE)</f>
        <v>0</v>
      </c>
      <c r="K309" s="46">
        <f>VLOOKUP($H309,[1]EDA!$H$6:$BH$469,43,FALSE)</f>
        <v>0</v>
      </c>
      <c r="L309" s="46">
        <f>VLOOKUP($H309,[1]EDA!$H$6:$BH$469,44,FALSE)</f>
        <v>0</v>
      </c>
      <c r="M309" s="46">
        <f>VLOOKUP($H309,[1]EDA!$H$6:$BH$469,45,FALSE)</f>
        <v>0</v>
      </c>
      <c r="N309" s="46">
        <f>VLOOKUP($H309,[1]EDA!$H$6:$BH$469,46,FALSE)</f>
        <v>0</v>
      </c>
      <c r="O309" s="46">
        <f>VLOOKUP($H309,[1]EDA!$H$6:$BH$469,47,FALSE)</f>
        <v>0</v>
      </c>
      <c r="P309" s="46">
        <f>VLOOKUP($H309,[1]EDA!$H$6:$BH$469,48,FALSE)</f>
        <v>0</v>
      </c>
      <c r="Q309" s="46">
        <f>VLOOKUP($H309,[1]EDA!$H$6:$BH$469,49,FALSE)</f>
        <v>0</v>
      </c>
      <c r="R309" s="46">
        <f>VLOOKUP($H309,[1]EDA!$H$6:$BH$469,50,FALSE)</f>
        <v>0</v>
      </c>
      <c r="S309" s="46">
        <f>VLOOKUP($H309,[1]EDA!$H$6:$BH$469,51,FALSE)</f>
        <v>0</v>
      </c>
      <c r="T309" s="46">
        <f>VLOOKUP($H309,[1]EDA!$H$6:$BH$469,52,FALSE)</f>
        <v>0</v>
      </c>
      <c r="U309" s="46">
        <f>VLOOKUP($H309,[1]EDA!$H$6:$BH$469,53,FALSE)</f>
        <v>0</v>
      </c>
      <c r="V309" s="14"/>
      <c r="W309" s="14">
        <f t="shared" si="36"/>
        <v>0</v>
      </c>
      <c r="X309" s="21">
        <f t="shared" si="37"/>
        <v>0</v>
      </c>
      <c r="Y309" s="46">
        <f>VLOOKUP($H309,[2]EDA!$H$6:$AU$469,29,FALSE)</f>
        <v>0</v>
      </c>
      <c r="Z309" s="46">
        <f>VLOOKUP($H309,[2]EDA!$H$6:$AU$469,30,FALSE)</f>
        <v>0</v>
      </c>
      <c r="AA309" s="46">
        <f>VLOOKUP($H309,[2]EDA!$H$6:$AU$469,31,FALSE)</f>
        <v>0</v>
      </c>
      <c r="AB309" s="46">
        <f>VLOOKUP($H309,[2]EDA!$H$6:$AU$469,32,FALSE)</f>
        <v>0</v>
      </c>
      <c r="AC309" s="46">
        <f>VLOOKUP($H309,[2]EDA!$H$6:$AU$469,33,FALSE)</f>
        <v>0</v>
      </c>
      <c r="AD309" s="46">
        <f>VLOOKUP($H309,[2]EDA!$H$6:$AU$469,34,FALSE)</f>
        <v>0</v>
      </c>
      <c r="AE309" s="46">
        <f>VLOOKUP($H309,[2]EDA!$H$6:$AU$469,35,FALSE)</f>
        <v>0</v>
      </c>
      <c r="AF309" s="46">
        <f>VLOOKUP($H309,[2]EDA!$H$6:$AU$469,36,FALSE)</f>
        <v>0</v>
      </c>
      <c r="AG309" s="46">
        <f>VLOOKUP($H309,[2]EDA!$H$6:$AU$469,37,FALSE)</f>
        <v>0</v>
      </c>
      <c r="AH309" s="46">
        <f>VLOOKUP($H309,[2]EDA!$H$6:$AU$469,38,FALSE)</f>
        <v>0</v>
      </c>
      <c r="AI309" s="46">
        <f>VLOOKUP($H309,[2]EDA!$H$6:$AU$469,39,FALSE)</f>
        <v>0</v>
      </c>
      <c r="AJ309" s="46">
        <f>VLOOKUP($H309,[2]EDA!$H$6:$AU$469,40,FALSE)</f>
        <v>0</v>
      </c>
      <c r="AK309" s="24"/>
      <c r="AL309" s="49">
        <f t="shared" si="38"/>
        <v>0</v>
      </c>
      <c r="AM309" s="21">
        <f t="shared" si="39"/>
        <v>0</v>
      </c>
      <c r="AN309" s="46">
        <f>VLOOKUP($H309,[3]IRA!$H$6:$BH$469,42,FALSE)</f>
        <v>0</v>
      </c>
      <c r="AO309" s="46">
        <f>VLOOKUP($H309,[3]IRA!$H$6:$BH$469,43,FALSE)</f>
        <v>0</v>
      </c>
      <c r="AP309" s="46">
        <f>VLOOKUP($H309,[3]IRA!$H$6:$BH$469,44,FALSE)</f>
        <v>0</v>
      </c>
      <c r="AQ309" s="46">
        <f>VLOOKUP($H309,[3]IRA!$H$6:$BH$469,45,FALSE)</f>
        <v>0</v>
      </c>
      <c r="AR309" s="46">
        <f>VLOOKUP($H309,[3]IRA!$H$6:$BH$469,46,FALSE)</f>
        <v>0</v>
      </c>
      <c r="AS309" s="46">
        <f>VLOOKUP($H309,[3]IRA!$H$6:$BH$469,47,FALSE)</f>
        <v>0</v>
      </c>
      <c r="AT309" s="46">
        <f>VLOOKUP($H309,[3]IRA!$H$6:$BH$469,48,FALSE)</f>
        <v>0</v>
      </c>
      <c r="AU309" s="46">
        <f>VLOOKUP($H309,[3]IRA!$H$6:$BH$469,49,FALSE)</f>
        <v>0</v>
      </c>
      <c r="AV309" s="46">
        <f>VLOOKUP($H309,[3]IRA!$H$6:$BH$469,50,FALSE)</f>
        <v>0</v>
      </c>
      <c r="AW309" s="46">
        <f>VLOOKUP($H309,[3]IRA!$H$6:$BH$469,51,FALSE)</f>
        <v>0</v>
      </c>
      <c r="AX309" s="46">
        <f>VLOOKUP($H309,[3]IRA!$H$6:$BH$469,52,FALSE)</f>
        <v>0</v>
      </c>
      <c r="AY309" s="46">
        <f>VLOOKUP($H309,[3]IRA!$H$6:$BH$469,53,FALSE)</f>
        <v>0</v>
      </c>
      <c r="AZ309" s="24"/>
      <c r="BA309" s="24">
        <f t="shared" si="40"/>
        <v>0</v>
      </c>
      <c r="BB309" s="21">
        <f t="shared" si="41"/>
        <v>0</v>
      </c>
      <c r="BC309" s="46">
        <f>VLOOKUP($H309,[4]IRA!$H$7:$CH$470,68,FALSE)</f>
        <v>0</v>
      </c>
      <c r="BD309" s="46">
        <f>VLOOKUP($H309,[4]IRA!$H$7:$CH$470,69,FALSE)</f>
        <v>0</v>
      </c>
      <c r="BE309" s="46">
        <f>VLOOKUP($H309,[4]IRA!$H$7:$CH$470,70,FALSE)</f>
        <v>0</v>
      </c>
      <c r="BF309" s="46">
        <f>VLOOKUP($H309,[4]IRA!$H$7:$CH$470,71,FALSE)</f>
        <v>0</v>
      </c>
      <c r="BG309" s="46">
        <f>VLOOKUP($H309,[4]IRA!$H$7:$CH$470,72,FALSE)</f>
        <v>0</v>
      </c>
      <c r="BH309" s="46">
        <f>VLOOKUP($H309,[4]IRA!$H$7:$CH$470,73,FALSE)</f>
        <v>0</v>
      </c>
      <c r="BI309" s="46">
        <f>VLOOKUP($H309,[4]IRA!$H$7:$CH$470,74,FALSE)</f>
        <v>0</v>
      </c>
      <c r="BJ309" s="46">
        <f>VLOOKUP($H309,[4]IRA!$H$7:$CH$470,75,FALSE)</f>
        <v>0</v>
      </c>
      <c r="BK309" s="46">
        <f>VLOOKUP($H309,[4]IRA!$H$7:$CH$470,76,FALSE)</f>
        <v>0</v>
      </c>
      <c r="BL309" s="46">
        <f>VLOOKUP($H309,[4]IRA!$H$7:$CH$470,77,FALSE)</f>
        <v>0</v>
      </c>
      <c r="BM309" s="46">
        <f>VLOOKUP($H309,[4]IRA!$H$7:$CH$470,78,FALSE)</f>
        <v>0</v>
      </c>
      <c r="BN309" s="46">
        <f>VLOOKUP($H309,[4]IRA!$H$7:$CH$470,79,FALSE)</f>
        <v>0</v>
      </c>
      <c r="BO309" s="14"/>
      <c r="BP309" s="14">
        <f t="shared" si="42"/>
        <v>0</v>
      </c>
      <c r="BQ309" s="21">
        <f t="shared" si="43"/>
        <v>0</v>
      </c>
      <c r="BR309" s="105"/>
      <c r="BS309" s="105"/>
      <c r="BT309" s="105"/>
      <c r="BU309" s="105"/>
      <c r="BV309" s="105"/>
      <c r="BW309" s="105"/>
      <c r="BX309" s="105"/>
      <c r="BY309" s="105"/>
      <c r="BZ309" s="105"/>
      <c r="CA309" s="105"/>
      <c r="CB309" s="105"/>
      <c r="CC309" s="105"/>
      <c r="CD309" s="105"/>
      <c r="CE309" s="105"/>
      <c r="CF309" s="105"/>
      <c r="CG309" s="105"/>
      <c r="CH309" s="105"/>
      <c r="CI309" s="105"/>
      <c r="CJ309" s="105"/>
      <c r="CK309" s="105"/>
      <c r="CL309" s="105"/>
      <c r="CM309" s="105"/>
      <c r="CN309" s="105"/>
      <c r="CO309" s="105"/>
      <c r="CP309" s="105"/>
      <c r="CQ309" s="105"/>
      <c r="CR309" s="105"/>
      <c r="CS309" s="105"/>
      <c r="CT309" s="105"/>
      <c r="CU309" s="105"/>
      <c r="CV309" s="105"/>
      <c r="CW309" s="105"/>
      <c r="CX309" s="105"/>
      <c r="CY309" s="105"/>
      <c r="CZ309" s="105"/>
      <c r="DA309" s="105"/>
      <c r="DB309" s="105"/>
      <c r="DC309" s="105"/>
      <c r="DD309" s="105"/>
      <c r="DE309" s="105"/>
      <c r="DF309" s="105"/>
      <c r="DG309" s="105"/>
      <c r="DH309" s="105"/>
      <c r="DI309" s="105"/>
      <c r="DJ309" s="105"/>
      <c r="DK309" s="105"/>
      <c r="DL309" s="105"/>
      <c r="DM309" s="105"/>
      <c r="DN309" s="105"/>
    </row>
    <row r="310" spans="1:118" s="106" customFormat="1" ht="10.199999999999999" x14ac:dyDescent="0.2">
      <c r="A310" s="18" t="s">
        <v>434</v>
      </c>
      <c r="B310" s="18" t="s">
        <v>377</v>
      </c>
      <c r="C310" s="46">
        <v>401</v>
      </c>
      <c r="D310" s="17" t="s">
        <v>377</v>
      </c>
      <c r="E310" s="17" t="s">
        <v>434</v>
      </c>
      <c r="F310" s="18" t="s">
        <v>377</v>
      </c>
      <c r="G310" s="18" t="s">
        <v>824</v>
      </c>
      <c r="H310" s="18">
        <v>6691</v>
      </c>
      <c r="I310" s="18" t="s">
        <v>384</v>
      </c>
      <c r="J310" s="47">
        <f>VLOOKUP($H310,[1]EDA!$H$6:$BH$469,42,FALSE)</f>
        <v>0</v>
      </c>
      <c r="K310" s="46">
        <f>VLOOKUP($H310,[1]EDA!$H$6:$BH$469,43,FALSE)</f>
        <v>0</v>
      </c>
      <c r="L310" s="46">
        <f>VLOOKUP($H310,[1]EDA!$H$6:$BH$469,44,FALSE)</f>
        <v>1</v>
      </c>
      <c r="M310" s="46">
        <f>VLOOKUP($H310,[1]EDA!$H$6:$BH$469,45,FALSE)</f>
        <v>2</v>
      </c>
      <c r="N310" s="46">
        <f>VLOOKUP($H310,[1]EDA!$H$6:$BH$469,46,FALSE)</f>
        <v>0</v>
      </c>
      <c r="O310" s="46">
        <f>VLOOKUP($H310,[1]EDA!$H$6:$BH$469,47,FALSE)</f>
        <v>0</v>
      </c>
      <c r="P310" s="46">
        <f>VLOOKUP($H310,[1]EDA!$H$6:$BH$469,48,FALSE)</f>
        <v>0</v>
      </c>
      <c r="Q310" s="46">
        <f>VLOOKUP($H310,[1]EDA!$H$6:$BH$469,49,FALSE)</f>
        <v>0</v>
      </c>
      <c r="R310" s="46">
        <f>VLOOKUP($H310,[1]EDA!$H$6:$BH$469,50,FALSE)</f>
        <v>0</v>
      </c>
      <c r="S310" s="46">
        <f>VLOOKUP($H310,[1]EDA!$H$6:$BH$469,51,FALSE)</f>
        <v>0</v>
      </c>
      <c r="T310" s="46">
        <f>VLOOKUP($H310,[1]EDA!$H$6:$BH$469,52,FALSE)</f>
        <v>0</v>
      </c>
      <c r="U310" s="46">
        <f>VLOOKUP($H310,[1]EDA!$H$6:$BH$469,53,FALSE)</f>
        <v>0</v>
      </c>
      <c r="V310" s="14"/>
      <c r="W310" s="14">
        <f t="shared" si="36"/>
        <v>3</v>
      </c>
      <c r="X310" s="21">
        <f t="shared" si="37"/>
        <v>0</v>
      </c>
      <c r="Y310" s="46">
        <f>VLOOKUP($H310,[2]EDA!$H$6:$AU$469,29,FALSE)</f>
        <v>0</v>
      </c>
      <c r="Z310" s="46">
        <f>VLOOKUP($H310,[2]EDA!$H$6:$AU$469,30,FALSE)</f>
        <v>0</v>
      </c>
      <c r="AA310" s="46">
        <f>VLOOKUP($H310,[2]EDA!$H$6:$AU$469,31,FALSE)</f>
        <v>0</v>
      </c>
      <c r="AB310" s="46">
        <f>VLOOKUP($H310,[2]EDA!$H$6:$AU$469,32,FALSE)</f>
        <v>0</v>
      </c>
      <c r="AC310" s="46">
        <f>VLOOKUP($H310,[2]EDA!$H$6:$AU$469,33,FALSE)</f>
        <v>0</v>
      </c>
      <c r="AD310" s="46">
        <f>VLOOKUP($H310,[2]EDA!$H$6:$AU$469,34,FALSE)</f>
        <v>0</v>
      </c>
      <c r="AE310" s="46">
        <f>VLOOKUP($H310,[2]EDA!$H$6:$AU$469,35,FALSE)</f>
        <v>0</v>
      </c>
      <c r="AF310" s="46">
        <f>VLOOKUP($H310,[2]EDA!$H$6:$AU$469,36,FALSE)</f>
        <v>0</v>
      </c>
      <c r="AG310" s="46">
        <f>VLOOKUP($H310,[2]EDA!$H$6:$AU$469,37,FALSE)</f>
        <v>0</v>
      </c>
      <c r="AH310" s="46">
        <f>VLOOKUP($H310,[2]EDA!$H$6:$AU$469,38,FALSE)</f>
        <v>0</v>
      </c>
      <c r="AI310" s="46">
        <f>VLOOKUP($H310,[2]EDA!$H$6:$AU$469,39,FALSE)</f>
        <v>0</v>
      </c>
      <c r="AJ310" s="46">
        <f>VLOOKUP($H310,[2]EDA!$H$6:$AU$469,40,FALSE)</f>
        <v>0</v>
      </c>
      <c r="AK310" s="24"/>
      <c r="AL310" s="49">
        <f t="shared" si="38"/>
        <v>0</v>
      </c>
      <c r="AM310" s="21">
        <f t="shared" si="39"/>
        <v>0</v>
      </c>
      <c r="AN310" s="46">
        <f>VLOOKUP($H310,[3]IRA!$H$6:$BH$469,42,FALSE)</f>
        <v>0</v>
      </c>
      <c r="AO310" s="46">
        <f>VLOOKUP($H310,[3]IRA!$H$6:$BH$469,43,FALSE)</f>
        <v>0</v>
      </c>
      <c r="AP310" s="46">
        <f>VLOOKUP($H310,[3]IRA!$H$6:$BH$469,44,FALSE)</f>
        <v>0</v>
      </c>
      <c r="AQ310" s="46">
        <f>VLOOKUP($H310,[3]IRA!$H$6:$BH$469,45,FALSE)</f>
        <v>0</v>
      </c>
      <c r="AR310" s="46">
        <f>VLOOKUP($H310,[3]IRA!$H$6:$BH$469,46,FALSE)</f>
        <v>0</v>
      </c>
      <c r="AS310" s="46">
        <f>VLOOKUP($H310,[3]IRA!$H$6:$BH$469,47,FALSE)</f>
        <v>0</v>
      </c>
      <c r="AT310" s="46">
        <f>VLOOKUP($H310,[3]IRA!$H$6:$BH$469,48,FALSE)</f>
        <v>0</v>
      </c>
      <c r="AU310" s="46">
        <f>VLOOKUP($H310,[3]IRA!$H$6:$BH$469,49,FALSE)</f>
        <v>0</v>
      </c>
      <c r="AV310" s="46">
        <f>VLOOKUP($H310,[3]IRA!$H$6:$BH$469,50,FALSE)</f>
        <v>0</v>
      </c>
      <c r="AW310" s="46">
        <f>VLOOKUP($H310,[3]IRA!$H$6:$BH$469,51,FALSE)</f>
        <v>0</v>
      </c>
      <c r="AX310" s="46">
        <f>VLOOKUP($H310,[3]IRA!$H$6:$BH$469,52,FALSE)</f>
        <v>0</v>
      </c>
      <c r="AY310" s="46">
        <f>VLOOKUP($H310,[3]IRA!$H$6:$BH$469,53,FALSE)</f>
        <v>0</v>
      </c>
      <c r="AZ310" s="24"/>
      <c r="BA310" s="24">
        <f t="shared" si="40"/>
        <v>0</v>
      </c>
      <c r="BB310" s="21">
        <f t="shared" si="41"/>
        <v>0</v>
      </c>
      <c r="BC310" s="46">
        <f>VLOOKUP($H310,[4]IRA!$H$7:$CH$470,68,FALSE)</f>
        <v>4</v>
      </c>
      <c r="BD310" s="46">
        <f>VLOOKUP($H310,[4]IRA!$H$7:$CH$470,69,FALSE)</f>
        <v>5</v>
      </c>
      <c r="BE310" s="46">
        <f>VLOOKUP($H310,[4]IRA!$H$7:$CH$470,70,FALSE)</f>
        <v>8</v>
      </c>
      <c r="BF310" s="46">
        <f>VLOOKUP($H310,[4]IRA!$H$7:$CH$470,71,FALSE)</f>
        <v>10</v>
      </c>
      <c r="BG310" s="46">
        <f>VLOOKUP($H310,[4]IRA!$H$7:$CH$470,72,FALSE)</f>
        <v>0</v>
      </c>
      <c r="BH310" s="46">
        <f>VLOOKUP($H310,[4]IRA!$H$7:$CH$470,73,FALSE)</f>
        <v>0</v>
      </c>
      <c r="BI310" s="46">
        <f>VLOOKUP($H310,[4]IRA!$H$7:$CH$470,74,FALSE)</f>
        <v>0</v>
      </c>
      <c r="BJ310" s="46">
        <f>VLOOKUP($H310,[4]IRA!$H$7:$CH$470,75,FALSE)</f>
        <v>0</v>
      </c>
      <c r="BK310" s="46">
        <f>VLOOKUP($H310,[4]IRA!$H$7:$CH$470,76,FALSE)</f>
        <v>0</v>
      </c>
      <c r="BL310" s="46">
        <f>VLOOKUP($H310,[4]IRA!$H$7:$CH$470,77,FALSE)</f>
        <v>0</v>
      </c>
      <c r="BM310" s="46">
        <f>VLOOKUP($H310,[4]IRA!$H$7:$CH$470,78,FALSE)</f>
        <v>0</v>
      </c>
      <c r="BN310" s="46">
        <f>VLOOKUP($H310,[4]IRA!$H$7:$CH$470,79,FALSE)</f>
        <v>0</v>
      </c>
      <c r="BO310" s="14"/>
      <c r="BP310" s="14">
        <f t="shared" si="42"/>
        <v>27</v>
      </c>
      <c r="BQ310" s="21">
        <f t="shared" si="43"/>
        <v>0</v>
      </c>
      <c r="BR310" s="105"/>
      <c r="BS310" s="105"/>
      <c r="BT310" s="105"/>
      <c r="BU310" s="105"/>
      <c r="BV310" s="105"/>
      <c r="BW310" s="105"/>
      <c r="BX310" s="105"/>
      <c r="BY310" s="105"/>
      <c r="BZ310" s="105"/>
      <c r="CA310" s="105"/>
      <c r="CB310" s="105"/>
      <c r="CC310" s="105"/>
      <c r="CD310" s="105"/>
      <c r="CE310" s="105"/>
      <c r="CF310" s="105"/>
      <c r="CG310" s="105"/>
      <c r="CH310" s="105"/>
      <c r="CI310" s="105"/>
      <c r="CJ310" s="105"/>
      <c r="CK310" s="105"/>
      <c r="CL310" s="105"/>
      <c r="CM310" s="105"/>
      <c r="CN310" s="105"/>
      <c r="CO310" s="105"/>
      <c r="CP310" s="105"/>
      <c r="CQ310" s="105"/>
      <c r="CR310" s="105"/>
      <c r="CS310" s="105"/>
      <c r="CT310" s="105"/>
      <c r="CU310" s="105"/>
      <c r="CV310" s="105"/>
      <c r="CW310" s="105"/>
      <c r="CX310" s="105"/>
      <c r="CY310" s="105"/>
      <c r="CZ310" s="105"/>
      <c r="DA310" s="105"/>
      <c r="DB310" s="105"/>
      <c r="DC310" s="105"/>
      <c r="DD310" s="105"/>
      <c r="DE310" s="105"/>
      <c r="DF310" s="105"/>
      <c r="DG310" s="105"/>
      <c r="DH310" s="105"/>
      <c r="DI310" s="105"/>
      <c r="DJ310" s="105"/>
      <c r="DK310" s="105"/>
      <c r="DL310" s="105"/>
      <c r="DM310" s="105"/>
      <c r="DN310" s="105"/>
    </row>
    <row r="311" spans="1:118" s="106" customFormat="1" ht="10.199999999999999" x14ac:dyDescent="0.2">
      <c r="A311" s="18" t="s">
        <v>2</v>
      </c>
      <c r="B311" s="18" t="s">
        <v>260</v>
      </c>
      <c r="C311" s="46">
        <v>400</v>
      </c>
      <c r="D311" s="17" t="s">
        <v>547</v>
      </c>
      <c r="E311" s="17" t="s">
        <v>548</v>
      </c>
      <c r="F311" s="18" t="s">
        <v>417</v>
      </c>
      <c r="G311" s="18" t="s">
        <v>828</v>
      </c>
      <c r="H311" s="18">
        <v>6693</v>
      </c>
      <c r="I311" s="18" t="s">
        <v>267</v>
      </c>
      <c r="J311" s="47">
        <f>VLOOKUP($H311,[1]EDA!$H$6:$BH$469,42,FALSE)</f>
        <v>11</v>
      </c>
      <c r="K311" s="46">
        <f>VLOOKUP($H311,[1]EDA!$H$6:$BH$469,43,FALSE)</f>
        <v>15</v>
      </c>
      <c r="L311" s="46">
        <f>VLOOKUP($H311,[1]EDA!$H$6:$BH$469,44,FALSE)</f>
        <v>13</v>
      </c>
      <c r="M311" s="46">
        <f>VLOOKUP($H311,[1]EDA!$H$6:$BH$469,45,FALSE)</f>
        <v>5</v>
      </c>
      <c r="N311" s="46">
        <f>VLOOKUP($H311,[1]EDA!$H$6:$BH$469,46,FALSE)</f>
        <v>0</v>
      </c>
      <c r="O311" s="46">
        <f>VLOOKUP($H311,[1]EDA!$H$6:$BH$469,47,FALSE)</f>
        <v>0</v>
      </c>
      <c r="P311" s="46">
        <f>VLOOKUP($H311,[1]EDA!$H$6:$BH$469,48,FALSE)</f>
        <v>0</v>
      </c>
      <c r="Q311" s="46">
        <f>VLOOKUP($H311,[1]EDA!$H$6:$BH$469,49,FALSE)</f>
        <v>0</v>
      </c>
      <c r="R311" s="46">
        <f>VLOOKUP($H311,[1]EDA!$H$6:$BH$469,50,FALSE)</f>
        <v>0</v>
      </c>
      <c r="S311" s="46">
        <f>VLOOKUP($H311,[1]EDA!$H$6:$BH$469,51,FALSE)</f>
        <v>0</v>
      </c>
      <c r="T311" s="46">
        <f>VLOOKUP($H311,[1]EDA!$H$6:$BH$469,52,FALSE)</f>
        <v>0</v>
      </c>
      <c r="U311" s="46">
        <f>VLOOKUP($H311,[1]EDA!$H$6:$BH$469,53,FALSE)</f>
        <v>0</v>
      </c>
      <c r="V311" s="14"/>
      <c r="W311" s="14">
        <f t="shared" si="36"/>
        <v>44</v>
      </c>
      <c r="X311" s="21">
        <f t="shared" si="37"/>
        <v>0</v>
      </c>
      <c r="Y311" s="46">
        <f>VLOOKUP($H311,[2]EDA!$H$6:$AU$469,29,FALSE)</f>
        <v>0</v>
      </c>
      <c r="Z311" s="46">
        <f>VLOOKUP($H311,[2]EDA!$H$6:$AU$469,30,FALSE)</f>
        <v>0</v>
      </c>
      <c r="AA311" s="46">
        <f>VLOOKUP($H311,[2]EDA!$H$6:$AU$469,31,FALSE)</f>
        <v>0</v>
      </c>
      <c r="AB311" s="46">
        <f>VLOOKUP($H311,[2]EDA!$H$6:$AU$469,32,FALSE)</f>
        <v>0</v>
      </c>
      <c r="AC311" s="46">
        <f>VLOOKUP($H311,[2]EDA!$H$6:$AU$469,33,FALSE)</f>
        <v>0</v>
      </c>
      <c r="AD311" s="46">
        <f>VLOOKUP($H311,[2]EDA!$H$6:$AU$469,34,FALSE)</f>
        <v>0</v>
      </c>
      <c r="AE311" s="46">
        <f>VLOOKUP($H311,[2]EDA!$H$6:$AU$469,35,FALSE)</f>
        <v>0</v>
      </c>
      <c r="AF311" s="46">
        <f>VLOOKUP($H311,[2]EDA!$H$6:$AU$469,36,FALSE)</f>
        <v>0</v>
      </c>
      <c r="AG311" s="46">
        <f>VLOOKUP($H311,[2]EDA!$H$6:$AU$469,37,FALSE)</f>
        <v>0</v>
      </c>
      <c r="AH311" s="46">
        <f>VLOOKUP($H311,[2]EDA!$H$6:$AU$469,38,FALSE)</f>
        <v>0</v>
      </c>
      <c r="AI311" s="46">
        <f>VLOOKUP($H311,[2]EDA!$H$6:$AU$469,39,FALSE)</f>
        <v>0</v>
      </c>
      <c r="AJ311" s="46">
        <f>VLOOKUP($H311,[2]EDA!$H$6:$AU$469,40,FALSE)</f>
        <v>0</v>
      </c>
      <c r="AK311" s="24"/>
      <c r="AL311" s="49">
        <f t="shared" si="38"/>
        <v>0</v>
      </c>
      <c r="AM311" s="21">
        <f t="shared" si="39"/>
        <v>0</v>
      </c>
      <c r="AN311" s="46">
        <f>VLOOKUP($H311,[3]IRA!$H$6:$BH$469,42,FALSE)</f>
        <v>0</v>
      </c>
      <c r="AO311" s="46">
        <f>VLOOKUP($H311,[3]IRA!$H$6:$BH$469,43,FALSE)</f>
        <v>0</v>
      </c>
      <c r="AP311" s="46">
        <f>VLOOKUP($H311,[3]IRA!$H$6:$BH$469,44,FALSE)</f>
        <v>0</v>
      </c>
      <c r="AQ311" s="46">
        <f>VLOOKUP($H311,[3]IRA!$H$6:$BH$469,45,FALSE)</f>
        <v>0</v>
      </c>
      <c r="AR311" s="46">
        <f>VLOOKUP($H311,[3]IRA!$H$6:$BH$469,46,FALSE)</f>
        <v>0</v>
      </c>
      <c r="AS311" s="46">
        <f>VLOOKUP($H311,[3]IRA!$H$6:$BH$469,47,FALSE)</f>
        <v>0</v>
      </c>
      <c r="AT311" s="46">
        <f>VLOOKUP($H311,[3]IRA!$H$6:$BH$469,48,FALSE)</f>
        <v>0</v>
      </c>
      <c r="AU311" s="46">
        <f>VLOOKUP($H311,[3]IRA!$H$6:$BH$469,49,FALSE)</f>
        <v>0</v>
      </c>
      <c r="AV311" s="46">
        <f>VLOOKUP($H311,[3]IRA!$H$6:$BH$469,50,FALSE)</f>
        <v>0</v>
      </c>
      <c r="AW311" s="46">
        <f>VLOOKUP($H311,[3]IRA!$H$6:$BH$469,51,FALSE)</f>
        <v>0</v>
      </c>
      <c r="AX311" s="46">
        <f>VLOOKUP($H311,[3]IRA!$H$6:$BH$469,52,FALSE)</f>
        <v>0</v>
      </c>
      <c r="AY311" s="46">
        <f>VLOOKUP($H311,[3]IRA!$H$6:$BH$469,53,FALSE)</f>
        <v>0</v>
      </c>
      <c r="AZ311" s="24"/>
      <c r="BA311" s="24">
        <f t="shared" si="40"/>
        <v>0</v>
      </c>
      <c r="BB311" s="21">
        <f t="shared" si="41"/>
        <v>0</v>
      </c>
      <c r="BC311" s="46">
        <f>VLOOKUP($H311,[4]IRA!$H$7:$CH$470,68,FALSE)</f>
        <v>19</v>
      </c>
      <c r="BD311" s="46">
        <f>VLOOKUP($H311,[4]IRA!$H$7:$CH$470,69,FALSE)</f>
        <v>39</v>
      </c>
      <c r="BE311" s="46">
        <f>VLOOKUP($H311,[4]IRA!$H$7:$CH$470,70,FALSE)</f>
        <v>45</v>
      </c>
      <c r="BF311" s="46">
        <f>VLOOKUP($H311,[4]IRA!$H$7:$CH$470,71,FALSE)</f>
        <v>23</v>
      </c>
      <c r="BG311" s="46">
        <f>VLOOKUP($H311,[4]IRA!$H$7:$CH$470,72,FALSE)</f>
        <v>0</v>
      </c>
      <c r="BH311" s="46">
        <f>VLOOKUP($H311,[4]IRA!$H$7:$CH$470,73,FALSE)</f>
        <v>0</v>
      </c>
      <c r="BI311" s="46">
        <f>VLOOKUP($H311,[4]IRA!$H$7:$CH$470,74,FALSE)</f>
        <v>0</v>
      </c>
      <c r="BJ311" s="46">
        <f>VLOOKUP($H311,[4]IRA!$H$7:$CH$470,75,FALSE)</f>
        <v>0</v>
      </c>
      <c r="BK311" s="46">
        <f>VLOOKUP($H311,[4]IRA!$H$7:$CH$470,76,FALSE)</f>
        <v>0</v>
      </c>
      <c r="BL311" s="46">
        <f>VLOOKUP($H311,[4]IRA!$H$7:$CH$470,77,FALSE)</f>
        <v>0</v>
      </c>
      <c r="BM311" s="46">
        <f>VLOOKUP($H311,[4]IRA!$H$7:$CH$470,78,FALSE)</f>
        <v>0</v>
      </c>
      <c r="BN311" s="46">
        <f>VLOOKUP($H311,[4]IRA!$H$7:$CH$470,79,FALSE)</f>
        <v>0</v>
      </c>
      <c r="BO311" s="14"/>
      <c r="BP311" s="14">
        <f t="shared" si="42"/>
        <v>126</v>
      </c>
      <c r="BQ311" s="21">
        <f t="shared" si="43"/>
        <v>0</v>
      </c>
      <c r="BR311" s="105"/>
      <c r="BS311" s="105"/>
      <c r="BT311" s="105"/>
      <c r="BU311" s="105"/>
      <c r="BV311" s="105"/>
      <c r="BW311" s="105"/>
      <c r="BX311" s="105"/>
      <c r="BY311" s="105"/>
      <c r="BZ311" s="105"/>
      <c r="CA311" s="105"/>
      <c r="CB311" s="105"/>
      <c r="CC311" s="105"/>
      <c r="CD311" s="105"/>
      <c r="CE311" s="105"/>
      <c r="CF311" s="105"/>
      <c r="CG311" s="105"/>
      <c r="CH311" s="105"/>
      <c r="CI311" s="105"/>
      <c r="CJ311" s="105"/>
      <c r="CK311" s="105"/>
      <c r="CL311" s="105"/>
      <c r="CM311" s="105"/>
      <c r="CN311" s="105"/>
      <c r="CO311" s="105"/>
      <c r="CP311" s="105"/>
      <c r="CQ311" s="105"/>
      <c r="CR311" s="105"/>
      <c r="CS311" s="105"/>
      <c r="CT311" s="105"/>
      <c r="CU311" s="105"/>
      <c r="CV311" s="105"/>
      <c r="CW311" s="105"/>
      <c r="CX311" s="105"/>
      <c r="CY311" s="105"/>
      <c r="CZ311" s="105"/>
      <c r="DA311" s="105"/>
      <c r="DB311" s="105"/>
      <c r="DC311" s="105"/>
      <c r="DD311" s="105"/>
      <c r="DE311" s="105"/>
      <c r="DF311" s="105"/>
      <c r="DG311" s="105"/>
      <c r="DH311" s="105"/>
      <c r="DI311" s="105"/>
      <c r="DJ311" s="105"/>
      <c r="DK311" s="105"/>
      <c r="DL311" s="105"/>
      <c r="DM311" s="105"/>
      <c r="DN311" s="105"/>
    </row>
    <row r="312" spans="1:118" s="106" customFormat="1" ht="10.199999999999999" x14ac:dyDescent="0.2">
      <c r="A312" s="18" t="s">
        <v>2</v>
      </c>
      <c r="B312" s="18" t="s">
        <v>260</v>
      </c>
      <c r="C312" s="46">
        <v>400</v>
      </c>
      <c r="D312" s="17" t="s">
        <v>547</v>
      </c>
      <c r="E312" s="17" t="s">
        <v>548</v>
      </c>
      <c r="F312" s="18" t="s">
        <v>417</v>
      </c>
      <c r="G312" s="18" t="s">
        <v>824</v>
      </c>
      <c r="H312" s="18">
        <v>6694</v>
      </c>
      <c r="I312" s="18" t="s">
        <v>263</v>
      </c>
      <c r="J312" s="47">
        <f>VLOOKUP($H312,[1]EDA!$H$6:$BH$469,42,FALSE)</f>
        <v>8</v>
      </c>
      <c r="K312" s="46">
        <f>VLOOKUP($H312,[1]EDA!$H$6:$BH$469,43,FALSE)</f>
        <v>17</v>
      </c>
      <c r="L312" s="46">
        <f>VLOOKUP($H312,[1]EDA!$H$6:$BH$469,44,FALSE)</f>
        <v>5</v>
      </c>
      <c r="M312" s="46">
        <f>VLOOKUP($H312,[1]EDA!$H$6:$BH$469,45,FALSE)</f>
        <v>10</v>
      </c>
      <c r="N312" s="46">
        <f>VLOOKUP($H312,[1]EDA!$H$6:$BH$469,46,FALSE)</f>
        <v>0</v>
      </c>
      <c r="O312" s="46">
        <f>VLOOKUP($H312,[1]EDA!$H$6:$BH$469,47,FALSE)</f>
        <v>0</v>
      </c>
      <c r="P312" s="46">
        <f>VLOOKUP($H312,[1]EDA!$H$6:$BH$469,48,FALSE)</f>
        <v>0</v>
      </c>
      <c r="Q312" s="46">
        <f>VLOOKUP($H312,[1]EDA!$H$6:$BH$469,49,FALSE)</f>
        <v>0</v>
      </c>
      <c r="R312" s="46">
        <f>VLOOKUP($H312,[1]EDA!$H$6:$BH$469,50,FALSE)</f>
        <v>0</v>
      </c>
      <c r="S312" s="46">
        <f>VLOOKUP($H312,[1]EDA!$H$6:$BH$469,51,FALSE)</f>
        <v>0</v>
      </c>
      <c r="T312" s="46">
        <f>VLOOKUP($H312,[1]EDA!$H$6:$BH$469,52,FALSE)</f>
        <v>0</v>
      </c>
      <c r="U312" s="46">
        <f>VLOOKUP($H312,[1]EDA!$H$6:$BH$469,53,FALSE)</f>
        <v>0</v>
      </c>
      <c r="V312" s="14"/>
      <c r="W312" s="14">
        <f t="shared" si="36"/>
        <v>40</v>
      </c>
      <c r="X312" s="21">
        <f t="shared" si="37"/>
        <v>0</v>
      </c>
      <c r="Y312" s="46">
        <f>VLOOKUP($H312,[2]EDA!$H$6:$AU$469,29,FALSE)</f>
        <v>0</v>
      </c>
      <c r="Z312" s="46">
        <f>VLOOKUP($H312,[2]EDA!$H$6:$AU$469,30,FALSE)</f>
        <v>0</v>
      </c>
      <c r="AA312" s="46">
        <f>VLOOKUP($H312,[2]EDA!$H$6:$AU$469,31,FALSE)</f>
        <v>0</v>
      </c>
      <c r="AB312" s="46">
        <f>VLOOKUP($H312,[2]EDA!$H$6:$AU$469,32,FALSE)</f>
        <v>0</v>
      </c>
      <c r="AC312" s="46">
        <f>VLOOKUP($H312,[2]EDA!$H$6:$AU$469,33,FALSE)</f>
        <v>0</v>
      </c>
      <c r="AD312" s="46">
        <f>VLOOKUP($H312,[2]EDA!$H$6:$AU$469,34,FALSE)</f>
        <v>0</v>
      </c>
      <c r="AE312" s="46">
        <f>VLOOKUP($H312,[2]EDA!$H$6:$AU$469,35,FALSE)</f>
        <v>0</v>
      </c>
      <c r="AF312" s="46">
        <f>VLOOKUP($H312,[2]EDA!$H$6:$AU$469,36,FALSE)</f>
        <v>0</v>
      </c>
      <c r="AG312" s="46">
        <f>VLOOKUP($H312,[2]EDA!$H$6:$AU$469,37,FALSE)</f>
        <v>0</v>
      </c>
      <c r="AH312" s="46">
        <f>VLOOKUP($H312,[2]EDA!$H$6:$AU$469,38,FALSE)</f>
        <v>0</v>
      </c>
      <c r="AI312" s="46">
        <f>VLOOKUP($H312,[2]EDA!$H$6:$AU$469,39,FALSE)</f>
        <v>0</v>
      </c>
      <c r="AJ312" s="46">
        <f>VLOOKUP($H312,[2]EDA!$H$6:$AU$469,40,FALSE)</f>
        <v>0</v>
      </c>
      <c r="AK312" s="24"/>
      <c r="AL312" s="49">
        <f t="shared" si="38"/>
        <v>0</v>
      </c>
      <c r="AM312" s="21">
        <f t="shared" si="39"/>
        <v>0</v>
      </c>
      <c r="AN312" s="46">
        <f>VLOOKUP($H312,[3]IRA!$H$6:$BH$469,42,FALSE)</f>
        <v>0</v>
      </c>
      <c r="AO312" s="46">
        <f>VLOOKUP($H312,[3]IRA!$H$6:$BH$469,43,FALSE)</f>
        <v>0</v>
      </c>
      <c r="AP312" s="46">
        <f>VLOOKUP($H312,[3]IRA!$H$6:$BH$469,44,FALSE)</f>
        <v>3</v>
      </c>
      <c r="AQ312" s="46">
        <f>VLOOKUP($H312,[3]IRA!$H$6:$BH$469,45,FALSE)</f>
        <v>0</v>
      </c>
      <c r="AR312" s="46">
        <f>VLOOKUP($H312,[3]IRA!$H$6:$BH$469,46,FALSE)</f>
        <v>0</v>
      </c>
      <c r="AS312" s="46">
        <f>VLOOKUP($H312,[3]IRA!$H$6:$BH$469,47,FALSE)</f>
        <v>0</v>
      </c>
      <c r="AT312" s="46">
        <f>VLOOKUP($H312,[3]IRA!$H$6:$BH$469,48,FALSE)</f>
        <v>0</v>
      </c>
      <c r="AU312" s="46">
        <f>VLOOKUP($H312,[3]IRA!$H$6:$BH$469,49,FALSE)</f>
        <v>0</v>
      </c>
      <c r="AV312" s="46">
        <f>VLOOKUP($H312,[3]IRA!$H$6:$BH$469,50,FALSE)</f>
        <v>0</v>
      </c>
      <c r="AW312" s="46">
        <f>VLOOKUP($H312,[3]IRA!$H$6:$BH$469,51,FALSE)</f>
        <v>0</v>
      </c>
      <c r="AX312" s="46">
        <f>VLOOKUP($H312,[3]IRA!$H$6:$BH$469,52,FALSE)</f>
        <v>0</v>
      </c>
      <c r="AY312" s="46">
        <f>VLOOKUP($H312,[3]IRA!$H$6:$BH$469,53,FALSE)</f>
        <v>0</v>
      </c>
      <c r="AZ312" s="24"/>
      <c r="BA312" s="24">
        <f t="shared" si="40"/>
        <v>3</v>
      </c>
      <c r="BB312" s="21">
        <f t="shared" si="41"/>
        <v>0</v>
      </c>
      <c r="BC312" s="46">
        <f>VLOOKUP($H312,[4]IRA!$H$7:$CH$470,68,FALSE)</f>
        <v>43</v>
      </c>
      <c r="BD312" s="46">
        <f>VLOOKUP($H312,[4]IRA!$H$7:$CH$470,69,FALSE)</f>
        <v>39</v>
      </c>
      <c r="BE312" s="46">
        <f>VLOOKUP($H312,[4]IRA!$H$7:$CH$470,70,FALSE)</f>
        <v>15</v>
      </c>
      <c r="BF312" s="46">
        <f>VLOOKUP($H312,[4]IRA!$H$7:$CH$470,71,FALSE)</f>
        <v>15</v>
      </c>
      <c r="BG312" s="46">
        <f>VLOOKUP($H312,[4]IRA!$H$7:$CH$470,72,FALSE)</f>
        <v>0</v>
      </c>
      <c r="BH312" s="46">
        <f>VLOOKUP($H312,[4]IRA!$H$7:$CH$470,73,FALSE)</f>
        <v>0</v>
      </c>
      <c r="BI312" s="46">
        <f>VLOOKUP($H312,[4]IRA!$H$7:$CH$470,74,FALSE)</f>
        <v>0</v>
      </c>
      <c r="BJ312" s="46">
        <f>VLOOKUP($H312,[4]IRA!$H$7:$CH$470,75,FALSE)</f>
        <v>0</v>
      </c>
      <c r="BK312" s="46">
        <f>VLOOKUP($H312,[4]IRA!$H$7:$CH$470,76,FALSE)</f>
        <v>0</v>
      </c>
      <c r="BL312" s="46">
        <f>VLOOKUP($H312,[4]IRA!$H$7:$CH$470,77,FALSE)</f>
        <v>0</v>
      </c>
      <c r="BM312" s="46">
        <f>VLOOKUP($H312,[4]IRA!$H$7:$CH$470,78,FALSE)</f>
        <v>0</v>
      </c>
      <c r="BN312" s="46">
        <f>VLOOKUP($H312,[4]IRA!$H$7:$CH$470,79,FALSE)</f>
        <v>0</v>
      </c>
      <c r="BO312" s="14"/>
      <c r="BP312" s="14">
        <f t="shared" si="42"/>
        <v>112</v>
      </c>
      <c r="BQ312" s="21">
        <f t="shared" si="43"/>
        <v>0</v>
      </c>
      <c r="BR312" s="105"/>
      <c r="BS312" s="105"/>
      <c r="BT312" s="105"/>
      <c r="BU312" s="105"/>
      <c r="BV312" s="105"/>
      <c r="BW312" s="105"/>
      <c r="BX312" s="105"/>
      <c r="BY312" s="105"/>
      <c r="BZ312" s="105"/>
      <c r="CA312" s="105"/>
      <c r="CB312" s="105"/>
      <c r="CC312" s="105"/>
      <c r="CD312" s="105"/>
      <c r="CE312" s="105"/>
      <c r="CF312" s="105"/>
      <c r="CG312" s="105"/>
      <c r="CH312" s="105"/>
      <c r="CI312" s="105"/>
      <c r="CJ312" s="105"/>
      <c r="CK312" s="105"/>
      <c r="CL312" s="105"/>
      <c r="CM312" s="105"/>
      <c r="CN312" s="105"/>
      <c r="CO312" s="105"/>
      <c r="CP312" s="105"/>
      <c r="CQ312" s="105"/>
      <c r="CR312" s="105"/>
      <c r="CS312" s="105"/>
      <c r="CT312" s="105"/>
      <c r="CU312" s="105"/>
      <c r="CV312" s="105"/>
      <c r="CW312" s="105"/>
      <c r="CX312" s="105"/>
      <c r="CY312" s="105"/>
      <c r="CZ312" s="105"/>
      <c r="DA312" s="105"/>
      <c r="DB312" s="105"/>
      <c r="DC312" s="105"/>
      <c r="DD312" s="105"/>
      <c r="DE312" s="105"/>
      <c r="DF312" s="105"/>
      <c r="DG312" s="105"/>
      <c r="DH312" s="105"/>
      <c r="DI312" s="105"/>
      <c r="DJ312" s="105"/>
      <c r="DK312" s="105"/>
      <c r="DL312" s="105"/>
      <c r="DM312" s="105"/>
      <c r="DN312" s="105"/>
    </row>
    <row r="313" spans="1:118" s="106" customFormat="1" ht="10.199999999999999" x14ac:dyDescent="0.2">
      <c r="A313" s="18" t="s">
        <v>434</v>
      </c>
      <c r="B313" s="18" t="s">
        <v>283</v>
      </c>
      <c r="C313" s="46">
        <v>401</v>
      </c>
      <c r="D313" s="17" t="s">
        <v>377</v>
      </c>
      <c r="E313" s="17" t="s">
        <v>434</v>
      </c>
      <c r="F313" s="18" t="s">
        <v>283</v>
      </c>
      <c r="G313" s="18" t="s">
        <v>824</v>
      </c>
      <c r="H313" s="18">
        <v>6695</v>
      </c>
      <c r="I313" s="18" t="s">
        <v>287</v>
      </c>
      <c r="J313" s="47">
        <f>VLOOKUP($H313,[1]EDA!$H$6:$BH$469,42,FALSE)</f>
        <v>1</v>
      </c>
      <c r="K313" s="46">
        <f>VLOOKUP($H313,[1]EDA!$H$6:$BH$469,43,FALSE)</f>
        <v>0</v>
      </c>
      <c r="L313" s="46">
        <f>VLOOKUP($H313,[1]EDA!$H$6:$BH$469,44,FALSE)</f>
        <v>2</v>
      </c>
      <c r="M313" s="46">
        <f>VLOOKUP($H313,[1]EDA!$H$6:$BH$469,45,FALSE)</f>
        <v>0</v>
      </c>
      <c r="N313" s="46">
        <f>VLOOKUP($H313,[1]EDA!$H$6:$BH$469,46,FALSE)</f>
        <v>0</v>
      </c>
      <c r="O313" s="46">
        <f>VLOOKUP($H313,[1]EDA!$H$6:$BH$469,47,FALSE)</f>
        <v>0</v>
      </c>
      <c r="P313" s="46">
        <f>VLOOKUP($H313,[1]EDA!$H$6:$BH$469,48,FALSE)</f>
        <v>0</v>
      </c>
      <c r="Q313" s="46">
        <f>VLOOKUP($H313,[1]EDA!$H$6:$BH$469,49,FALSE)</f>
        <v>0</v>
      </c>
      <c r="R313" s="46">
        <f>VLOOKUP($H313,[1]EDA!$H$6:$BH$469,50,FALSE)</f>
        <v>0</v>
      </c>
      <c r="S313" s="46">
        <f>VLOOKUP($H313,[1]EDA!$H$6:$BH$469,51,FALSE)</f>
        <v>0</v>
      </c>
      <c r="T313" s="46">
        <f>VLOOKUP($H313,[1]EDA!$H$6:$BH$469,52,FALSE)</f>
        <v>0</v>
      </c>
      <c r="U313" s="46">
        <f>VLOOKUP($H313,[1]EDA!$H$6:$BH$469,53,FALSE)</f>
        <v>0</v>
      </c>
      <c r="V313" s="14"/>
      <c r="W313" s="14">
        <f t="shared" si="36"/>
        <v>3</v>
      </c>
      <c r="X313" s="21">
        <f t="shared" si="37"/>
        <v>0</v>
      </c>
      <c r="Y313" s="46">
        <f>VLOOKUP($H313,[2]EDA!$H$6:$AU$469,29,FALSE)</f>
        <v>0</v>
      </c>
      <c r="Z313" s="46">
        <f>VLOOKUP($H313,[2]EDA!$H$6:$AU$469,30,FALSE)</f>
        <v>0</v>
      </c>
      <c r="AA313" s="46">
        <f>VLOOKUP($H313,[2]EDA!$H$6:$AU$469,31,FALSE)</f>
        <v>0</v>
      </c>
      <c r="AB313" s="46">
        <f>VLOOKUP($H313,[2]EDA!$H$6:$AU$469,32,FALSE)</f>
        <v>0</v>
      </c>
      <c r="AC313" s="46">
        <f>VLOOKUP($H313,[2]EDA!$H$6:$AU$469,33,FALSE)</f>
        <v>0</v>
      </c>
      <c r="AD313" s="46">
        <f>VLOOKUP($H313,[2]EDA!$H$6:$AU$469,34,FALSE)</f>
        <v>0</v>
      </c>
      <c r="AE313" s="46">
        <f>VLOOKUP($H313,[2]EDA!$H$6:$AU$469,35,FALSE)</f>
        <v>0</v>
      </c>
      <c r="AF313" s="46">
        <f>VLOOKUP($H313,[2]EDA!$H$6:$AU$469,36,FALSE)</f>
        <v>0</v>
      </c>
      <c r="AG313" s="46">
        <f>VLOOKUP($H313,[2]EDA!$H$6:$AU$469,37,FALSE)</f>
        <v>0</v>
      </c>
      <c r="AH313" s="46">
        <f>VLOOKUP($H313,[2]EDA!$H$6:$AU$469,38,FALSE)</f>
        <v>0</v>
      </c>
      <c r="AI313" s="46">
        <f>VLOOKUP($H313,[2]EDA!$H$6:$AU$469,39,FALSE)</f>
        <v>0</v>
      </c>
      <c r="AJ313" s="46">
        <f>VLOOKUP($H313,[2]EDA!$H$6:$AU$469,40,FALSE)</f>
        <v>0</v>
      </c>
      <c r="AK313" s="24"/>
      <c r="AL313" s="49">
        <f t="shared" si="38"/>
        <v>0</v>
      </c>
      <c r="AM313" s="21">
        <f t="shared" si="39"/>
        <v>0</v>
      </c>
      <c r="AN313" s="46">
        <f>VLOOKUP($H313,[3]IRA!$H$6:$BH$469,42,FALSE)</f>
        <v>0</v>
      </c>
      <c r="AO313" s="46">
        <f>VLOOKUP($H313,[3]IRA!$H$6:$BH$469,43,FALSE)</f>
        <v>0</v>
      </c>
      <c r="AP313" s="46">
        <f>VLOOKUP($H313,[3]IRA!$H$6:$BH$469,44,FALSE)</f>
        <v>0</v>
      </c>
      <c r="AQ313" s="46">
        <f>VLOOKUP($H313,[3]IRA!$H$6:$BH$469,45,FALSE)</f>
        <v>0</v>
      </c>
      <c r="AR313" s="46">
        <f>VLOOKUP($H313,[3]IRA!$H$6:$BH$469,46,FALSE)</f>
        <v>0</v>
      </c>
      <c r="AS313" s="46">
        <f>VLOOKUP($H313,[3]IRA!$H$6:$BH$469,47,FALSE)</f>
        <v>0</v>
      </c>
      <c r="AT313" s="46">
        <f>VLOOKUP($H313,[3]IRA!$H$6:$BH$469,48,FALSE)</f>
        <v>0</v>
      </c>
      <c r="AU313" s="46">
        <f>VLOOKUP($H313,[3]IRA!$H$6:$BH$469,49,FALSE)</f>
        <v>0</v>
      </c>
      <c r="AV313" s="46">
        <f>VLOOKUP($H313,[3]IRA!$H$6:$BH$469,50,FALSE)</f>
        <v>0</v>
      </c>
      <c r="AW313" s="46">
        <f>VLOOKUP($H313,[3]IRA!$H$6:$BH$469,51,FALSE)</f>
        <v>0</v>
      </c>
      <c r="AX313" s="46">
        <f>VLOOKUP($H313,[3]IRA!$H$6:$BH$469,52,FALSE)</f>
        <v>0</v>
      </c>
      <c r="AY313" s="46">
        <f>VLOOKUP($H313,[3]IRA!$H$6:$BH$469,53,FALSE)</f>
        <v>0</v>
      </c>
      <c r="AZ313" s="24"/>
      <c r="BA313" s="24">
        <f t="shared" si="40"/>
        <v>0</v>
      </c>
      <c r="BB313" s="21">
        <f t="shared" si="41"/>
        <v>0</v>
      </c>
      <c r="BC313" s="46">
        <f>VLOOKUP($H313,[4]IRA!$H$7:$CH$470,68,FALSE)</f>
        <v>5</v>
      </c>
      <c r="BD313" s="46">
        <f>VLOOKUP($H313,[4]IRA!$H$7:$CH$470,69,FALSE)</f>
        <v>1</v>
      </c>
      <c r="BE313" s="46">
        <f>VLOOKUP($H313,[4]IRA!$H$7:$CH$470,70,FALSE)</f>
        <v>14</v>
      </c>
      <c r="BF313" s="46">
        <f>VLOOKUP($H313,[4]IRA!$H$7:$CH$470,71,FALSE)</f>
        <v>5</v>
      </c>
      <c r="BG313" s="46">
        <f>VLOOKUP($H313,[4]IRA!$H$7:$CH$470,72,FALSE)</f>
        <v>0</v>
      </c>
      <c r="BH313" s="46">
        <f>VLOOKUP($H313,[4]IRA!$H$7:$CH$470,73,FALSE)</f>
        <v>0</v>
      </c>
      <c r="BI313" s="46">
        <f>VLOOKUP($H313,[4]IRA!$H$7:$CH$470,74,FALSE)</f>
        <v>0</v>
      </c>
      <c r="BJ313" s="46">
        <f>VLOOKUP($H313,[4]IRA!$H$7:$CH$470,75,FALSE)</f>
        <v>0</v>
      </c>
      <c r="BK313" s="46">
        <f>VLOOKUP($H313,[4]IRA!$H$7:$CH$470,76,FALSE)</f>
        <v>0</v>
      </c>
      <c r="BL313" s="46">
        <f>VLOOKUP($H313,[4]IRA!$H$7:$CH$470,77,FALSE)</f>
        <v>0</v>
      </c>
      <c r="BM313" s="46">
        <f>VLOOKUP($H313,[4]IRA!$H$7:$CH$470,78,FALSE)</f>
        <v>0</v>
      </c>
      <c r="BN313" s="46">
        <f>VLOOKUP($H313,[4]IRA!$H$7:$CH$470,79,FALSE)</f>
        <v>0</v>
      </c>
      <c r="BO313" s="14"/>
      <c r="BP313" s="14">
        <f t="shared" si="42"/>
        <v>25</v>
      </c>
      <c r="BQ313" s="21">
        <f t="shared" si="43"/>
        <v>0</v>
      </c>
      <c r="BR313" s="105"/>
      <c r="BS313" s="105"/>
      <c r="BT313" s="105"/>
      <c r="BU313" s="105"/>
      <c r="BV313" s="105"/>
      <c r="BW313" s="105"/>
      <c r="BX313" s="105"/>
      <c r="BY313" s="105"/>
      <c r="BZ313" s="105"/>
      <c r="CA313" s="105"/>
      <c r="CB313" s="105"/>
      <c r="CC313" s="105"/>
      <c r="CD313" s="105"/>
      <c r="CE313" s="105"/>
      <c r="CF313" s="105"/>
      <c r="CG313" s="105"/>
      <c r="CH313" s="105"/>
      <c r="CI313" s="105"/>
      <c r="CJ313" s="105"/>
      <c r="CK313" s="105"/>
      <c r="CL313" s="105"/>
      <c r="CM313" s="105"/>
      <c r="CN313" s="105"/>
      <c r="CO313" s="105"/>
      <c r="CP313" s="105"/>
      <c r="CQ313" s="105"/>
      <c r="CR313" s="105"/>
      <c r="CS313" s="105"/>
      <c r="CT313" s="105"/>
      <c r="CU313" s="105"/>
      <c r="CV313" s="105"/>
      <c r="CW313" s="105"/>
      <c r="CX313" s="105"/>
      <c r="CY313" s="105"/>
      <c r="CZ313" s="105"/>
      <c r="DA313" s="105"/>
      <c r="DB313" s="105"/>
      <c r="DC313" s="105"/>
      <c r="DD313" s="105"/>
      <c r="DE313" s="105"/>
      <c r="DF313" s="105"/>
      <c r="DG313" s="105"/>
      <c r="DH313" s="105"/>
      <c r="DI313" s="105"/>
      <c r="DJ313" s="105"/>
      <c r="DK313" s="105"/>
      <c r="DL313" s="105"/>
      <c r="DM313" s="105"/>
      <c r="DN313" s="105"/>
    </row>
    <row r="314" spans="1:118" s="106" customFormat="1" ht="10.199999999999999" x14ac:dyDescent="0.2">
      <c r="A314" s="18" t="s">
        <v>2</v>
      </c>
      <c r="B314" s="18" t="s">
        <v>72</v>
      </c>
      <c r="C314" s="46">
        <v>400</v>
      </c>
      <c r="D314" s="17" t="s">
        <v>547</v>
      </c>
      <c r="E314" s="17" t="s">
        <v>519</v>
      </c>
      <c r="F314" s="18" t="s">
        <v>71</v>
      </c>
      <c r="G314" s="18" t="s">
        <v>824</v>
      </c>
      <c r="H314" s="18">
        <v>6727</v>
      </c>
      <c r="I314" s="18" t="s">
        <v>81</v>
      </c>
      <c r="J314" s="47">
        <f>VLOOKUP($H314,[1]EDA!$H$6:$BH$469,42,FALSE)</f>
        <v>0</v>
      </c>
      <c r="K314" s="46">
        <f>VLOOKUP($H314,[1]EDA!$H$6:$BH$469,43,FALSE)</f>
        <v>3</v>
      </c>
      <c r="L314" s="46">
        <f>VLOOKUP($H314,[1]EDA!$H$6:$BH$469,44,FALSE)</f>
        <v>5</v>
      </c>
      <c r="M314" s="46">
        <f>VLOOKUP($H314,[1]EDA!$H$6:$BH$469,45,FALSE)</f>
        <v>2</v>
      </c>
      <c r="N314" s="46">
        <f>VLOOKUP($H314,[1]EDA!$H$6:$BH$469,46,FALSE)</f>
        <v>0</v>
      </c>
      <c r="O314" s="46">
        <f>VLOOKUP($H314,[1]EDA!$H$6:$BH$469,47,FALSE)</f>
        <v>0</v>
      </c>
      <c r="P314" s="46">
        <f>VLOOKUP($H314,[1]EDA!$H$6:$BH$469,48,FALSE)</f>
        <v>0</v>
      </c>
      <c r="Q314" s="46">
        <f>VLOOKUP($H314,[1]EDA!$H$6:$BH$469,49,FALSE)</f>
        <v>0</v>
      </c>
      <c r="R314" s="46">
        <f>VLOOKUP($H314,[1]EDA!$H$6:$BH$469,50,FALSE)</f>
        <v>0</v>
      </c>
      <c r="S314" s="46">
        <f>VLOOKUP($H314,[1]EDA!$H$6:$BH$469,51,FALSE)</f>
        <v>0</v>
      </c>
      <c r="T314" s="46">
        <f>VLOOKUP($H314,[1]EDA!$H$6:$BH$469,52,FALSE)</f>
        <v>0</v>
      </c>
      <c r="U314" s="46">
        <f>VLOOKUP($H314,[1]EDA!$H$6:$BH$469,53,FALSE)</f>
        <v>0</v>
      </c>
      <c r="V314" s="14"/>
      <c r="W314" s="14">
        <f t="shared" si="36"/>
        <v>10</v>
      </c>
      <c r="X314" s="21">
        <f t="shared" si="37"/>
        <v>0</v>
      </c>
      <c r="Y314" s="46">
        <f>VLOOKUP($H314,[2]EDA!$H$6:$AU$469,29,FALSE)</f>
        <v>0</v>
      </c>
      <c r="Z314" s="46">
        <f>VLOOKUP($H314,[2]EDA!$H$6:$AU$469,30,FALSE)</f>
        <v>0</v>
      </c>
      <c r="AA314" s="46">
        <f>VLOOKUP($H314,[2]EDA!$H$6:$AU$469,31,FALSE)</f>
        <v>0</v>
      </c>
      <c r="AB314" s="46">
        <f>VLOOKUP($H314,[2]EDA!$H$6:$AU$469,32,FALSE)</f>
        <v>0</v>
      </c>
      <c r="AC314" s="46">
        <f>VLOOKUP($H314,[2]EDA!$H$6:$AU$469,33,FALSE)</f>
        <v>0</v>
      </c>
      <c r="AD314" s="46">
        <f>VLOOKUP($H314,[2]EDA!$H$6:$AU$469,34,FALSE)</f>
        <v>0</v>
      </c>
      <c r="AE314" s="46">
        <f>VLOOKUP($H314,[2]EDA!$H$6:$AU$469,35,FALSE)</f>
        <v>0</v>
      </c>
      <c r="AF314" s="46">
        <f>VLOOKUP($H314,[2]EDA!$H$6:$AU$469,36,FALSE)</f>
        <v>0</v>
      </c>
      <c r="AG314" s="46">
        <f>VLOOKUP($H314,[2]EDA!$H$6:$AU$469,37,FALSE)</f>
        <v>0</v>
      </c>
      <c r="AH314" s="46">
        <f>VLOOKUP($H314,[2]EDA!$H$6:$AU$469,38,FALSE)</f>
        <v>0</v>
      </c>
      <c r="AI314" s="46">
        <f>VLOOKUP($H314,[2]EDA!$H$6:$AU$469,39,FALSE)</f>
        <v>0</v>
      </c>
      <c r="AJ314" s="46">
        <f>VLOOKUP($H314,[2]EDA!$H$6:$AU$469,40,FALSE)</f>
        <v>0</v>
      </c>
      <c r="AK314" s="24"/>
      <c r="AL314" s="49">
        <f t="shared" si="38"/>
        <v>0</v>
      </c>
      <c r="AM314" s="21">
        <f t="shared" si="39"/>
        <v>0</v>
      </c>
      <c r="AN314" s="46">
        <f>VLOOKUP($H314,[3]IRA!$H$6:$BH$469,42,FALSE)</f>
        <v>0</v>
      </c>
      <c r="AO314" s="46">
        <f>VLOOKUP($H314,[3]IRA!$H$6:$BH$469,43,FALSE)</f>
        <v>0</v>
      </c>
      <c r="AP314" s="46">
        <f>VLOOKUP($H314,[3]IRA!$H$6:$BH$469,44,FALSE)</f>
        <v>0</v>
      </c>
      <c r="AQ314" s="46">
        <f>VLOOKUP($H314,[3]IRA!$H$6:$BH$469,45,FALSE)</f>
        <v>0</v>
      </c>
      <c r="AR314" s="46">
        <f>VLOOKUP($H314,[3]IRA!$H$6:$BH$469,46,FALSE)</f>
        <v>0</v>
      </c>
      <c r="AS314" s="46">
        <f>VLOOKUP($H314,[3]IRA!$H$6:$BH$469,47,FALSE)</f>
        <v>0</v>
      </c>
      <c r="AT314" s="46">
        <f>VLOOKUP($H314,[3]IRA!$H$6:$BH$469,48,FALSE)</f>
        <v>0</v>
      </c>
      <c r="AU314" s="46">
        <f>VLOOKUP($H314,[3]IRA!$H$6:$BH$469,49,FALSE)</f>
        <v>0</v>
      </c>
      <c r="AV314" s="46">
        <f>VLOOKUP($H314,[3]IRA!$H$6:$BH$469,50,FALSE)</f>
        <v>0</v>
      </c>
      <c r="AW314" s="46">
        <f>VLOOKUP($H314,[3]IRA!$H$6:$BH$469,51,FALSE)</f>
        <v>0</v>
      </c>
      <c r="AX314" s="46">
        <f>VLOOKUP($H314,[3]IRA!$H$6:$BH$469,52,FALSE)</f>
        <v>0</v>
      </c>
      <c r="AY314" s="46">
        <f>VLOOKUP($H314,[3]IRA!$H$6:$BH$469,53,FALSE)</f>
        <v>0</v>
      </c>
      <c r="AZ314" s="24"/>
      <c r="BA314" s="24">
        <f t="shared" si="40"/>
        <v>0</v>
      </c>
      <c r="BB314" s="21">
        <f t="shared" si="41"/>
        <v>0</v>
      </c>
      <c r="BC314" s="46">
        <f>VLOOKUP($H314,[4]IRA!$H$7:$CH$470,68,FALSE)</f>
        <v>11</v>
      </c>
      <c r="BD314" s="46">
        <f>VLOOKUP($H314,[4]IRA!$H$7:$CH$470,69,FALSE)</f>
        <v>9</v>
      </c>
      <c r="BE314" s="46">
        <f>VLOOKUP($H314,[4]IRA!$H$7:$CH$470,70,FALSE)</f>
        <v>14</v>
      </c>
      <c r="BF314" s="46">
        <f>VLOOKUP($H314,[4]IRA!$H$7:$CH$470,71,FALSE)</f>
        <v>7</v>
      </c>
      <c r="BG314" s="46">
        <f>VLOOKUP($H314,[4]IRA!$H$7:$CH$470,72,FALSE)</f>
        <v>0</v>
      </c>
      <c r="BH314" s="46">
        <f>VLOOKUP($H314,[4]IRA!$H$7:$CH$470,73,FALSE)</f>
        <v>0</v>
      </c>
      <c r="BI314" s="46">
        <f>VLOOKUP($H314,[4]IRA!$H$7:$CH$470,74,FALSE)</f>
        <v>0</v>
      </c>
      <c r="BJ314" s="46">
        <f>VLOOKUP($H314,[4]IRA!$H$7:$CH$470,75,FALSE)</f>
        <v>0</v>
      </c>
      <c r="BK314" s="46">
        <f>VLOOKUP($H314,[4]IRA!$H$7:$CH$470,76,FALSE)</f>
        <v>0</v>
      </c>
      <c r="BL314" s="46">
        <f>VLOOKUP($H314,[4]IRA!$H$7:$CH$470,77,FALSE)</f>
        <v>0</v>
      </c>
      <c r="BM314" s="46">
        <f>VLOOKUP($H314,[4]IRA!$H$7:$CH$470,78,FALSE)</f>
        <v>0</v>
      </c>
      <c r="BN314" s="46">
        <f>VLOOKUP($H314,[4]IRA!$H$7:$CH$470,79,FALSE)</f>
        <v>0</v>
      </c>
      <c r="BO314" s="14"/>
      <c r="BP314" s="14">
        <f t="shared" si="42"/>
        <v>41</v>
      </c>
      <c r="BQ314" s="21">
        <f t="shared" si="43"/>
        <v>0</v>
      </c>
      <c r="BR314" s="105"/>
      <c r="BS314" s="105"/>
      <c r="BT314" s="105"/>
      <c r="BU314" s="105"/>
      <c r="BV314" s="105"/>
      <c r="BW314" s="105"/>
      <c r="BX314" s="105"/>
      <c r="BY314" s="105"/>
      <c r="BZ314" s="105"/>
      <c r="CA314" s="105"/>
      <c r="CB314" s="105"/>
      <c r="CC314" s="105"/>
      <c r="CD314" s="105"/>
      <c r="CE314" s="105"/>
      <c r="CF314" s="105"/>
      <c r="CG314" s="105"/>
      <c r="CH314" s="105"/>
      <c r="CI314" s="105"/>
      <c r="CJ314" s="105"/>
      <c r="CK314" s="105"/>
      <c r="CL314" s="105"/>
      <c r="CM314" s="105"/>
      <c r="CN314" s="105"/>
      <c r="CO314" s="105"/>
      <c r="CP314" s="105"/>
      <c r="CQ314" s="105"/>
      <c r="CR314" s="105"/>
      <c r="CS314" s="105"/>
      <c r="CT314" s="105"/>
      <c r="CU314" s="105"/>
      <c r="CV314" s="105"/>
      <c r="CW314" s="105"/>
      <c r="CX314" s="105"/>
      <c r="CY314" s="105"/>
      <c r="CZ314" s="105"/>
      <c r="DA314" s="105"/>
      <c r="DB314" s="105"/>
      <c r="DC314" s="105"/>
      <c r="DD314" s="105"/>
      <c r="DE314" s="105"/>
      <c r="DF314" s="105"/>
      <c r="DG314" s="105"/>
      <c r="DH314" s="105"/>
      <c r="DI314" s="105"/>
      <c r="DJ314" s="105"/>
      <c r="DK314" s="105"/>
      <c r="DL314" s="105"/>
      <c r="DM314" s="105"/>
      <c r="DN314" s="105"/>
    </row>
    <row r="315" spans="1:118" s="106" customFormat="1" ht="10.199999999999999" x14ac:dyDescent="0.2">
      <c r="A315" s="18" t="s">
        <v>181</v>
      </c>
      <c r="B315" s="18" t="s">
        <v>201</v>
      </c>
      <c r="C315" s="46">
        <v>407</v>
      </c>
      <c r="D315" s="17" t="s">
        <v>584</v>
      </c>
      <c r="E315" s="17" t="s">
        <v>181</v>
      </c>
      <c r="F315" s="18" t="s">
        <v>180</v>
      </c>
      <c r="G315" s="18" t="s">
        <v>824</v>
      </c>
      <c r="H315" s="18">
        <v>6728</v>
      </c>
      <c r="I315" s="18" t="s">
        <v>202</v>
      </c>
      <c r="J315" s="47">
        <f>VLOOKUP($H315,[1]EDA!$H$6:$BH$469,42,FALSE)</f>
        <v>2</v>
      </c>
      <c r="K315" s="46">
        <f>VLOOKUP($H315,[1]EDA!$H$6:$BH$469,43,FALSE)</f>
        <v>3</v>
      </c>
      <c r="L315" s="46">
        <f>VLOOKUP($H315,[1]EDA!$H$6:$BH$469,44,FALSE)</f>
        <v>10</v>
      </c>
      <c r="M315" s="46">
        <f>VLOOKUP($H315,[1]EDA!$H$6:$BH$469,45,FALSE)</f>
        <v>2</v>
      </c>
      <c r="N315" s="46">
        <f>VLOOKUP($H315,[1]EDA!$H$6:$BH$469,46,FALSE)</f>
        <v>0</v>
      </c>
      <c r="O315" s="46">
        <f>VLOOKUP($H315,[1]EDA!$H$6:$BH$469,47,FALSE)</f>
        <v>0</v>
      </c>
      <c r="P315" s="46">
        <f>VLOOKUP($H315,[1]EDA!$H$6:$BH$469,48,FALSE)</f>
        <v>0</v>
      </c>
      <c r="Q315" s="46">
        <f>VLOOKUP($H315,[1]EDA!$H$6:$BH$469,49,FALSE)</f>
        <v>0</v>
      </c>
      <c r="R315" s="46">
        <f>VLOOKUP($H315,[1]EDA!$H$6:$BH$469,50,FALSE)</f>
        <v>0</v>
      </c>
      <c r="S315" s="46">
        <f>VLOOKUP($H315,[1]EDA!$H$6:$BH$469,51,FALSE)</f>
        <v>0</v>
      </c>
      <c r="T315" s="46">
        <f>VLOOKUP($H315,[1]EDA!$H$6:$BH$469,52,FALSE)</f>
        <v>0</v>
      </c>
      <c r="U315" s="46">
        <f>VLOOKUP($H315,[1]EDA!$H$6:$BH$469,53,FALSE)</f>
        <v>0</v>
      </c>
      <c r="V315" s="14"/>
      <c r="W315" s="14">
        <f t="shared" si="36"/>
        <v>17</v>
      </c>
      <c r="X315" s="21">
        <f t="shared" si="37"/>
        <v>0</v>
      </c>
      <c r="Y315" s="46">
        <f>VLOOKUP($H315,[2]EDA!$H$6:$AU$469,29,FALSE)</f>
        <v>1</v>
      </c>
      <c r="Z315" s="46">
        <f>VLOOKUP($H315,[2]EDA!$H$6:$AU$469,30,FALSE)</f>
        <v>0</v>
      </c>
      <c r="AA315" s="46">
        <f>VLOOKUP($H315,[2]EDA!$H$6:$AU$469,31,FALSE)</f>
        <v>0</v>
      </c>
      <c r="AB315" s="46">
        <f>VLOOKUP($H315,[2]EDA!$H$6:$AU$469,32,FALSE)</f>
        <v>0</v>
      </c>
      <c r="AC315" s="46">
        <f>VLOOKUP($H315,[2]EDA!$H$6:$AU$469,33,FALSE)</f>
        <v>0</v>
      </c>
      <c r="AD315" s="46">
        <f>VLOOKUP($H315,[2]EDA!$H$6:$AU$469,34,FALSE)</f>
        <v>0</v>
      </c>
      <c r="AE315" s="46">
        <f>VLOOKUP($H315,[2]EDA!$H$6:$AU$469,35,FALSE)</f>
        <v>0</v>
      </c>
      <c r="AF315" s="46">
        <f>VLOOKUP($H315,[2]EDA!$H$6:$AU$469,36,FALSE)</f>
        <v>0</v>
      </c>
      <c r="AG315" s="46">
        <f>VLOOKUP($H315,[2]EDA!$H$6:$AU$469,37,FALSE)</f>
        <v>0</v>
      </c>
      <c r="AH315" s="46">
        <f>VLOOKUP($H315,[2]EDA!$H$6:$AU$469,38,FALSE)</f>
        <v>0</v>
      </c>
      <c r="AI315" s="46">
        <f>VLOOKUP($H315,[2]EDA!$H$6:$AU$469,39,FALSE)</f>
        <v>0</v>
      </c>
      <c r="AJ315" s="46">
        <f>VLOOKUP($H315,[2]EDA!$H$6:$AU$469,40,FALSE)</f>
        <v>0</v>
      </c>
      <c r="AK315" s="24"/>
      <c r="AL315" s="49">
        <f t="shared" si="38"/>
        <v>1</v>
      </c>
      <c r="AM315" s="21">
        <f t="shared" si="39"/>
        <v>0</v>
      </c>
      <c r="AN315" s="46">
        <f>VLOOKUP($H315,[3]IRA!$H$6:$BH$469,42,FALSE)</f>
        <v>0</v>
      </c>
      <c r="AO315" s="46">
        <f>VLOOKUP($H315,[3]IRA!$H$6:$BH$469,43,FALSE)</f>
        <v>0</v>
      </c>
      <c r="AP315" s="46">
        <f>VLOOKUP($H315,[3]IRA!$H$6:$BH$469,44,FALSE)</f>
        <v>0</v>
      </c>
      <c r="AQ315" s="46">
        <f>VLOOKUP($H315,[3]IRA!$H$6:$BH$469,45,FALSE)</f>
        <v>0</v>
      </c>
      <c r="AR315" s="46">
        <f>VLOOKUP($H315,[3]IRA!$H$6:$BH$469,46,FALSE)</f>
        <v>0</v>
      </c>
      <c r="AS315" s="46">
        <f>VLOOKUP($H315,[3]IRA!$H$6:$BH$469,47,FALSE)</f>
        <v>0</v>
      </c>
      <c r="AT315" s="46">
        <f>VLOOKUP($H315,[3]IRA!$H$6:$BH$469,48,FALSE)</f>
        <v>0</v>
      </c>
      <c r="AU315" s="46">
        <f>VLOOKUP($H315,[3]IRA!$H$6:$BH$469,49,FALSE)</f>
        <v>0</v>
      </c>
      <c r="AV315" s="46">
        <f>VLOOKUP($H315,[3]IRA!$H$6:$BH$469,50,FALSE)</f>
        <v>0</v>
      </c>
      <c r="AW315" s="46">
        <f>VLOOKUP($H315,[3]IRA!$H$6:$BH$469,51,FALSE)</f>
        <v>0</v>
      </c>
      <c r="AX315" s="46">
        <f>VLOOKUP($H315,[3]IRA!$H$6:$BH$469,52,FALSE)</f>
        <v>0</v>
      </c>
      <c r="AY315" s="46">
        <f>VLOOKUP($H315,[3]IRA!$H$6:$BH$469,53,FALSE)</f>
        <v>0</v>
      </c>
      <c r="AZ315" s="24"/>
      <c r="BA315" s="24">
        <f t="shared" si="40"/>
        <v>0</v>
      </c>
      <c r="BB315" s="21">
        <f t="shared" si="41"/>
        <v>0</v>
      </c>
      <c r="BC315" s="46">
        <f>VLOOKUP($H315,[4]IRA!$H$7:$CH$470,68,FALSE)</f>
        <v>3</v>
      </c>
      <c r="BD315" s="46">
        <f>VLOOKUP($H315,[4]IRA!$H$7:$CH$470,69,FALSE)</f>
        <v>3</v>
      </c>
      <c r="BE315" s="46">
        <f>VLOOKUP($H315,[4]IRA!$H$7:$CH$470,70,FALSE)</f>
        <v>9</v>
      </c>
      <c r="BF315" s="46">
        <f>VLOOKUP($H315,[4]IRA!$H$7:$CH$470,71,FALSE)</f>
        <v>7</v>
      </c>
      <c r="BG315" s="46">
        <f>VLOOKUP($H315,[4]IRA!$H$7:$CH$470,72,FALSE)</f>
        <v>0</v>
      </c>
      <c r="BH315" s="46">
        <f>VLOOKUP($H315,[4]IRA!$H$7:$CH$470,73,FALSE)</f>
        <v>0</v>
      </c>
      <c r="BI315" s="46">
        <f>VLOOKUP($H315,[4]IRA!$H$7:$CH$470,74,FALSE)</f>
        <v>0</v>
      </c>
      <c r="BJ315" s="46">
        <f>VLOOKUP($H315,[4]IRA!$H$7:$CH$470,75,FALSE)</f>
        <v>0</v>
      </c>
      <c r="BK315" s="46">
        <f>VLOOKUP($H315,[4]IRA!$H$7:$CH$470,76,FALSE)</f>
        <v>0</v>
      </c>
      <c r="BL315" s="46">
        <f>VLOOKUP($H315,[4]IRA!$H$7:$CH$470,77,FALSE)</f>
        <v>0</v>
      </c>
      <c r="BM315" s="46">
        <f>VLOOKUP($H315,[4]IRA!$H$7:$CH$470,78,FALSE)</f>
        <v>0</v>
      </c>
      <c r="BN315" s="46">
        <f>VLOOKUP($H315,[4]IRA!$H$7:$CH$470,79,FALSE)</f>
        <v>0</v>
      </c>
      <c r="BO315" s="14"/>
      <c r="BP315" s="14">
        <f t="shared" si="42"/>
        <v>22</v>
      </c>
      <c r="BQ315" s="21">
        <f t="shared" si="43"/>
        <v>0</v>
      </c>
      <c r="BR315" s="105"/>
      <c r="BS315" s="105"/>
      <c r="BT315" s="105"/>
      <c r="BU315" s="105"/>
      <c r="BV315" s="105"/>
      <c r="BW315" s="105"/>
      <c r="BX315" s="105"/>
      <c r="BY315" s="105"/>
      <c r="BZ315" s="105"/>
      <c r="CA315" s="105"/>
      <c r="CB315" s="105"/>
      <c r="CC315" s="105"/>
      <c r="CD315" s="105"/>
      <c r="CE315" s="105"/>
      <c r="CF315" s="105"/>
      <c r="CG315" s="105"/>
      <c r="CH315" s="105"/>
      <c r="CI315" s="105"/>
      <c r="CJ315" s="105"/>
      <c r="CK315" s="105"/>
      <c r="CL315" s="105"/>
      <c r="CM315" s="105"/>
      <c r="CN315" s="105"/>
      <c r="CO315" s="105"/>
      <c r="CP315" s="105"/>
      <c r="CQ315" s="105"/>
      <c r="CR315" s="105"/>
      <c r="CS315" s="105"/>
      <c r="CT315" s="105"/>
      <c r="CU315" s="105"/>
      <c r="CV315" s="105"/>
      <c r="CW315" s="105"/>
      <c r="CX315" s="105"/>
      <c r="CY315" s="105"/>
      <c r="CZ315" s="105"/>
      <c r="DA315" s="105"/>
      <c r="DB315" s="105"/>
      <c r="DC315" s="105"/>
      <c r="DD315" s="105"/>
      <c r="DE315" s="105"/>
      <c r="DF315" s="105"/>
      <c r="DG315" s="105"/>
      <c r="DH315" s="105"/>
      <c r="DI315" s="105"/>
      <c r="DJ315" s="105"/>
      <c r="DK315" s="105"/>
      <c r="DL315" s="105"/>
      <c r="DM315" s="105"/>
      <c r="DN315" s="105"/>
    </row>
    <row r="316" spans="1:118" s="106" customFormat="1" ht="10.199999999999999" x14ac:dyDescent="0.2">
      <c r="A316" s="18" t="s">
        <v>434</v>
      </c>
      <c r="B316" s="18" t="s">
        <v>109</v>
      </c>
      <c r="C316" s="46">
        <v>404</v>
      </c>
      <c r="D316" s="17" t="s">
        <v>636</v>
      </c>
      <c r="E316" s="17" t="s">
        <v>636</v>
      </c>
      <c r="F316" s="18" t="s">
        <v>37</v>
      </c>
      <c r="G316" s="18" t="s">
        <v>824</v>
      </c>
      <c r="H316" s="18">
        <v>6729</v>
      </c>
      <c r="I316" s="18" t="s">
        <v>850</v>
      </c>
      <c r="J316" s="47">
        <f>VLOOKUP($H316,[1]EDA!$H$6:$BH$469,42,FALSE)</f>
        <v>7</v>
      </c>
      <c r="K316" s="46">
        <f>VLOOKUP($H316,[1]EDA!$H$6:$BH$469,43,FALSE)</f>
        <v>6</v>
      </c>
      <c r="L316" s="46">
        <f>VLOOKUP($H316,[1]EDA!$H$6:$BH$469,44,FALSE)</f>
        <v>6</v>
      </c>
      <c r="M316" s="46">
        <f>VLOOKUP($H316,[1]EDA!$H$6:$BH$469,45,FALSE)</f>
        <v>5</v>
      </c>
      <c r="N316" s="46">
        <f>VLOOKUP($H316,[1]EDA!$H$6:$BH$469,46,FALSE)</f>
        <v>0</v>
      </c>
      <c r="O316" s="46">
        <f>VLOOKUP($H316,[1]EDA!$H$6:$BH$469,47,FALSE)</f>
        <v>0</v>
      </c>
      <c r="P316" s="46">
        <f>VLOOKUP($H316,[1]EDA!$H$6:$BH$469,48,FALSE)</f>
        <v>0</v>
      </c>
      <c r="Q316" s="46">
        <f>VLOOKUP($H316,[1]EDA!$H$6:$BH$469,49,FALSE)</f>
        <v>0</v>
      </c>
      <c r="R316" s="46">
        <f>VLOOKUP($H316,[1]EDA!$H$6:$BH$469,50,FALSE)</f>
        <v>0</v>
      </c>
      <c r="S316" s="46">
        <f>VLOOKUP($H316,[1]EDA!$H$6:$BH$469,51,FALSE)</f>
        <v>0</v>
      </c>
      <c r="T316" s="46">
        <f>VLOOKUP($H316,[1]EDA!$H$6:$BH$469,52,FALSE)</f>
        <v>0</v>
      </c>
      <c r="U316" s="46">
        <f>VLOOKUP($H316,[1]EDA!$H$6:$BH$469,53,FALSE)</f>
        <v>0</v>
      </c>
      <c r="V316" s="14"/>
      <c r="W316" s="14">
        <f t="shared" si="36"/>
        <v>24</v>
      </c>
      <c r="X316" s="21">
        <f t="shared" si="37"/>
        <v>0</v>
      </c>
      <c r="Y316" s="46">
        <f>VLOOKUP($H316,[2]EDA!$H$6:$AU$469,29,FALSE)</f>
        <v>0</v>
      </c>
      <c r="Z316" s="46">
        <f>VLOOKUP($H316,[2]EDA!$H$6:$AU$469,30,FALSE)</f>
        <v>0</v>
      </c>
      <c r="AA316" s="46">
        <f>VLOOKUP($H316,[2]EDA!$H$6:$AU$469,31,FALSE)</f>
        <v>0</v>
      </c>
      <c r="AB316" s="46">
        <f>VLOOKUP($H316,[2]EDA!$H$6:$AU$469,32,FALSE)</f>
        <v>0</v>
      </c>
      <c r="AC316" s="46">
        <f>VLOOKUP($H316,[2]EDA!$H$6:$AU$469,33,FALSE)</f>
        <v>0</v>
      </c>
      <c r="AD316" s="46">
        <f>VLOOKUP($H316,[2]EDA!$H$6:$AU$469,34,FALSE)</f>
        <v>0</v>
      </c>
      <c r="AE316" s="46">
        <f>VLOOKUP($H316,[2]EDA!$H$6:$AU$469,35,FALSE)</f>
        <v>0</v>
      </c>
      <c r="AF316" s="46">
        <f>VLOOKUP($H316,[2]EDA!$H$6:$AU$469,36,FALSE)</f>
        <v>0</v>
      </c>
      <c r="AG316" s="46">
        <f>VLOOKUP($H316,[2]EDA!$H$6:$AU$469,37,FALSE)</f>
        <v>0</v>
      </c>
      <c r="AH316" s="46">
        <f>VLOOKUP($H316,[2]EDA!$H$6:$AU$469,38,FALSE)</f>
        <v>0</v>
      </c>
      <c r="AI316" s="46">
        <f>VLOOKUP($H316,[2]EDA!$H$6:$AU$469,39,FALSE)</f>
        <v>0</v>
      </c>
      <c r="AJ316" s="46">
        <f>VLOOKUP($H316,[2]EDA!$H$6:$AU$469,40,FALSE)</f>
        <v>0</v>
      </c>
      <c r="AK316" s="24"/>
      <c r="AL316" s="49">
        <f t="shared" si="38"/>
        <v>0</v>
      </c>
      <c r="AM316" s="21">
        <f t="shared" si="39"/>
        <v>0</v>
      </c>
      <c r="AN316" s="46">
        <f>VLOOKUP($H316,[3]IRA!$H$6:$BH$469,42,FALSE)</f>
        <v>0</v>
      </c>
      <c r="AO316" s="46">
        <f>VLOOKUP($H316,[3]IRA!$H$6:$BH$469,43,FALSE)</f>
        <v>0</v>
      </c>
      <c r="AP316" s="46">
        <f>VLOOKUP($H316,[3]IRA!$H$6:$BH$469,44,FALSE)</f>
        <v>0</v>
      </c>
      <c r="AQ316" s="46">
        <f>VLOOKUP($H316,[3]IRA!$H$6:$BH$469,45,FALSE)</f>
        <v>0</v>
      </c>
      <c r="AR316" s="46">
        <f>VLOOKUP($H316,[3]IRA!$H$6:$BH$469,46,FALSE)</f>
        <v>0</v>
      </c>
      <c r="AS316" s="46">
        <f>VLOOKUP($H316,[3]IRA!$H$6:$BH$469,47,FALSE)</f>
        <v>0</v>
      </c>
      <c r="AT316" s="46">
        <f>VLOOKUP($H316,[3]IRA!$H$6:$BH$469,48,FALSE)</f>
        <v>0</v>
      </c>
      <c r="AU316" s="46">
        <f>VLOOKUP($H316,[3]IRA!$H$6:$BH$469,49,FALSE)</f>
        <v>0</v>
      </c>
      <c r="AV316" s="46">
        <f>VLOOKUP($H316,[3]IRA!$H$6:$BH$469,50,FALSE)</f>
        <v>0</v>
      </c>
      <c r="AW316" s="46">
        <f>VLOOKUP($H316,[3]IRA!$H$6:$BH$469,51,FALSE)</f>
        <v>0</v>
      </c>
      <c r="AX316" s="46">
        <f>VLOOKUP($H316,[3]IRA!$H$6:$BH$469,52,FALSE)</f>
        <v>0</v>
      </c>
      <c r="AY316" s="46">
        <f>VLOOKUP($H316,[3]IRA!$H$6:$BH$469,53,FALSE)</f>
        <v>0</v>
      </c>
      <c r="AZ316" s="24"/>
      <c r="BA316" s="24">
        <f t="shared" si="40"/>
        <v>0</v>
      </c>
      <c r="BB316" s="21">
        <f t="shared" si="41"/>
        <v>0</v>
      </c>
      <c r="BC316" s="46">
        <f>VLOOKUP($H316,[4]IRA!$H$7:$CH$470,68,FALSE)</f>
        <v>5</v>
      </c>
      <c r="BD316" s="46">
        <f>VLOOKUP($H316,[4]IRA!$H$7:$CH$470,69,FALSE)</f>
        <v>15</v>
      </c>
      <c r="BE316" s="46">
        <f>VLOOKUP($H316,[4]IRA!$H$7:$CH$470,70,FALSE)</f>
        <v>17</v>
      </c>
      <c r="BF316" s="46">
        <f>VLOOKUP($H316,[4]IRA!$H$7:$CH$470,71,FALSE)</f>
        <v>6</v>
      </c>
      <c r="BG316" s="46">
        <f>VLOOKUP($H316,[4]IRA!$H$7:$CH$470,72,FALSE)</f>
        <v>0</v>
      </c>
      <c r="BH316" s="46">
        <f>VLOOKUP($H316,[4]IRA!$H$7:$CH$470,73,FALSE)</f>
        <v>0</v>
      </c>
      <c r="BI316" s="46">
        <f>VLOOKUP($H316,[4]IRA!$H$7:$CH$470,74,FALSE)</f>
        <v>0</v>
      </c>
      <c r="BJ316" s="46">
        <f>VLOOKUP($H316,[4]IRA!$H$7:$CH$470,75,FALSE)</f>
        <v>0</v>
      </c>
      <c r="BK316" s="46">
        <f>VLOOKUP($H316,[4]IRA!$H$7:$CH$470,76,FALSE)</f>
        <v>0</v>
      </c>
      <c r="BL316" s="46">
        <f>VLOOKUP($H316,[4]IRA!$H$7:$CH$470,77,FALSE)</f>
        <v>0</v>
      </c>
      <c r="BM316" s="46">
        <f>VLOOKUP($H316,[4]IRA!$H$7:$CH$470,78,FALSE)</f>
        <v>0</v>
      </c>
      <c r="BN316" s="46">
        <f>VLOOKUP($H316,[4]IRA!$H$7:$CH$470,79,FALSE)</f>
        <v>0</v>
      </c>
      <c r="BO316" s="14"/>
      <c r="BP316" s="14">
        <f t="shared" si="42"/>
        <v>43</v>
      </c>
      <c r="BQ316" s="21">
        <f t="shared" si="43"/>
        <v>0</v>
      </c>
      <c r="BR316" s="105"/>
      <c r="BS316" s="105"/>
      <c r="BT316" s="105"/>
      <c r="BU316" s="105"/>
      <c r="BV316" s="105"/>
      <c r="BW316" s="105"/>
      <c r="BX316" s="105"/>
      <c r="BY316" s="105"/>
      <c r="BZ316" s="105"/>
      <c r="CA316" s="105"/>
      <c r="CB316" s="105"/>
      <c r="CC316" s="105"/>
      <c r="CD316" s="105"/>
      <c r="CE316" s="105"/>
      <c r="CF316" s="105"/>
      <c r="CG316" s="105"/>
      <c r="CH316" s="105"/>
      <c r="CI316" s="105"/>
      <c r="CJ316" s="105"/>
      <c r="CK316" s="105"/>
      <c r="CL316" s="105"/>
      <c r="CM316" s="105"/>
      <c r="CN316" s="105"/>
      <c r="CO316" s="105"/>
      <c r="CP316" s="105"/>
      <c r="CQ316" s="105"/>
      <c r="CR316" s="105"/>
      <c r="CS316" s="105"/>
      <c r="CT316" s="105"/>
      <c r="CU316" s="105"/>
      <c r="CV316" s="105"/>
      <c r="CW316" s="105"/>
      <c r="CX316" s="105"/>
      <c r="CY316" s="105"/>
      <c r="CZ316" s="105"/>
      <c r="DA316" s="105"/>
      <c r="DB316" s="105"/>
      <c r="DC316" s="105"/>
      <c r="DD316" s="105"/>
      <c r="DE316" s="105"/>
      <c r="DF316" s="105"/>
      <c r="DG316" s="105"/>
      <c r="DH316" s="105"/>
      <c r="DI316" s="105"/>
      <c r="DJ316" s="105"/>
      <c r="DK316" s="105"/>
      <c r="DL316" s="105"/>
      <c r="DM316" s="105"/>
      <c r="DN316" s="105"/>
    </row>
    <row r="317" spans="1:118" s="106" customFormat="1" ht="10.199999999999999" x14ac:dyDescent="0.2">
      <c r="A317" s="18" t="s">
        <v>636</v>
      </c>
      <c r="B317" s="18" t="s">
        <v>132</v>
      </c>
      <c r="C317" s="46">
        <v>404</v>
      </c>
      <c r="D317" s="17" t="s">
        <v>844</v>
      </c>
      <c r="E317" s="17" t="s">
        <v>844</v>
      </c>
      <c r="F317" s="18" t="s">
        <v>132</v>
      </c>
      <c r="G317" s="18" t="s">
        <v>824</v>
      </c>
      <c r="H317" s="18">
        <v>6730</v>
      </c>
      <c r="I317" s="18" t="s">
        <v>137</v>
      </c>
      <c r="J317" s="47">
        <f>VLOOKUP($H317,[1]EDA!$H$6:$BH$469,42,FALSE)</f>
        <v>4</v>
      </c>
      <c r="K317" s="46">
        <f>VLOOKUP($H317,[1]EDA!$H$6:$BH$469,43,FALSE)</f>
        <v>0</v>
      </c>
      <c r="L317" s="46">
        <f>VLOOKUP($H317,[1]EDA!$H$6:$BH$469,44,FALSE)</f>
        <v>21</v>
      </c>
      <c r="M317" s="46">
        <f>VLOOKUP($H317,[1]EDA!$H$6:$BH$469,45,FALSE)</f>
        <v>0</v>
      </c>
      <c r="N317" s="46">
        <f>VLOOKUP($H317,[1]EDA!$H$6:$BH$469,46,FALSE)</f>
        <v>0</v>
      </c>
      <c r="O317" s="46">
        <f>VLOOKUP($H317,[1]EDA!$H$6:$BH$469,47,FALSE)</f>
        <v>0</v>
      </c>
      <c r="P317" s="46">
        <f>VLOOKUP($H317,[1]EDA!$H$6:$BH$469,48,FALSE)</f>
        <v>0</v>
      </c>
      <c r="Q317" s="46">
        <f>VLOOKUP($H317,[1]EDA!$H$6:$BH$469,49,FALSE)</f>
        <v>0</v>
      </c>
      <c r="R317" s="46">
        <f>VLOOKUP($H317,[1]EDA!$H$6:$BH$469,50,FALSE)</f>
        <v>0</v>
      </c>
      <c r="S317" s="46">
        <f>VLOOKUP($H317,[1]EDA!$H$6:$BH$469,51,FALSE)</f>
        <v>0</v>
      </c>
      <c r="T317" s="46">
        <f>VLOOKUP($H317,[1]EDA!$H$6:$BH$469,52,FALSE)</f>
        <v>0</v>
      </c>
      <c r="U317" s="46">
        <f>VLOOKUP($H317,[1]EDA!$H$6:$BH$469,53,FALSE)</f>
        <v>0</v>
      </c>
      <c r="V317" s="14"/>
      <c r="W317" s="14">
        <f t="shared" si="36"/>
        <v>25</v>
      </c>
      <c r="X317" s="21">
        <f t="shared" si="37"/>
        <v>0</v>
      </c>
      <c r="Y317" s="46">
        <f>VLOOKUP($H317,[2]EDA!$H$6:$AU$469,29,FALSE)</f>
        <v>0</v>
      </c>
      <c r="Z317" s="46">
        <f>VLOOKUP($H317,[2]EDA!$H$6:$AU$469,30,FALSE)</f>
        <v>0</v>
      </c>
      <c r="AA317" s="46">
        <f>VLOOKUP($H317,[2]EDA!$H$6:$AU$469,31,FALSE)</f>
        <v>0</v>
      </c>
      <c r="AB317" s="46">
        <f>VLOOKUP($H317,[2]EDA!$H$6:$AU$469,32,FALSE)</f>
        <v>0</v>
      </c>
      <c r="AC317" s="46">
        <f>VLOOKUP($H317,[2]EDA!$H$6:$AU$469,33,FALSE)</f>
        <v>0</v>
      </c>
      <c r="AD317" s="46">
        <f>VLOOKUP($H317,[2]EDA!$H$6:$AU$469,34,FALSE)</f>
        <v>0</v>
      </c>
      <c r="AE317" s="46">
        <f>VLOOKUP($H317,[2]EDA!$H$6:$AU$469,35,FALSE)</f>
        <v>0</v>
      </c>
      <c r="AF317" s="46">
        <f>VLOOKUP($H317,[2]EDA!$H$6:$AU$469,36,FALSE)</f>
        <v>0</v>
      </c>
      <c r="AG317" s="46">
        <f>VLOOKUP($H317,[2]EDA!$H$6:$AU$469,37,FALSE)</f>
        <v>0</v>
      </c>
      <c r="AH317" s="46">
        <f>VLOOKUP($H317,[2]EDA!$H$6:$AU$469,38,FALSE)</f>
        <v>0</v>
      </c>
      <c r="AI317" s="46">
        <f>VLOOKUP($H317,[2]EDA!$H$6:$AU$469,39,FALSE)</f>
        <v>0</v>
      </c>
      <c r="AJ317" s="46">
        <f>VLOOKUP($H317,[2]EDA!$H$6:$AU$469,40,FALSE)</f>
        <v>0</v>
      </c>
      <c r="AK317" s="24"/>
      <c r="AL317" s="49">
        <f t="shared" si="38"/>
        <v>0</v>
      </c>
      <c r="AM317" s="21">
        <f t="shared" si="39"/>
        <v>0</v>
      </c>
      <c r="AN317" s="46">
        <f>VLOOKUP($H317,[3]IRA!$H$6:$BH$469,42,FALSE)</f>
        <v>0</v>
      </c>
      <c r="AO317" s="46">
        <f>VLOOKUP($H317,[3]IRA!$H$6:$BH$469,43,FALSE)</f>
        <v>0</v>
      </c>
      <c r="AP317" s="46">
        <f>VLOOKUP($H317,[3]IRA!$H$6:$BH$469,44,FALSE)</f>
        <v>0</v>
      </c>
      <c r="AQ317" s="46">
        <f>VLOOKUP($H317,[3]IRA!$H$6:$BH$469,45,FALSE)</f>
        <v>0</v>
      </c>
      <c r="AR317" s="46">
        <f>VLOOKUP($H317,[3]IRA!$H$6:$BH$469,46,FALSE)</f>
        <v>0</v>
      </c>
      <c r="AS317" s="46">
        <f>VLOOKUP($H317,[3]IRA!$H$6:$BH$469,47,FALSE)</f>
        <v>0</v>
      </c>
      <c r="AT317" s="46">
        <f>VLOOKUP($H317,[3]IRA!$H$6:$BH$469,48,FALSE)</f>
        <v>0</v>
      </c>
      <c r="AU317" s="46">
        <f>VLOOKUP($H317,[3]IRA!$H$6:$BH$469,49,FALSE)</f>
        <v>0</v>
      </c>
      <c r="AV317" s="46">
        <f>VLOOKUP($H317,[3]IRA!$H$6:$BH$469,50,FALSE)</f>
        <v>0</v>
      </c>
      <c r="AW317" s="46">
        <f>VLOOKUP($H317,[3]IRA!$H$6:$BH$469,51,FALSE)</f>
        <v>0</v>
      </c>
      <c r="AX317" s="46">
        <f>VLOOKUP($H317,[3]IRA!$H$6:$BH$469,52,FALSE)</f>
        <v>0</v>
      </c>
      <c r="AY317" s="46">
        <f>VLOOKUP($H317,[3]IRA!$H$6:$BH$469,53,FALSE)</f>
        <v>0</v>
      </c>
      <c r="AZ317" s="24"/>
      <c r="BA317" s="24">
        <f t="shared" si="40"/>
        <v>0</v>
      </c>
      <c r="BB317" s="21">
        <f t="shared" si="41"/>
        <v>0</v>
      </c>
      <c r="BC317" s="46">
        <f>VLOOKUP($H317,[4]IRA!$H$7:$CH$470,68,FALSE)</f>
        <v>19</v>
      </c>
      <c r="BD317" s="46">
        <f>VLOOKUP($H317,[4]IRA!$H$7:$CH$470,69,FALSE)</f>
        <v>0</v>
      </c>
      <c r="BE317" s="46">
        <f>VLOOKUP($H317,[4]IRA!$H$7:$CH$470,70,FALSE)</f>
        <v>23</v>
      </c>
      <c r="BF317" s="46">
        <f>VLOOKUP($H317,[4]IRA!$H$7:$CH$470,71,FALSE)</f>
        <v>0</v>
      </c>
      <c r="BG317" s="46">
        <f>VLOOKUP($H317,[4]IRA!$H$7:$CH$470,72,FALSE)</f>
        <v>0</v>
      </c>
      <c r="BH317" s="46">
        <f>VLOOKUP($H317,[4]IRA!$H$7:$CH$470,73,FALSE)</f>
        <v>0</v>
      </c>
      <c r="BI317" s="46">
        <f>VLOOKUP($H317,[4]IRA!$H$7:$CH$470,74,FALSE)</f>
        <v>0</v>
      </c>
      <c r="BJ317" s="46">
        <f>VLOOKUP($H317,[4]IRA!$H$7:$CH$470,75,FALSE)</f>
        <v>0</v>
      </c>
      <c r="BK317" s="46">
        <f>VLOOKUP($H317,[4]IRA!$H$7:$CH$470,76,FALSE)</f>
        <v>0</v>
      </c>
      <c r="BL317" s="46">
        <f>VLOOKUP($H317,[4]IRA!$H$7:$CH$470,77,FALSE)</f>
        <v>0</v>
      </c>
      <c r="BM317" s="46">
        <f>VLOOKUP($H317,[4]IRA!$H$7:$CH$470,78,FALSE)</f>
        <v>0</v>
      </c>
      <c r="BN317" s="46">
        <f>VLOOKUP($H317,[4]IRA!$H$7:$CH$470,79,FALSE)</f>
        <v>0</v>
      </c>
      <c r="BO317" s="14"/>
      <c r="BP317" s="14">
        <f t="shared" si="42"/>
        <v>42</v>
      </c>
      <c r="BQ317" s="21">
        <f t="shared" si="43"/>
        <v>0</v>
      </c>
      <c r="BR317" s="105"/>
      <c r="BS317" s="105"/>
      <c r="BT317" s="105"/>
      <c r="BU317" s="105"/>
      <c r="BV317" s="105"/>
      <c r="BW317" s="105"/>
      <c r="BX317" s="105"/>
      <c r="BY317" s="105"/>
      <c r="BZ317" s="105"/>
      <c r="CA317" s="105"/>
      <c r="CB317" s="105"/>
      <c r="CC317" s="105"/>
      <c r="CD317" s="105"/>
      <c r="CE317" s="105"/>
      <c r="CF317" s="105"/>
      <c r="CG317" s="105"/>
      <c r="CH317" s="105"/>
      <c r="CI317" s="105"/>
      <c r="CJ317" s="105"/>
      <c r="CK317" s="105"/>
      <c r="CL317" s="105"/>
      <c r="CM317" s="105"/>
      <c r="CN317" s="105"/>
      <c r="CO317" s="105"/>
      <c r="CP317" s="105"/>
      <c r="CQ317" s="105"/>
      <c r="CR317" s="105"/>
      <c r="CS317" s="105"/>
      <c r="CT317" s="105"/>
      <c r="CU317" s="105"/>
      <c r="CV317" s="105"/>
      <c r="CW317" s="105"/>
      <c r="CX317" s="105"/>
      <c r="CY317" s="105"/>
      <c r="CZ317" s="105"/>
      <c r="DA317" s="105"/>
      <c r="DB317" s="105"/>
      <c r="DC317" s="105"/>
      <c r="DD317" s="105"/>
      <c r="DE317" s="105"/>
      <c r="DF317" s="105"/>
      <c r="DG317" s="105"/>
      <c r="DH317" s="105"/>
      <c r="DI317" s="105"/>
      <c r="DJ317" s="105"/>
      <c r="DK317" s="105"/>
      <c r="DL317" s="105"/>
      <c r="DM317" s="105"/>
      <c r="DN317" s="105"/>
    </row>
    <row r="318" spans="1:118" s="106" customFormat="1" ht="10.199999999999999" x14ac:dyDescent="0.2">
      <c r="A318" s="18" t="s">
        <v>636</v>
      </c>
      <c r="B318" s="18" t="s">
        <v>132</v>
      </c>
      <c r="C318" s="46">
        <v>404</v>
      </c>
      <c r="D318" s="17" t="s">
        <v>844</v>
      </c>
      <c r="E318" s="17" t="s">
        <v>844</v>
      </c>
      <c r="F318" s="18" t="s">
        <v>132</v>
      </c>
      <c r="G318" s="18" t="s">
        <v>823</v>
      </c>
      <c r="H318" s="18">
        <v>6731</v>
      </c>
      <c r="I318" s="18" t="s">
        <v>133</v>
      </c>
      <c r="J318" s="47">
        <f>VLOOKUP($H318,[1]EDA!$H$6:$BH$469,42,FALSE)</f>
        <v>9</v>
      </c>
      <c r="K318" s="46">
        <f>VLOOKUP($H318,[1]EDA!$H$6:$BH$469,43,FALSE)</f>
        <v>3</v>
      </c>
      <c r="L318" s="46">
        <f>VLOOKUP($H318,[1]EDA!$H$6:$BH$469,44,FALSE)</f>
        <v>0</v>
      </c>
      <c r="M318" s="46">
        <f>VLOOKUP($H318,[1]EDA!$H$6:$BH$469,45,FALSE)</f>
        <v>0</v>
      </c>
      <c r="N318" s="46">
        <f>VLOOKUP($H318,[1]EDA!$H$6:$BH$469,46,FALSE)</f>
        <v>0</v>
      </c>
      <c r="O318" s="46">
        <f>VLOOKUP($H318,[1]EDA!$H$6:$BH$469,47,FALSE)</f>
        <v>0</v>
      </c>
      <c r="P318" s="46">
        <f>VLOOKUP($H318,[1]EDA!$H$6:$BH$469,48,FALSE)</f>
        <v>0</v>
      </c>
      <c r="Q318" s="46">
        <f>VLOOKUP($H318,[1]EDA!$H$6:$BH$469,49,FALSE)</f>
        <v>0</v>
      </c>
      <c r="R318" s="46">
        <f>VLOOKUP($H318,[1]EDA!$H$6:$BH$469,50,FALSE)</f>
        <v>0</v>
      </c>
      <c r="S318" s="46">
        <f>VLOOKUP($H318,[1]EDA!$H$6:$BH$469,51,FALSE)</f>
        <v>0</v>
      </c>
      <c r="T318" s="46">
        <f>VLOOKUP($H318,[1]EDA!$H$6:$BH$469,52,FALSE)</f>
        <v>0</v>
      </c>
      <c r="U318" s="46">
        <f>VLOOKUP($H318,[1]EDA!$H$6:$BH$469,53,FALSE)</f>
        <v>0</v>
      </c>
      <c r="V318" s="14"/>
      <c r="W318" s="14">
        <f t="shared" si="36"/>
        <v>12</v>
      </c>
      <c r="X318" s="21">
        <f t="shared" si="37"/>
        <v>0</v>
      </c>
      <c r="Y318" s="46">
        <f>VLOOKUP($H318,[2]EDA!$H$6:$AU$469,29,FALSE)</f>
        <v>0</v>
      </c>
      <c r="Z318" s="46">
        <f>VLOOKUP($H318,[2]EDA!$H$6:$AU$469,30,FALSE)</f>
        <v>0</v>
      </c>
      <c r="AA318" s="46">
        <f>VLOOKUP($H318,[2]EDA!$H$6:$AU$469,31,FALSE)</f>
        <v>0</v>
      </c>
      <c r="AB318" s="46">
        <f>VLOOKUP($H318,[2]EDA!$H$6:$AU$469,32,FALSE)</f>
        <v>0</v>
      </c>
      <c r="AC318" s="46">
        <f>VLOOKUP($H318,[2]EDA!$H$6:$AU$469,33,FALSE)</f>
        <v>0</v>
      </c>
      <c r="AD318" s="46">
        <f>VLOOKUP($H318,[2]EDA!$H$6:$AU$469,34,FALSE)</f>
        <v>0</v>
      </c>
      <c r="AE318" s="46">
        <f>VLOOKUP($H318,[2]EDA!$H$6:$AU$469,35,FALSE)</f>
        <v>0</v>
      </c>
      <c r="AF318" s="46">
        <f>VLOOKUP($H318,[2]EDA!$H$6:$AU$469,36,FALSE)</f>
        <v>0</v>
      </c>
      <c r="AG318" s="46">
        <f>VLOOKUP($H318,[2]EDA!$H$6:$AU$469,37,FALSE)</f>
        <v>0</v>
      </c>
      <c r="AH318" s="46">
        <f>VLOOKUP($H318,[2]EDA!$H$6:$AU$469,38,FALSE)</f>
        <v>0</v>
      </c>
      <c r="AI318" s="46">
        <f>VLOOKUP($H318,[2]EDA!$H$6:$AU$469,39,FALSE)</f>
        <v>0</v>
      </c>
      <c r="AJ318" s="46">
        <f>VLOOKUP($H318,[2]EDA!$H$6:$AU$469,40,FALSE)</f>
        <v>0</v>
      </c>
      <c r="AK318" s="24"/>
      <c r="AL318" s="49">
        <f t="shared" si="38"/>
        <v>0</v>
      </c>
      <c r="AM318" s="21">
        <f t="shared" si="39"/>
        <v>0</v>
      </c>
      <c r="AN318" s="46">
        <f>VLOOKUP($H318,[3]IRA!$H$6:$BH$469,42,FALSE)</f>
        <v>0</v>
      </c>
      <c r="AO318" s="46">
        <f>VLOOKUP($H318,[3]IRA!$H$6:$BH$469,43,FALSE)</f>
        <v>0</v>
      </c>
      <c r="AP318" s="46">
        <f>VLOOKUP($H318,[3]IRA!$H$6:$BH$469,44,FALSE)</f>
        <v>0</v>
      </c>
      <c r="AQ318" s="46">
        <f>VLOOKUP($H318,[3]IRA!$H$6:$BH$469,45,FALSE)</f>
        <v>0</v>
      </c>
      <c r="AR318" s="46">
        <f>VLOOKUP($H318,[3]IRA!$H$6:$BH$469,46,FALSE)</f>
        <v>0</v>
      </c>
      <c r="AS318" s="46">
        <f>VLOOKUP($H318,[3]IRA!$H$6:$BH$469,47,FALSE)</f>
        <v>0</v>
      </c>
      <c r="AT318" s="46">
        <f>VLOOKUP($H318,[3]IRA!$H$6:$BH$469,48,FALSE)</f>
        <v>0</v>
      </c>
      <c r="AU318" s="46">
        <f>VLOOKUP($H318,[3]IRA!$H$6:$BH$469,49,FALSE)</f>
        <v>0</v>
      </c>
      <c r="AV318" s="46">
        <f>VLOOKUP($H318,[3]IRA!$H$6:$BH$469,50,FALSE)</f>
        <v>0</v>
      </c>
      <c r="AW318" s="46">
        <f>VLOOKUP($H318,[3]IRA!$H$6:$BH$469,51,FALSE)</f>
        <v>0</v>
      </c>
      <c r="AX318" s="46">
        <f>VLOOKUP($H318,[3]IRA!$H$6:$BH$469,52,FALSE)</f>
        <v>0</v>
      </c>
      <c r="AY318" s="46">
        <f>VLOOKUP($H318,[3]IRA!$H$6:$BH$469,53,FALSE)</f>
        <v>0</v>
      </c>
      <c r="AZ318" s="24"/>
      <c r="BA318" s="24">
        <f t="shared" si="40"/>
        <v>0</v>
      </c>
      <c r="BB318" s="21">
        <f t="shared" si="41"/>
        <v>0</v>
      </c>
      <c r="BC318" s="46">
        <f>VLOOKUP($H318,[4]IRA!$H$7:$CH$470,68,FALSE)</f>
        <v>10</v>
      </c>
      <c r="BD318" s="46">
        <f>VLOOKUP($H318,[4]IRA!$H$7:$CH$470,69,FALSE)</f>
        <v>5</v>
      </c>
      <c r="BE318" s="46">
        <f>VLOOKUP($H318,[4]IRA!$H$7:$CH$470,70,FALSE)</f>
        <v>0</v>
      </c>
      <c r="BF318" s="46">
        <f>VLOOKUP($H318,[4]IRA!$H$7:$CH$470,71,FALSE)</f>
        <v>0</v>
      </c>
      <c r="BG318" s="46">
        <f>VLOOKUP($H318,[4]IRA!$H$7:$CH$470,72,FALSE)</f>
        <v>0</v>
      </c>
      <c r="BH318" s="46">
        <f>VLOOKUP($H318,[4]IRA!$H$7:$CH$470,73,FALSE)</f>
        <v>0</v>
      </c>
      <c r="BI318" s="46">
        <f>VLOOKUP($H318,[4]IRA!$H$7:$CH$470,74,FALSE)</f>
        <v>0</v>
      </c>
      <c r="BJ318" s="46">
        <f>VLOOKUP($H318,[4]IRA!$H$7:$CH$470,75,FALSE)</f>
        <v>0</v>
      </c>
      <c r="BK318" s="46">
        <f>VLOOKUP($H318,[4]IRA!$H$7:$CH$470,76,FALSE)</f>
        <v>0</v>
      </c>
      <c r="BL318" s="46">
        <f>VLOOKUP($H318,[4]IRA!$H$7:$CH$470,77,FALSE)</f>
        <v>0</v>
      </c>
      <c r="BM318" s="46">
        <f>VLOOKUP($H318,[4]IRA!$H$7:$CH$470,78,FALSE)</f>
        <v>0</v>
      </c>
      <c r="BN318" s="46">
        <f>VLOOKUP($H318,[4]IRA!$H$7:$CH$470,79,FALSE)</f>
        <v>0</v>
      </c>
      <c r="BO318" s="14"/>
      <c r="BP318" s="14">
        <f t="shared" si="42"/>
        <v>15</v>
      </c>
      <c r="BQ318" s="21">
        <f t="shared" si="43"/>
        <v>0</v>
      </c>
      <c r="BR318" s="105"/>
      <c r="BS318" s="105"/>
      <c r="BT318" s="105"/>
      <c r="BU318" s="105"/>
      <c r="BV318" s="105"/>
      <c r="BW318" s="105"/>
      <c r="BX318" s="105"/>
      <c r="BY318" s="105"/>
      <c r="BZ318" s="105"/>
      <c r="CA318" s="105"/>
      <c r="CB318" s="105"/>
      <c r="CC318" s="105"/>
      <c r="CD318" s="105"/>
      <c r="CE318" s="105"/>
      <c r="CF318" s="105"/>
      <c r="CG318" s="105"/>
      <c r="CH318" s="105"/>
      <c r="CI318" s="105"/>
      <c r="CJ318" s="105"/>
      <c r="CK318" s="105"/>
      <c r="CL318" s="105"/>
      <c r="CM318" s="105"/>
      <c r="CN318" s="105"/>
      <c r="CO318" s="105"/>
      <c r="CP318" s="105"/>
      <c r="CQ318" s="105"/>
      <c r="CR318" s="105"/>
      <c r="CS318" s="105"/>
      <c r="CT318" s="105"/>
      <c r="CU318" s="105"/>
      <c r="CV318" s="105"/>
      <c r="CW318" s="105"/>
      <c r="CX318" s="105"/>
      <c r="CY318" s="105"/>
      <c r="CZ318" s="105"/>
      <c r="DA318" s="105"/>
      <c r="DB318" s="105"/>
      <c r="DC318" s="105"/>
      <c r="DD318" s="105"/>
      <c r="DE318" s="105"/>
      <c r="DF318" s="105"/>
      <c r="DG318" s="105"/>
      <c r="DH318" s="105"/>
      <c r="DI318" s="105"/>
      <c r="DJ318" s="105"/>
      <c r="DK318" s="105"/>
      <c r="DL318" s="105"/>
      <c r="DM318" s="105"/>
      <c r="DN318" s="105"/>
    </row>
    <row r="319" spans="1:118" s="106" customFormat="1" ht="10.199999999999999" x14ac:dyDescent="0.2">
      <c r="A319" s="18" t="s">
        <v>636</v>
      </c>
      <c r="B319" s="18" t="s">
        <v>205</v>
      </c>
      <c r="C319" s="46">
        <v>404</v>
      </c>
      <c r="D319" s="17" t="s">
        <v>844</v>
      </c>
      <c r="E319" s="17" t="s">
        <v>844</v>
      </c>
      <c r="F319" s="18" t="s">
        <v>205</v>
      </c>
      <c r="G319" s="18" t="s">
        <v>824</v>
      </c>
      <c r="H319" s="18">
        <v>6740</v>
      </c>
      <c r="I319" s="18" t="s">
        <v>211</v>
      </c>
      <c r="J319" s="47">
        <f>VLOOKUP($H319,[1]EDA!$H$6:$BH$469,42,FALSE)</f>
        <v>6</v>
      </c>
      <c r="K319" s="46">
        <f>VLOOKUP($H319,[1]EDA!$H$6:$BH$469,43,FALSE)</f>
        <v>5</v>
      </c>
      <c r="L319" s="46">
        <f>VLOOKUP($H319,[1]EDA!$H$6:$BH$469,44,FALSE)</f>
        <v>0</v>
      </c>
      <c r="M319" s="46">
        <f>VLOOKUP($H319,[1]EDA!$H$6:$BH$469,45,FALSE)</f>
        <v>0</v>
      </c>
      <c r="N319" s="46">
        <f>VLOOKUP($H319,[1]EDA!$H$6:$BH$469,46,FALSE)</f>
        <v>0</v>
      </c>
      <c r="O319" s="46">
        <f>VLOOKUP($H319,[1]EDA!$H$6:$BH$469,47,FALSE)</f>
        <v>0</v>
      </c>
      <c r="P319" s="46">
        <f>VLOOKUP($H319,[1]EDA!$H$6:$BH$469,48,FALSE)</f>
        <v>0</v>
      </c>
      <c r="Q319" s="46">
        <f>VLOOKUP($H319,[1]EDA!$H$6:$BH$469,49,FALSE)</f>
        <v>0</v>
      </c>
      <c r="R319" s="46">
        <f>VLOOKUP($H319,[1]EDA!$H$6:$BH$469,50,FALSE)</f>
        <v>0</v>
      </c>
      <c r="S319" s="46">
        <f>VLOOKUP($H319,[1]EDA!$H$6:$BH$469,51,FALSE)</f>
        <v>0</v>
      </c>
      <c r="T319" s="46">
        <f>VLOOKUP($H319,[1]EDA!$H$6:$BH$469,52,FALSE)</f>
        <v>0</v>
      </c>
      <c r="U319" s="46">
        <f>VLOOKUP($H319,[1]EDA!$H$6:$BH$469,53,FALSE)</f>
        <v>0</v>
      </c>
      <c r="V319" s="14"/>
      <c r="W319" s="14">
        <f t="shared" si="36"/>
        <v>11</v>
      </c>
      <c r="X319" s="21">
        <f t="shared" si="37"/>
        <v>0</v>
      </c>
      <c r="Y319" s="46">
        <f>VLOOKUP($H319,[2]EDA!$H$6:$AU$469,29,FALSE)</f>
        <v>0</v>
      </c>
      <c r="Z319" s="46">
        <f>VLOOKUP($H319,[2]EDA!$H$6:$AU$469,30,FALSE)</f>
        <v>0</v>
      </c>
      <c r="AA319" s="46">
        <f>VLOOKUP($H319,[2]EDA!$H$6:$AU$469,31,FALSE)</f>
        <v>0</v>
      </c>
      <c r="AB319" s="46">
        <f>VLOOKUP($H319,[2]EDA!$H$6:$AU$469,32,FALSE)</f>
        <v>0</v>
      </c>
      <c r="AC319" s="46">
        <f>VLOOKUP($H319,[2]EDA!$H$6:$AU$469,33,FALSE)</f>
        <v>0</v>
      </c>
      <c r="AD319" s="46">
        <f>VLOOKUP($H319,[2]EDA!$H$6:$AU$469,34,FALSE)</f>
        <v>0</v>
      </c>
      <c r="AE319" s="46">
        <f>VLOOKUP($H319,[2]EDA!$H$6:$AU$469,35,FALSE)</f>
        <v>0</v>
      </c>
      <c r="AF319" s="46">
        <f>VLOOKUP($H319,[2]EDA!$H$6:$AU$469,36,FALSE)</f>
        <v>0</v>
      </c>
      <c r="AG319" s="46">
        <f>VLOOKUP($H319,[2]EDA!$H$6:$AU$469,37,FALSE)</f>
        <v>0</v>
      </c>
      <c r="AH319" s="46">
        <f>VLOOKUP($H319,[2]EDA!$H$6:$AU$469,38,FALSE)</f>
        <v>0</v>
      </c>
      <c r="AI319" s="46">
        <f>VLOOKUP($H319,[2]EDA!$H$6:$AU$469,39,FALSE)</f>
        <v>0</v>
      </c>
      <c r="AJ319" s="46">
        <f>VLOOKUP($H319,[2]EDA!$H$6:$AU$469,40,FALSE)</f>
        <v>0</v>
      </c>
      <c r="AK319" s="24"/>
      <c r="AL319" s="49">
        <f t="shared" si="38"/>
        <v>0</v>
      </c>
      <c r="AM319" s="21">
        <f t="shared" si="39"/>
        <v>0</v>
      </c>
      <c r="AN319" s="46">
        <f>VLOOKUP($H319,[3]IRA!$H$6:$BH$469,42,FALSE)</f>
        <v>0</v>
      </c>
      <c r="AO319" s="46">
        <f>VLOOKUP($H319,[3]IRA!$H$6:$BH$469,43,FALSE)</f>
        <v>0</v>
      </c>
      <c r="AP319" s="46">
        <f>VLOOKUP($H319,[3]IRA!$H$6:$BH$469,44,FALSE)</f>
        <v>0</v>
      </c>
      <c r="AQ319" s="46">
        <f>VLOOKUP($H319,[3]IRA!$H$6:$BH$469,45,FALSE)</f>
        <v>0</v>
      </c>
      <c r="AR319" s="46">
        <f>VLOOKUP($H319,[3]IRA!$H$6:$BH$469,46,FALSE)</f>
        <v>0</v>
      </c>
      <c r="AS319" s="46">
        <f>VLOOKUP($H319,[3]IRA!$H$6:$BH$469,47,FALSE)</f>
        <v>0</v>
      </c>
      <c r="AT319" s="46">
        <f>VLOOKUP($H319,[3]IRA!$H$6:$BH$469,48,FALSE)</f>
        <v>0</v>
      </c>
      <c r="AU319" s="46">
        <f>VLOOKUP($H319,[3]IRA!$H$6:$BH$469,49,FALSE)</f>
        <v>0</v>
      </c>
      <c r="AV319" s="46">
        <f>VLOOKUP($H319,[3]IRA!$H$6:$BH$469,50,FALSE)</f>
        <v>0</v>
      </c>
      <c r="AW319" s="46">
        <f>VLOOKUP($H319,[3]IRA!$H$6:$BH$469,51,FALSE)</f>
        <v>0</v>
      </c>
      <c r="AX319" s="46">
        <f>VLOOKUP($H319,[3]IRA!$H$6:$BH$469,52,FALSE)</f>
        <v>0</v>
      </c>
      <c r="AY319" s="46">
        <f>VLOOKUP($H319,[3]IRA!$H$6:$BH$469,53,FALSE)</f>
        <v>0</v>
      </c>
      <c r="AZ319" s="24"/>
      <c r="BA319" s="24">
        <f t="shared" si="40"/>
        <v>0</v>
      </c>
      <c r="BB319" s="21">
        <f t="shared" si="41"/>
        <v>0</v>
      </c>
      <c r="BC319" s="46">
        <f>VLOOKUP($H319,[4]IRA!$H$7:$CH$470,68,FALSE)</f>
        <v>35</v>
      </c>
      <c r="BD319" s="46">
        <f>VLOOKUP($H319,[4]IRA!$H$7:$CH$470,69,FALSE)</f>
        <v>17</v>
      </c>
      <c r="BE319" s="46">
        <f>VLOOKUP($H319,[4]IRA!$H$7:$CH$470,70,FALSE)</f>
        <v>0</v>
      </c>
      <c r="BF319" s="46">
        <f>VLOOKUP($H319,[4]IRA!$H$7:$CH$470,71,FALSE)</f>
        <v>0</v>
      </c>
      <c r="BG319" s="46">
        <f>VLOOKUP($H319,[4]IRA!$H$7:$CH$470,72,FALSE)</f>
        <v>0</v>
      </c>
      <c r="BH319" s="46">
        <f>VLOOKUP($H319,[4]IRA!$H$7:$CH$470,73,FALSE)</f>
        <v>0</v>
      </c>
      <c r="BI319" s="46">
        <f>VLOOKUP($H319,[4]IRA!$H$7:$CH$470,74,FALSE)</f>
        <v>0</v>
      </c>
      <c r="BJ319" s="46">
        <f>VLOOKUP($H319,[4]IRA!$H$7:$CH$470,75,FALSE)</f>
        <v>0</v>
      </c>
      <c r="BK319" s="46">
        <f>VLOOKUP($H319,[4]IRA!$H$7:$CH$470,76,FALSE)</f>
        <v>0</v>
      </c>
      <c r="BL319" s="46">
        <f>VLOOKUP($H319,[4]IRA!$H$7:$CH$470,77,FALSE)</f>
        <v>0</v>
      </c>
      <c r="BM319" s="46">
        <f>VLOOKUP($H319,[4]IRA!$H$7:$CH$470,78,FALSE)</f>
        <v>0</v>
      </c>
      <c r="BN319" s="46">
        <f>VLOOKUP($H319,[4]IRA!$H$7:$CH$470,79,FALSE)</f>
        <v>0</v>
      </c>
      <c r="BO319" s="14"/>
      <c r="BP319" s="14">
        <f t="shared" si="42"/>
        <v>52</v>
      </c>
      <c r="BQ319" s="21">
        <f t="shared" si="43"/>
        <v>0</v>
      </c>
      <c r="BR319" s="105"/>
      <c r="BS319" s="105"/>
      <c r="BT319" s="105"/>
      <c r="BU319" s="105"/>
      <c r="BV319" s="105"/>
      <c r="BW319" s="105"/>
      <c r="BX319" s="105"/>
      <c r="BY319" s="105"/>
      <c r="BZ319" s="105"/>
      <c r="CA319" s="105"/>
      <c r="CB319" s="105"/>
      <c r="CC319" s="105"/>
      <c r="CD319" s="105"/>
      <c r="CE319" s="105"/>
      <c r="CF319" s="105"/>
      <c r="CG319" s="105"/>
      <c r="CH319" s="105"/>
      <c r="CI319" s="105"/>
      <c r="CJ319" s="105"/>
      <c r="CK319" s="105"/>
      <c r="CL319" s="105"/>
      <c r="CM319" s="105"/>
      <c r="CN319" s="105"/>
      <c r="CO319" s="105"/>
      <c r="CP319" s="105"/>
      <c r="CQ319" s="105"/>
      <c r="CR319" s="105"/>
      <c r="CS319" s="105"/>
      <c r="CT319" s="105"/>
      <c r="CU319" s="105"/>
      <c r="CV319" s="105"/>
      <c r="CW319" s="105"/>
      <c r="CX319" s="105"/>
      <c r="CY319" s="105"/>
      <c r="CZ319" s="105"/>
      <c r="DA319" s="105"/>
      <c r="DB319" s="105"/>
      <c r="DC319" s="105"/>
      <c r="DD319" s="105"/>
      <c r="DE319" s="105"/>
      <c r="DF319" s="105"/>
      <c r="DG319" s="105"/>
      <c r="DH319" s="105"/>
      <c r="DI319" s="105"/>
      <c r="DJ319" s="105"/>
      <c r="DK319" s="105"/>
      <c r="DL319" s="105"/>
      <c r="DM319" s="105"/>
      <c r="DN319" s="105"/>
    </row>
    <row r="320" spans="1:118" s="106" customFormat="1" ht="10.199999999999999" x14ac:dyDescent="0.2">
      <c r="A320" s="18" t="s">
        <v>58</v>
      </c>
      <c r="B320" s="18" t="s">
        <v>59</v>
      </c>
      <c r="C320" s="46">
        <v>406</v>
      </c>
      <c r="D320" s="17" t="s">
        <v>542</v>
      </c>
      <c r="E320" s="17" t="s">
        <v>58</v>
      </c>
      <c r="F320" s="18" t="s">
        <v>59</v>
      </c>
      <c r="G320" s="18" t="s">
        <v>824</v>
      </c>
      <c r="H320" s="18">
        <v>6763</v>
      </c>
      <c r="I320" s="18" t="s">
        <v>65</v>
      </c>
      <c r="J320" s="47">
        <f>VLOOKUP($H320,[1]EDA!$H$6:$BH$469,42,FALSE)</f>
        <v>0</v>
      </c>
      <c r="K320" s="46">
        <f>VLOOKUP($H320,[1]EDA!$H$6:$BH$469,43,FALSE)</f>
        <v>1</v>
      </c>
      <c r="L320" s="46">
        <f>VLOOKUP($H320,[1]EDA!$H$6:$BH$469,44,FALSE)</f>
        <v>5</v>
      </c>
      <c r="M320" s="46">
        <f>VLOOKUP($H320,[1]EDA!$H$6:$BH$469,45,FALSE)</f>
        <v>8</v>
      </c>
      <c r="N320" s="46">
        <f>VLOOKUP($H320,[1]EDA!$H$6:$BH$469,46,FALSE)</f>
        <v>0</v>
      </c>
      <c r="O320" s="46">
        <f>VLOOKUP($H320,[1]EDA!$H$6:$BH$469,47,FALSE)</f>
        <v>0</v>
      </c>
      <c r="P320" s="46">
        <f>VLOOKUP($H320,[1]EDA!$H$6:$BH$469,48,FALSE)</f>
        <v>0</v>
      </c>
      <c r="Q320" s="46">
        <f>VLOOKUP($H320,[1]EDA!$H$6:$BH$469,49,FALSE)</f>
        <v>0</v>
      </c>
      <c r="R320" s="46">
        <f>VLOOKUP($H320,[1]EDA!$H$6:$BH$469,50,FALSE)</f>
        <v>0</v>
      </c>
      <c r="S320" s="46">
        <f>VLOOKUP($H320,[1]EDA!$H$6:$BH$469,51,FALSE)</f>
        <v>0</v>
      </c>
      <c r="T320" s="46">
        <f>VLOOKUP($H320,[1]EDA!$H$6:$BH$469,52,FALSE)</f>
        <v>0</v>
      </c>
      <c r="U320" s="46">
        <f>VLOOKUP($H320,[1]EDA!$H$6:$BH$469,53,FALSE)</f>
        <v>0</v>
      </c>
      <c r="V320" s="14"/>
      <c r="W320" s="14">
        <f t="shared" si="36"/>
        <v>14</v>
      </c>
      <c r="X320" s="21">
        <f t="shared" si="37"/>
        <v>0</v>
      </c>
      <c r="Y320" s="46">
        <f>VLOOKUP($H320,[2]EDA!$H$6:$AU$469,29,FALSE)</f>
        <v>0</v>
      </c>
      <c r="Z320" s="46">
        <f>VLOOKUP($H320,[2]EDA!$H$6:$AU$469,30,FALSE)</f>
        <v>0</v>
      </c>
      <c r="AA320" s="46">
        <f>VLOOKUP($H320,[2]EDA!$H$6:$AU$469,31,FALSE)</f>
        <v>0</v>
      </c>
      <c r="AB320" s="46">
        <f>VLOOKUP($H320,[2]EDA!$H$6:$AU$469,32,FALSE)</f>
        <v>0</v>
      </c>
      <c r="AC320" s="46">
        <f>VLOOKUP($H320,[2]EDA!$H$6:$AU$469,33,FALSE)</f>
        <v>0</v>
      </c>
      <c r="AD320" s="46">
        <f>VLOOKUP($H320,[2]EDA!$H$6:$AU$469,34,FALSE)</f>
        <v>0</v>
      </c>
      <c r="AE320" s="46">
        <f>VLOOKUP($H320,[2]EDA!$H$6:$AU$469,35,FALSE)</f>
        <v>0</v>
      </c>
      <c r="AF320" s="46">
        <f>VLOOKUP($H320,[2]EDA!$H$6:$AU$469,36,FALSE)</f>
        <v>0</v>
      </c>
      <c r="AG320" s="46">
        <f>VLOOKUP($H320,[2]EDA!$H$6:$AU$469,37,FALSE)</f>
        <v>0</v>
      </c>
      <c r="AH320" s="46">
        <f>VLOOKUP($H320,[2]EDA!$H$6:$AU$469,38,FALSE)</f>
        <v>0</v>
      </c>
      <c r="AI320" s="46">
        <f>VLOOKUP($H320,[2]EDA!$H$6:$AU$469,39,FALSE)</f>
        <v>0</v>
      </c>
      <c r="AJ320" s="46">
        <f>VLOOKUP($H320,[2]EDA!$H$6:$AU$469,40,FALSE)</f>
        <v>0</v>
      </c>
      <c r="AK320" s="24"/>
      <c r="AL320" s="49">
        <f t="shared" si="38"/>
        <v>0</v>
      </c>
      <c r="AM320" s="21">
        <f t="shared" si="39"/>
        <v>0</v>
      </c>
      <c r="AN320" s="46">
        <f>VLOOKUP($H320,[3]IRA!$H$6:$BH$469,42,FALSE)</f>
        <v>0</v>
      </c>
      <c r="AO320" s="46">
        <f>VLOOKUP($H320,[3]IRA!$H$6:$BH$469,43,FALSE)</f>
        <v>0</v>
      </c>
      <c r="AP320" s="46">
        <f>VLOOKUP($H320,[3]IRA!$H$6:$BH$469,44,FALSE)</f>
        <v>0</v>
      </c>
      <c r="AQ320" s="46">
        <f>VLOOKUP($H320,[3]IRA!$H$6:$BH$469,45,FALSE)</f>
        <v>0</v>
      </c>
      <c r="AR320" s="46">
        <f>VLOOKUP($H320,[3]IRA!$H$6:$BH$469,46,FALSE)</f>
        <v>0</v>
      </c>
      <c r="AS320" s="46">
        <f>VLOOKUP($H320,[3]IRA!$H$6:$BH$469,47,FALSE)</f>
        <v>0</v>
      </c>
      <c r="AT320" s="46">
        <f>VLOOKUP($H320,[3]IRA!$H$6:$BH$469,48,FALSE)</f>
        <v>0</v>
      </c>
      <c r="AU320" s="46">
        <f>VLOOKUP($H320,[3]IRA!$H$6:$BH$469,49,FALSE)</f>
        <v>0</v>
      </c>
      <c r="AV320" s="46">
        <f>VLOOKUP($H320,[3]IRA!$H$6:$BH$469,50,FALSE)</f>
        <v>0</v>
      </c>
      <c r="AW320" s="46">
        <f>VLOOKUP($H320,[3]IRA!$H$6:$BH$469,51,FALSE)</f>
        <v>0</v>
      </c>
      <c r="AX320" s="46">
        <f>VLOOKUP($H320,[3]IRA!$H$6:$BH$469,52,FALSE)</f>
        <v>0</v>
      </c>
      <c r="AY320" s="46">
        <f>VLOOKUP($H320,[3]IRA!$H$6:$BH$469,53,FALSE)</f>
        <v>0</v>
      </c>
      <c r="AZ320" s="24"/>
      <c r="BA320" s="24">
        <f t="shared" si="40"/>
        <v>0</v>
      </c>
      <c r="BB320" s="21">
        <f t="shared" si="41"/>
        <v>0</v>
      </c>
      <c r="BC320" s="46">
        <f>VLOOKUP($H320,[4]IRA!$H$7:$CH$470,68,FALSE)</f>
        <v>3</v>
      </c>
      <c r="BD320" s="46">
        <f>VLOOKUP($H320,[4]IRA!$H$7:$CH$470,69,FALSE)</f>
        <v>0</v>
      </c>
      <c r="BE320" s="46">
        <f>VLOOKUP($H320,[4]IRA!$H$7:$CH$470,70,FALSE)</f>
        <v>11</v>
      </c>
      <c r="BF320" s="46">
        <f>VLOOKUP($H320,[4]IRA!$H$7:$CH$470,71,FALSE)</f>
        <v>9</v>
      </c>
      <c r="BG320" s="46">
        <f>VLOOKUP($H320,[4]IRA!$H$7:$CH$470,72,FALSE)</f>
        <v>0</v>
      </c>
      <c r="BH320" s="46">
        <f>VLOOKUP($H320,[4]IRA!$H$7:$CH$470,73,FALSE)</f>
        <v>0</v>
      </c>
      <c r="BI320" s="46">
        <f>VLOOKUP($H320,[4]IRA!$H$7:$CH$470,74,FALSE)</f>
        <v>0</v>
      </c>
      <c r="BJ320" s="46">
        <f>VLOOKUP($H320,[4]IRA!$H$7:$CH$470,75,FALSE)</f>
        <v>0</v>
      </c>
      <c r="BK320" s="46">
        <f>VLOOKUP($H320,[4]IRA!$H$7:$CH$470,76,FALSE)</f>
        <v>0</v>
      </c>
      <c r="BL320" s="46">
        <f>VLOOKUP($H320,[4]IRA!$H$7:$CH$470,77,FALSE)</f>
        <v>0</v>
      </c>
      <c r="BM320" s="46">
        <f>VLOOKUP($H320,[4]IRA!$H$7:$CH$470,78,FALSE)</f>
        <v>0</v>
      </c>
      <c r="BN320" s="46">
        <f>VLOOKUP($H320,[4]IRA!$H$7:$CH$470,79,FALSE)</f>
        <v>0</v>
      </c>
      <c r="BO320" s="14"/>
      <c r="BP320" s="14">
        <f t="shared" si="42"/>
        <v>23</v>
      </c>
      <c r="BQ320" s="21">
        <f t="shared" si="43"/>
        <v>0</v>
      </c>
      <c r="BR320" s="105"/>
      <c r="BS320" s="105"/>
      <c r="BT320" s="105"/>
      <c r="BU320" s="105"/>
      <c r="BV320" s="105"/>
      <c r="BW320" s="105"/>
      <c r="BX320" s="105"/>
      <c r="BY320" s="105"/>
      <c r="BZ320" s="105"/>
      <c r="CA320" s="105"/>
      <c r="CB320" s="105"/>
      <c r="CC320" s="105"/>
      <c r="CD320" s="105"/>
      <c r="CE320" s="105"/>
      <c r="CF320" s="105"/>
      <c r="CG320" s="105"/>
      <c r="CH320" s="105"/>
      <c r="CI320" s="105"/>
      <c r="CJ320" s="105"/>
      <c r="CK320" s="105"/>
      <c r="CL320" s="105"/>
      <c r="CM320" s="105"/>
      <c r="CN320" s="105"/>
      <c r="CO320" s="105"/>
      <c r="CP320" s="105"/>
      <c r="CQ320" s="105"/>
      <c r="CR320" s="105"/>
      <c r="CS320" s="105"/>
      <c r="CT320" s="105"/>
      <c r="CU320" s="105"/>
      <c r="CV320" s="105"/>
      <c r="CW320" s="105"/>
      <c r="CX320" s="105"/>
      <c r="CY320" s="105"/>
      <c r="CZ320" s="105"/>
      <c r="DA320" s="105"/>
      <c r="DB320" s="105"/>
      <c r="DC320" s="105"/>
      <c r="DD320" s="105"/>
      <c r="DE320" s="105"/>
      <c r="DF320" s="105"/>
      <c r="DG320" s="105"/>
      <c r="DH320" s="105"/>
      <c r="DI320" s="105"/>
      <c r="DJ320" s="105"/>
      <c r="DK320" s="105"/>
      <c r="DL320" s="105"/>
      <c r="DM320" s="105"/>
      <c r="DN320" s="105"/>
    </row>
    <row r="321" spans="1:118" s="106" customFormat="1" ht="10.199999999999999" x14ac:dyDescent="0.2">
      <c r="A321" s="18" t="s">
        <v>58</v>
      </c>
      <c r="B321" s="18" t="s">
        <v>296</v>
      </c>
      <c r="C321" s="46">
        <v>406</v>
      </c>
      <c r="D321" s="17" t="s">
        <v>542</v>
      </c>
      <c r="E321" s="17" t="s">
        <v>58</v>
      </c>
      <c r="F321" s="18" t="s">
        <v>296</v>
      </c>
      <c r="G321" s="18" t="s">
        <v>824</v>
      </c>
      <c r="H321" s="18">
        <v>6764</v>
      </c>
      <c r="I321" s="18" t="s">
        <v>298</v>
      </c>
      <c r="J321" s="47">
        <f>VLOOKUP($H321,[1]EDA!$H$6:$BH$469,42,FALSE)</f>
        <v>2</v>
      </c>
      <c r="K321" s="46">
        <f>VLOOKUP($H321,[1]EDA!$H$6:$BH$469,43,FALSE)</f>
        <v>3</v>
      </c>
      <c r="L321" s="46">
        <f>VLOOKUP($H321,[1]EDA!$H$6:$BH$469,44,FALSE)</f>
        <v>0</v>
      </c>
      <c r="M321" s="46">
        <f>VLOOKUP($H321,[1]EDA!$H$6:$BH$469,45,FALSE)</f>
        <v>1</v>
      </c>
      <c r="N321" s="46">
        <f>VLOOKUP($H321,[1]EDA!$H$6:$BH$469,46,FALSE)</f>
        <v>0</v>
      </c>
      <c r="O321" s="46">
        <f>VLOOKUP($H321,[1]EDA!$H$6:$BH$469,47,FALSE)</f>
        <v>0</v>
      </c>
      <c r="P321" s="46">
        <f>VLOOKUP($H321,[1]EDA!$H$6:$BH$469,48,FALSE)</f>
        <v>0</v>
      </c>
      <c r="Q321" s="46">
        <f>VLOOKUP($H321,[1]EDA!$H$6:$BH$469,49,FALSE)</f>
        <v>0</v>
      </c>
      <c r="R321" s="46">
        <f>VLOOKUP($H321,[1]EDA!$H$6:$BH$469,50,FALSE)</f>
        <v>0</v>
      </c>
      <c r="S321" s="46">
        <f>VLOOKUP($H321,[1]EDA!$H$6:$BH$469,51,FALSE)</f>
        <v>0</v>
      </c>
      <c r="T321" s="46">
        <f>VLOOKUP($H321,[1]EDA!$H$6:$BH$469,52,FALSE)</f>
        <v>0</v>
      </c>
      <c r="U321" s="46">
        <f>VLOOKUP($H321,[1]EDA!$H$6:$BH$469,53,FALSE)</f>
        <v>0</v>
      </c>
      <c r="V321" s="14"/>
      <c r="W321" s="14">
        <f t="shared" si="36"/>
        <v>6</v>
      </c>
      <c r="X321" s="21">
        <f t="shared" si="37"/>
        <v>0</v>
      </c>
      <c r="Y321" s="46">
        <f>VLOOKUP($H321,[2]EDA!$H$6:$AU$469,29,FALSE)</f>
        <v>0</v>
      </c>
      <c r="Z321" s="46">
        <f>VLOOKUP($H321,[2]EDA!$H$6:$AU$469,30,FALSE)</f>
        <v>0</v>
      </c>
      <c r="AA321" s="46">
        <f>VLOOKUP($H321,[2]EDA!$H$6:$AU$469,31,FALSE)</f>
        <v>0</v>
      </c>
      <c r="AB321" s="46">
        <f>VLOOKUP($H321,[2]EDA!$H$6:$AU$469,32,FALSE)</f>
        <v>0</v>
      </c>
      <c r="AC321" s="46">
        <f>VLOOKUP($H321,[2]EDA!$H$6:$AU$469,33,FALSE)</f>
        <v>0</v>
      </c>
      <c r="AD321" s="46">
        <f>VLOOKUP($H321,[2]EDA!$H$6:$AU$469,34,FALSE)</f>
        <v>0</v>
      </c>
      <c r="AE321" s="46">
        <f>VLOOKUP($H321,[2]EDA!$H$6:$AU$469,35,FALSE)</f>
        <v>0</v>
      </c>
      <c r="AF321" s="46">
        <f>VLOOKUP($H321,[2]EDA!$H$6:$AU$469,36,FALSE)</f>
        <v>0</v>
      </c>
      <c r="AG321" s="46">
        <f>VLOOKUP($H321,[2]EDA!$H$6:$AU$469,37,FALSE)</f>
        <v>0</v>
      </c>
      <c r="AH321" s="46">
        <f>VLOOKUP($H321,[2]EDA!$H$6:$AU$469,38,FALSE)</f>
        <v>0</v>
      </c>
      <c r="AI321" s="46">
        <f>VLOOKUP($H321,[2]EDA!$H$6:$AU$469,39,FALSE)</f>
        <v>0</v>
      </c>
      <c r="AJ321" s="46">
        <f>VLOOKUP($H321,[2]EDA!$H$6:$AU$469,40,FALSE)</f>
        <v>0</v>
      </c>
      <c r="AK321" s="24"/>
      <c r="AL321" s="49">
        <f t="shared" si="38"/>
        <v>0</v>
      </c>
      <c r="AM321" s="21">
        <f t="shared" si="39"/>
        <v>0</v>
      </c>
      <c r="AN321" s="46">
        <f>VLOOKUP($H321,[3]IRA!$H$6:$BH$469,42,FALSE)</f>
        <v>1</v>
      </c>
      <c r="AO321" s="46">
        <f>VLOOKUP($H321,[3]IRA!$H$6:$BH$469,43,FALSE)</f>
        <v>0</v>
      </c>
      <c r="AP321" s="46">
        <f>VLOOKUP($H321,[3]IRA!$H$6:$BH$469,44,FALSE)</f>
        <v>0</v>
      </c>
      <c r="AQ321" s="46">
        <f>VLOOKUP($H321,[3]IRA!$H$6:$BH$469,45,FALSE)</f>
        <v>0</v>
      </c>
      <c r="AR321" s="46">
        <f>VLOOKUP($H321,[3]IRA!$H$6:$BH$469,46,FALSE)</f>
        <v>0</v>
      </c>
      <c r="AS321" s="46">
        <f>VLOOKUP($H321,[3]IRA!$H$6:$BH$469,47,FALSE)</f>
        <v>0</v>
      </c>
      <c r="AT321" s="46">
        <f>VLOOKUP($H321,[3]IRA!$H$6:$BH$469,48,FALSE)</f>
        <v>0</v>
      </c>
      <c r="AU321" s="46">
        <f>VLOOKUP($H321,[3]IRA!$H$6:$BH$469,49,FALSE)</f>
        <v>0</v>
      </c>
      <c r="AV321" s="46">
        <f>VLOOKUP($H321,[3]IRA!$H$6:$BH$469,50,FALSE)</f>
        <v>0</v>
      </c>
      <c r="AW321" s="46">
        <f>VLOOKUP($H321,[3]IRA!$H$6:$BH$469,51,FALSE)</f>
        <v>0</v>
      </c>
      <c r="AX321" s="46">
        <f>VLOOKUP($H321,[3]IRA!$H$6:$BH$469,52,FALSE)</f>
        <v>0</v>
      </c>
      <c r="AY321" s="46">
        <f>VLOOKUP($H321,[3]IRA!$H$6:$BH$469,53,FALSE)</f>
        <v>0</v>
      </c>
      <c r="AZ321" s="24"/>
      <c r="BA321" s="24">
        <f t="shared" si="40"/>
        <v>1</v>
      </c>
      <c r="BB321" s="21">
        <f t="shared" si="41"/>
        <v>0</v>
      </c>
      <c r="BC321" s="46">
        <f>VLOOKUP($H321,[4]IRA!$H$7:$CH$470,68,FALSE)</f>
        <v>3</v>
      </c>
      <c r="BD321" s="46">
        <f>VLOOKUP($H321,[4]IRA!$H$7:$CH$470,69,FALSE)</f>
        <v>7</v>
      </c>
      <c r="BE321" s="46">
        <f>VLOOKUP($H321,[4]IRA!$H$7:$CH$470,70,FALSE)</f>
        <v>1</v>
      </c>
      <c r="BF321" s="46">
        <f>VLOOKUP($H321,[4]IRA!$H$7:$CH$470,71,FALSE)</f>
        <v>1</v>
      </c>
      <c r="BG321" s="46">
        <f>VLOOKUP($H321,[4]IRA!$H$7:$CH$470,72,FALSE)</f>
        <v>0</v>
      </c>
      <c r="BH321" s="46">
        <f>VLOOKUP($H321,[4]IRA!$H$7:$CH$470,73,FALSE)</f>
        <v>0</v>
      </c>
      <c r="BI321" s="46">
        <f>VLOOKUP($H321,[4]IRA!$H$7:$CH$470,74,FALSE)</f>
        <v>0</v>
      </c>
      <c r="BJ321" s="46">
        <f>VLOOKUP($H321,[4]IRA!$H$7:$CH$470,75,FALSE)</f>
        <v>0</v>
      </c>
      <c r="BK321" s="46">
        <f>VLOOKUP($H321,[4]IRA!$H$7:$CH$470,76,FALSE)</f>
        <v>0</v>
      </c>
      <c r="BL321" s="46">
        <f>VLOOKUP($H321,[4]IRA!$H$7:$CH$470,77,FALSE)</f>
        <v>0</v>
      </c>
      <c r="BM321" s="46">
        <f>VLOOKUP($H321,[4]IRA!$H$7:$CH$470,78,FALSE)</f>
        <v>0</v>
      </c>
      <c r="BN321" s="46">
        <f>VLOOKUP($H321,[4]IRA!$H$7:$CH$470,79,FALSE)</f>
        <v>0</v>
      </c>
      <c r="BO321" s="14"/>
      <c r="BP321" s="14">
        <f t="shared" si="42"/>
        <v>12</v>
      </c>
      <c r="BQ321" s="21">
        <f t="shared" si="43"/>
        <v>0</v>
      </c>
      <c r="BR321" s="105"/>
      <c r="BS321" s="105"/>
      <c r="BT321" s="105"/>
      <c r="BU321" s="105"/>
      <c r="BV321" s="105"/>
      <c r="BW321" s="105"/>
      <c r="BX321" s="105"/>
      <c r="BY321" s="105"/>
      <c r="BZ321" s="105"/>
      <c r="CA321" s="105"/>
      <c r="CB321" s="105"/>
      <c r="CC321" s="105"/>
      <c r="CD321" s="105"/>
      <c r="CE321" s="105"/>
      <c r="CF321" s="105"/>
      <c r="CG321" s="105"/>
      <c r="CH321" s="105"/>
      <c r="CI321" s="105"/>
      <c r="CJ321" s="105"/>
      <c r="CK321" s="105"/>
      <c r="CL321" s="105"/>
      <c r="CM321" s="105"/>
      <c r="CN321" s="105"/>
      <c r="CO321" s="105"/>
      <c r="CP321" s="105"/>
      <c r="CQ321" s="105"/>
      <c r="CR321" s="105"/>
      <c r="CS321" s="105"/>
      <c r="CT321" s="105"/>
      <c r="CU321" s="105"/>
      <c r="CV321" s="105"/>
      <c r="CW321" s="105"/>
      <c r="CX321" s="105"/>
      <c r="CY321" s="105"/>
      <c r="CZ321" s="105"/>
      <c r="DA321" s="105"/>
      <c r="DB321" s="105"/>
      <c r="DC321" s="105"/>
      <c r="DD321" s="105"/>
      <c r="DE321" s="105"/>
      <c r="DF321" s="105"/>
      <c r="DG321" s="105"/>
      <c r="DH321" s="105"/>
      <c r="DI321" s="105"/>
      <c r="DJ321" s="105"/>
      <c r="DK321" s="105"/>
      <c r="DL321" s="105"/>
      <c r="DM321" s="105"/>
      <c r="DN321" s="105"/>
    </row>
    <row r="322" spans="1:118" s="106" customFormat="1" ht="10.199999999999999" x14ac:dyDescent="0.2">
      <c r="A322" s="18" t="s">
        <v>636</v>
      </c>
      <c r="B322" s="18" t="s">
        <v>37</v>
      </c>
      <c r="C322" s="46">
        <v>404</v>
      </c>
      <c r="D322" s="17" t="s">
        <v>844</v>
      </c>
      <c r="E322" s="17" t="s">
        <v>844</v>
      </c>
      <c r="F322" s="18" t="s">
        <v>37</v>
      </c>
      <c r="G322" s="18" t="s">
        <v>824</v>
      </c>
      <c r="H322" s="18">
        <v>6765</v>
      </c>
      <c r="I322" s="18" t="s">
        <v>851</v>
      </c>
      <c r="J322" s="47">
        <f>VLOOKUP($H322,[1]EDA!$H$6:$BH$469,42,FALSE)</f>
        <v>7</v>
      </c>
      <c r="K322" s="46">
        <f>VLOOKUP($H322,[1]EDA!$H$6:$BH$469,43,FALSE)</f>
        <v>9</v>
      </c>
      <c r="L322" s="46">
        <f>VLOOKUP($H322,[1]EDA!$H$6:$BH$469,44,FALSE)</f>
        <v>17</v>
      </c>
      <c r="M322" s="46">
        <f>VLOOKUP($H322,[1]EDA!$H$6:$BH$469,45,FALSE)</f>
        <v>16</v>
      </c>
      <c r="N322" s="46">
        <f>VLOOKUP($H322,[1]EDA!$H$6:$BH$469,46,FALSE)</f>
        <v>0</v>
      </c>
      <c r="O322" s="46">
        <f>VLOOKUP($H322,[1]EDA!$H$6:$BH$469,47,FALSE)</f>
        <v>0</v>
      </c>
      <c r="P322" s="46">
        <f>VLOOKUP($H322,[1]EDA!$H$6:$BH$469,48,FALSE)</f>
        <v>0</v>
      </c>
      <c r="Q322" s="46">
        <f>VLOOKUP($H322,[1]EDA!$H$6:$BH$469,49,FALSE)</f>
        <v>0</v>
      </c>
      <c r="R322" s="46">
        <f>VLOOKUP($H322,[1]EDA!$H$6:$BH$469,50,FALSE)</f>
        <v>0</v>
      </c>
      <c r="S322" s="46">
        <f>VLOOKUP($H322,[1]EDA!$H$6:$BH$469,51,FALSE)</f>
        <v>0</v>
      </c>
      <c r="T322" s="46">
        <f>VLOOKUP($H322,[1]EDA!$H$6:$BH$469,52,FALSE)</f>
        <v>0</v>
      </c>
      <c r="U322" s="46">
        <f>VLOOKUP($H322,[1]EDA!$H$6:$BH$469,53,FALSE)</f>
        <v>0</v>
      </c>
      <c r="V322" s="14"/>
      <c r="W322" s="14">
        <f t="shared" si="36"/>
        <v>49</v>
      </c>
      <c r="X322" s="21">
        <f t="shared" si="37"/>
        <v>0</v>
      </c>
      <c r="Y322" s="46">
        <f>VLOOKUP($H322,[2]EDA!$H$6:$AU$469,29,FALSE)</f>
        <v>0</v>
      </c>
      <c r="Z322" s="46">
        <f>VLOOKUP($H322,[2]EDA!$H$6:$AU$469,30,FALSE)</f>
        <v>0</v>
      </c>
      <c r="AA322" s="46">
        <f>VLOOKUP($H322,[2]EDA!$H$6:$AU$469,31,FALSE)</f>
        <v>0</v>
      </c>
      <c r="AB322" s="46">
        <f>VLOOKUP($H322,[2]EDA!$H$6:$AU$469,32,FALSE)</f>
        <v>0</v>
      </c>
      <c r="AC322" s="46">
        <f>VLOOKUP($H322,[2]EDA!$H$6:$AU$469,33,FALSE)</f>
        <v>0</v>
      </c>
      <c r="AD322" s="46">
        <f>VLOOKUP($H322,[2]EDA!$H$6:$AU$469,34,FALSE)</f>
        <v>0</v>
      </c>
      <c r="AE322" s="46">
        <f>VLOOKUP($H322,[2]EDA!$H$6:$AU$469,35,FALSE)</f>
        <v>0</v>
      </c>
      <c r="AF322" s="46">
        <f>VLOOKUP($H322,[2]EDA!$H$6:$AU$469,36,FALSE)</f>
        <v>0</v>
      </c>
      <c r="AG322" s="46">
        <f>VLOOKUP($H322,[2]EDA!$H$6:$AU$469,37,FALSE)</f>
        <v>0</v>
      </c>
      <c r="AH322" s="46">
        <f>VLOOKUP($H322,[2]EDA!$H$6:$AU$469,38,FALSE)</f>
        <v>0</v>
      </c>
      <c r="AI322" s="46">
        <f>VLOOKUP($H322,[2]EDA!$H$6:$AU$469,39,FALSE)</f>
        <v>0</v>
      </c>
      <c r="AJ322" s="46">
        <f>VLOOKUP($H322,[2]EDA!$H$6:$AU$469,40,FALSE)</f>
        <v>0</v>
      </c>
      <c r="AK322" s="24"/>
      <c r="AL322" s="49">
        <f t="shared" si="38"/>
        <v>0</v>
      </c>
      <c r="AM322" s="21">
        <f t="shared" si="39"/>
        <v>0</v>
      </c>
      <c r="AN322" s="46">
        <f>VLOOKUP($H322,[3]IRA!$H$6:$BH$469,42,FALSE)</f>
        <v>0</v>
      </c>
      <c r="AO322" s="46">
        <f>VLOOKUP($H322,[3]IRA!$H$6:$BH$469,43,FALSE)</f>
        <v>0</v>
      </c>
      <c r="AP322" s="46">
        <f>VLOOKUP($H322,[3]IRA!$H$6:$BH$469,44,FALSE)</f>
        <v>0</v>
      </c>
      <c r="AQ322" s="46">
        <f>VLOOKUP($H322,[3]IRA!$H$6:$BH$469,45,FALSE)</f>
        <v>0</v>
      </c>
      <c r="AR322" s="46">
        <f>VLOOKUP($H322,[3]IRA!$H$6:$BH$469,46,FALSE)</f>
        <v>0</v>
      </c>
      <c r="AS322" s="46">
        <f>VLOOKUP($H322,[3]IRA!$H$6:$BH$469,47,FALSE)</f>
        <v>0</v>
      </c>
      <c r="AT322" s="46">
        <f>VLOOKUP($H322,[3]IRA!$H$6:$BH$469,48,FALSE)</f>
        <v>0</v>
      </c>
      <c r="AU322" s="46">
        <f>VLOOKUP($H322,[3]IRA!$H$6:$BH$469,49,FALSE)</f>
        <v>0</v>
      </c>
      <c r="AV322" s="46">
        <f>VLOOKUP($H322,[3]IRA!$H$6:$BH$469,50,FALSE)</f>
        <v>0</v>
      </c>
      <c r="AW322" s="46">
        <f>VLOOKUP($H322,[3]IRA!$H$6:$BH$469,51,FALSE)</f>
        <v>0</v>
      </c>
      <c r="AX322" s="46">
        <f>VLOOKUP($H322,[3]IRA!$H$6:$BH$469,52,FALSE)</f>
        <v>0</v>
      </c>
      <c r="AY322" s="46">
        <f>VLOOKUP($H322,[3]IRA!$H$6:$BH$469,53,FALSE)</f>
        <v>0</v>
      </c>
      <c r="AZ322" s="24"/>
      <c r="BA322" s="24">
        <f t="shared" si="40"/>
        <v>0</v>
      </c>
      <c r="BB322" s="21">
        <f t="shared" si="41"/>
        <v>0</v>
      </c>
      <c r="BC322" s="46">
        <f>VLOOKUP($H322,[4]IRA!$H$7:$CH$470,68,FALSE)</f>
        <v>1</v>
      </c>
      <c r="BD322" s="46">
        <f>VLOOKUP($H322,[4]IRA!$H$7:$CH$470,69,FALSE)</f>
        <v>7</v>
      </c>
      <c r="BE322" s="46">
        <f>VLOOKUP($H322,[4]IRA!$H$7:$CH$470,70,FALSE)</f>
        <v>9</v>
      </c>
      <c r="BF322" s="46">
        <f>VLOOKUP($H322,[4]IRA!$H$7:$CH$470,71,FALSE)</f>
        <v>4</v>
      </c>
      <c r="BG322" s="46">
        <f>VLOOKUP($H322,[4]IRA!$H$7:$CH$470,72,FALSE)</f>
        <v>0</v>
      </c>
      <c r="BH322" s="46">
        <f>VLOOKUP($H322,[4]IRA!$H$7:$CH$470,73,FALSE)</f>
        <v>0</v>
      </c>
      <c r="BI322" s="46">
        <f>VLOOKUP($H322,[4]IRA!$H$7:$CH$470,74,FALSE)</f>
        <v>0</v>
      </c>
      <c r="BJ322" s="46">
        <f>VLOOKUP($H322,[4]IRA!$H$7:$CH$470,75,FALSE)</f>
        <v>0</v>
      </c>
      <c r="BK322" s="46">
        <f>VLOOKUP($H322,[4]IRA!$H$7:$CH$470,76,FALSE)</f>
        <v>0</v>
      </c>
      <c r="BL322" s="46">
        <f>VLOOKUP($H322,[4]IRA!$H$7:$CH$470,77,FALSE)</f>
        <v>0</v>
      </c>
      <c r="BM322" s="46">
        <f>VLOOKUP($H322,[4]IRA!$H$7:$CH$470,78,FALSE)</f>
        <v>0</v>
      </c>
      <c r="BN322" s="46">
        <f>VLOOKUP($H322,[4]IRA!$H$7:$CH$470,79,FALSE)</f>
        <v>0</v>
      </c>
      <c r="BO322" s="14"/>
      <c r="BP322" s="14">
        <f t="shared" si="42"/>
        <v>21</v>
      </c>
      <c r="BQ322" s="21">
        <f t="shared" si="43"/>
        <v>0</v>
      </c>
      <c r="BR322" s="105"/>
      <c r="BS322" s="105"/>
      <c r="BT322" s="105"/>
      <c r="BU322" s="105"/>
      <c r="BV322" s="105"/>
      <c r="BW322" s="105"/>
      <c r="BX322" s="105"/>
      <c r="BY322" s="105"/>
      <c r="BZ322" s="105"/>
      <c r="CA322" s="105"/>
      <c r="CB322" s="105"/>
      <c r="CC322" s="105"/>
      <c r="CD322" s="105"/>
      <c r="CE322" s="105"/>
      <c r="CF322" s="105"/>
      <c r="CG322" s="105"/>
      <c r="CH322" s="105"/>
      <c r="CI322" s="105"/>
      <c r="CJ322" s="105"/>
      <c r="CK322" s="105"/>
      <c r="CL322" s="105"/>
      <c r="CM322" s="105"/>
      <c r="CN322" s="105"/>
      <c r="CO322" s="105"/>
      <c r="CP322" s="105"/>
      <c r="CQ322" s="105"/>
      <c r="CR322" s="105"/>
      <c r="CS322" s="105"/>
      <c r="CT322" s="105"/>
      <c r="CU322" s="105"/>
      <c r="CV322" s="105"/>
      <c r="CW322" s="105"/>
      <c r="CX322" s="105"/>
      <c r="CY322" s="105"/>
      <c r="CZ322" s="105"/>
      <c r="DA322" s="105"/>
      <c r="DB322" s="105"/>
      <c r="DC322" s="105"/>
      <c r="DD322" s="105"/>
      <c r="DE322" s="105"/>
      <c r="DF322" s="105"/>
      <c r="DG322" s="105"/>
      <c r="DH322" s="105"/>
      <c r="DI322" s="105"/>
      <c r="DJ322" s="105"/>
      <c r="DK322" s="105"/>
      <c r="DL322" s="105"/>
      <c r="DM322" s="105"/>
      <c r="DN322" s="105"/>
    </row>
    <row r="323" spans="1:118" s="106" customFormat="1" ht="10.199999999999999" x14ac:dyDescent="0.2">
      <c r="A323" s="18" t="s">
        <v>2</v>
      </c>
      <c r="B323" s="18" t="s">
        <v>260</v>
      </c>
      <c r="C323" s="46">
        <v>400</v>
      </c>
      <c r="D323" s="17" t="s">
        <v>547</v>
      </c>
      <c r="E323" s="17" t="s">
        <v>548</v>
      </c>
      <c r="F323" s="18" t="s">
        <v>417</v>
      </c>
      <c r="G323" s="18" t="s">
        <v>827</v>
      </c>
      <c r="H323" s="18">
        <v>6794</v>
      </c>
      <c r="I323" s="18" t="s">
        <v>264</v>
      </c>
      <c r="J323" s="47">
        <f>VLOOKUP($H323,[1]EDA!$H$6:$BH$469,42,FALSE)</f>
        <v>4</v>
      </c>
      <c r="K323" s="46">
        <f>VLOOKUP($H323,[1]EDA!$H$6:$BH$469,43,FALSE)</f>
        <v>8</v>
      </c>
      <c r="L323" s="46">
        <f>VLOOKUP($H323,[1]EDA!$H$6:$BH$469,44,FALSE)</f>
        <v>0</v>
      </c>
      <c r="M323" s="46">
        <f>VLOOKUP($H323,[1]EDA!$H$6:$BH$469,45,FALSE)</f>
        <v>1</v>
      </c>
      <c r="N323" s="46">
        <f>VLOOKUP($H323,[1]EDA!$H$6:$BH$469,46,FALSE)</f>
        <v>0</v>
      </c>
      <c r="O323" s="46">
        <f>VLOOKUP($H323,[1]EDA!$H$6:$BH$469,47,FALSE)</f>
        <v>0</v>
      </c>
      <c r="P323" s="46">
        <f>VLOOKUP($H323,[1]EDA!$H$6:$BH$469,48,FALSE)</f>
        <v>0</v>
      </c>
      <c r="Q323" s="46">
        <f>VLOOKUP($H323,[1]EDA!$H$6:$BH$469,49,FALSE)</f>
        <v>0</v>
      </c>
      <c r="R323" s="46">
        <f>VLOOKUP($H323,[1]EDA!$H$6:$BH$469,50,FALSE)</f>
        <v>0</v>
      </c>
      <c r="S323" s="46">
        <f>VLOOKUP($H323,[1]EDA!$H$6:$BH$469,51,FALSE)</f>
        <v>0</v>
      </c>
      <c r="T323" s="46">
        <f>VLOOKUP($H323,[1]EDA!$H$6:$BH$469,52,FALSE)</f>
        <v>0</v>
      </c>
      <c r="U323" s="46">
        <f>VLOOKUP($H323,[1]EDA!$H$6:$BH$469,53,FALSE)</f>
        <v>0</v>
      </c>
      <c r="V323" s="14"/>
      <c r="W323" s="14">
        <f t="shared" si="36"/>
        <v>13</v>
      </c>
      <c r="X323" s="21">
        <f t="shared" si="37"/>
        <v>0</v>
      </c>
      <c r="Y323" s="46">
        <f>VLOOKUP($H323,[2]EDA!$H$6:$AU$469,29,FALSE)</f>
        <v>0</v>
      </c>
      <c r="Z323" s="46">
        <f>VLOOKUP($H323,[2]EDA!$H$6:$AU$469,30,FALSE)</f>
        <v>0</v>
      </c>
      <c r="AA323" s="46">
        <f>VLOOKUP($H323,[2]EDA!$H$6:$AU$469,31,FALSE)</f>
        <v>0</v>
      </c>
      <c r="AB323" s="46">
        <f>VLOOKUP($H323,[2]EDA!$H$6:$AU$469,32,FALSE)</f>
        <v>0</v>
      </c>
      <c r="AC323" s="46">
        <f>VLOOKUP($H323,[2]EDA!$H$6:$AU$469,33,FALSE)</f>
        <v>0</v>
      </c>
      <c r="AD323" s="46">
        <f>VLOOKUP($H323,[2]EDA!$H$6:$AU$469,34,FALSE)</f>
        <v>0</v>
      </c>
      <c r="AE323" s="46">
        <f>VLOOKUP($H323,[2]EDA!$H$6:$AU$469,35,FALSE)</f>
        <v>0</v>
      </c>
      <c r="AF323" s="46">
        <f>VLOOKUP($H323,[2]EDA!$H$6:$AU$469,36,FALSE)</f>
        <v>0</v>
      </c>
      <c r="AG323" s="46">
        <f>VLOOKUP($H323,[2]EDA!$H$6:$AU$469,37,FALSE)</f>
        <v>0</v>
      </c>
      <c r="AH323" s="46">
        <f>VLOOKUP($H323,[2]EDA!$H$6:$AU$469,38,FALSE)</f>
        <v>0</v>
      </c>
      <c r="AI323" s="46">
        <f>VLOOKUP($H323,[2]EDA!$H$6:$AU$469,39,FALSE)</f>
        <v>0</v>
      </c>
      <c r="AJ323" s="46">
        <f>VLOOKUP($H323,[2]EDA!$H$6:$AU$469,40,FALSE)</f>
        <v>0</v>
      </c>
      <c r="AK323" s="24"/>
      <c r="AL323" s="49">
        <f t="shared" si="38"/>
        <v>0</v>
      </c>
      <c r="AM323" s="21">
        <f t="shared" si="39"/>
        <v>0</v>
      </c>
      <c r="AN323" s="46">
        <f>VLOOKUP($H323,[3]IRA!$H$6:$BH$469,42,FALSE)</f>
        <v>0</v>
      </c>
      <c r="AO323" s="46">
        <f>VLOOKUP($H323,[3]IRA!$H$6:$BH$469,43,FALSE)</f>
        <v>0</v>
      </c>
      <c r="AP323" s="46">
        <f>VLOOKUP($H323,[3]IRA!$H$6:$BH$469,44,FALSE)</f>
        <v>0</v>
      </c>
      <c r="AQ323" s="46">
        <f>VLOOKUP($H323,[3]IRA!$H$6:$BH$469,45,FALSE)</f>
        <v>0</v>
      </c>
      <c r="AR323" s="46">
        <f>VLOOKUP($H323,[3]IRA!$H$6:$BH$469,46,FALSE)</f>
        <v>0</v>
      </c>
      <c r="AS323" s="46">
        <f>VLOOKUP($H323,[3]IRA!$H$6:$BH$469,47,FALSE)</f>
        <v>0</v>
      </c>
      <c r="AT323" s="46">
        <f>VLOOKUP($H323,[3]IRA!$H$6:$BH$469,48,FALSE)</f>
        <v>0</v>
      </c>
      <c r="AU323" s="46">
        <f>VLOOKUP($H323,[3]IRA!$H$6:$BH$469,49,FALSE)</f>
        <v>0</v>
      </c>
      <c r="AV323" s="46">
        <f>VLOOKUP($H323,[3]IRA!$H$6:$BH$469,50,FALSE)</f>
        <v>0</v>
      </c>
      <c r="AW323" s="46">
        <f>VLOOKUP($H323,[3]IRA!$H$6:$BH$469,51,FALSE)</f>
        <v>0</v>
      </c>
      <c r="AX323" s="46">
        <f>VLOOKUP($H323,[3]IRA!$H$6:$BH$469,52,FALSE)</f>
        <v>0</v>
      </c>
      <c r="AY323" s="46">
        <f>VLOOKUP($H323,[3]IRA!$H$6:$BH$469,53,FALSE)</f>
        <v>0</v>
      </c>
      <c r="AZ323" s="24"/>
      <c r="BA323" s="24">
        <f t="shared" si="40"/>
        <v>0</v>
      </c>
      <c r="BB323" s="21">
        <f t="shared" si="41"/>
        <v>0</v>
      </c>
      <c r="BC323" s="46">
        <f>VLOOKUP($H323,[4]IRA!$H$7:$CH$470,68,FALSE)</f>
        <v>6</v>
      </c>
      <c r="BD323" s="46">
        <f>VLOOKUP($H323,[4]IRA!$H$7:$CH$470,69,FALSE)</f>
        <v>6</v>
      </c>
      <c r="BE323" s="46">
        <f>VLOOKUP($H323,[4]IRA!$H$7:$CH$470,70,FALSE)</f>
        <v>0</v>
      </c>
      <c r="BF323" s="46">
        <f>VLOOKUP($H323,[4]IRA!$H$7:$CH$470,71,FALSE)</f>
        <v>0</v>
      </c>
      <c r="BG323" s="46">
        <f>VLOOKUP($H323,[4]IRA!$H$7:$CH$470,72,FALSE)</f>
        <v>0</v>
      </c>
      <c r="BH323" s="46">
        <f>VLOOKUP($H323,[4]IRA!$H$7:$CH$470,73,FALSE)</f>
        <v>0</v>
      </c>
      <c r="BI323" s="46">
        <f>VLOOKUP($H323,[4]IRA!$H$7:$CH$470,74,FALSE)</f>
        <v>0</v>
      </c>
      <c r="BJ323" s="46">
        <f>VLOOKUP($H323,[4]IRA!$H$7:$CH$470,75,FALSE)</f>
        <v>0</v>
      </c>
      <c r="BK323" s="46">
        <f>VLOOKUP($H323,[4]IRA!$H$7:$CH$470,76,FALSE)</f>
        <v>0</v>
      </c>
      <c r="BL323" s="46">
        <f>VLOOKUP($H323,[4]IRA!$H$7:$CH$470,77,FALSE)</f>
        <v>0</v>
      </c>
      <c r="BM323" s="46">
        <f>VLOOKUP($H323,[4]IRA!$H$7:$CH$470,78,FALSE)</f>
        <v>0</v>
      </c>
      <c r="BN323" s="46">
        <f>VLOOKUP($H323,[4]IRA!$H$7:$CH$470,79,FALSE)</f>
        <v>0</v>
      </c>
      <c r="BO323" s="14"/>
      <c r="BP323" s="14">
        <f t="shared" si="42"/>
        <v>12</v>
      </c>
      <c r="BQ323" s="21">
        <f t="shared" si="43"/>
        <v>0</v>
      </c>
      <c r="BR323" s="105"/>
      <c r="BS323" s="105"/>
      <c r="BT323" s="105"/>
      <c r="BU323" s="105"/>
      <c r="BV323" s="105"/>
      <c r="BW323" s="105"/>
      <c r="BX323" s="105"/>
      <c r="BY323" s="105"/>
      <c r="BZ323" s="105"/>
      <c r="CA323" s="105"/>
      <c r="CB323" s="105"/>
      <c r="CC323" s="105"/>
      <c r="CD323" s="105"/>
      <c r="CE323" s="105"/>
      <c r="CF323" s="105"/>
      <c r="CG323" s="105"/>
      <c r="CH323" s="105"/>
      <c r="CI323" s="105"/>
      <c r="CJ323" s="105"/>
      <c r="CK323" s="105"/>
      <c r="CL323" s="105"/>
      <c r="CM323" s="105"/>
      <c r="CN323" s="105"/>
      <c r="CO323" s="105"/>
      <c r="CP323" s="105"/>
      <c r="CQ323" s="105"/>
      <c r="CR323" s="105"/>
      <c r="CS323" s="105"/>
      <c r="CT323" s="105"/>
      <c r="CU323" s="105"/>
      <c r="CV323" s="105"/>
      <c r="CW323" s="105"/>
      <c r="CX323" s="105"/>
      <c r="CY323" s="105"/>
      <c r="CZ323" s="105"/>
      <c r="DA323" s="105"/>
      <c r="DB323" s="105"/>
      <c r="DC323" s="105"/>
      <c r="DD323" s="105"/>
      <c r="DE323" s="105"/>
      <c r="DF323" s="105"/>
      <c r="DG323" s="105"/>
      <c r="DH323" s="105"/>
      <c r="DI323" s="105"/>
      <c r="DJ323" s="105"/>
      <c r="DK323" s="105"/>
      <c r="DL323" s="105"/>
      <c r="DM323" s="105"/>
      <c r="DN323" s="105"/>
    </row>
    <row r="324" spans="1:118" s="106" customFormat="1" ht="10.199999999999999" x14ac:dyDescent="0.2">
      <c r="A324" s="18" t="s">
        <v>636</v>
      </c>
      <c r="B324" s="18" t="s">
        <v>160</v>
      </c>
      <c r="C324" s="46">
        <v>404</v>
      </c>
      <c r="D324" s="17" t="s">
        <v>844</v>
      </c>
      <c r="E324" s="17" t="s">
        <v>844</v>
      </c>
      <c r="F324" s="18" t="s">
        <v>160</v>
      </c>
      <c r="G324" s="18" t="s">
        <v>824</v>
      </c>
      <c r="H324" s="18">
        <v>6826</v>
      </c>
      <c r="I324" s="18" t="s">
        <v>163</v>
      </c>
      <c r="J324" s="47">
        <f>VLOOKUP($H324,[1]EDA!$H$6:$BH$469,42,FALSE)</f>
        <v>6</v>
      </c>
      <c r="K324" s="46">
        <f>VLOOKUP($H324,[1]EDA!$H$6:$BH$469,43,FALSE)</f>
        <v>9</v>
      </c>
      <c r="L324" s="46">
        <f>VLOOKUP($H324,[1]EDA!$H$6:$BH$469,44,FALSE)</f>
        <v>17</v>
      </c>
      <c r="M324" s="46">
        <f>VLOOKUP($H324,[1]EDA!$H$6:$BH$469,45,FALSE)</f>
        <v>4</v>
      </c>
      <c r="N324" s="46">
        <f>VLOOKUP($H324,[1]EDA!$H$6:$BH$469,46,FALSE)</f>
        <v>0</v>
      </c>
      <c r="O324" s="46">
        <f>VLOOKUP($H324,[1]EDA!$H$6:$BH$469,47,FALSE)</f>
        <v>0</v>
      </c>
      <c r="P324" s="46">
        <f>VLOOKUP($H324,[1]EDA!$H$6:$BH$469,48,FALSE)</f>
        <v>0</v>
      </c>
      <c r="Q324" s="46">
        <f>VLOOKUP($H324,[1]EDA!$H$6:$BH$469,49,FALSE)</f>
        <v>0</v>
      </c>
      <c r="R324" s="46">
        <f>VLOOKUP($H324,[1]EDA!$H$6:$BH$469,50,FALSE)</f>
        <v>0</v>
      </c>
      <c r="S324" s="46">
        <f>VLOOKUP($H324,[1]EDA!$H$6:$BH$469,51,FALSE)</f>
        <v>0</v>
      </c>
      <c r="T324" s="46">
        <f>VLOOKUP($H324,[1]EDA!$H$6:$BH$469,52,FALSE)</f>
        <v>0</v>
      </c>
      <c r="U324" s="46">
        <f>VLOOKUP($H324,[1]EDA!$H$6:$BH$469,53,FALSE)</f>
        <v>0</v>
      </c>
      <c r="V324" s="14"/>
      <c r="W324" s="14">
        <f t="shared" si="36"/>
        <v>36</v>
      </c>
      <c r="X324" s="21">
        <f t="shared" si="37"/>
        <v>0</v>
      </c>
      <c r="Y324" s="46">
        <f>VLOOKUP($H324,[2]EDA!$H$6:$AU$469,29,FALSE)</f>
        <v>0</v>
      </c>
      <c r="Z324" s="46">
        <f>VLOOKUP($H324,[2]EDA!$H$6:$AU$469,30,FALSE)</f>
        <v>0</v>
      </c>
      <c r="AA324" s="46">
        <f>VLOOKUP($H324,[2]EDA!$H$6:$AU$469,31,FALSE)</f>
        <v>0</v>
      </c>
      <c r="AB324" s="46">
        <f>VLOOKUP($H324,[2]EDA!$H$6:$AU$469,32,FALSE)</f>
        <v>0</v>
      </c>
      <c r="AC324" s="46">
        <f>VLOOKUP($H324,[2]EDA!$H$6:$AU$469,33,FALSE)</f>
        <v>0</v>
      </c>
      <c r="AD324" s="46">
        <f>VLOOKUP($H324,[2]EDA!$H$6:$AU$469,34,FALSE)</f>
        <v>0</v>
      </c>
      <c r="AE324" s="46">
        <f>VLOOKUP($H324,[2]EDA!$H$6:$AU$469,35,FALSE)</f>
        <v>0</v>
      </c>
      <c r="AF324" s="46">
        <f>VLOOKUP($H324,[2]EDA!$H$6:$AU$469,36,FALSE)</f>
        <v>0</v>
      </c>
      <c r="AG324" s="46">
        <f>VLOOKUP($H324,[2]EDA!$H$6:$AU$469,37,FALSE)</f>
        <v>0</v>
      </c>
      <c r="AH324" s="46">
        <f>VLOOKUP($H324,[2]EDA!$H$6:$AU$469,38,FALSE)</f>
        <v>0</v>
      </c>
      <c r="AI324" s="46">
        <f>VLOOKUP($H324,[2]EDA!$H$6:$AU$469,39,FALSE)</f>
        <v>0</v>
      </c>
      <c r="AJ324" s="46">
        <f>VLOOKUP($H324,[2]EDA!$H$6:$AU$469,40,FALSE)</f>
        <v>0</v>
      </c>
      <c r="AK324" s="24"/>
      <c r="AL324" s="49">
        <f t="shared" si="38"/>
        <v>0</v>
      </c>
      <c r="AM324" s="21">
        <f t="shared" si="39"/>
        <v>0</v>
      </c>
      <c r="AN324" s="46">
        <f>VLOOKUP($H324,[3]IRA!$H$6:$BH$469,42,FALSE)</f>
        <v>0</v>
      </c>
      <c r="AO324" s="46">
        <f>VLOOKUP($H324,[3]IRA!$H$6:$BH$469,43,FALSE)</f>
        <v>0</v>
      </c>
      <c r="AP324" s="46">
        <f>VLOOKUP($H324,[3]IRA!$H$6:$BH$469,44,FALSE)</f>
        <v>0</v>
      </c>
      <c r="AQ324" s="46">
        <f>VLOOKUP($H324,[3]IRA!$H$6:$BH$469,45,FALSE)</f>
        <v>0</v>
      </c>
      <c r="AR324" s="46">
        <f>VLOOKUP($H324,[3]IRA!$H$6:$BH$469,46,FALSE)</f>
        <v>0</v>
      </c>
      <c r="AS324" s="46">
        <f>VLOOKUP($H324,[3]IRA!$H$6:$BH$469,47,FALSE)</f>
        <v>0</v>
      </c>
      <c r="AT324" s="46">
        <f>VLOOKUP($H324,[3]IRA!$H$6:$BH$469,48,FALSE)</f>
        <v>0</v>
      </c>
      <c r="AU324" s="46">
        <f>VLOOKUP($H324,[3]IRA!$H$6:$BH$469,49,FALSE)</f>
        <v>0</v>
      </c>
      <c r="AV324" s="46">
        <f>VLOOKUP($H324,[3]IRA!$H$6:$BH$469,50,FALSE)</f>
        <v>0</v>
      </c>
      <c r="AW324" s="46">
        <f>VLOOKUP($H324,[3]IRA!$H$6:$BH$469,51,FALSE)</f>
        <v>0</v>
      </c>
      <c r="AX324" s="46">
        <f>VLOOKUP($H324,[3]IRA!$H$6:$BH$469,52,FALSE)</f>
        <v>0</v>
      </c>
      <c r="AY324" s="46">
        <f>VLOOKUP($H324,[3]IRA!$H$6:$BH$469,53,FALSE)</f>
        <v>0</v>
      </c>
      <c r="AZ324" s="24"/>
      <c r="BA324" s="24">
        <f t="shared" si="40"/>
        <v>0</v>
      </c>
      <c r="BB324" s="21">
        <f t="shared" si="41"/>
        <v>0</v>
      </c>
      <c r="BC324" s="46">
        <f>VLOOKUP($H324,[4]IRA!$H$7:$CH$470,68,FALSE)</f>
        <v>32</v>
      </c>
      <c r="BD324" s="46">
        <f>VLOOKUP($H324,[4]IRA!$H$7:$CH$470,69,FALSE)</f>
        <v>16</v>
      </c>
      <c r="BE324" s="46">
        <f>VLOOKUP($H324,[4]IRA!$H$7:$CH$470,70,FALSE)</f>
        <v>17</v>
      </c>
      <c r="BF324" s="46">
        <f>VLOOKUP($H324,[4]IRA!$H$7:$CH$470,71,FALSE)</f>
        <v>14</v>
      </c>
      <c r="BG324" s="46">
        <f>VLOOKUP($H324,[4]IRA!$H$7:$CH$470,72,FALSE)</f>
        <v>0</v>
      </c>
      <c r="BH324" s="46">
        <f>VLOOKUP($H324,[4]IRA!$H$7:$CH$470,73,FALSE)</f>
        <v>0</v>
      </c>
      <c r="BI324" s="46">
        <f>VLOOKUP($H324,[4]IRA!$H$7:$CH$470,74,FALSE)</f>
        <v>0</v>
      </c>
      <c r="BJ324" s="46">
        <f>VLOOKUP($H324,[4]IRA!$H$7:$CH$470,75,FALSE)</f>
        <v>0</v>
      </c>
      <c r="BK324" s="46">
        <f>VLOOKUP($H324,[4]IRA!$H$7:$CH$470,76,FALSE)</f>
        <v>0</v>
      </c>
      <c r="BL324" s="46">
        <f>VLOOKUP($H324,[4]IRA!$H$7:$CH$470,77,FALSE)</f>
        <v>0</v>
      </c>
      <c r="BM324" s="46">
        <f>VLOOKUP($H324,[4]IRA!$H$7:$CH$470,78,FALSE)</f>
        <v>0</v>
      </c>
      <c r="BN324" s="46">
        <f>VLOOKUP($H324,[4]IRA!$H$7:$CH$470,79,FALSE)</f>
        <v>0</v>
      </c>
      <c r="BO324" s="14"/>
      <c r="BP324" s="14">
        <f t="shared" si="42"/>
        <v>79</v>
      </c>
      <c r="BQ324" s="21">
        <f t="shared" si="43"/>
        <v>0</v>
      </c>
      <c r="BR324" s="105"/>
      <c r="BS324" s="105"/>
      <c r="BT324" s="105"/>
      <c r="BU324" s="105"/>
      <c r="BV324" s="105"/>
      <c r="BW324" s="105"/>
      <c r="BX324" s="105"/>
      <c r="BY324" s="105"/>
      <c r="BZ324" s="105"/>
      <c r="CA324" s="105"/>
      <c r="CB324" s="105"/>
      <c r="CC324" s="105"/>
      <c r="CD324" s="105"/>
      <c r="CE324" s="105"/>
      <c r="CF324" s="105"/>
      <c r="CG324" s="105"/>
      <c r="CH324" s="105"/>
      <c r="CI324" s="105"/>
      <c r="CJ324" s="105"/>
      <c r="CK324" s="105"/>
      <c r="CL324" s="105"/>
      <c r="CM324" s="105"/>
      <c r="CN324" s="105"/>
      <c r="CO324" s="105"/>
      <c r="CP324" s="105"/>
      <c r="CQ324" s="105"/>
      <c r="CR324" s="105"/>
      <c r="CS324" s="105"/>
      <c r="CT324" s="105"/>
      <c r="CU324" s="105"/>
      <c r="CV324" s="105"/>
      <c r="CW324" s="105"/>
      <c r="CX324" s="105"/>
      <c r="CY324" s="105"/>
      <c r="CZ324" s="105"/>
      <c r="DA324" s="105"/>
      <c r="DB324" s="105"/>
      <c r="DC324" s="105"/>
      <c r="DD324" s="105"/>
      <c r="DE324" s="105"/>
      <c r="DF324" s="105"/>
      <c r="DG324" s="105"/>
      <c r="DH324" s="105"/>
      <c r="DI324" s="105"/>
      <c r="DJ324" s="105"/>
      <c r="DK324" s="105"/>
      <c r="DL324" s="105"/>
      <c r="DM324" s="105"/>
      <c r="DN324" s="105"/>
    </row>
    <row r="325" spans="1:118" s="106" customFormat="1" ht="10.199999999999999" x14ac:dyDescent="0.2">
      <c r="A325" s="18" t="s">
        <v>2</v>
      </c>
      <c r="B325" s="18" t="s">
        <v>260</v>
      </c>
      <c r="C325" s="46">
        <v>400</v>
      </c>
      <c r="D325" s="17" t="s">
        <v>547</v>
      </c>
      <c r="E325" s="17" t="s">
        <v>548</v>
      </c>
      <c r="F325" s="18" t="s">
        <v>417</v>
      </c>
      <c r="G325" s="18" t="s">
        <v>824</v>
      </c>
      <c r="H325" s="18">
        <v>6846</v>
      </c>
      <c r="I325" s="18" t="s">
        <v>274</v>
      </c>
      <c r="J325" s="47">
        <f>VLOOKUP($H325,[1]EDA!$H$6:$BH$469,42,FALSE)</f>
        <v>4</v>
      </c>
      <c r="K325" s="46">
        <f>VLOOKUP($H325,[1]EDA!$H$6:$BH$469,43,FALSE)</f>
        <v>1</v>
      </c>
      <c r="L325" s="46">
        <f>VLOOKUP($H325,[1]EDA!$H$6:$BH$469,44,FALSE)</f>
        <v>0</v>
      </c>
      <c r="M325" s="46">
        <f>VLOOKUP($H325,[1]EDA!$H$6:$BH$469,45,FALSE)</f>
        <v>0</v>
      </c>
      <c r="N325" s="46">
        <f>VLOOKUP($H325,[1]EDA!$H$6:$BH$469,46,FALSE)</f>
        <v>0</v>
      </c>
      <c r="O325" s="46">
        <f>VLOOKUP($H325,[1]EDA!$H$6:$BH$469,47,FALSE)</f>
        <v>0</v>
      </c>
      <c r="P325" s="46">
        <f>VLOOKUP($H325,[1]EDA!$H$6:$BH$469,48,FALSE)</f>
        <v>0</v>
      </c>
      <c r="Q325" s="46">
        <f>VLOOKUP($H325,[1]EDA!$H$6:$BH$469,49,FALSE)</f>
        <v>0</v>
      </c>
      <c r="R325" s="46">
        <f>VLOOKUP($H325,[1]EDA!$H$6:$BH$469,50,FALSE)</f>
        <v>0</v>
      </c>
      <c r="S325" s="46">
        <f>VLOOKUP($H325,[1]EDA!$H$6:$BH$469,51,FALSE)</f>
        <v>0</v>
      </c>
      <c r="T325" s="46">
        <f>VLOOKUP($H325,[1]EDA!$H$6:$BH$469,52,FALSE)</f>
        <v>0</v>
      </c>
      <c r="U325" s="46">
        <f>VLOOKUP($H325,[1]EDA!$H$6:$BH$469,53,FALSE)</f>
        <v>0</v>
      </c>
      <c r="V325" s="14"/>
      <c r="W325" s="14">
        <f t="shared" si="36"/>
        <v>5</v>
      </c>
      <c r="X325" s="21">
        <f t="shared" si="37"/>
        <v>0</v>
      </c>
      <c r="Y325" s="46">
        <f>VLOOKUP($H325,[2]EDA!$H$6:$AU$469,29,FALSE)</f>
        <v>0</v>
      </c>
      <c r="Z325" s="46">
        <f>VLOOKUP($H325,[2]EDA!$H$6:$AU$469,30,FALSE)</f>
        <v>0</v>
      </c>
      <c r="AA325" s="46">
        <f>VLOOKUP($H325,[2]EDA!$H$6:$AU$469,31,FALSE)</f>
        <v>0</v>
      </c>
      <c r="AB325" s="46">
        <f>VLOOKUP($H325,[2]EDA!$H$6:$AU$469,32,FALSE)</f>
        <v>0</v>
      </c>
      <c r="AC325" s="46">
        <f>VLOOKUP($H325,[2]EDA!$H$6:$AU$469,33,FALSE)</f>
        <v>0</v>
      </c>
      <c r="AD325" s="46">
        <f>VLOOKUP($H325,[2]EDA!$H$6:$AU$469,34,FALSE)</f>
        <v>0</v>
      </c>
      <c r="AE325" s="46">
        <f>VLOOKUP($H325,[2]EDA!$H$6:$AU$469,35,FALSE)</f>
        <v>0</v>
      </c>
      <c r="AF325" s="46">
        <f>VLOOKUP($H325,[2]EDA!$H$6:$AU$469,36,FALSE)</f>
        <v>0</v>
      </c>
      <c r="AG325" s="46">
        <f>VLOOKUP($H325,[2]EDA!$H$6:$AU$469,37,FALSE)</f>
        <v>0</v>
      </c>
      <c r="AH325" s="46">
        <f>VLOOKUP($H325,[2]EDA!$H$6:$AU$469,38,FALSE)</f>
        <v>0</v>
      </c>
      <c r="AI325" s="46">
        <f>VLOOKUP($H325,[2]EDA!$H$6:$AU$469,39,FALSE)</f>
        <v>0</v>
      </c>
      <c r="AJ325" s="46">
        <f>VLOOKUP($H325,[2]EDA!$H$6:$AU$469,40,FALSE)</f>
        <v>0</v>
      </c>
      <c r="AK325" s="24"/>
      <c r="AL325" s="49">
        <f t="shared" si="38"/>
        <v>0</v>
      </c>
      <c r="AM325" s="21">
        <f t="shared" si="39"/>
        <v>0</v>
      </c>
      <c r="AN325" s="46">
        <f>VLOOKUP($H325,[3]IRA!$H$6:$BH$469,42,FALSE)</f>
        <v>0</v>
      </c>
      <c r="AO325" s="46">
        <f>VLOOKUP($H325,[3]IRA!$H$6:$BH$469,43,FALSE)</f>
        <v>0</v>
      </c>
      <c r="AP325" s="46">
        <f>VLOOKUP($H325,[3]IRA!$H$6:$BH$469,44,FALSE)</f>
        <v>0</v>
      </c>
      <c r="AQ325" s="46">
        <f>VLOOKUP($H325,[3]IRA!$H$6:$BH$469,45,FALSE)</f>
        <v>0</v>
      </c>
      <c r="AR325" s="46">
        <f>VLOOKUP($H325,[3]IRA!$H$6:$BH$469,46,FALSE)</f>
        <v>0</v>
      </c>
      <c r="AS325" s="46">
        <f>VLOOKUP($H325,[3]IRA!$H$6:$BH$469,47,FALSE)</f>
        <v>0</v>
      </c>
      <c r="AT325" s="46">
        <f>VLOOKUP($H325,[3]IRA!$H$6:$BH$469,48,FALSE)</f>
        <v>0</v>
      </c>
      <c r="AU325" s="46">
        <f>VLOOKUP($H325,[3]IRA!$H$6:$BH$469,49,FALSE)</f>
        <v>0</v>
      </c>
      <c r="AV325" s="46">
        <f>VLOOKUP($H325,[3]IRA!$H$6:$BH$469,50,FALSE)</f>
        <v>0</v>
      </c>
      <c r="AW325" s="46">
        <f>VLOOKUP($H325,[3]IRA!$H$6:$BH$469,51,FALSE)</f>
        <v>0</v>
      </c>
      <c r="AX325" s="46">
        <f>VLOOKUP($H325,[3]IRA!$H$6:$BH$469,52,FALSE)</f>
        <v>0</v>
      </c>
      <c r="AY325" s="46">
        <f>VLOOKUP($H325,[3]IRA!$H$6:$BH$469,53,FALSE)</f>
        <v>0</v>
      </c>
      <c r="AZ325" s="24"/>
      <c r="BA325" s="24">
        <f t="shared" si="40"/>
        <v>0</v>
      </c>
      <c r="BB325" s="21">
        <f t="shared" si="41"/>
        <v>0</v>
      </c>
      <c r="BC325" s="46">
        <f>VLOOKUP($H325,[4]IRA!$H$7:$CH$470,68,FALSE)</f>
        <v>9</v>
      </c>
      <c r="BD325" s="46">
        <f>VLOOKUP($H325,[4]IRA!$H$7:$CH$470,69,FALSE)</f>
        <v>3</v>
      </c>
      <c r="BE325" s="46">
        <f>VLOOKUP($H325,[4]IRA!$H$7:$CH$470,70,FALSE)</f>
        <v>1</v>
      </c>
      <c r="BF325" s="46">
        <f>VLOOKUP($H325,[4]IRA!$H$7:$CH$470,71,FALSE)</f>
        <v>5</v>
      </c>
      <c r="BG325" s="46">
        <f>VLOOKUP($H325,[4]IRA!$H$7:$CH$470,72,FALSE)</f>
        <v>0</v>
      </c>
      <c r="BH325" s="46">
        <f>VLOOKUP($H325,[4]IRA!$H$7:$CH$470,73,FALSE)</f>
        <v>0</v>
      </c>
      <c r="BI325" s="46">
        <f>VLOOKUP($H325,[4]IRA!$H$7:$CH$470,74,FALSE)</f>
        <v>0</v>
      </c>
      <c r="BJ325" s="46">
        <f>VLOOKUP($H325,[4]IRA!$H$7:$CH$470,75,FALSE)</f>
        <v>0</v>
      </c>
      <c r="BK325" s="46">
        <f>VLOOKUP($H325,[4]IRA!$H$7:$CH$470,76,FALSE)</f>
        <v>0</v>
      </c>
      <c r="BL325" s="46">
        <f>VLOOKUP($H325,[4]IRA!$H$7:$CH$470,77,FALSE)</f>
        <v>0</v>
      </c>
      <c r="BM325" s="46">
        <f>VLOOKUP($H325,[4]IRA!$H$7:$CH$470,78,FALSE)</f>
        <v>0</v>
      </c>
      <c r="BN325" s="46">
        <f>VLOOKUP($H325,[4]IRA!$H$7:$CH$470,79,FALSE)</f>
        <v>0</v>
      </c>
      <c r="BO325" s="14"/>
      <c r="BP325" s="14">
        <f t="shared" si="42"/>
        <v>18</v>
      </c>
      <c r="BQ325" s="21">
        <f t="shared" si="43"/>
        <v>0</v>
      </c>
      <c r="BR325" s="105"/>
      <c r="BS325" s="105"/>
      <c r="BT325" s="105"/>
      <c r="BU325" s="105"/>
      <c r="BV325" s="105"/>
      <c r="BW325" s="105"/>
      <c r="BX325" s="105"/>
      <c r="BY325" s="105"/>
      <c r="BZ325" s="105"/>
      <c r="CA325" s="105"/>
      <c r="CB325" s="105"/>
      <c r="CC325" s="105"/>
      <c r="CD325" s="105"/>
      <c r="CE325" s="105"/>
      <c r="CF325" s="105"/>
      <c r="CG325" s="105"/>
      <c r="CH325" s="105"/>
      <c r="CI325" s="105"/>
      <c r="CJ325" s="105"/>
      <c r="CK325" s="105"/>
      <c r="CL325" s="105"/>
      <c r="CM325" s="105"/>
      <c r="CN325" s="105"/>
      <c r="CO325" s="105"/>
      <c r="CP325" s="105"/>
      <c r="CQ325" s="105"/>
      <c r="CR325" s="105"/>
      <c r="CS325" s="105"/>
      <c r="CT325" s="105"/>
      <c r="CU325" s="105"/>
      <c r="CV325" s="105"/>
      <c r="CW325" s="105"/>
      <c r="CX325" s="105"/>
      <c r="CY325" s="105"/>
      <c r="CZ325" s="105"/>
      <c r="DA325" s="105"/>
      <c r="DB325" s="105"/>
      <c r="DC325" s="105"/>
      <c r="DD325" s="105"/>
      <c r="DE325" s="105"/>
      <c r="DF325" s="105"/>
      <c r="DG325" s="105"/>
      <c r="DH325" s="105"/>
      <c r="DI325" s="105"/>
      <c r="DJ325" s="105"/>
      <c r="DK325" s="105"/>
      <c r="DL325" s="105"/>
      <c r="DM325" s="105"/>
      <c r="DN325" s="105"/>
    </row>
    <row r="326" spans="1:118" s="106" customFormat="1" ht="10.199999999999999" x14ac:dyDescent="0.2">
      <c r="A326" s="18" t="s">
        <v>636</v>
      </c>
      <c r="B326" s="18" t="s">
        <v>49</v>
      </c>
      <c r="C326" s="46">
        <v>404</v>
      </c>
      <c r="D326" s="17" t="s">
        <v>844</v>
      </c>
      <c r="E326" s="17" t="s">
        <v>844</v>
      </c>
      <c r="F326" s="18" t="s">
        <v>49</v>
      </c>
      <c r="G326" s="18" t="s">
        <v>824</v>
      </c>
      <c r="H326" s="18">
        <v>6847</v>
      </c>
      <c r="I326" s="18" t="s">
        <v>50</v>
      </c>
      <c r="J326" s="47">
        <f>VLOOKUP($H326,[1]EDA!$H$6:$BH$469,42,FALSE)</f>
        <v>28</v>
      </c>
      <c r="K326" s="46">
        <f>VLOOKUP($H326,[1]EDA!$H$6:$BH$469,43,FALSE)</f>
        <v>26</v>
      </c>
      <c r="L326" s="46">
        <f>VLOOKUP($H326,[1]EDA!$H$6:$BH$469,44,FALSE)</f>
        <v>7</v>
      </c>
      <c r="M326" s="46">
        <f>VLOOKUP($H326,[1]EDA!$H$6:$BH$469,45,FALSE)</f>
        <v>10</v>
      </c>
      <c r="N326" s="46">
        <f>VLOOKUP($H326,[1]EDA!$H$6:$BH$469,46,FALSE)</f>
        <v>0</v>
      </c>
      <c r="O326" s="46">
        <f>VLOOKUP($H326,[1]EDA!$H$6:$BH$469,47,FALSE)</f>
        <v>0</v>
      </c>
      <c r="P326" s="46">
        <f>VLOOKUP($H326,[1]EDA!$H$6:$BH$469,48,FALSE)</f>
        <v>0</v>
      </c>
      <c r="Q326" s="46">
        <f>VLOOKUP($H326,[1]EDA!$H$6:$BH$469,49,FALSE)</f>
        <v>0</v>
      </c>
      <c r="R326" s="46">
        <f>VLOOKUP($H326,[1]EDA!$H$6:$BH$469,50,FALSE)</f>
        <v>0</v>
      </c>
      <c r="S326" s="46">
        <f>VLOOKUP($H326,[1]EDA!$H$6:$BH$469,51,FALSE)</f>
        <v>0</v>
      </c>
      <c r="T326" s="46">
        <f>VLOOKUP($H326,[1]EDA!$H$6:$BH$469,52,FALSE)</f>
        <v>0</v>
      </c>
      <c r="U326" s="46">
        <f>VLOOKUP($H326,[1]EDA!$H$6:$BH$469,53,FALSE)</f>
        <v>0</v>
      </c>
      <c r="V326" s="14"/>
      <c r="W326" s="14">
        <f t="shared" si="36"/>
        <v>71</v>
      </c>
      <c r="X326" s="21">
        <f t="shared" si="37"/>
        <v>0</v>
      </c>
      <c r="Y326" s="46">
        <f>VLOOKUP($H326,[2]EDA!$H$6:$AU$469,29,FALSE)</f>
        <v>0</v>
      </c>
      <c r="Z326" s="46">
        <f>VLOOKUP($H326,[2]EDA!$H$6:$AU$469,30,FALSE)</f>
        <v>0</v>
      </c>
      <c r="AA326" s="46">
        <f>VLOOKUP($H326,[2]EDA!$H$6:$AU$469,31,FALSE)</f>
        <v>0</v>
      </c>
      <c r="AB326" s="46">
        <f>VLOOKUP($H326,[2]EDA!$H$6:$AU$469,32,FALSE)</f>
        <v>0</v>
      </c>
      <c r="AC326" s="46">
        <f>VLOOKUP($H326,[2]EDA!$H$6:$AU$469,33,FALSE)</f>
        <v>0</v>
      </c>
      <c r="AD326" s="46">
        <f>VLOOKUP($H326,[2]EDA!$H$6:$AU$469,34,FALSE)</f>
        <v>0</v>
      </c>
      <c r="AE326" s="46">
        <f>VLOOKUP($H326,[2]EDA!$H$6:$AU$469,35,FALSE)</f>
        <v>0</v>
      </c>
      <c r="AF326" s="46">
        <f>VLOOKUP($H326,[2]EDA!$H$6:$AU$469,36,FALSE)</f>
        <v>0</v>
      </c>
      <c r="AG326" s="46">
        <f>VLOOKUP($H326,[2]EDA!$H$6:$AU$469,37,FALSE)</f>
        <v>0</v>
      </c>
      <c r="AH326" s="46">
        <f>VLOOKUP($H326,[2]EDA!$H$6:$AU$469,38,FALSE)</f>
        <v>0</v>
      </c>
      <c r="AI326" s="46">
        <f>VLOOKUP($H326,[2]EDA!$H$6:$AU$469,39,FALSE)</f>
        <v>0</v>
      </c>
      <c r="AJ326" s="46">
        <f>VLOOKUP($H326,[2]EDA!$H$6:$AU$469,40,FALSE)</f>
        <v>0</v>
      </c>
      <c r="AK326" s="24"/>
      <c r="AL326" s="49">
        <f t="shared" si="38"/>
        <v>0</v>
      </c>
      <c r="AM326" s="21">
        <f t="shared" si="39"/>
        <v>0</v>
      </c>
      <c r="AN326" s="46">
        <f>VLOOKUP($H326,[3]IRA!$H$6:$BH$469,42,FALSE)</f>
        <v>0</v>
      </c>
      <c r="AO326" s="46">
        <f>VLOOKUP($H326,[3]IRA!$H$6:$BH$469,43,FALSE)</f>
        <v>0</v>
      </c>
      <c r="AP326" s="46">
        <f>VLOOKUP($H326,[3]IRA!$H$6:$BH$469,44,FALSE)</f>
        <v>1</v>
      </c>
      <c r="AQ326" s="46">
        <f>VLOOKUP($H326,[3]IRA!$H$6:$BH$469,45,FALSE)</f>
        <v>0</v>
      </c>
      <c r="AR326" s="46">
        <f>VLOOKUP($H326,[3]IRA!$H$6:$BH$469,46,FALSE)</f>
        <v>0</v>
      </c>
      <c r="AS326" s="46">
        <f>VLOOKUP($H326,[3]IRA!$H$6:$BH$469,47,FALSE)</f>
        <v>0</v>
      </c>
      <c r="AT326" s="46">
        <f>VLOOKUP($H326,[3]IRA!$H$6:$BH$469,48,FALSE)</f>
        <v>0</v>
      </c>
      <c r="AU326" s="46">
        <f>VLOOKUP($H326,[3]IRA!$H$6:$BH$469,49,FALSE)</f>
        <v>0</v>
      </c>
      <c r="AV326" s="46">
        <f>VLOOKUP($H326,[3]IRA!$H$6:$BH$469,50,FALSE)</f>
        <v>0</v>
      </c>
      <c r="AW326" s="46">
        <f>VLOOKUP($H326,[3]IRA!$H$6:$BH$469,51,FALSE)</f>
        <v>0</v>
      </c>
      <c r="AX326" s="46">
        <f>VLOOKUP($H326,[3]IRA!$H$6:$BH$469,52,FALSE)</f>
        <v>0</v>
      </c>
      <c r="AY326" s="46">
        <f>VLOOKUP($H326,[3]IRA!$H$6:$BH$469,53,FALSE)</f>
        <v>0</v>
      </c>
      <c r="AZ326" s="24"/>
      <c r="BA326" s="24">
        <f t="shared" si="40"/>
        <v>1</v>
      </c>
      <c r="BB326" s="21">
        <f t="shared" si="41"/>
        <v>0</v>
      </c>
      <c r="BC326" s="46">
        <f>VLOOKUP($H326,[4]IRA!$H$7:$CH$470,68,FALSE)</f>
        <v>26</v>
      </c>
      <c r="BD326" s="46">
        <f>VLOOKUP($H326,[4]IRA!$H$7:$CH$470,69,FALSE)</f>
        <v>9</v>
      </c>
      <c r="BE326" s="46">
        <f>VLOOKUP($H326,[4]IRA!$H$7:$CH$470,70,FALSE)</f>
        <v>29</v>
      </c>
      <c r="BF326" s="46">
        <f>VLOOKUP($H326,[4]IRA!$H$7:$CH$470,71,FALSE)</f>
        <v>5</v>
      </c>
      <c r="BG326" s="46">
        <f>VLOOKUP($H326,[4]IRA!$H$7:$CH$470,72,FALSE)</f>
        <v>0</v>
      </c>
      <c r="BH326" s="46">
        <f>VLOOKUP($H326,[4]IRA!$H$7:$CH$470,73,FALSE)</f>
        <v>0</v>
      </c>
      <c r="BI326" s="46">
        <f>VLOOKUP($H326,[4]IRA!$H$7:$CH$470,74,FALSE)</f>
        <v>0</v>
      </c>
      <c r="BJ326" s="46">
        <f>VLOOKUP($H326,[4]IRA!$H$7:$CH$470,75,FALSE)</f>
        <v>0</v>
      </c>
      <c r="BK326" s="46">
        <f>VLOOKUP($H326,[4]IRA!$H$7:$CH$470,76,FALSE)</f>
        <v>0</v>
      </c>
      <c r="BL326" s="46">
        <f>VLOOKUP($H326,[4]IRA!$H$7:$CH$470,77,FALSE)</f>
        <v>0</v>
      </c>
      <c r="BM326" s="46">
        <f>VLOOKUP($H326,[4]IRA!$H$7:$CH$470,78,FALSE)</f>
        <v>0</v>
      </c>
      <c r="BN326" s="46">
        <f>VLOOKUP($H326,[4]IRA!$H$7:$CH$470,79,FALSE)</f>
        <v>0</v>
      </c>
      <c r="BO326" s="14"/>
      <c r="BP326" s="14">
        <f t="shared" si="42"/>
        <v>69</v>
      </c>
      <c r="BQ326" s="21">
        <f t="shared" si="43"/>
        <v>0</v>
      </c>
      <c r="BR326" s="105"/>
      <c r="BS326" s="105"/>
      <c r="BT326" s="105"/>
      <c r="BU326" s="105"/>
      <c r="BV326" s="105"/>
      <c r="BW326" s="105"/>
      <c r="BX326" s="105"/>
      <c r="BY326" s="105"/>
      <c r="BZ326" s="105"/>
      <c r="CA326" s="105"/>
      <c r="CB326" s="105"/>
      <c r="CC326" s="105"/>
      <c r="CD326" s="105"/>
      <c r="CE326" s="105"/>
      <c r="CF326" s="105"/>
      <c r="CG326" s="105"/>
      <c r="CH326" s="105"/>
      <c r="CI326" s="105"/>
      <c r="CJ326" s="105"/>
      <c r="CK326" s="105"/>
      <c r="CL326" s="105"/>
      <c r="CM326" s="105"/>
      <c r="CN326" s="105"/>
      <c r="CO326" s="105"/>
      <c r="CP326" s="105"/>
      <c r="CQ326" s="105"/>
      <c r="CR326" s="105"/>
      <c r="CS326" s="105"/>
      <c r="CT326" s="105"/>
      <c r="CU326" s="105"/>
      <c r="CV326" s="105"/>
      <c r="CW326" s="105"/>
      <c r="CX326" s="105"/>
      <c r="CY326" s="105"/>
      <c r="CZ326" s="105"/>
      <c r="DA326" s="105"/>
      <c r="DB326" s="105"/>
      <c r="DC326" s="105"/>
      <c r="DD326" s="105"/>
      <c r="DE326" s="105"/>
      <c r="DF326" s="105"/>
      <c r="DG326" s="105"/>
      <c r="DH326" s="105"/>
      <c r="DI326" s="105"/>
      <c r="DJ326" s="105"/>
      <c r="DK326" s="105"/>
      <c r="DL326" s="105"/>
      <c r="DM326" s="105"/>
      <c r="DN326" s="105"/>
    </row>
    <row r="327" spans="1:118" s="106" customFormat="1" ht="10.199999999999999" x14ac:dyDescent="0.2">
      <c r="A327" s="18" t="s">
        <v>2</v>
      </c>
      <c r="B327" s="18" t="s">
        <v>40</v>
      </c>
      <c r="C327" s="46">
        <v>400</v>
      </c>
      <c r="D327" s="17" t="s">
        <v>547</v>
      </c>
      <c r="E327" s="17" t="s">
        <v>548</v>
      </c>
      <c r="F327" s="18" t="s">
        <v>40</v>
      </c>
      <c r="G327" s="18" t="s">
        <v>824</v>
      </c>
      <c r="H327" s="18">
        <v>6848</v>
      </c>
      <c r="I327" s="18" t="s">
        <v>44</v>
      </c>
      <c r="J327" s="47">
        <f>VLOOKUP($H327,[1]EDA!$H$6:$BH$469,42,FALSE)</f>
        <v>0</v>
      </c>
      <c r="K327" s="46">
        <f>VLOOKUP($H327,[1]EDA!$H$6:$BH$469,43,FALSE)</f>
        <v>2</v>
      </c>
      <c r="L327" s="46">
        <f>VLOOKUP($H327,[1]EDA!$H$6:$BH$469,44,FALSE)</f>
        <v>0</v>
      </c>
      <c r="M327" s="46">
        <f>VLOOKUP($H327,[1]EDA!$H$6:$BH$469,45,FALSE)</f>
        <v>4</v>
      </c>
      <c r="N327" s="46">
        <f>VLOOKUP($H327,[1]EDA!$H$6:$BH$469,46,FALSE)</f>
        <v>0</v>
      </c>
      <c r="O327" s="46">
        <f>VLOOKUP($H327,[1]EDA!$H$6:$BH$469,47,FALSE)</f>
        <v>0</v>
      </c>
      <c r="P327" s="46">
        <f>VLOOKUP($H327,[1]EDA!$H$6:$BH$469,48,FALSE)</f>
        <v>0</v>
      </c>
      <c r="Q327" s="46">
        <f>VLOOKUP($H327,[1]EDA!$H$6:$BH$469,49,FALSE)</f>
        <v>0</v>
      </c>
      <c r="R327" s="46">
        <f>VLOOKUP($H327,[1]EDA!$H$6:$BH$469,50,FALSE)</f>
        <v>0</v>
      </c>
      <c r="S327" s="46">
        <f>VLOOKUP($H327,[1]EDA!$H$6:$BH$469,51,FALSE)</f>
        <v>0</v>
      </c>
      <c r="T327" s="46">
        <f>VLOOKUP($H327,[1]EDA!$H$6:$BH$469,52,FALSE)</f>
        <v>0</v>
      </c>
      <c r="U327" s="46">
        <f>VLOOKUP($H327,[1]EDA!$H$6:$BH$469,53,FALSE)</f>
        <v>0</v>
      </c>
      <c r="V327" s="14"/>
      <c r="W327" s="14">
        <f t="shared" ref="W327:W390" si="44">SUM(J327:U327)</f>
        <v>6</v>
      </c>
      <c r="X327" s="21">
        <f t="shared" ref="X327:X390" si="45">IFERROR(W327/V327,0)</f>
        <v>0</v>
      </c>
      <c r="Y327" s="46">
        <f>VLOOKUP($H327,[2]EDA!$H$6:$AU$469,29,FALSE)</f>
        <v>0</v>
      </c>
      <c r="Z327" s="46">
        <f>VLOOKUP($H327,[2]EDA!$H$6:$AU$469,30,FALSE)</f>
        <v>0</v>
      </c>
      <c r="AA327" s="46">
        <f>VLOOKUP($H327,[2]EDA!$H$6:$AU$469,31,FALSE)</f>
        <v>0</v>
      </c>
      <c r="AB327" s="46">
        <f>VLOOKUP($H327,[2]EDA!$H$6:$AU$469,32,FALSE)</f>
        <v>0</v>
      </c>
      <c r="AC327" s="46">
        <f>VLOOKUP($H327,[2]EDA!$H$6:$AU$469,33,FALSE)</f>
        <v>0</v>
      </c>
      <c r="AD327" s="46">
        <f>VLOOKUP($H327,[2]EDA!$H$6:$AU$469,34,FALSE)</f>
        <v>0</v>
      </c>
      <c r="AE327" s="46">
        <f>VLOOKUP($H327,[2]EDA!$H$6:$AU$469,35,FALSE)</f>
        <v>0</v>
      </c>
      <c r="AF327" s="46">
        <f>VLOOKUP($H327,[2]EDA!$H$6:$AU$469,36,FALSE)</f>
        <v>0</v>
      </c>
      <c r="AG327" s="46">
        <f>VLOOKUP($H327,[2]EDA!$H$6:$AU$469,37,FALSE)</f>
        <v>0</v>
      </c>
      <c r="AH327" s="46">
        <f>VLOOKUP($H327,[2]EDA!$H$6:$AU$469,38,FALSE)</f>
        <v>0</v>
      </c>
      <c r="AI327" s="46">
        <f>VLOOKUP($H327,[2]EDA!$H$6:$AU$469,39,FALSE)</f>
        <v>0</v>
      </c>
      <c r="AJ327" s="46">
        <f>VLOOKUP($H327,[2]EDA!$H$6:$AU$469,40,FALSE)</f>
        <v>0</v>
      </c>
      <c r="AK327" s="24"/>
      <c r="AL327" s="49">
        <f t="shared" ref="AL327:AL390" si="46">SUM(Y327:AJ327)</f>
        <v>0</v>
      </c>
      <c r="AM327" s="21">
        <f t="shared" ref="AM327:AM390" si="47">IFERROR(AL327/AK327,0)</f>
        <v>0</v>
      </c>
      <c r="AN327" s="46">
        <f>VLOOKUP($H327,[3]IRA!$H$6:$BH$469,42,FALSE)</f>
        <v>0</v>
      </c>
      <c r="AO327" s="46">
        <f>VLOOKUP($H327,[3]IRA!$H$6:$BH$469,43,FALSE)</f>
        <v>0</v>
      </c>
      <c r="AP327" s="46">
        <f>VLOOKUP($H327,[3]IRA!$H$6:$BH$469,44,FALSE)</f>
        <v>0</v>
      </c>
      <c r="AQ327" s="46">
        <f>VLOOKUP($H327,[3]IRA!$H$6:$BH$469,45,FALSE)</f>
        <v>0</v>
      </c>
      <c r="AR327" s="46">
        <f>VLOOKUP($H327,[3]IRA!$H$6:$BH$469,46,FALSE)</f>
        <v>0</v>
      </c>
      <c r="AS327" s="46">
        <f>VLOOKUP($H327,[3]IRA!$H$6:$BH$469,47,FALSE)</f>
        <v>0</v>
      </c>
      <c r="AT327" s="46">
        <f>VLOOKUP($H327,[3]IRA!$H$6:$BH$469,48,FALSE)</f>
        <v>0</v>
      </c>
      <c r="AU327" s="46">
        <f>VLOOKUP($H327,[3]IRA!$H$6:$BH$469,49,FALSE)</f>
        <v>0</v>
      </c>
      <c r="AV327" s="46">
        <f>VLOOKUP($H327,[3]IRA!$H$6:$BH$469,50,FALSE)</f>
        <v>0</v>
      </c>
      <c r="AW327" s="46">
        <f>VLOOKUP($H327,[3]IRA!$H$6:$BH$469,51,FALSE)</f>
        <v>0</v>
      </c>
      <c r="AX327" s="46">
        <f>VLOOKUP($H327,[3]IRA!$H$6:$BH$469,52,FALSE)</f>
        <v>0</v>
      </c>
      <c r="AY327" s="46">
        <f>VLOOKUP($H327,[3]IRA!$H$6:$BH$469,53,FALSE)</f>
        <v>0</v>
      </c>
      <c r="AZ327" s="24"/>
      <c r="BA327" s="24">
        <f t="shared" ref="BA327:BA390" si="48">SUM(AN327:AY327)</f>
        <v>0</v>
      </c>
      <c r="BB327" s="21">
        <f t="shared" ref="BB327:BB390" si="49">IFERROR(BA327/AZ327,0)</f>
        <v>0</v>
      </c>
      <c r="BC327" s="46">
        <f>VLOOKUP($H327,[4]IRA!$H$7:$CH$470,68,FALSE)</f>
        <v>9</v>
      </c>
      <c r="BD327" s="46">
        <f>VLOOKUP($H327,[4]IRA!$H$7:$CH$470,69,FALSE)</f>
        <v>0</v>
      </c>
      <c r="BE327" s="46">
        <f>VLOOKUP($H327,[4]IRA!$H$7:$CH$470,70,FALSE)</f>
        <v>3</v>
      </c>
      <c r="BF327" s="46">
        <f>VLOOKUP($H327,[4]IRA!$H$7:$CH$470,71,FALSE)</f>
        <v>7</v>
      </c>
      <c r="BG327" s="46">
        <f>VLOOKUP($H327,[4]IRA!$H$7:$CH$470,72,FALSE)</f>
        <v>0</v>
      </c>
      <c r="BH327" s="46">
        <f>VLOOKUP($H327,[4]IRA!$H$7:$CH$470,73,FALSE)</f>
        <v>0</v>
      </c>
      <c r="BI327" s="46">
        <f>VLOOKUP($H327,[4]IRA!$H$7:$CH$470,74,FALSE)</f>
        <v>0</v>
      </c>
      <c r="BJ327" s="46">
        <f>VLOOKUP($H327,[4]IRA!$H$7:$CH$470,75,FALSE)</f>
        <v>0</v>
      </c>
      <c r="BK327" s="46">
        <f>VLOOKUP($H327,[4]IRA!$H$7:$CH$470,76,FALSE)</f>
        <v>0</v>
      </c>
      <c r="BL327" s="46">
        <f>VLOOKUP($H327,[4]IRA!$H$7:$CH$470,77,FALSE)</f>
        <v>0</v>
      </c>
      <c r="BM327" s="46">
        <f>VLOOKUP($H327,[4]IRA!$H$7:$CH$470,78,FALSE)</f>
        <v>0</v>
      </c>
      <c r="BN327" s="46">
        <f>VLOOKUP($H327,[4]IRA!$H$7:$CH$470,79,FALSE)</f>
        <v>0</v>
      </c>
      <c r="BO327" s="14"/>
      <c r="BP327" s="14">
        <f t="shared" ref="BP327:BP390" si="50">SUM(BC327:BN327)</f>
        <v>19</v>
      </c>
      <c r="BQ327" s="21">
        <f t="shared" ref="BQ327:BQ390" si="51">IFERROR(BP327/BO327,0)</f>
        <v>0</v>
      </c>
      <c r="BR327" s="105"/>
      <c r="BS327" s="105"/>
      <c r="BT327" s="105"/>
      <c r="BU327" s="105"/>
      <c r="BV327" s="105"/>
      <c r="BW327" s="105"/>
      <c r="BX327" s="105"/>
      <c r="BY327" s="105"/>
      <c r="BZ327" s="105"/>
      <c r="CA327" s="105"/>
      <c r="CB327" s="105"/>
      <c r="CC327" s="105"/>
      <c r="CD327" s="105"/>
      <c r="CE327" s="105"/>
      <c r="CF327" s="105"/>
      <c r="CG327" s="105"/>
      <c r="CH327" s="105"/>
      <c r="CI327" s="105"/>
      <c r="CJ327" s="105"/>
      <c r="CK327" s="105"/>
      <c r="CL327" s="105"/>
      <c r="CM327" s="105"/>
      <c r="CN327" s="105"/>
      <c r="CO327" s="105"/>
      <c r="CP327" s="105"/>
      <c r="CQ327" s="105"/>
      <c r="CR327" s="105"/>
      <c r="CS327" s="105"/>
      <c r="CT327" s="105"/>
      <c r="CU327" s="105"/>
      <c r="CV327" s="105"/>
      <c r="CW327" s="105"/>
      <c r="CX327" s="105"/>
      <c r="CY327" s="105"/>
      <c r="CZ327" s="105"/>
      <c r="DA327" s="105"/>
      <c r="DB327" s="105"/>
      <c r="DC327" s="105"/>
      <c r="DD327" s="105"/>
      <c r="DE327" s="105"/>
      <c r="DF327" s="105"/>
      <c r="DG327" s="105"/>
      <c r="DH327" s="105"/>
      <c r="DI327" s="105"/>
      <c r="DJ327" s="105"/>
      <c r="DK327" s="105"/>
      <c r="DL327" s="105"/>
      <c r="DM327" s="105"/>
      <c r="DN327" s="105"/>
    </row>
    <row r="328" spans="1:118" s="106" customFormat="1" ht="10.199999999999999" x14ac:dyDescent="0.2">
      <c r="A328" s="18" t="s">
        <v>181</v>
      </c>
      <c r="B328" s="18" t="s">
        <v>355</v>
      </c>
      <c r="C328" s="46">
        <v>407</v>
      </c>
      <c r="D328" s="17" t="s">
        <v>584</v>
      </c>
      <c r="E328" s="17" t="s">
        <v>181</v>
      </c>
      <c r="F328" s="18" t="s">
        <v>357</v>
      </c>
      <c r="G328" s="18" t="s">
        <v>824</v>
      </c>
      <c r="H328" s="18">
        <v>6924</v>
      </c>
      <c r="I328" s="18" t="s">
        <v>360</v>
      </c>
      <c r="J328" s="47">
        <f>VLOOKUP($H328,[1]EDA!$H$6:$BH$469,42,FALSE)</f>
        <v>0</v>
      </c>
      <c r="K328" s="46">
        <f>VLOOKUP($H328,[1]EDA!$H$6:$BH$469,43,FALSE)</f>
        <v>0</v>
      </c>
      <c r="L328" s="46">
        <f>VLOOKUP($H328,[1]EDA!$H$6:$BH$469,44,FALSE)</f>
        <v>0</v>
      </c>
      <c r="M328" s="46">
        <f>VLOOKUP($H328,[1]EDA!$H$6:$BH$469,45,FALSE)</f>
        <v>0</v>
      </c>
      <c r="N328" s="46">
        <f>VLOOKUP($H328,[1]EDA!$H$6:$BH$469,46,FALSE)</f>
        <v>0</v>
      </c>
      <c r="O328" s="46">
        <f>VLOOKUP($H328,[1]EDA!$H$6:$BH$469,47,FALSE)</f>
        <v>0</v>
      </c>
      <c r="P328" s="46">
        <f>VLOOKUP($H328,[1]EDA!$H$6:$BH$469,48,FALSE)</f>
        <v>0</v>
      </c>
      <c r="Q328" s="46">
        <f>VLOOKUP($H328,[1]EDA!$H$6:$BH$469,49,FALSE)</f>
        <v>0</v>
      </c>
      <c r="R328" s="46">
        <f>VLOOKUP($H328,[1]EDA!$H$6:$BH$469,50,FALSE)</f>
        <v>0</v>
      </c>
      <c r="S328" s="46">
        <f>VLOOKUP($H328,[1]EDA!$H$6:$BH$469,51,FALSE)</f>
        <v>0</v>
      </c>
      <c r="T328" s="46">
        <f>VLOOKUP($H328,[1]EDA!$H$6:$BH$469,52,FALSE)</f>
        <v>0</v>
      </c>
      <c r="U328" s="46">
        <f>VLOOKUP($H328,[1]EDA!$H$6:$BH$469,53,FALSE)</f>
        <v>0</v>
      </c>
      <c r="V328" s="14"/>
      <c r="W328" s="14">
        <f t="shared" si="44"/>
        <v>0</v>
      </c>
      <c r="X328" s="21">
        <f t="shared" si="45"/>
        <v>0</v>
      </c>
      <c r="Y328" s="46">
        <f>VLOOKUP($H328,[2]EDA!$H$6:$AU$469,29,FALSE)</f>
        <v>0</v>
      </c>
      <c r="Z328" s="46">
        <f>VLOOKUP($H328,[2]EDA!$H$6:$AU$469,30,FALSE)</f>
        <v>0</v>
      </c>
      <c r="AA328" s="46">
        <f>VLOOKUP($H328,[2]EDA!$H$6:$AU$469,31,FALSE)</f>
        <v>0</v>
      </c>
      <c r="AB328" s="46">
        <f>VLOOKUP($H328,[2]EDA!$H$6:$AU$469,32,FALSE)</f>
        <v>0</v>
      </c>
      <c r="AC328" s="46">
        <f>VLOOKUP($H328,[2]EDA!$H$6:$AU$469,33,FALSE)</f>
        <v>0</v>
      </c>
      <c r="AD328" s="46">
        <f>VLOOKUP($H328,[2]EDA!$H$6:$AU$469,34,FALSE)</f>
        <v>0</v>
      </c>
      <c r="AE328" s="46">
        <f>VLOOKUP($H328,[2]EDA!$H$6:$AU$469,35,FALSE)</f>
        <v>0</v>
      </c>
      <c r="AF328" s="46">
        <f>VLOOKUP($H328,[2]EDA!$H$6:$AU$469,36,FALSE)</f>
        <v>0</v>
      </c>
      <c r="AG328" s="46">
        <f>VLOOKUP($H328,[2]EDA!$H$6:$AU$469,37,FALSE)</f>
        <v>0</v>
      </c>
      <c r="AH328" s="46">
        <f>VLOOKUP($H328,[2]EDA!$H$6:$AU$469,38,FALSE)</f>
        <v>0</v>
      </c>
      <c r="AI328" s="46">
        <f>VLOOKUP($H328,[2]EDA!$H$6:$AU$469,39,FALSE)</f>
        <v>0</v>
      </c>
      <c r="AJ328" s="46">
        <f>VLOOKUP($H328,[2]EDA!$H$6:$AU$469,40,FALSE)</f>
        <v>0</v>
      </c>
      <c r="AK328" s="24"/>
      <c r="AL328" s="49">
        <f t="shared" si="46"/>
        <v>0</v>
      </c>
      <c r="AM328" s="21">
        <f t="shared" si="47"/>
        <v>0</v>
      </c>
      <c r="AN328" s="46">
        <f>VLOOKUP($H328,[3]IRA!$H$6:$BH$469,42,FALSE)</f>
        <v>0</v>
      </c>
      <c r="AO328" s="46">
        <f>VLOOKUP($H328,[3]IRA!$H$6:$BH$469,43,FALSE)</f>
        <v>0</v>
      </c>
      <c r="AP328" s="46">
        <f>VLOOKUP($H328,[3]IRA!$H$6:$BH$469,44,FALSE)</f>
        <v>0</v>
      </c>
      <c r="AQ328" s="46">
        <f>VLOOKUP($H328,[3]IRA!$H$6:$BH$469,45,FALSE)</f>
        <v>0</v>
      </c>
      <c r="AR328" s="46">
        <f>VLOOKUP($H328,[3]IRA!$H$6:$BH$469,46,FALSE)</f>
        <v>0</v>
      </c>
      <c r="AS328" s="46">
        <f>VLOOKUP($H328,[3]IRA!$H$6:$BH$469,47,FALSE)</f>
        <v>0</v>
      </c>
      <c r="AT328" s="46">
        <f>VLOOKUP($H328,[3]IRA!$H$6:$BH$469,48,FALSE)</f>
        <v>0</v>
      </c>
      <c r="AU328" s="46">
        <f>VLOOKUP($H328,[3]IRA!$H$6:$BH$469,49,FALSE)</f>
        <v>0</v>
      </c>
      <c r="AV328" s="46">
        <f>VLOOKUP($H328,[3]IRA!$H$6:$BH$469,50,FALSE)</f>
        <v>0</v>
      </c>
      <c r="AW328" s="46">
        <f>VLOOKUP($H328,[3]IRA!$H$6:$BH$469,51,FALSE)</f>
        <v>0</v>
      </c>
      <c r="AX328" s="46">
        <f>VLOOKUP($H328,[3]IRA!$H$6:$BH$469,52,FALSE)</f>
        <v>0</v>
      </c>
      <c r="AY328" s="46">
        <f>VLOOKUP($H328,[3]IRA!$H$6:$BH$469,53,FALSE)</f>
        <v>0</v>
      </c>
      <c r="AZ328" s="24"/>
      <c r="BA328" s="24">
        <f t="shared" si="48"/>
        <v>0</v>
      </c>
      <c r="BB328" s="21">
        <f t="shared" si="49"/>
        <v>0</v>
      </c>
      <c r="BC328" s="46">
        <f>VLOOKUP($H328,[4]IRA!$H$7:$CH$470,68,FALSE)</f>
        <v>0</v>
      </c>
      <c r="BD328" s="46">
        <f>VLOOKUP($H328,[4]IRA!$H$7:$CH$470,69,FALSE)</f>
        <v>0</v>
      </c>
      <c r="BE328" s="46">
        <f>VLOOKUP($H328,[4]IRA!$H$7:$CH$470,70,FALSE)</f>
        <v>0</v>
      </c>
      <c r="BF328" s="46">
        <f>VLOOKUP($H328,[4]IRA!$H$7:$CH$470,71,FALSE)</f>
        <v>0</v>
      </c>
      <c r="BG328" s="46">
        <f>VLOOKUP($H328,[4]IRA!$H$7:$CH$470,72,FALSE)</f>
        <v>0</v>
      </c>
      <c r="BH328" s="46">
        <f>VLOOKUP($H328,[4]IRA!$H$7:$CH$470,73,FALSE)</f>
        <v>0</v>
      </c>
      <c r="BI328" s="46">
        <f>VLOOKUP($H328,[4]IRA!$H$7:$CH$470,74,FALSE)</f>
        <v>0</v>
      </c>
      <c r="BJ328" s="46">
        <f>VLOOKUP($H328,[4]IRA!$H$7:$CH$470,75,FALSE)</f>
        <v>0</v>
      </c>
      <c r="BK328" s="46">
        <f>VLOOKUP($H328,[4]IRA!$H$7:$CH$470,76,FALSE)</f>
        <v>0</v>
      </c>
      <c r="BL328" s="46">
        <f>VLOOKUP($H328,[4]IRA!$H$7:$CH$470,77,FALSE)</f>
        <v>0</v>
      </c>
      <c r="BM328" s="46">
        <f>VLOOKUP($H328,[4]IRA!$H$7:$CH$470,78,FALSE)</f>
        <v>0</v>
      </c>
      <c r="BN328" s="46">
        <f>VLOOKUP($H328,[4]IRA!$H$7:$CH$470,79,FALSE)</f>
        <v>0</v>
      </c>
      <c r="BO328" s="14"/>
      <c r="BP328" s="14">
        <f t="shared" si="50"/>
        <v>0</v>
      </c>
      <c r="BQ328" s="21">
        <f t="shared" si="51"/>
        <v>0</v>
      </c>
      <c r="BR328" s="105"/>
      <c r="BS328" s="105"/>
      <c r="BT328" s="105"/>
      <c r="BU328" s="105"/>
      <c r="BV328" s="105"/>
      <c r="BW328" s="105"/>
      <c r="BX328" s="105"/>
      <c r="BY328" s="105"/>
      <c r="BZ328" s="105"/>
      <c r="CA328" s="105"/>
      <c r="CB328" s="105"/>
      <c r="CC328" s="105"/>
      <c r="CD328" s="105"/>
      <c r="CE328" s="105"/>
      <c r="CF328" s="105"/>
      <c r="CG328" s="105"/>
      <c r="CH328" s="105"/>
      <c r="CI328" s="105"/>
      <c r="CJ328" s="105"/>
      <c r="CK328" s="105"/>
      <c r="CL328" s="105"/>
      <c r="CM328" s="105"/>
      <c r="CN328" s="105"/>
      <c r="CO328" s="105"/>
      <c r="CP328" s="105"/>
      <c r="CQ328" s="105"/>
      <c r="CR328" s="105"/>
      <c r="CS328" s="105"/>
      <c r="CT328" s="105"/>
      <c r="CU328" s="105"/>
      <c r="CV328" s="105"/>
      <c r="CW328" s="105"/>
      <c r="CX328" s="105"/>
      <c r="CY328" s="105"/>
      <c r="CZ328" s="105"/>
      <c r="DA328" s="105"/>
      <c r="DB328" s="105"/>
      <c r="DC328" s="105"/>
      <c r="DD328" s="105"/>
      <c r="DE328" s="105"/>
      <c r="DF328" s="105"/>
      <c r="DG328" s="105"/>
      <c r="DH328" s="105"/>
      <c r="DI328" s="105"/>
      <c r="DJ328" s="105"/>
      <c r="DK328" s="105"/>
      <c r="DL328" s="105"/>
      <c r="DM328" s="105"/>
      <c r="DN328" s="105"/>
    </row>
    <row r="329" spans="1:118" s="106" customFormat="1" ht="10.199999999999999" x14ac:dyDescent="0.2">
      <c r="A329" s="18" t="s">
        <v>2</v>
      </c>
      <c r="B329" s="18" t="s">
        <v>93</v>
      </c>
      <c r="C329" s="46">
        <v>400</v>
      </c>
      <c r="D329" s="17" t="s">
        <v>547</v>
      </c>
      <c r="E329" s="17" t="s">
        <v>548</v>
      </c>
      <c r="F329" s="18" t="s">
        <v>416</v>
      </c>
      <c r="G329" s="18" t="s">
        <v>824</v>
      </c>
      <c r="H329" s="18">
        <v>6945</v>
      </c>
      <c r="I329" s="18" t="s">
        <v>100</v>
      </c>
      <c r="J329" s="47">
        <f>VLOOKUP($H329,[1]EDA!$H$6:$BH$469,42,FALSE)</f>
        <v>0</v>
      </c>
      <c r="K329" s="46">
        <f>VLOOKUP($H329,[1]EDA!$H$6:$BH$469,43,FALSE)</f>
        <v>2</v>
      </c>
      <c r="L329" s="46">
        <f>VLOOKUP($H329,[1]EDA!$H$6:$BH$469,44,FALSE)</f>
        <v>3</v>
      </c>
      <c r="M329" s="46">
        <f>VLOOKUP($H329,[1]EDA!$H$6:$BH$469,45,FALSE)</f>
        <v>0</v>
      </c>
      <c r="N329" s="46">
        <f>VLOOKUP($H329,[1]EDA!$H$6:$BH$469,46,FALSE)</f>
        <v>0</v>
      </c>
      <c r="O329" s="46">
        <f>VLOOKUP($H329,[1]EDA!$H$6:$BH$469,47,FALSE)</f>
        <v>0</v>
      </c>
      <c r="P329" s="46">
        <f>VLOOKUP($H329,[1]EDA!$H$6:$BH$469,48,FALSE)</f>
        <v>0</v>
      </c>
      <c r="Q329" s="46">
        <f>VLOOKUP($H329,[1]EDA!$H$6:$BH$469,49,FALSE)</f>
        <v>0</v>
      </c>
      <c r="R329" s="46">
        <f>VLOOKUP($H329,[1]EDA!$H$6:$BH$469,50,FALSE)</f>
        <v>0</v>
      </c>
      <c r="S329" s="46">
        <f>VLOOKUP($H329,[1]EDA!$H$6:$BH$469,51,FALSE)</f>
        <v>0</v>
      </c>
      <c r="T329" s="46">
        <f>VLOOKUP($H329,[1]EDA!$H$6:$BH$469,52,FALSE)</f>
        <v>0</v>
      </c>
      <c r="U329" s="46">
        <f>VLOOKUP($H329,[1]EDA!$H$6:$BH$469,53,FALSE)</f>
        <v>0</v>
      </c>
      <c r="V329" s="14"/>
      <c r="W329" s="14">
        <f t="shared" si="44"/>
        <v>5</v>
      </c>
      <c r="X329" s="21">
        <f t="shared" si="45"/>
        <v>0</v>
      </c>
      <c r="Y329" s="46">
        <f>VLOOKUP($H329,[2]EDA!$H$6:$AU$469,29,FALSE)</f>
        <v>0</v>
      </c>
      <c r="Z329" s="46">
        <f>VLOOKUP($H329,[2]EDA!$H$6:$AU$469,30,FALSE)</f>
        <v>0</v>
      </c>
      <c r="AA329" s="46">
        <f>VLOOKUP($H329,[2]EDA!$H$6:$AU$469,31,FALSE)</f>
        <v>0</v>
      </c>
      <c r="AB329" s="46">
        <f>VLOOKUP($H329,[2]EDA!$H$6:$AU$469,32,FALSE)</f>
        <v>0</v>
      </c>
      <c r="AC329" s="46">
        <f>VLOOKUP($H329,[2]EDA!$H$6:$AU$469,33,FALSE)</f>
        <v>0</v>
      </c>
      <c r="AD329" s="46">
        <f>VLOOKUP($H329,[2]EDA!$H$6:$AU$469,34,FALSE)</f>
        <v>0</v>
      </c>
      <c r="AE329" s="46">
        <f>VLOOKUP($H329,[2]EDA!$H$6:$AU$469,35,FALSE)</f>
        <v>0</v>
      </c>
      <c r="AF329" s="46">
        <f>VLOOKUP($H329,[2]EDA!$H$6:$AU$469,36,FALSE)</f>
        <v>0</v>
      </c>
      <c r="AG329" s="46">
        <f>VLOOKUP($H329,[2]EDA!$H$6:$AU$469,37,FALSE)</f>
        <v>0</v>
      </c>
      <c r="AH329" s="46">
        <f>VLOOKUP($H329,[2]EDA!$H$6:$AU$469,38,FALSE)</f>
        <v>0</v>
      </c>
      <c r="AI329" s="46">
        <f>VLOOKUP($H329,[2]EDA!$H$6:$AU$469,39,FALSE)</f>
        <v>0</v>
      </c>
      <c r="AJ329" s="46">
        <f>VLOOKUP($H329,[2]EDA!$H$6:$AU$469,40,FALSE)</f>
        <v>0</v>
      </c>
      <c r="AK329" s="24"/>
      <c r="AL329" s="49">
        <f t="shared" si="46"/>
        <v>0</v>
      </c>
      <c r="AM329" s="21">
        <f t="shared" si="47"/>
        <v>0</v>
      </c>
      <c r="AN329" s="46">
        <f>VLOOKUP($H329,[3]IRA!$H$6:$BH$469,42,FALSE)</f>
        <v>0</v>
      </c>
      <c r="AO329" s="46">
        <f>VLOOKUP($H329,[3]IRA!$H$6:$BH$469,43,FALSE)</f>
        <v>0</v>
      </c>
      <c r="AP329" s="46">
        <f>VLOOKUP($H329,[3]IRA!$H$6:$BH$469,44,FALSE)</f>
        <v>0</v>
      </c>
      <c r="AQ329" s="46">
        <f>VLOOKUP($H329,[3]IRA!$H$6:$BH$469,45,FALSE)</f>
        <v>0</v>
      </c>
      <c r="AR329" s="46">
        <f>VLOOKUP($H329,[3]IRA!$H$6:$BH$469,46,FALSE)</f>
        <v>0</v>
      </c>
      <c r="AS329" s="46">
        <f>VLOOKUP($H329,[3]IRA!$H$6:$BH$469,47,FALSE)</f>
        <v>0</v>
      </c>
      <c r="AT329" s="46">
        <f>VLOOKUP($H329,[3]IRA!$H$6:$BH$469,48,FALSE)</f>
        <v>0</v>
      </c>
      <c r="AU329" s="46">
        <f>VLOOKUP($H329,[3]IRA!$H$6:$BH$469,49,FALSE)</f>
        <v>0</v>
      </c>
      <c r="AV329" s="46">
        <f>VLOOKUP($H329,[3]IRA!$H$6:$BH$469,50,FALSE)</f>
        <v>0</v>
      </c>
      <c r="AW329" s="46">
        <f>VLOOKUP($H329,[3]IRA!$H$6:$BH$469,51,FALSE)</f>
        <v>0</v>
      </c>
      <c r="AX329" s="46">
        <f>VLOOKUP($H329,[3]IRA!$H$6:$BH$469,52,FALSE)</f>
        <v>0</v>
      </c>
      <c r="AY329" s="46">
        <f>VLOOKUP($H329,[3]IRA!$H$6:$BH$469,53,FALSE)</f>
        <v>0</v>
      </c>
      <c r="AZ329" s="24"/>
      <c r="BA329" s="24">
        <f t="shared" si="48"/>
        <v>0</v>
      </c>
      <c r="BB329" s="21">
        <f t="shared" si="49"/>
        <v>0</v>
      </c>
      <c r="BC329" s="46">
        <f>VLOOKUP($H329,[4]IRA!$H$7:$CH$470,68,FALSE)</f>
        <v>8</v>
      </c>
      <c r="BD329" s="46">
        <f>VLOOKUP($H329,[4]IRA!$H$7:$CH$470,69,FALSE)</f>
        <v>5</v>
      </c>
      <c r="BE329" s="46">
        <f>VLOOKUP($H329,[4]IRA!$H$7:$CH$470,70,FALSE)</f>
        <v>6</v>
      </c>
      <c r="BF329" s="46">
        <f>VLOOKUP($H329,[4]IRA!$H$7:$CH$470,71,FALSE)</f>
        <v>0</v>
      </c>
      <c r="BG329" s="46">
        <f>VLOOKUP($H329,[4]IRA!$H$7:$CH$470,72,FALSE)</f>
        <v>0</v>
      </c>
      <c r="BH329" s="46">
        <f>VLOOKUP($H329,[4]IRA!$H$7:$CH$470,73,FALSE)</f>
        <v>0</v>
      </c>
      <c r="BI329" s="46">
        <f>VLOOKUP($H329,[4]IRA!$H$7:$CH$470,74,FALSE)</f>
        <v>0</v>
      </c>
      <c r="BJ329" s="46">
        <f>VLOOKUP($H329,[4]IRA!$H$7:$CH$470,75,FALSE)</f>
        <v>0</v>
      </c>
      <c r="BK329" s="46">
        <f>VLOOKUP($H329,[4]IRA!$H$7:$CH$470,76,FALSE)</f>
        <v>0</v>
      </c>
      <c r="BL329" s="46">
        <f>VLOOKUP($H329,[4]IRA!$H$7:$CH$470,77,FALSE)</f>
        <v>0</v>
      </c>
      <c r="BM329" s="46">
        <f>VLOOKUP($H329,[4]IRA!$H$7:$CH$470,78,FALSE)</f>
        <v>0</v>
      </c>
      <c r="BN329" s="46">
        <f>VLOOKUP($H329,[4]IRA!$H$7:$CH$470,79,FALSE)</f>
        <v>0</v>
      </c>
      <c r="BO329" s="14"/>
      <c r="BP329" s="14">
        <f t="shared" si="50"/>
        <v>19</v>
      </c>
      <c r="BQ329" s="21">
        <f t="shared" si="51"/>
        <v>0</v>
      </c>
      <c r="BR329" s="105"/>
      <c r="BS329" s="105"/>
      <c r="BT329" s="105"/>
      <c r="BU329" s="105"/>
      <c r="BV329" s="105"/>
      <c r="BW329" s="105"/>
      <c r="BX329" s="105"/>
      <c r="BY329" s="105"/>
      <c r="BZ329" s="105"/>
      <c r="CA329" s="105"/>
      <c r="CB329" s="105"/>
      <c r="CC329" s="105"/>
      <c r="CD329" s="105"/>
      <c r="CE329" s="105"/>
      <c r="CF329" s="105"/>
      <c r="CG329" s="105"/>
      <c r="CH329" s="105"/>
      <c r="CI329" s="105"/>
      <c r="CJ329" s="105"/>
      <c r="CK329" s="105"/>
      <c r="CL329" s="105"/>
      <c r="CM329" s="105"/>
      <c r="CN329" s="105"/>
      <c r="CO329" s="105"/>
      <c r="CP329" s="105"/>
      <c r="CQ329" s="105"/>
      <c r="CR329" s="105"/>
      <c r="CS329" s="105"/>
      <c r="CT329" s="105"/>
      <c r="CU329" s="105"/>
      <c r="CV329" s="105"/>
      <c r="CW329" s="105"/>
      <c r="CX329" s="105"/>
      <c r="CY329" s="105"/>
      <c r="CZ329" s="105"/>
      <c r="DA329" s="105"/>
      <c r="DB329" s="105"/>
      <c r="DC329" s="105"/>
      <c r="DD329" s="105"/>
      <c r="DE329" s="105"/>
      <c r="DF329" s="105"/>
      <c r="DG329" s="105"/>
      <c r="DH329" s="105"/>
      <c r="DI329" s="105"/>
      <c r="DJ329" s="105"/>
      <c r="DK329" s="105"/>
      <c r="DL329" s="105"/>
      <c r="DM329" s="105"/>
      <c r="DN329" s="105"/>
    </row>
    <row r="330" spans="1:118" s="106" customFormat="1" ht="10.199999999999999" x14ac:dyDescent="0.2">
      <c r="A330" s="18" t="s">
        <v>2</v>
      </c>
      <c r="B330" s="18" t="s">
        <v>86</v>
      </c>
      <c r="C330" s="46">
        <v>400</v>
      </c>
      <c r="D330" s="17" t="s">
        <v>547</v>
      </c>
      <c r="E330" s="17" t="s">
        <v>519</v>
      </c>
      <c r="F330" s="18" t="s">
        <v>152</v>
      </c>
      <c r="G330" s="18" t="s">
        <v>824</v>
      </c>
      <c r="H330" s="18">
        <v>6946</v>
      </c>
      <c r="I330" s="18" t="s">
        <v>92</v>
      </c>
      <c r="J330" s="47">
        <f>VLOOKUP($H330,[1]EDA!$H$6:$BH$469,42,FALSE)</f>
        <v>0</v>
      </c>
      <c r="K330" s="46">
        <f>VLOOKUP($H330,[1]EDA!$H$6:$BH$469,43,FALSE)</f>
        <v>2</v>
      </c>
      <c r="L330" s="46">
        <f>VLOOKUP($H330,[1]EDA!$H$6:$BH$469,44,FALSE)</f>
        <v>3</v>
      </c>
      <c r="M330" s="46">
        <f>VLOOKUP($H330,[1]EDA!$H$6:$BH$469,45,FALSE)</f>
        <v>0</v>
      </c>
      <c r="N330" s="46">
        <f>VLOOKUP($H330,[1]EDA!$H$6:$BH$469,46,FALSE)</f>
        <v>0</v>
      </c>
      <c r="O330" s="46">
        <f>VLOOKUP($H330,[1]EDA!$H$6:$BH$469,47,FALSE)</f>
        <v>0</v>
      </c>
      <c r="P330" s="46">
        <f>VLOOKUP($H330,[1]EDA!$H$6:$BH$469,48,FALSE)</f>
        <v>0</v>
      </c>
      <c r="Q330" s="46">
        <f>VLOOKUP($H330,[1]EDA!$H$6:$BH$469,49,FALSE)</f>
        <v>0</v>
      </c>
      <c r="R330" s="46">
        <f>VLOOKUP($H330,[1]EDA!$H$6:$BH$469,50,FALSE)</f>
        <v>0</v>
      </c>
      <c r="S330" s="46">
        <f>VLOOKUP($H330,[1]EDA!$H$6:$BH$469,51,FALSE)</f>
        <v>0</v>
      </c>
      <c r="T330" s="46">
        <f>VLOOKUP($H330,[1]EDA!$H$6:$BH$469,52,FALSE)</f>
        <v>0</v>
      </c>
      <c r="U330" s="46">
        <f>VLOOKUP($H330,[1]EDA!$H$6:$BH$469,53,FALSE)</f>
        <v>0</v>
      </c>
      <c r="V330" s="14"/>
      <c r="W330" s="14">
        <f t="shared" si="44"/>
        <v>5</v>
      </c>
      <c r="X330" s="21">
        <f t="shared" si="45"/>
        <v>0</v>
      </c>
      <c r="Y330" s="46">
        <f>VLOOKUP($H330,[2]EDA!$H$6:$AU$469,29,FALSE)</f>
        <v>0</v>
      </c>
      <c r="Z330" s="46">
        <f>VLOOKUP($H330,[2]EDA!$H$6:$AU$469,30,FALSE)</f>
        <v>0</v>
      </c>
      <c r="AA330" s="46">
        <f>VLOOKUP($H330,[2]EDA!$H$6:$AU$469,31,FALSE)</f>
        <v>0</v>
      </c>
      <c r="AB330" s="46">
        <f>VLOOKUP($H330,[2]EDA!$H$6:$AU$469,32,FALSE)</f>
        <v>0</v>
      </c>
      <c r="AC330" s="46">
        <f>VLOOKUP($H330,[2]EDA!$H$6:$AU$469,33,FALSE)</f>
        <v>0</v>
      </c>
      <c r="AD330" s="46">
        <f>VLOOKUP($H330,[2]EDA!$H$6:$AU$469,34,FALSE)</f>
        <v>0</v>
      </c>
      <c r="AE330" s="46">
        <f>VLOOKUP($H330,[2]EDA!$H$6:$AU$469,35,FALSE)</f>
        <v>0</v>
      </c>
      <c r="AF330" s="46">
        <f>VLOOKUP($H330,[2]EDA!$H$6:$AU$469,36,FALSE)</f>
        <v>0</v>
      </c>
      <c r="AG330" s="46">
        <f>VLOOKUP($H330,[2]EDA!$H$6:$AU$469,37,FALSE)</f>
        <v>0</v>
      </c>
      <c r="AH330" s="46">
        <f>VLOOKUP($H330,[2]EDA!$H$6:$AU$469,38,FALSE)</f>
        <v>0</v>
      </c>
      <c r="AI330" s="46">
        <f>VLOOKUP($H330,[2]EDA!$H$6:$AU$469,39,FALSE)</f>
        <v>0</v>
      </c>
      <c r="AJ330" s="46">
        <f>VLOOKUP($H330,[2]EDA!$H$6:$AU$469,40,FALSE)</f>
        <v>0</v>
      </c>
      <c r="AK330" s="24"/>
      <c r="AL330" s="49">
        <f t="shared" si="46"/>
        <v>0</v>
      </c>
      <c r="AM330" s="21">
        <f t="shared" si="47"/>
        <v>0</v>
      </c>
      <c r="AN330" s="46">
        <f>VLOOKUP($H330,[3]IRA!$H$6:$BH$469,42,FALSE)</f>
        <v>2</v>
      </c>
      <c r="AO330" s="46">
        <f>VLOOKUP($H330,[3]IRA!$H$6:$BH$469,43,FALSE)</f>
        <v>0</v>
      </c>
      <c r="AP330" s="46">
        <f>VLOOKUP($H330,[3]IRA!$H$6:$BH$469,44,FALSE)</f>
        <v>0</v>
      </c>
      <c r="AQ330" s="46">
        <f>VLOOKUP($H330,[3]IRA!$H$6:$BH$469,45,FALSE)</f>
        <v>0</v>
      </c>
      <c r="AR330" s="46">
        <f>VLOOKUP($H330,[3]IRA!$H$6:$BH$469,46,FALSE)</f>
        <v>0</v>
      </c>
      <c r="AS330" s="46">
        <f>VLOOKUP($H330,[3]IRA!$H$6:$BH$469,47,FALSE)</f>
        <v>0</v>
      </c>
      <c r="AT330" s="46">
        <f>VLOOKUP($H330,[3]IRA!$H$6:$BH$469,48,FALSE)</f>
        <v>0</v>
      </c>
      <c r="AU330" s="46">
        <f>VLOOKUP($H330,[3]IRA!$H$6:$BH$469,49,FALSE)</f>
        <v>0</v>
      </c>
      <c r="AV330" s="46">
        <f>VLOOKUP($H330,[3]IRA!$H$6:$BH$469,50,FALSE)</f>
        <v>0</v>
      </c>
      <c r="AW330" s="46">
        <f>VLOOKUP($H330,[3]IRA!$H$6:$BH$469,51,FALSE)</f>
        <v>0</v>
      </c>
      <c r="AX330" s="46">
        <f>VLOOKUP($H330,[3]IRA!$H$6:$BH$469,52,FALSE)</f>
        <v>0</v>
      </c>
      <c r="AY330" s="46">
        <f>VLOOKUP($H330,[3]IRA!$H$6:$BH$469,53,FALSE)</f>
        <v>0</v>
      </c>
      <c r="AZ330" s="24"/>
      <c r="BA330" s="24">
        <f t="shared" si="48"/>
        <v>2</v>
      </c>
      <c r="BB330" s="21">
        <f t="shared" si="49"/>
        <v>0</v>
      </c>
      <c r="BC330" s="46">
        <f>VLOOKUP($H330,[4]IRA!$H$7:$CH$470,68,FALSE)</f>
        <v>7</v>
      </c>
      <c r="BD330" s="46">
        <f>VLOOKUP($H330,[4]IRA!$H$7:$CH$470,69,FALSE)</f>
        <v>8</v>
      </c>
      <c r="BE330" s="46">
        <f>VLOOKUP($H330,[4]IRA!$H$7:$CH$470,70,FALSE)</f>
        <v>20</v>
      </c>
      <c r="BF330" s="46">
        <f>VLOOKUP($H330,[4]IRA!$H$7:$CH$470,71,FALSE)</f>
        <v>11</v>
      </c>
      <c r="BG330" s="46">
        <f>VLOOKUP($H330,[4]IRA!$H$7:$CH$470,72,FALSE)</f>
        <v>0</v>
      </c>
      <c r="BH330" s="46">
        <f>VLOOKUP($H330,[4]IRA!$H$7:$CH$470,73,FALSE)</f>
        <v>0</v>
      </c>
      <c r="BI330" s="46">
        <f>VLOOKUP($H330,[4]IRA!$H$7:$CH$470,74,FALSE)</f>
        <v>0</v>
      </c>
      <c r="BJ330" s="46">
        <f>VLOOKUP($H330,[4]IRA!$H$7:$CH$470,75,FALSE)</f>
        <v>0</v>
      </c>
      <c r="BK330" s="46">
        <f>VLOOKUP($H330,[4]IRA!$H$7:$CH$470,76,FALSE)</f>
        <v>0</v>
      </c>
      <c r="BL330" s="46">
        <f>VLOOKUP($H330,[4]IRA!$H$7:$CH$470,77,FALSE)</f>
        <v>0</v>
      </c>
      <c r="BM330" s="46">
        <f>VLOOKUP($H330,[4]IRA!$H$7:$CH$470,78,FALSE)</f>
        <v>0</v>
      </c>
      <c r="BN330" s="46">
        <f>VLOOKUP($H330,[4]IRA!$H$7:$CH$470,79,FALSE)</f>
        <v>0</v>
      </c>
      <c r="BO330" s="14"/>
      <c r="BP330" s="14">
        <f t="shared" si="50"/>
        <v>46</v>
      </c>
      <c r="BQ330" s="21">
        <f t="shared" si="51"/>
        <v>0</v>
      </c>
      <c r="BR330" s="105"/>
      <c r="BS330" s="105"/>
      <c r="BT330" s="105"/>
      <c r="BU330" s="105"/>
      <c r="BV330" s="105"/>
      <c r="BW330" s="105"/>
      <c r="BX330" s="105"/>
      <c r="BY330" s="105"/>
      <c r="BZ330" s="105"/>
      <c r="CA330" s="105"/>
      <c r="CB330" s="105"/>
      <c r="CC330" s="105"/>
      <c r="CD330" s="105"/>
      <c r="CE330" s="105"/>
      <c r="CF330" s="105"/>
      <c r="CG330" s="105"/>
      <c r="CH330" s="105"/>
      <c r="CI330" s="105"/>
      <c r="CJ330" s="105"/>
      <c r="CK330" s="105"/>
      <c r="CL330" s="105"/>
      <c r="CM330" s="105"/>
      <c r="CN330" s="105"/>
      <c r="CO330" s="105"/>
      <c r="CP330" s="105"/>
      <c r="CQ330" s="105"/>
      <c r="CR330" s="105"/>
      <c r="CS330" s="105"/>
      <c r="CT330" s="105"/>
      <c r="CU330" s="105"/>
      <c r="CV330" s="105"/>
      <c r="CW330" s="105"/>
      <c r="CX330" s="105"/>
      <c r="CY330" s="105"/>
      <c r="CZ330" s="105"/>
      <c r="DA330" s="105"/>
      <c r="DB330" s="105"/>
      <c r="DC330" s="105"/>
      <c r="DD330" s="105"/>
      <c r="DE330" s="105"/>
      <c r="DF330" s="105"/>
      <c r="DG330" s="105"/>
      <c r="DH330" s="105"/>
      <c r="DI330" s="105"/>
      <c r="DJ330" s="105"/>
      <c r="DK330" s="105"/>
      <c r="DL330" s="105"/>
      <c r="DM330" s="105"/>
      <c r="DN330" s="105"/>
    </row>
    <row r="331" spans="1:118" s="106" customFormat="1" ht="10.199999999999999" x14ac:dyDescent="0.2">
      <c r="A331" s="18" t="s">
        <v>58</v>
      </c>
      <c r="B331" s="18" t="s">
        <v>296</v>
      </c>
      <c r="C331" s="46">
        <v>406</v>
      </c>
      <c r="D331" s="17" t="s">
        <v>542</v>
      </c>
      <c r="E331" s="17" t="s">
        <v>58</v>
      </c>
      <c r="F331" s="18" t="s">
        <v>296</v>
      </c>
      <c r="G331" s="18" t="s">
        <v>824</v>
      </c>
      <c r="H331" s="18">
        <v>6964</v>
      </c>
      <c r="I331" s="18" t="s">
        <v>305</v>
      </c>
      <c r="J331" s="47">
        <f>VLOOKUP($H331,[1]EDA!$H$6:$BH$469,42,FALSE)</f>
        <v>6</v>
      </c>
      <c r="K331" s="46">
        <f>VLOOKUP($H331,[1]EDA!$H$6:$BH$469,43,FALSE)</f>
        <v>2</v>
      </c>
      <c r="L331" s="46">
        <f>VLOOKUP($H331,[1]EDA!$H$6:$BH$469,44,FALSE)</f>
        <v>3</v>
      </c>
      <c r="M331" s="46">
        <f>VLOOKUP($H331,[1]EDA!$H$6:$BH$469,45,FALSE)</f>
        <v>1</v>
      </c>
      <c r="N331" s="46">
        <f>VLOOKUP($H331,[1]EDA!$H$6:$BH$469,46,FALSE)</f>
        <v>0</v>
      </c>
      <c r="O331" s="46">
        <f>VLOOKUP($H331,[1]EDA!$H$6:$BH$469,47,FALSE)</f>
        <v>0</v>
      </c>
      <c r="P331" s="46">
        <f>VLOOKUP($H331,[1]EDA!$H$6:$BH$469,48,FALSE)</f>
        <v>0</v>
      </c>
      <c r="Q331" s="46">
        <f>VLOOKUP($H331,[1]EDA!$H$6:$BH$469,49,FALSE)</f>
        <v>0</v>
      </c>
      <c r="R331" s="46">
        <f>VLOOKUP($H331,[1]EDA!$H$6:$BH$469,50,FALSE)</f>
        <v>0</v>
      </c>
      <c r="S331" s="46">
        <f>VLOOKUP($H331,[1]EDA!$H$6:$BH$469,51,FALSE)</f>
        <v>0</v>
      </c>
      <c r="T331" s="46">
        <f>VLOOKUP($H331,[1]EDA!$H$6:$BH$469,52,FALSE)</f>
        <v>0</v>
      </c>
      <c r="U331" s="46">
        <f>VLOOKUP($H331,[1]EDA!$H$6:$BH$469,53,FALSE)</f>
        <v>0</v>
      </c>
      <c r="V331" s="14"/>
      <c r="W331" s="14">
        <f t="shared" si="44"/>
        <v>12</v>
      </c>
      <c r="X331" s="21">
        <f t="shared" si="45"/>
        <v>0</v>
      </c>
      <c r="Y331" s="46">
        <f>VLOOKUP($H331,[2]EDA!$H$6:$AU$469,29,FALSE)</f>
        <v>0</v>
      </c>
      <c r="Z331" s="46">
        <f>VLOOKUP($H331,[2]EDA!$H$6:$AU$469,30,FALSE)</f>
        <v>0</v>
      </c>
      <c r="AA331" s="46">
        <f>VLOOKUP($H331,[2]EDA!$H$6:$AU$469,31,FALSE)</f>
        <v>0</v>
      </c>
      <c r="AB331" s="46">
        <f>VLOOKUP($H331,[2]EDA!$H$6:$AU$469,32,FALSE)</f>
        <v>0</v>
      </c>
      <c r="AC331" s="46">
        <f>VLOOKUP($H331,[2]EDA!$H$6:$AU$469,33,FALSE)</f>
        <v>0</v>
      </c>
      <c r="AD331" s="46">
        <f>VLOOKUP($H331,[2]EDA!$H$6:$AU$469,34,FALSE)</f>
        <v>0</v>
      </c>
      <c r="AE331" s="46">
        <f>VLOOKUP($H331,[2]EDA!$H$6:$AU$469,35,FALSE)</f>
        <v>0</v>
      </c>
      <c r="AF331" s="46">
        <f>VLOOKUP($H331,[2]EDA!$H$6:$AU$469,36,FALSE)</f>
        <v>0</v>
      </c>
      <c r="AG331" s="46">
        <f>VLOOKUP($H331,[2]EDA!$H$6:$AU$469,37,FALSE)</f>
        <v>0</v>
      </c>
      <c r="AH331" s="46">
        <f>VLOOKUP($H331,[2]EDA!$H$6:$AU$469,38,FALSE)</f>
        <v>0</v>
      </c>
      <c r="AI331" s="46">
        <f>VLOOKUP($H331,[2]EDA!$H$6:$AU$469,39,FALSE)</f>
        <v>0</v>
      </c>
      <c r="AJ331" s="46">
        <f>VLOOKUP($H331,[2]EDA!$H$6:$AU$469,40,FALSE)</f>
        <v>0</v>
      </c>
      <c r="AK331" s="24"/>
      <c r="AL331" s="49">
        <f t="shared" si="46"/>
        <v>0</v>
      </c>
      <c r="AM331" s="21">
        <f t="shared" si="47"/>
        <v>0</v>
      </c>
      <c r="AN331" s="46">
        <f>VLOOKUP($H331,[3]IRA!$H$6:$BH$469,42,FALSE)</f>
        <v>0</v>
      </c>
      <c r="AO331" s="46">
        <f>VLOOKUP($H331,[3]IRA!$H$6:$BH$469,43,FALSE)</f>
        <v>0</v>
      </c>
      <c r="AP331" s="46">
        <f>VLOOKUP($H331,[3]IRA!$H$6:$BH$469,44,FALSE)</f>
        <v>0</v>
      </c>
      <c r="AQ331" s="46">
        <f>VLOOKUP($H331,[3]IRA!$H$6:$BH$469,45,FALSE)</f>
        <v>0</v>
      </c>
      <c r="AR331" s="46">
        <f>VLOOKUP($H331,[3]IRA!$H$6:$BH$469,46,FALSE)</f>
        <v>0</v>
      </c>
      <c r="AS331" s="46">
        <f>VLOOKUP($H331,[3]IRA!$H$6:$BH$469,47,FALSE)</f>
        <v>0</v>
      </c>
      <c r="AT331" s="46">
        <f>VLOOKUP($H331,[3]IRA!$H$6:$BH$469,48,FALSE)</f>
        <v>0</v>
      </c>
      <c r="AU331" s="46">
        <f>VLOOKUP($H331,[3]IRA!$H$6:$BH$469,49,FALSE)</f>
        <v>0</v>
      </c>
      <c r="AV331" s="46">
        <f>VLOOKUP($H331,[3]IRA!$H$6:$BH$469,50,FALSE)</f>
        <v>0</v>
      </c>
      <c r="AW331" s="46">
        <f>VLOOKUP($H331,[3]IRA!$H$6:$BH$469,51,FALSE)</f>
        <v>0</v>
      </c>
      <c r="AX331" s="46">
        <f>VLOOKUP($H331,[3]IRA!$H$6:$BH$469,52,FALSE)</f>
        <v>0</v>
      </c>
      <c r="AY331" s="46">
        <f>VLOOKUP($H331,[3]IRA!$H$6:$BH$469,53,FALSE)</f>
        <v>0</v>
      </c>
      <c r="AZ331" s="24"/>
      <c r="BA331" s="24">
        <f t="shared" si="48"/>
        <v>0</v>
      </c>
      <c r="BB331" s="21">
        <f t="shared" si="49"/>
        <v>0</v>
      </c>
      <c r="BC331" s="46">
        <f>VLOOKUP($H331,[4]IRA!$H$7:$CH$470,68,FALSE)</f>
        <v>1</v>
      </c>
      <c r="BD331" s="46">
        <f>VLOOKUP($H331,[4]IRA!$H$7:$CH$470,69,FALSE)</f>
        <v>5</v>
      </c>
      <c r="BE331" s="46">
        <f>VLOOKUP($H331,[4]IRA!$H$7:$CH$470,70,FALSE)</f>
        <v>3</v>
      </c>
      <c r="BF331" s="46">
        <f>VLOOKUP($H331,[4]IRA!$H$7:$CH$470,71,FALSE)</f>
        <v>3</v>
      </c>
      <c r="BG331" s="46">
        <f>VLOOKUP($H331,[4]IRA!$H$7:$CH$470,72,FALSE)</f>
        <v>0</v>
      </c>
      <c r="BH331" s="46">
        <f>VLOOKUP($H331,[4]IRA!$H$7:$CH$470,73,FALSE)</f>
        <v>0</v>
      </c>
      <c r="BI331" s="46">
        <f>VLOOKUP($H331,[4]IRA!$H$7:$CH$470,74,FALSE)</f>
        <v>0</v>
      </c>
      <c r="BJ331" s="46">
        <f>VLOOKUP($H331,[4]IRA!$H$7:$CH$470,75,FALSE)</f>
        <v>0</v>
      </c>
      <c r="BK331" s="46">
        <f>VLOOKUP($H331,[4]IRA!$H$7:$CH$470,76,FALSE)</f>
        <v>0</v>
      </c>
      <c r="BL331" s="46">
        <f>VLOOKUP($H331,[4]IRA!$H$7:$CH$470,77,FALSE)</f>
        <v>0</v>
      </c>
      <c r="BM331" s="46">
        <f>VLOOKUP($H331,[4]IRA!$H$7:$CH$470,78,FALSE)</f>
        <v>0</v>
      </c>
      <c r="BN331" s="46">
        <f>VLOOKUP($H331,[4]IRA!$H$7:$CH$470,79,FALSE)</f>
        <v>0</v>
      </c>
      <c r="BO331" s="14"/>
      <c r="BP331" s="14">
        <f t="shared" si="50"/>
        <v>12</v>
      </c>
      <c r="BQ331" s="21">
        <f t="shared" si="51"/>
        <v>0</v>
      </c>
      <c r="BR331" s="105"/>
      <c r="BS331" s="105"/>
      <c r="BT331" s="105"/>
      <c r="BU331" s="105"/>
      <c r="BV331" s="105"/>
      <c r="BW331" s="105"/>
      <c r="BX331" s="105"/>
      <c r="BY331" s="105"/>
      <c r="BZ331" s="105"/>
      <c r="CA331" s="105"/>
      <c r="CB331" s="105"/>
      <c r="CC331" s="105"/>
      <c r="CD331" s="105"/>
      <c r="CE331" s="105"/>
      <c r="CF331" s="105"/>
      <c r="CG331" s="105"/>
      <c r="CH331" s="105"/>
      <c r="CI331" s="105"/>
      <c r="CJ331" s="105"/>
      <c r="CK331" s="105"/>
      <c r="CL331" s="105"/>
      <c r="CM331" s="105"/>
      <c r="CN331" s="105"/>
      <c r="CO331" s="105"/>
      <c r="CP331" s="105"/>
      <c r="CQ331" s="105"/>
      <c r="CR331" s="105"/>
      <c r="CS331" s="105"/>
      <c r="CT331" s="105"/>
      <c r="CU331" s="105"/>
      <c r="CV331" s="105"/>
      <c r="CW331" s="105"/>
      <c r="CX331" s="105"/>
      <c r="CY331" s="105"/>
      <c r="CZ331" s="105"/>
      <c r="DA331" s="105"/>
      <c r="DB331" s="105"/>
      <c r="DC331" s="105"/>
      <c r="DD331" s="105"/>
      <c r="DE331" s="105"/>
      <c r="DF331" s="105"/>
      <c r="DG331" s="105"/>
      <c r="DH331" s="105"/>
      <c r="DI331" s="105"/>
      <c r="DJ331" s="105"/>
      <c r="DK331" s="105"/>
      <c r="DL331" s="105"/>
      <c r="DM331" s="105"/>
      <c r="DN331" s="105"/>
    </row>
    <row r="332" spans="1:118" s="106" customFormat="1" ht="10.8" thickBot="1" x14ac:dyDescent="0.25">
      <c r="A332" s="19" t="s">
        <v>434</v>
      </c>
      <c r="B332" s="19" t="s">
        <v>315</v>
      </c>
      <c r="C332" s="46">
        <v>401</v>
      </c>
      <c r="D332" s="17" t="s">
        <v>377</v>
      </c>
      <c r="E332" s="17" t="s">
        <v>434</v>
      </c>
      <c r="F332" s="18" t="s">
        <v>315</v>
      </c>
      <c r="G332" s="18" t="s">
        <v>824</v>
      </c>
      <c r="H332" s="18">
        <v>6992</v>
      </c>
      <c r="I332" s="18" t="s">
        <v>320</v>
      </c>
      <c r="J332" s="47">
        <f>VLOOKUP($H332,[1]EDA!$H$6:$BH$469,42,FALSE)</f>
        <v>3</v>
      </c>
      <c r="K332" s="46">
        <f>VLOOKUP($H332,[1]EDA!$H$6:$BH$469,43,FALSE)</f>
        <v>1</v>
      </c>
      <c r="L332" s="46">
        <f>VLOOKUP($H332,[1]EDA!$H$6:$BH$469,44,FALSE)</f>
        <v>0</v>
      </c>
      <c r="M332" s="46">
        <f>VLOOKUP($H332,[1]EDA!$H$6:$BH$469,45,FALSE)</f>
        <v>0</v>
      </c>
      <c r="N332" s="46">
        <f>VLOOKUP($H332,[1]EDA!$H$6:$BH$469,46,FALSE)</f>
        <v>0</v>
      </c>
      <c r="O332" s="46">
        <f>VLOOKUP($H332,[1]EDA!$H$6:$BH$469,47,FALSE)</f>
        <v>0</v>
      </c>
      <c r="P332" s="46">
        <f>VLOOKUP($H332,[1]EDA!$H$6:$BH$469,48,FALSE)</f>
        <v>0</v>
      </c>
      <c r="Q332" s="46">
        <f>VLOOKUP($H332,[1]EDA!$H$6:$BH$469,49,FALSE)</f>
        <v>0</v>
      </c>
      <c r="R332" s="46">
        <f>VLOOKUP($H332,[1]EDA!$H$6:$BH$469,50,FALSE)</f>
        <v>0</v>
      </c>
      <c r="S332" s="46">
        <f>VLOOKUP($H332,[1]EDA!$H$6:$BH$469,51,FALSE)</f>
        <v>0</v>
      </c>
      <c r="T332" s="46">
        <f>VLOOKUP($H332,[1]EDA!$H$6:$BH$469,52,FALSE)</f>
        <v>0</v>
      </c>
      <c r="U332" s="46">
        <f>VLOOKUP($H332,[1]EDA!$H$6:$BH$469,53,FALSE)</f>
        <v>0</v>
      </c>
      <c r="V332" s="14"/>
      <c r="W332" s="14">
        <f t="shared" si="44"/>
        <v>4</v>
      </c>
      <c r="X332" s="21">
        <f t="shared" si="45"/>
        <v>0</v>
      </c>
      <c r="Y332" s="46">
        <f>VLOOKUP($H332,[2]EDA!$H$6:$AU$469,29,FALSE)</f>
        <v>0</v>
      </c>
      <c r="Z332" s="46">
        <f>VLOOKUP($H332,[2]EDA!$H$6:$AU$469,30,FALSE)</f>
        <v>0</v>
      </c>
      <c r="AA332" s="46">
        <f>VLOOKUP($H332,[2]EDA!$H$6:$AU$469,31,FALSE)</f>
        <v>0</v>
      </c>
      <c r="AB332" s="46">
        <f>VLOOKUP($H332,[2]EDA!$H$6:$AU$469,32,FALSE)</f>
        <v>0</v>
      </c>
      <c r="AC332" s="46">
        <f>VLOOKUP($H332,[2]EDA!$H$6:$AU$469,33,FALSE)</f>
        <v>0</v>
      </c>
      <c r="AD332" s="46">
        <f>VLOOKUP($H332,[2]EDA!$H$6:$AU$469,34,FALSE)</f>
        <v>0</v>
      </c>
      <c r="AE332" s="46">
        <f>VLOOKUP($H332,[2]EDA!$H$6:$AU$469,35,FALSE)</f>
        <v>0</v>
      </c>
      <c r="AF332" s="46">
        <f>VLOOKUP($H332,[2]EDA!$H$6:$AU$469,36,FALSE)</f>
        <v>0</v>
      </c>
      <c r="AG332" s="46">
        <f>VLOOKUP($H332,[2]EDA!$H$6:$AU$469,37,FALSE)</f>
        <v>0</v>
      </c>
      <c r="AH332" s="46">
        <f>VLOOKUP($H332,[2]EDA!$H$6:$AU$469,38,FALSE)</f>
        <v>0</v>
      </c>
      <c r="AI332" s="46">
        <f>VLOOKUP($H332,[2]EDA!$H$6:$AU$469,39,FALSE)</f>
        <v>0</v>
      </c>
      <c r="AJ332" s="46">
        <f>VLOOKUP($H332,[2]EDA!$H$6:$AU$469,40,FALSE)</f>
        <v>0</v>
      </c>
      <c r="AK332" s="24"/>
      <c r="AL332" s="49">
        <f t="shared" si="46"/>
        <v>0</v>
      </c>
      <c r="AM332" s="21">
        <f t="shared" si="47"/>
        <v>0</v>
      </c>
      <c r="AN332" s="46">
        <f>VLOOKUP($H332,[3]IRA!$H$6:$BH$469,42,FALSE)</f>
        <v>0</v>
      </c>
      <c r="AO332" s="46">
        <f>VLOOKUP($H332,[3]IRA!$H$6:$BH$469,43,FALSE)</f>
        <v>0</v>
      </c>
      <c r="AP332" s="46">
        <f>VLOOKUP($H332,[3]IRA!$H$6:$BH$469,44,FALSE)</f>
        <v>0</v>
      </c>
      <c r="AQ332" s="46">
        <f>VLOOKUP($H332,[3]IRA!$H$6:$BH$469,45,FALSE)</f>
        <v>0</v>
      </c>
      <c r="AR332" s="46">
        <f>VLOOKUP($H332,[3]IRA!$H$6:$BH$469,46,FALSE)</f>
        <v>0</v>
      </c>
      <c r="AS332" s="46">
        <f>VLOOKUP($H332,[3]IRA!$H$6:$BH$469,47,FALSE)</f>
        <v>0</v>
      </c>
      <c r="AT332" s="46">
        <f>VLOOKUP($H332,[3]IRA!$H$6:$BH$469,48,FALSE)</f>
        <v>0</v>
      </c>
      <c r="AU332" s="46">
        <f>VLOOKUP($H332,[3]IRA!$H$6:$BH$469,49,FALSE)</f>
        <v>0</v>
      </c>
      <c r="AV332" s="46">
        <f>VLOOKUP($H332,[3]IRA!$H$6:$BH$469,50,FALSE)</f>
        <v>0</v>
      </c>
      <c r="AW332" s="46">
        <f>VLOOKUP($H332,[3]IRA!$H$6:$BH$469,51,FALSE)</f>
        <v>0</v>
      </c>
      <c r="AX332" s="46">
        <f>VLOOKUP($H332,[3]IRA!$H$6:$BH$469,52,FALSE)</f>
        <v>0</v>
      </c>
      <c r="AY332" s="46">
        <f>VLOOKUP($H332,[3]IRA!$H$6:$BH$469,53,FALSE)</f>
        <v>0</v>
      </c>
      <c r="AZ332" s="24"/>
      <c r="BA332" s="24">
        <f t="shared" si="48"/>
        <v>0</v>
      </c>
      <c r="BB332" s="21">
        <f t="shared" si="49"/>
        <v>0</v>
      </c>
      <c r="BC332" s="46">
        <f>VLOOKUP($H332,[4]IRA!$H$7:$CH$470,68,FALSE)</f>
        <v>6</v>
      </c>
      <c r="BD332" s="46">
        <f>VLOOKUP($H332,[4]IRA!$H$7:$CH$470,69,FALSE)</f>
        <v>3</v>
      </c>
      <c r="BE332" s="46">
        <f>VLOOKUP($H332,[4]IRA!$H$7:$CH$470,70,FALSE)</f>
        <v>2</v>
      </c>
      <c r="BF332" s="46">
        <f>VLOOKUP($H332,[4]IRA!$H$7:$CH$470,71,FALSE)</f>
        <v>0</v>
      </c>
      <c r="BG332" s="46">
        <f>VLOOKUP($H332,[4]IRA!$H$7:$CH$470,72,FALSE)</f>
        <v>0</v>
      </c>
      <c r="BH332" s="46">
        <f>VLOOKUP($H332,[4]IRA!$H$7:$CH$470,73,FALSE)</f>
        <v>0</v>
      </c>
      <c r="BI332" s="46">
        <f>VLOOKUP($H332,[4]IRA!$H$7:$CH$470,74,FALSE)</f>
        <v>0</v>
      </c>
      <c r="BJ332" s="46">
        <f>VLOOKUP($H332,[4]IRA!$H$7:$CH$470,75,FALSE)</f>
        <v>0</v>
      </c>
      <c r="BK332" s="46">
        <f>VLOOKUP($H332,[4]IRA!$H$7:$CH$470,76,FALSE)</f>
        <v>0</v>
      </c>
      <c r="BL332" s="46">
        <f>VLOOKUP($H332,[4]IRA!$H$7:$CH$470,77,FALSE)</f>
        <v>0</v>
      </c>
      <c r="BM332" s="46">
        <f>VLOOKUP($H332,[4]IRA!$H$7:$CH$470,78,FALSE)</f>
        <v>0</v>
      </c>
      <c r="BN332" s="46">
        <f>VLOOKUP($H332,[4]IRA!$H$7:$CH$470,79,FALSE)</f>
        <v>0</v>
      </c>
      <c r="BO332" s="14"/>
      <c r="BP332" s="14">
        <f t="shared" si="50"/>
        <v>11</v>
      </c>
      <c r="BQ332" s="21">
        <f t="shared" si="51"/>
        <v>0</v>
      </c>
      <c r="BR332" s="105"/>
      <c r="BS332" s="105"/>
      <c r="BT332" s="105"/>
      <c r="BU332" s="105"/>
      <c r="BV332" s="105"/>
      <c r="BW332" s="105"/>
      <c r="BX332" s="105"/>
      <c r="BY332" s="105"/>
      <c r="BZ332" s="105"/>
      <c r="CA332" s="105"/>
      <c r="CB332" s="105"/>
      <c r="CC332" s="105"/>
      <c r="CD332" s="105"/>
      <c r="CE332" s="105"/>
      <c r="CF332" s="105"/>
      <c r="CG332" s="105"/>
      <c r="CH332" s="105"/>
      <c r="CI332" s="105"/>
      <c r="CJ332" s="105"/>
      <c r="CK332" s="105"/>
      <c r="CL332" s="105"/>
      <c r="CM332" s="105"/>
      <c r="CN332" s="105"/>
      <c r="CO332" s="105"/>
      <c r="CP332" s="105"/>
      <c r="CQ332" s="105"/>
      <c r="CR332" s="105"/>
      <c r="CS332" s="105"/>
      <c r="CT332" s="105"/>
      <c r="CU332" s="105"/>
      <c r="CV332" s="105"/>
      <c r="CW332" s="105"/>
      <c r="CX332" s="105"/>
      <c r="CY332" s="105"/>
      <c r="CZ332" s="105"/>
      <c r="DA332" s="105"/>
      <c r="DB332" s="105"/>
      <c r="DC332" s="105"/>
      <c r="DD332" s="105"/>
      <c r="DE332" s="105"/>
      <c r="DF332" s="105"/>
      <c r="DG332" s="105"/>
      <c r="DH332" s="105"/>
      <c r="DI332" s="105"/>
      <c r="DJ332" s="105"/>
      <c r="DK332" s="105"/>
      <c r="DL332" s="105"/>
      <c r="DM332" s="105"/>
      <c r="DN332" s="105"/>
    </row>
    <row r="333" spans="1:118" s="106" customFormat="1" ht="10.8" thickBot="1" x14ac:dyDescent="0.25">
      <c r="A333" s="19" t="s">
        <v>636</v>
      </c>
      <c r="B333" s="19" t="s">
        <v>160</v>
      </c>
      <c r="C333" s="46">
        <v>404</v>
      </c>
      <c r="D333" s="17" t="s">
        <v>844</v>
      </c>
      <c r="E333" s="17" t="s">
        <v>844</v>
      </c>
      <c r="F333" s="18" t="s">
        <v>160</v>
      </c>
      <c r="G333" s="18" t="s">
        <v>824</v>
      </c>
      <c r="H333" s="18">
        <v>7014</v>
      </c>
      <c r="I333" s="18" t="s">
        <v>159</v>
      </c>
      <c r="J333" s="47">
        <f>VLOOKUP($H333,[1]EDA!$H$6:$BH$469,42,FALSE)</f>
        <v>1</v>
      </c>
      <c r="K333" s="46">
        <f>VLOOKUP($H333,[1]EDA!$H$6:$BH$469,43,FALSE)</f>
        <v>1</v>
      </c>
      <c r="L333" s="46">
        <f>VLOOKUP($H333,[1]EDA!$H$6:$BH$469,44,FALSE)</f>
        <v>4</v>
      </c>
      <c r="M333" s="46">
        <f>VLOOKUP($H333,[1]EDA!$H$6:$BH$469,45,FALSE)</f>
        <v>0</v>
      </c>
      <c r="N333" s="46">
        <f>VLOOKUP($H333,[1]EDA!$H$6:$BH$469,46,FALSE)</f>
        <v>0</v>
      </c>
      <c r="O333" s="46">
        <f>VLOOKUP($H333,[1]EDA!$H$6:$BH$469,47,FALSE)</f>
        <v>0</v>
      </c>
      <c r="P333" s="46">
        <f>VLOOKUP($H333,[1]EDA!$H$6:$BH$469,48,FALSE)</f>
        <v>0</v>
      </c>
      <c r="Q333" s="46">
        <f>VLOOKUP($H333,[1]EDA!$H$6:$BH$469,49,FALSE)</f>
        <v>0</v>
      </c>
      <c r="R333" s="46">
        <f>VLOOKUP($H333,[1]EDA!$H$6:$BH$469,50,FALSE)</f>
        <v>0</v>
      </c>
      <c r="S333" s="46">
        <f>VLOOKUP($H333,[1]EDA!$H$6:$BH$469,51,FALSE)</f>
        <v>0</v>
      </c>
      <c r="T333" s="46">
        <f>VLOOKUP($H333,[1]EDA!$H$6:$BH$469,52,FALSE)</f>
        <v>0</v>
      </c>
      <c r="U333" s="46">
        <f>VLOOKUP($H333,[1]EDA!$H$6:$BH$469,53,FALSE)</f>
        <v>0</v>
      </c>
      <c r="V333" s="14"/>
      <c r="W333" s="14">
        <f t="shared" si="44"/>
        <v>6</v>
      </c>
      <c r="X333" s="21">
        <f t="shared" si="45"/>
        <v>0</v>
      </c>
      <c r="Y333" s="46">
        <f>VLOOKUP($H333,[2]EDA!$H$6:$AU$469,29,FALSE)</f>
        <v>0</v>
      </c>
      <c r="Z333" s="46">
        <f>VLOOKUP($H333,[2]EDA!$H$6:$AU$469,30,FALSE)</f>
        <v>0</v>
      </c>
      <c r="AA333" s="46">
        <f>VLOOKUP($H333,[2]EDA!$H$6:$AU$469,31,FALSE)</f>
        <v>0</v>
      </c>
      <c r="AB333" s="46">
        <f>VLOOKUP($H333,[2]EDA!$H$6:$AU$469,32,FALSE)</f>
        <v>0</v>
      </c>
      <c r="AC333" s="46">
        <f>VLOOKUP($H333,[2]EDA!$H$6:$AU$469,33,FALSE)</f>
        <v>0</v>
      </c>
      <c r="AD333" s="46">
        <f>VLOOKUP($H333,[2]EDA!$H$6:$AU$469,34,FALSE)</f>
        <v>0</v>
      </c>
      <c r="AE333" s="46">
        <f>VLOOKUP($H333,[2]EDA!$H$6:$AU$469,35,FALSE)</f>
        <v>0</v>
      </c>
      <c r="AF333" s="46">
        <f>VLOOKUP($H333,[2]EDA!$H$6:$AU$469,36,FALSE)</f>
        <v>0</v>
      </c>
      <c r="AG333" s="46">
        <f>VLOOKUP($H333,[2]EDA!$H$6:$AU$469,37,FALSE)</f>
        <v>0</v>
      </c>
      <c r="AH333" s="46">
        <f>VLOOKUP($H333,[2]EDA!$H$6:$AU$469,38,FALSE)</f>
        <v>0</v>
      </c>
      <c r="AI333" s="46">
        <f>VLOOKUP($H333,[2]EDA!$H$6:$AU$469,39,FALSE)</f>
        <v>0</v>
      </c>
      <c r="AJ333" s="46">
        <f>VLOOKUP($H333,[2]EDA!$H$6:$AU$469,40,FALSE)</f>
        <v>0</v>
      </c>
      <c r="AK333" s="24"/>
      <c r="AL333" s="49">
        <f t="shared" si="46"/>
        <v>0</v>
      </c>
      <c r="AM333" s="21">
        <f t="shared" si="47"/>
        <v>0</v>
      </c>
      <c r="AN333" s="46">
        <f>VLOOKUP($H333,[3]IRA!$H$6:$BH$469,42,FALSE)</f>
        <v>0</v>
      </c>
      <c r="AO333" s="46">
        <f>VLOOKUP($H333,[3]IRA!$H$6:$BH$469,43,FALSE)</f>
        <v>0</v>
      </c>
      <c r="AP333" s="46">
        <f>VLOOKUP($H333,[3]IRA!$H$6:$BH$469,44,FALSE)</f>
        <v>0</v>
      </c>
      <c r="AQ333" s="46">
        <f>VLOOKUP($H333,[3]IRA!$H$6:$BH$469,45,FALSE)</f>
        <v>0</v>
      </c>
      <c r="AR333" s="46">
        <f>VLOOKUP($H333,[3]IRA!$H$6:$BH$469,46,FALSE)</f>
        <v>0</v>
      </c>
      <c r="AS333" s="46">
        <f>VLOOKUP($H333,[3]IRA!$H$6:$BH$469,47,FALSE)</f>
        <v>0</v>
      </c>
      <c r="AT333" s="46">
        <f>VLOOKUP($H333,[3]IRA!$H$6:$BH$469,48,FALSE)</f>
        <v>0</v>
      </c>
      <c r="AU333" s="46">
        <f>VLOOKUP($H333,[3]IRA!$H$6:$BH$469,49,FALSE)</f>
        <v>0</v>
      </c>
      <c r="AV333" s="46">
        <f>VLOOKUP($H333,[3]IRA!$H$6:$BH$469,50,FALSE)</f>
        <v>0</v>
      </c>
      <c r="AW333" s="46">
        <f>VLOOKUP($H333,[3]IRA!$H$6:$BH$469,51,FALSE)</f>
        <v>0</v>
      </c>
      <c r="AX333" s="46">
        <f>VLOOKUP($H333,[3]IRA!$H$6:$BH$469,52,FALSE)</f>
        <v>0</v>
      </c>
      <c r="AY333" s="46">
        <f>VLOOKUP($H333,[3]IRA!$H$6:$BH$469,53,FALSE)</f>
        <v>0</v>
      </c>
      <c r="AZ333" s="24"/>
      <c r="BA333" s="24">
        <f t="shared" si="48"/>
        <v>0</v>
      </c>
      <c r="BB333" s="21">
        <f t="shared" si="49"/>
        <v>0</v>
      </c>
      <c r="BC333" s="46">
        <f>VLOOKUP($H333,[4]IRA!$H$7:$CH$470,68,FALSE)</f>
        <v>2</v>
      </c>
      <c r="BD333" s="46">
        <f>VLOOKUP($H333,[4]IRA!$H$7:$CH$470,69,FALSE)</f>
        <v>2</v>
      </c>
      <c r="BE333" s="46">
        <f>VLOOKUP($H333,[4]IRA!$H$7:$CH$470,70,FALSE)</f>
        <v>9</v>
      </c>
      <c r="BF333" s="46">
        <f>VLOOKUP($H333,[4]IRA!$H$7:$CH$470,71,FALSE)</f>
        <v>0</v>
      </c>
      <c r="BG333" s="46">
        <f>VLOOKUP($H333,[4]IRA!$H$7:$CH$470,72,FALSE)</f>
        <v>0</v>
      </c>
      <c r="BH333" s="46">
        <f>VLOOKUP($H333,[4]IRA!$H$7:$CH$470,73,FALSE)</f>
        <v>0</v>
      </c>
      <c r="BI333" s="46">
        <f>VLOOKUP($H333,[4]IRA!$H$7:$CH$470,74,FALSE)</f>
        <v>0</v>
      </c>
      <c r="BJ333" s="46">
        <f>VLOOKUP($H333,[4]IRA!$H$7:$CH$470,75,FALSE)</f>
        <v>0</v>
      </c>
      <c r="BK333" s="46">
        <f>VLOOKUP($H333,[4]IRA!$H$7:$CH$470,76,FALSE)</f>
        <v>0</v>
      </c>
      <c r="BL333" s="46">
        <f>VLOOKUP($H333,[4]IRA!$H$7:$CH$470,77,FALSE)</f>
        <v>0</v>
      </c>
      <c r="BM333" s="46">
        <f>VLOOKUP($H333,[4]IRA!$H$7:$CH$470,78,FALSE)</f>
        <v>0</v>
      </c>
      <c r="BN333" s="46">
        <f>VLOOKUP($H333,[4]IRA!$H$7:$CH$470,79,FALSE)</f>
        <v>0</v>
      </c>
      <c r="BO333" s="14"/>
      <c r="BP333" s="14">
        <f t="shared" si="50"/>
        <v>13</v>
      </c>
      <c r="BQ333" s="21">
        <f t="shared" si="51"/>
        <v>0</v>
      </c>
      <c r="BR333" s="105"/>
      <c r="BS333" s="105"/>
      <c r="BT333" s="105"/>
      <c r="BU333" s="105"/>
      <c r="BV333" s="105"/>
      <c r="BW333" s="105"/>
      <c r="BX333" s="105"/>
      <c r="BY333" s="105"/>
      <c r="BZ333" s="105"/>
      <c r="CA333" s="105"/>
      <c r="CB333" s="105"/>
      <c r="CC333" s="105"/>
      <c r="CD333" s="105"/>
      <c r="CE333" s="105"/>
      <c r="CF333" s="105"/>
      <c r="CG333" s="105"/>
      <c r="CH333" s="105"/>
      <c r="CI333" s="105"/>
      <c r="CJ333" s="105"/>
      <c r="CK333" s="105"/>
      <c r="CL333" s="105"/>
      <c r="CM333" s="105"/>
      <c r="CN333" s="105"/>
      <c r="CO333" s="105"/>
      <c r="CP333" s="105"/>
      <c r="CQ333" s="105"/>
      <c r="CR333" s="105"/>
      <c r="CS333" s="105"/>
      <c r="CT333" s="105"/>
      <c r="CU333" s="105"/>
      <c r="CV333" s="105"/>
      <c r="CW333" s="105"/>
      <c r="CX333" s="105"/>
      <c r="CY333" s="105"/>
      <c r="CZ333" s="105"/>
      <c r="DA333" s="105"/>
      <c r="DB333" s="105"/>
      <c r="DC333" s="105"/>
      <c r="DD333" s="105"/>
      <c r="DE333" s="105"/>
      <c r="DF333" s="105"/>
      <c r="DG333" s="105"/>
      <c r="DH333" s="105"/>
      <c r="DI333" s="105"/>
      <c r="DJ333" s="105"/>
      <c r="DK333" s="105"/>
      <c r="DL333" s="105"/>
      <c r="DM333" s="105"/>
      <c r="DN333" s="105"/>
    </row>
    <row r="334" spans="1:118" s="106" customFormat="1" ht="10.199999999999999" x14ac:dyDescent="0.2">
      <c r="A334" s="18" t="s">
        <v>58</v>
      </c>
      <c r="B334" s="18" t="s">
        <v>191</v>
      </c>
      <c r="C334" s="46">
        <v>406</v>
      </c>
      <c r="D334" s="17" t="s">
        <v>542</v>
      </c>
      <c r="E334" s="17" t="s">
        <v>58</v>
      </c>
      <c r="F334" s="18" t="s">
        <v>191</v>
      </c>
      <c r="G334" s="18" t="s">
        <v>824</v>
      </c>
      <c r="H334" s="18">
        <v>7035</v>
      </c>
      <c r="I334" s="18" t="s">
        <v>196</v>
      </c>
      <c r="J334" s="47">
        <f>VLOOKUP($H334,[1]EDA!$H$6:$BH$469,42,FALSE)</f>
        <v>1</v>
      </c>
      <c r="K334" s="46">
        <f>VLOOKUP($H334,[1]EDA!$H$6:$BH$469,43,FALSE)</f>
        <v>2</v>
      </c>
      <c r="L334" s="46">
        <f>VLOOKUP($H334,[1]EDA!$H$6:$BH$469,44,FALSE)</f>
        <v>1</v>
      </c>
      <c r="M334" s="46">
        <f>VLOOKUP($H334,[1]EDA!$H$6:$BH$469,45,FALSE)</f>
        <v>4</v>
      </c>
      <c r="N334" s="46">
        <f>VLOOKUP($H334,[1]EDA!$H$6:$BH$469,46,FALSE)</f>
        <v>0</v>
      </c>
      <c r="O334" s="46">
        <f>VLOOKUP($H334,[1]EDA!$H$6:$BH$469,47,FALSE)</f>
        <v>0</v>
      </c>
      <c r="P334" s="46">
        <f>VLOOKUP($H334,[1]EDA!$H$6:$BH$469,48,FALSE)</f>
        <v>0</v>
      </c>
      <c r="Q334" s="46">
        <f>VLOOKUP($H334,[1]EDA!$H$6:$BH$469,49,FALSE)</f>
        <v>0</v>
      </c>
      <c r="R334" s="46">
        <f>VLOOKUP($H334,[1]EDA!$H$6:$BH$469,50,FALSE)</f>
        <v>0</v>
      </c>
      <c r="S334" s="46">
        <f>VLOOKUP($H334,[1]EDA!$H$6:$BH$469,51,FALSE)</f>
        <v>0</v>
      </c>
      <c r="T334" s="46">
        <f>VLOOKUP($H334,[1]EDA!$H$6:$BH$469,52,FALSE)</f>
        <v>0</v>
      </c>
      <c r="U334" s="46">
        <f>VLOOKUP($H334,[1]EDA!$H$6:$BH$469,53,FALSE)</f>
        <v>0</v>
      </c>
      <c r="V334" s="14"/>
      <c r="W334" s="14">
        <f t="shared" si="44"/>
        <v>8</v>
      </c>
      <c r="X334" s="21">
        <f t="shared" si="45"/>
        <v>0</v>
      </c>
      <c r="Y334" s="46">
        <f>VLOOKUP($H334,[2]EDA!$H$6:$AU$469,29,FALSE)</f>
        <v>0</v>
      </c>
      <c r="Z334" s="46">
        <f>VLOOKUP($H334,[2]EDA!$H$6:$AU$469,30,FALSE)</f>
        <v>0</v>
      </c>
      <c r="AA334" s="46">
        <f>VLOOKUP($H334,[2]EDA!$H$6:$AU$469,31,FALSE)</f>
        <v>0</v>
      </c>
      <c r="AB334" s="46">
        <f>VLOOKUP($H334,[2]EDA!$H$6:$AU$469,32,FALSE)</f>
        <v>0</v>
      </c>
      <c r="AC334" s="46">
        <f>VLOOKUP($H334,[2]EDA!$H$6:$AU$469,33,FALSE)</f>
        <v>0</v>
      </c>
      <c r="AD334" s="46">
        <f>VLOOKUP($H334,[2]EDA!$H$6:$AU$469,34,FALSE)</f>
        <v>0</v>
      </c>
      <c r="AE334" s="46">
        <f>VLOOKUP($H334,[2]EDA!$H$6:$AU$469,35,FALSE)</f>
        <v>0</v>
      </c>
      <c r="AF334" s="46">
        <f>VLOOKUP($H334,[2]EDA!$H$6:$AU$469,36,FALSE)</f>
        <v>0</v>
      </c>
      <c r="AG334" s="46">
        <f>VLOOKUP($H334,[2]EDA!$H$6:$AU$469,37,FALSE)</f>
        <v>0</v>
      </c>
      <c r="AH334" s="46">
        <f>VLOOKUP($H334,[2]EDA!$H$6:$AU$469,38,FALSE)</f>
        <v>0</v>
      </c>
      <c r="AI334" s="46">
        <f>VLOOKUP($H334,[2]EDA!$H$6:$AU$469,39,FALSE)</f>
        <v>0</v>
      </c>
      <c r="AJ334" s="46">
        <f>VLOOKUP($H334,[2]EDA!$H$6:$AU$469,40,FALSE)</f>
        <v>0</v>
      </c>
      <c r="AK334" s="24"/>
      <c r="AL334" s="49">
        <f t="shared" si="46"/>
        <v>0</v>
      </c>
      <c r="AM334" s="21">
        <f t="shared" si="47"/>
        <v>0</v>
      </c>
      <c r="AN334" s="46">
        <f>VLOOKUP($H334,[3]IRA!$H$6:$BH$469,42,FALSE)</f>
        <v>4</v>
      </c>
      <c r="AO334" s="46">
        <f>VLOOKUP($H334,[3]IRA!$H$6:$BH$469,43,FALSE)</f>
        <v>2</v>
      </c>
      <c r="AP334" s="46">
        <f>VLOOKUP($H334,[3]IRA!$H$6:$BH$469,44,FALSE)</f>
        <v>0</v>
      </c>
      <c r="AQ334" s="46">
        <f>VLOOKUP($H334,[3]IRA!$H$6:$BH$469,45,FALSE)</f>
        <v>0</v>
      </c>
      <c r="AR334" s="46">
        <f>VLOOKUP($H334,[3]IRA!$H$6:$BH$469,46,FALSE)</f>
        <v>0</v>
      </c>
      <c r="AS334" s="46">
        <f>VLOOKUP($H334,[3]IRA!$H$6:$BH$469,47,FALSE)</f>
        <v>0</v>
      </c>
      <c r="AT334" s="46">
        <f>VLOOKUP($H334,[3]IRA!$H$6:$BH$469,48,FALSE)</f>
        <v>0</v>
      </c>
      <c r="AU334" s="46">
        <f>VLOOKUP($H334,[3]IRA!$H$6:$BH$469,49,FALSE)</f>
        <v>0</v>
      </c>
      <c r="AV334" s="46">
        <f>VLOOKUP($H334,[3]IRA!$H$6:$BH$469,50,FALSE)</f>
        <v>0</v>
      </c>
      <c r="AW334" s="46">
        <f>VLOOKUP($H334,[3]IRA!$H$6:$BH$469,51,FALSE)</f>
        <v>0</v>
      </c>
      <c r="AX334" s="46">
        <f>VLOOKUP($H334,[3]IRA!$H$6:$BH$469,52,FALSE)</f>
        <v>0</v>
      </c>
      <c r="AY334" s="46">
        <f>VLOOKUP($H334,[3]IRA!$H$6:$BH$469,53,FALSE)</f>
        <v>0</v>
      </c>
      <c r="AZ334" s="24"/>
      <c r="BA334" s="24">
        <f t="shared" si="48"/>
        <v>6</v>
      </c>
      <c r="BB334" s="21">
        <f t="shared" si="49"/>
        <v>0</v>
      </c>
      <c r="BC334" s="46">
        <f>VLOOKUP($H334,[4]IRA!$H$7:$CH$470,68,FALSE)</f>
        <v>7</v>
      </c>
      <c r="BD334" s="46">
        <f>VLOOKUP($H334,[4]IRA!$H$7:$CH$470,69,FALSE)</f>
        <v>7</v>
      </c>
      <c r="BE334" s="46">
        <f>VLOOKUP($H334,[4]IRA!$H$7:$CH$470,70,FALSE)</f>
        <v>4</v>
      </c>
      <c r="BF334" s="46">
        <f>VLOOKUP($H334,[4]IRA!$H$7:$CH$470,71,FALSE)</f>
        <v>2</v>
      </c>
      <c r="BG334" s="46">
        <f>VLOOKUP($H334,[4]IRA!$H$7:$CH$470,72,FALSE)</f>
        <v>0</v>
      </c>
      <c r="BH334" s="46">
        <f>VLOOKUP($H334,[4]IRA!$H$7:$CH$470,73,FALSE)</f>
        <v>0</v>
      </c>
      <c r="BI334" s="46">
        <f>VLOOKUP($H334,[4]IRA!$H$7:$CH$470,74,FALSE)</f>
        <v>0</v>
      </c>
      <c r="BJ334" s="46">
        <f>VLOOKUP($H334,[4]IRA!$H$7:$CH$470,75,FALSE)</f>
        <v>0</v>
      </c>
      <c r="BK334" s="46">
        <f>VLOOKUP($H334,[4]IRA!$H$7:$CH$470,76,FALSE)</f>
        <v>0</v>
      </c>
      <c r="BL334" s="46">
        <f>VLOOKUP($H334,[4]IRA!$H$7:$CH$470,77,FALSE)</f>
        <v>0</v>
      </c>
      <c r="BM334" s="46">
        <f>VLOOKUP($H334,[4]IRA!$H$7:$CH$470,78,FALSE)</f>
        <v>0</v>
      </c>
      <c r="BN334" s="46">
        <f>VLOOKUP($H334,[4]IRA!$H$7:$CH$470,79,FALSE)</f>
        <v>0</v>
      </c>
      <c r="BO334" s="14"/>
      <c r="BP334" s="14">
        <f t="shared" si="50"/>
        <v>20</v>
      </c>
      <c r="BQ334" s="21">
        <f t="shared" si="51"/>
        <v>0</v>
      </c>
      <c r="BR334" s="105"/>
      <c r="BS334" s="105"/>
      <c r="BT334" s="105"/>
      <c r="BU334" s="105"/>
      <c r="BV334" s="105"/>
      <c r="BW334" s="105"/>
      <c r="BX334" s="105"/>
      <c r="BY334" s="105"/>
      <c r="BZ334" s="105"/>
      <c r="CA334" s="105"/>
      <c r="CB334" s="105"/>
      <c r="CC334" s="105"/>
      <c r="CD334" s="105"/>
      <c r="CE334" s="105"/>
      <c r="CF334" s="105"/>
      <c r="CG334" s="105"/>
      <c r="CH334" s="105"/>
      <c r="CI334" s="105"/>
      <c r="CJ334" s="105"/>
      <c r="CK334" s="105"/>
      <c r="CL334" s="105"/>
      <c r="CM334" s="105"/>
      <c r="CN334" s="105"/>
      <c r="CO334" s="105"/>
      <c r="CP334" s="105"/>
      <c r="CQ334" s="105"/>
      <c r="CR334" s="105"/>
      <c r="CS334" s="105"/>
      <c r="CT334" s="105"/>
      <c r="CU334" s="105"/>
      <c r="CV334" s="105"/>
      <c r="CW334" s="105"/>
      <c r="CX334" s="105"/>
      <c r="CY334" s="105"/>
      <c r="CZ334" s="105"/>
      <c r="DA334" s="105"/>
      <c r="DB334" s="105"/>
      <c r="DC334" s="105"/>
      <c r="DD334" s="105"/>
      <c r="DE334" s="105"/>
      <c r="DF334" s="105"/>
      <c r="DG334" s="105"/>
      <c r="DH334" s="105"/>
      <c r="DI334" s="105"/>
      <c r="DJ334" s="105"/>
      <c r="DK334" s="105"/>
      <c r="DL334" s="105"/>
      <c r="DM334" s="105"/>
      <c r="DN334" s="105"/>
    </row>
    <row r="335" spans="1:118" s="106" customFormat="1" ht="10.199999999999999" x14ac:dyDescent="0.2">
      <c r="A335" s="18" t="s">
        <v>181</v>
      </c>
      <c r="B335" s="18" t="s">
        <v>180</v>
      </c>
      <c r="C335" s="46">
        <v>407</v>
      </c>
      <c r="D335" s="17" t="s">
        <v>584</v>
      </c>
      <c r="E335" s="17" t="s">
        <v>181</v>
      </c>
      <c r="F335" s="18" t="s">
        <v>180</v>
      </c>
      <c r="G335" s="18" t="s">
        <v>824</v>
      </c>
      <c r="H335" s="18">
        <v>7041</v>
      </c>
      <c r="I335" s="18" t="s">
        <v>189</v>
      </c>
      <c r="J335" s="47">
        <f>VLOOKUP($H335,[1]EDA!$H$6:$BH$469,42,FALSE)</f>
        <v>0</v>
      </c>
      <c r="K335" s="46">
        <f>VLOOKUP($H335,[1]EDA!$H$6:$BH$469,43,FALSE)</f>
        <v>0</v>
      </c>
      <c r="L335" s="46">
        <f>VLOOKUP($H335,[1]EDA!$H$6:$BH$469,44,FALSE)</f>
        <v>1</v>
      </c>
      <c r="M335" s="46">
        <f>VLOOKUP($H335,[1]EDA!$H$6:$BH$469,45,FALSE)</f>
        <v>0</v>
      </c>
      <c r="N335" s="46">
        <f>VLOOKUP($H335,[1]EDA!$H$6:$BH$469,46,FALSE)</f>
        <v>0</v>
      </c>
      <c r="O335" s="46">
        <f>VLOOKUP($H335,[1]EDA!$H$6:$BH$469,47,FALSE)</f>
        <v>0</v>
      </c>
      <c r="P335" s="46">
        <f>VLOOKUP($H335,[1]EDA!$H$6:$BH$469,48,FALSE)</f>
        <v>0</v>
      </c>
      <c r="Q335" s="46">
        <f>VLOOKUP($H335,[1]EDA!$H$6:$BH$469,49,FALSE)</f>
        <v>0</v>
      </c>
      <c r="R335" s="46">
        <f>VLOOKUP($H335,[1]EDA!$H$6:$BH$469,50,FALSE)</f>
        <v>0</v>
      </c>
      <c r="S335" s="46">
        <f>VLOOKUP($H335,[1]EDA!$H$6:$BH$469,51,FALSE)</f>
        <v>0</v>
      </c>
      <c r="T335" s="46">
        <f>VLOOKUP($H335,[1]EDA!$H$6:$BH$469,52,FALSE)</f>
        <v>0</v>
      </c>
      <c r="U335" s="46">
        <f>VLOOKUP($H335,[1]EDA!$H$6:$BH$469,53,FALSE)</f>
        <v>0</v>
      </c>
      <c r="V335" s="14"/>
      <c r="W335" s="14">
        <f t="shared" si="44"/>
        <v>1</v>
      </c>
      <c r="X335" s="21">
        <f t="shared" si="45"/>
        <v>0</v>
      </c>
      <c r="Y335" s="46">
        <f>VLOOKUP($H335,[2]EDA!$H$6:$AU$469,29,FALSE)</f>
        <v>0</v>
      </c>
      <c r="Z335" s="46">
        <f>VLOOKUP($H335,[2]EDA!$H$6:$AU$469,30,FALSE)</f>
        <v>0</v>
      </c>
      <c r="AA335" s="46">
        <f>VLOOKUP($H335,[2]EDA!$H$6:$AU$469,31,FALSE)</f>
        <v>0</v>
      </c>
      <c r="AB335" s="46">
        <f>VLOOKUP($H335,[2]EDA!$H$6:$AU$469,32,FALSE)</f>
        <v>0</v>
      </c>
      <c r="AC335" s="46">
        <f>VLOOKUP($H335,[2]EDA!$H$6:$AU$469,33,FALSE)</f>
        <v>0</v>
      </c>
      <c r="AD335" s="46">
        <f>VLOOKUP($H335,[2]EDA!$H$6:$AU$469,34,FALSE)</f>
        <v>0</v>
      </c>
      <c r="AE335" s="46">
        <f>VLOOKUP($H335,[2]EDA!$H$6:$AU$469,35,FALSE)</f>
        <v>0</v>
      </c>
      <c r="AF335" s="46">
        <f>VLOOKUP($H335,[2]EDA!$H$6:$AU$469,36,FALSE)</f>
        <v>0</v>
      </c>
      <c r="AG335" s="46">
        <f>VLOOKUP($H335,[2]EDA!$H$6:$AU$469,37,FALSE)</f>
        <v>0</v>
      </c>
      <c r="AH335" s="46">
        <f>VLOOKUP($H335,[2]EDA!$H$6:$AU$469,38,FALSE)</f>
        <v>0</v>
      </c>
      <c r="AI335" s="46">
        <f>VLOOKUP($H335,[2]EDA!$H$6:$AU$469,39,FALSE)</f>
        <v>0</v>
      </c>
      <c r="AJ335" s="46">
        <f>VLOOKUP($H335,[2]EDA!$H$6:$AU$469,40,FALSE)</f>
        <v>0</v>
      </c>
      <c r="AK335" s="24"/>
      <c r="AL335" s="49">
        <f t="shared" si="46"/>
        <v>0</v>
      </c>
      <c r="AM335" s="21">
        <f t="shared" si="47"/>
        <v>0</v>
      </c>
      <c r="AN335" s="46">
        <f>VLOOKUP($H335,[3]IRA!$H$6:$BH$469,42,FALSE)</f>
        <v>0</v>
      </c>
      <c r="AO335" s="46">
        <f>VLOOKUP($H335,[3]IRA!$H$6:$BH$469,43,FALSE)</f>
        <v>0</v>
      </c>
      <c r="AP335" s="46">
        <f>VLOOKUP($H335,[3]IRA!$H$6:$BH$469,44,FALSE)</f>
        <v>4</v>
      </c>
      <c r="AQ335" s="46">
        <f>VLOOKUP($H335,[3]IRA!$H$6:$BH$469,45,FALSE)</f>
        <v>0</v>
      </c>
      <c r="AR335" s="46">
        <f>VLOOKUP($H335,[3]IRA!$H$6:$BH$469,46,FALSE)</f>
        <v>0</v>
      </c>
      <c r="AS335" s="46">
        <f>VLOOKUP($H335,[3]IRA!$H$6:$BH$469,47,FALSE)</f>
        <v>0</v>
      </c>
      <c r="AT335" s="46">
        <f>VLOOKUP($H335,[3]IRA!$H$6:$BH$469,48,FALSE)</f>
        <v>0</v>
      </c>
      <c r="AU335" s="46">
        <f>VLOOKUP($H335,[3]IRA!$H$6:$BH$469,49,FALSE)</f>
        <v>0</v>
      </c>
      <c r="AV335" s="46">
        <f>VLOOKUP($H335,[3]IRA!$H$6:$BH$469,50,FALSE)</f>
        <v>0</v>
      </c>
      <c r="AW335" s="46">
        <f>VLOOKUP($H335,[3]IRA!$H$6:$BH$469,51,FALSE)</f>
        <v>0</v>
      </c>
      <c r="AX335" s="46">
        <f>VLOOKUP($H335,[3]IRA!$H$6:$BH$469,52,FALSE)</f>
        <v>0</v>
      </c>
      <c r="AY335" s="46">
        <f>VLOOKUP($H335,[3]IRA!$H$6:$BH$469,53,FALSE)</f>
        <v>0</v>
      </c>
      <c r="AZ335" s="24"/>
      <c r="BA335" s="24">
        <f t="shared" si="48"/>
        <v>4</v>
      </c>
      <c r="BB335" s="21">
        <f t="shared" si="49"/>
        <v>0</v>
      </c>
      <c r="BC335" s="46">
        <f>VLOOKUP($H335,[4]IRA!$H$7:$CH$470,68,FALSE)</f>
        <v>3</v>
      </c>
      <c r="BD335" s="46">
        <f>VLOOKUP($H335,[4]IRA!$H$7:$CH$470,69,FALSE)</f>
        <v>0</v>
      </c>
      <c r="BE335" s="46">
        <f>VLOOKUP($H335,[4]IRA!$H$7:$CH$470,70,FALSE)</f>
        <v>8</v>
      </c>
      <c r="BF335" s="46">
        <f>VLOOKUP($H335,[4]IRA!$H$7:$CH$470,71,FALSE)</f>
        <v>0</v>
      </c>
      <c r="BG335" s="46">
        <f>VLOOKUP($H335,[4]IRA!$H$7:$CH$470,72,FALSE)</f>
        <v>0</v>
      </c>
      <c r="BH335" s="46">
        <f>VLOOKUP($H335,[4]IRA!$H$7:$CH$470,73,FALSE)</f>
        <v>0</v>
      </c>
      <c r="BI335" s="46">
        <f>VLOOKUP($H335,[4]IRA!$H$7:$CH$470,74,FALSE)</f>
        <v>0</v>
      </c>
      <c r="BJ335" s="46">
        <f>VLOOKUP($H335,[4]IRA!$H$7:$CH$470,75,FALSE)</f>
        <v>0</v>
      </c>
      <c r="BK335" s="46">
        <f>VLOOKUP($H335,[4]IRA!$H$7:$CH$470,76,FALSE)</f>
        <v>0</v>
      </c>
      <c r="BL335" s="46">
        <f>VLOOKUP($H335,[4]IRA!$H$7:$CH$470,77,FALSE)</f>
        <v>0</v>
      </c>
      <c r="BM335" s="46">
        <f>VLOOKUP($H335,[4]IRA!$H$7:$CH$470,78,FALSE)</f>
        <v>0</v>
      </c>
      <c r="BN335" s="46">
        <f>VLOOKUP($H335,[4]IRA!$H$7:$CH$470,79,FALSE)</f>
        <v>0</v>
      </c>
      <c r="BO335" s="14"/>
      <c r="BP335" s="14">
        <f t="shared" si="50"/>
        <v>11</v>
      </c>
      <c r="BQ335" s="21">
        <f t="shared" si="51"/>
        <v>0</v>
      </c>
      <c r="BR335" s="105"/>
      <c r="BS335" s="105"/>
      <c r="BT335" s="105"/>
      <c r="BU335" s="105"/>
      <c r="BV335" s="105"/>
      <c r="BW335" s="105"/>
      <c r="BX335" s="105"/>
      <c r="BY335" s="105"/>
      <c r="BZ335" s="105"/>
      <c r="CA335" s="105"/>
      <c r="CB335" s="105"/>
      <c r="CC335" s="105"/>
      <c r="CD335" s="105"/>
      <c r="CE335" s="105"/>
      <c r="CF335" s="105"/>
      <c r="CG335" s="105"/>
      <c r="CH335" s="105"/>
      <c r="CI335" s="105"/>
      <c r="CJ335" s="105"/>
      <c r="CK335" s="105"/>
      <c r="CL335" s="105"/>
      <c r="CM335" s="105"/>
      <c r="CN335" s="105"/>
      <c r="CO335" s="105"/>
      <c r="CP335" s="105"/>
      <c r="CQ335" s="105"/>
      <c r="CR335" s="105"/>
      <c r="CS335" s="105"/>
      <c r="CT335" s="105"/>
      <c r="CU335" s="105"/>
      <c r="CV335" s="105"/>
      <c r="CW335" s="105"/>
      <c r="CX335" s="105"/>
      <c r="CY335" s="105"/>
      <c r="CZ335" s="105"/>
      <c r="DA335" s="105"/>
      <c r="DB335" s="105"/>
      <c r="DC335" s="105"/>
      <c r="DD335" s="105"/>
      <c r="DE335" s="105"/>
      <c r="DF335" s="105"/>
      <c r="DG335" s="105"/>
      <c r="DH335" s="105"/>
      <c r="DI335" s="105"/>
      <c r="DJ335" s="105"/>
      <c r="DK335" s="105"/>
      <c r="DL335" s="105"/>
      <c r="DM335" s="105"/>
      <c r="DN335" s="105"/>
    </row>
    <row r="336" spans="1:118" s="106" customFormat="1" ht="10.199999999999999" x14ac:dyDescent="0.2">
      <c r="A336" s="18" t="s">
        <v>434</v>
      </c>
      <c r="B336" s="18" t="s">
        <v>377</v>
      </c>
      <c r="C336" s="46">
        <v>401</v>
      </c>
      <c r="D336" s="17" t="s">
        <v>377</v>
      </c>
      <c r="E336" s="17" t="s">
        <v>434</v>
      </c>
      <c r="F336" s="18" t="s">
        <v>377</v>
      </c>
      <c r="G336" s="18" t="s">
        <v>824</v>
      </c>
      <c r="H336" s="18">
        <v>7131</v>
      </c>
      <c r="I336" s="18" t="s">
        <v>403</v>
      </c>
      <c r="J336" s="47">
        <f>VLOOKUP($H336,[1]EDA!$H$6:$BH$469,42,FALSE)</f>
        <v>0</v>
      </c>
      <c r="K336" s="46">
        <f>VLOOKUP($H336,[1]EDA!$H$6:$BH$469,43,FALSE)</f>
        <v>2</v>
      </c>
      <c r="L336" s="46">
        <f>VLOOKUP($H336,[1]EDA!$H$6:$BH$469,44,FALSE)</f>
        <v>0</v>
      </c>
      <c r="M336" s="46">
        <f>VLOOKUP($H336,[1]EDA!$H$6:$BH$469,45,FALSE)</f>
        <v>3</v>
      </c>
      <c r="N336" s="46">
        <f>VLOOKUP($H336,[1]EDA!$H$6:$BH$469,46,FALSE)</f>
        <v>0</v>
      </c>
      <c r="O336" s="46">
        <f>VLOOKUP($H336,[1]EDA!$H$6:$BH$469,47,FALSE)</f>
        <v>0</v>
      </c>
      <c r="P336" s="46">
        <f>VLOOKUP($H336,[1]EDA!$H$6:$BH$469,48,FALSE)</f>
        <v>0</v>
      </c>
      <c r="Q336" s="46">
        <f>VLOOKUP($H336,[1]EDA!$H$6:$BH$469,49,FALSE)</f>
        <v>0</v>
      </c>
      <c r="R336" s="46">
        <f>VLOOKUP($H336,[1]EDA!$H$6:$BH$469,50,FALSE)</f>
        <v>0</v>
      </c>
      <c r="S336" s="46">
        <f>VLOOKUP($H336,[1]EDA!$H$6:$BH$469,51,FALSE)</f>
        <v>0</v>
      </c>
      <c r="T336" s="46">
        <f>VLOOKUP($H336,[1]EDA!$H$6:$BH$469,52,FALSE)</f>
        <v>0</v>
      </c>
      <c r="U336" s="46">
        <f>VLOOKUP($H336,[1]EDA!$H$6:$BH$469,53,FALSE)</f>
        <v>0</v>
      </c>
      <c r="V336" s="14"/>
      <c r="W336" s="14">
        <f t="shared" si="44"/>
        <v>5</v>
      </c>
      <c r="X336" s="21">
        <f t="shared" si="45"/>
        <v>0</v>
      </c>
      <c r="Y336" s="46">
        <f>VLOOKUP($H336,[2]EDA!$H$6:$AU$469,29,FALSE)</f>
        <v>0</v>
      </c>
      <c r="Z336" s="46">
        <f>VLOOKUP($H336,[2]EDA!$H$6:$AU$469,30,FALSE)</f>
        <v>0</v>
      </c>
      <c r="AA336" s="46">
        <f>VLOOKUP($H336,[2]EDA!$H$6:$AU$469,31,FALSE)</f>
        <v>0</v>
      </c>
      <c r="AB336" s="46">
        <f>VLOOKUP($H336,[2]EDA!$H$6:$AU$469,32,FALSE)</f>
        <v>0</v>
      </c>
      <c r="AC336" s="46">
        <f>VLOOKUP($H336,[2]EDA!$H$6:$AU$469,33,FALSE)</f>
        <v>0</v>
      </c>
      <c r="AD336" s="46">
        <f>VLOOKUP($H336,[2]EDA!$H$6:$AU$469,34,FALSE)</f>
        <v>0</v>
      </c>
      <c r="AE336" s="46">
        <f>VLOOKUP($H336,[2]EDA!$H$6:$AU$469,35,FALSE)</f>
        <v>0</v>
      </c>
      <c r="AF336" s="46">
        <f>VLOOKUP($H336,[2]EDA!$H$6:$AU$469,36,FALSE)</f>
        <v>0</v>
      </c>
      <c r="AG336" s="46">
        <f>VLOOKUP($H336,[2]EDA!$H$6:$AU$469,37,FALSE)</f>
        <v>0</v>
      </c>
      <c r="AH336" s="46">
        <f>VLOOKUP($H336,[2]EDA!$H$6:$AU$469,38,FALSE)</f>
        <v>0</v>
      </c>
      <c r="AI336" s="46">
        <f>VLOOKUP($H336,[2]EDA!$H$6:$AU$469,39,FALSE)</f>
        <v>0</v>
      </c>
      <c r="AJ336" s="46">
        <f>VLOOKUP($H336,[2]EDA!$H$6:$AU$469,40,FALSE)</f>
        <v>0</v>
      </c>
      <c r="AK336" s="24"/>
      <c r="AL336" s="49">
        <f t="shared" si="46"/>
        <v>0</v>
      </c>
      <c r="AM336" s="21">
        <f t="shared" si="47"/>
        <v>0</v>
      </c>
      <c r="AN336" s="46">
        <f>VLOOKUP($H336,[3]IRA!$H$6:$BH$469,42,FALSE)</f>
        <v>0</v>
      </c>
      <c r="AO336" s="46">
        <f>VLOOKUP($H336,[3]IRA!$H$6:$BH$469,43,FALSE)</f>
        <v>0</v>
      </c>
      <c r="AP336" s="46">
        <f>VLOOKUP($H336,[3]IRA!$H$6:$BH$469,44,FALSE)</f>
        <v>0</v>
      </c>
      <c r="AQ336" s="46">
        <f>VLOOKUP($H336,[3]IRA!$H$6:$BH$469,45,FALSE)</f>
        <v>0</v>
      </c>
      <c r="AR336" s="46">
        <f>VLOOKUP($H336,[3]IRA!$H$6:$BH$469,46,FALSE)</f>
        <v>0</v>
      </c>
      <c r="AS336" s="46">
        <f>VLOOKUP($H336,[3]IRA!$H$6:$BH$469,47,FALSE)</f>
        <v>0</v>
      </c>
      <c r="AT336" s="46">
        <f>VLOOKUP($H336,[3]IRA!$H$6:$BH$469,48,FALSE)</f>
        <v>0</v>
      </c>
      <c r="AU336" s="46">
        <f>VLOOKUP($H336,[3]IRA!$H$6:$BH$469,49,FALSE)</f>
        <v>0</v>
      </c>
      <c r="AV336" s="46">
        <f>VLOOKUP($H336,[3]IRA!$H$6:$BH$469,50,FALSE)</f>
        <v>0</v>
      </c>
      <c r="AW336" s="46">
        <f>VLOOKUP($H336,[3]IRA!$H$6:$BH$469,51,FALSE)</f>
        <v>0</v>
      </c>
      <c r="AX336" s="46">
        <f>VLOOKUP($H336,[3]IRA!$H$6:$BH$469,52,FALSE)</f>
        <v>0</v>
      </c>
      <c r="AY336" s="46">
        <f>VLOOKUP($H336,[3]IRA!$H$6:$BH$469,53,FALSE)</f>
        <v>0</v>
      </c>
      <c r="AZ336" s="24"/>
      <c r="BA336" s="24">
        <f t="shared" si="48"/>
        <v>0</v>
      </c>
      <c r="BB336" s="21">
        <f t="shared" si="49"/>
        <v>0</v>
      </c>
      <c r="BC336" s="46">
        <f>VLOOKUP($H336,[4]IRA!$H$7:$CH$470,68,FALSE)</f>
        <v>0</v>
      </c>
      <c r="BD336" s="46">
        <f>VLOOKUP($H336,[4]IRA!$H$7:$CH$470,69,FALSE)</f>
        <v>5</v>
      </c>
      <c r="BE336" s="46">
        <f>VLOOKUP($H336,[4]IRA!$H$7:$CH$470,70,FALSE)</f>
        <v>1</v>
      </c>
      <c r="BF336" s="46">
        <f>VLOOKUP($H336,[4]IRA!$H$7:$CH$470,71,FALSE)</f>
        <v>0</v>
      </c>
      <c r="BG336" s="46">
        <f>VLOOKUP($H336,[4]IRA!$H$7:$CH$470,72,FALSE)</f>
        <v>0</v>
      </c>
      <c r="BH336" s="46">
        <f>VLOOKUP($H336,[4]IRA!$H$7:$CH$470,73,FALSE)</f>
        <v>0</v>
      </c>
      <c r="BI336" s="46">
        <f>VLOOKUP($H336,[4]IRA!$H$7:$CH$470,74,FALSE)</f>
        <v>0</v>
      </c>
      <c r="BJ336" s="46">
        <f>VLOOKUP($H336,[4]IRA!$H$7:$CH$470,75,FALSE)</f>
        <v>0</v>
      </c>
      <c r="BK336" s="46">
        <f>VLOOKUP($H336,[4]IRA!$H$7:$CH$470,76,FALSE)</f>
        <v>0</v>
      </c>
      <c r="BL336" s="46">
        <f>VLOOKUP($H336,[4]IRA!$H$7:$CH$470,77,FALSE)</f>
        <v>0</v>
      </c>
      <c r="BM336" s="46">
        <f>VLOOKUP($H336,[4]IRA!$H$7:$CH$470,78,FALSE)</f>
        <v>0</v>
      </c>
      <c r="BN336" s="46">
        <f>VLOOKUP($H336,[4]IRA!$H$7:$CH$470,79,FALSE)</f>
        <v>0</v>
      </c>
      <c r="BO336" s="14"/>
      <c r="BP336" s="14">
        <f t="shared" si="50"/>
        <v>6</v>
      </c>
      <c r="BQ336" s="21">
        <f t="shared" si="51"/>
        <v>0</v>
      </c>
      <c r="BR336" s="105"/>
      <c r="BS336" s="105"/>
      <c r="BT336" s="105"/>
      <c r="BU336" s="105"/>
      <c r="BV336" s="105"/>
      <c r="BW336" s="105"/>
      <c r="BX336" s="105"/>
      <c r="BY336" s="105"/>
      <c r="BZ336" s="105"/>
      <c r="CA336" s="105"/>
      <c r="CB336" s="105"/>
      <c r="CC336" s="105"/>
      <c r="CD336" s="105"/>
      <c r="CE336" s="105"/>
      <c r="CF336" s="105"/>
      <c r="CG336" s="105"/>
      <c r="CH336" s="105"/>
      <c r="CI336" s="105"/>
      <c r="CJ336" s="105"/>
      <c r="CK336" s="105"/>
      <c r="CL336" s="105"/>
      <c r="CM336" s="105"/>
      <c r="CN336" s="105"/>
      <c r="CO336" s="105"/>
      <c r="CP336" s="105"/>
      <c r="CQ336" s="105"/>
      <c r="CR336" s="105"/>
      <c r="CS336" s="105"/>
      <c r="CT336" s="105"/>
      <c r="CU336" s="105"/>
      <c r="CV336" s="105"/>
      <c r="CW336" s="105"/>
      <c r="CX336" s="105"/>
      <c r="CY336" s="105"/>
      <c r="CZ336" s="105"/>
      <c r="DA336" s="105"/>
      <c r="DB336" s="105"/>
      <c r="DC336" s="105"/>
      <c r="DD336" s="105"/>
      <c r="DE336" s="105"/>
      <c r="DF336" s="105"/>
      <c r="DG336" s="105"/>
      <c r="DH336" s="105"/>
      <c r="DI336" s="105"/>
      <c r="DJ336" s="105"/>
      <c r="DK336" s="105"/>
      <c r="DL336" s="105"/>
      <c r="DM336" s="105"/>
      <c r="DN336" s="105"/>
    </row>
    <row r="337" spans="1:118" s="106" customFormat="1" ht="10.199999999999999" x14ac:dyDescent="0.2">
      <c r="A337" s="18" t="s">
        <v>434</v>
      </c>
      <c r="B337" s="18" t="s">
        <v>377</v>
      </c>
      <c r="C337" s="46">
        <v>401</v>
      </c>
      <c r="D337" s="17" t="s">
        <v>377</v>
      </c>
      <c r="E337" s="17" t="s">
        <v>434</v>
      </c>
      <c r="F337" s="18" t="s">
        <v>377</v>
      </c>
      <c r="G337" s="18" t="s">
        <v>824</v>
      </c>
      <c r="H337" s="18">
        <v>7132</v>
      </c>
      <c r="I337" s="18" t="s">
        <v>402</v>
      </c>
      <c r="J337" s="47">
        <f>VLOOKUP($H337,[1]EDA!$H$6:$BH$469,42,FALSE)</f>
        <v>4</v>
      </c>
      <c r="K337" s="46">
        <f>VLOOKUP($H337,[1]EDA!$H$6:$BH$469,43,FALSE)</f>
        <v>2</v>
      </c>
      <c r="L337" s="46">
        <f>VLOOKUP($H337,[1]EDA!$H$6:$BH$469,44,FALSE)</f>
        <v>1</v>
      </c>
      <c r="M337" s="46">
        <f>VLOOKUP($H337,[1]EDA!$H$6:$BH$469,45,FALSE)</f>
        <v>2</v>
      </c>
      <c r="N337" s="46">
        <f>VLOOKUP($H337,[1]EDA!$H$6:$BH$469,46,FALSE)</f>
        <v>0</v>
      </c>
      <c r="O337" s="46">
        <f>VLOOKUP($H337,[1]EDA!$H$6:$BH$469,47,FALSE)</f>
        <v>0</v>
      </c>
      <c r="P337" s="46">
        <f>VLOOKUP($H337,[1]EDA!$H$6:$BH$469,48,FALSE)</f>
        <v>0</v>
      </c>
      <c r="Q337" s="46">
        <f>VLOOKUP($H337,[1]EDA!$H$6:$BH$469,49,FALSE)</f>
        <v>0</v>
      </c>
      <c r="R337" s="46">
        <f>VLOOKUP($H337,[1]EDA!$H$6:$BH$469,50,FALSE)</f>
        <v>0</v>
      </c>
      <c r="S337" s="46">
        <f>VLOOKUP($H337,[1]EDA!$H$6:$BH$469,51,FALSE)</f>
        <v>0</v>
      </c>
      <c r="T337" s="46">
        <f>VLOOKUP($H337,[1]EDA!$H$6:$BH$469,52,FALSE)</f>
        <v>0</v>
      </c>
      <c r="U337" s="46">
        <f>VLOOKUP($H337,[1]EDA!$H$6:$BH$469,53,FALSE)</f>
        <v>0</v>
      </c>
      <c r="V337" s="14"/>
      <c r="W337" s="14">
        <f t="shared" si="44"/>
        <v>9</v>
      </c>
      <c r="X337" s="21">
        <f t="shared" si="45"/>
        <v>0</v>
      </c>
      <c r="Y337" s="46">
        <f>VLOOKUP($H337,[2]EDA!$H$6:$AU$469,29,FALSE)</f>
        <v>0</v>
      </c>
      <c r="Z337" s="46">
        <f>VLOOKUP($H337,[2]EDA!$H$6:$AU$469,30,FALSE)</f>
        <v>0</v>
      </c>
      <c r="AA337" s="46">
        <f>VLOOKUP($H337,[2]EDA!$H$6:$AU$469,31,FALSE)</f>
        <v>0</v>
      </c>
      <c r="AB337" s="46">
        <f>VLOOKUP($H337,[2]EDA!$H$6:$AU$469,32,FALSE)</f>
        <v>0</v>
      </c>
      <c r="AC337" s="46">
        <f>VLOOKUP($H337,[2]EDA!$H$6:$AU$469,33,FALSE)</f>
        <v>0</v>
      </c>
      <c r="AD337" s="46">
        <f>VLOOKUP($H337,[2]EDA!$H$6:$AU$469,34,FALSE)</f>
        <v>0</v>
      </c>
      <c r="AE337" s="46">
        <f>VLOOKUP($H337,[2]EDA!$H$6:$AU$469,35,FALSE)</f>
        <v>0</v>
      </c>
      <c r="AF337" s="46">
        <f>VLOOKUP($H337,[2]EDA!$H$6:$AU$469,36,FALSE)</f>
        <v>0</v>
      </c>
      <c r="AG337" s="46">
        <f>VLOOKUP($H337,[2]EDA!$H$6:$AU$469,37,FALSE)</f>
        <v>0</v>
      </c>
      <c r="AH337" s="46">
        <f>VLOOKUP($H337,[2]EDA!$H$6:$AU$469,38,FALSE)</f>
        <v>0</v>
      </c>
      <c r="AI337" s="46">
        <f>VLOOKUP($H337,[2]EDA!$H$6:$AU$469,39,FALSE)</f>
        <v>0</v>
      </c>
      <c r="AJ337" s="46">
        <f>VLOOKUP($H337,[2]EDA!$H$6:$AU$469,40,FALSE)</f>
        <v>0</v>
      </c>
      <c r="AK337" s="24"/>
      <c r="AL337" s="49">
        <f t="shared" si="46"/>
        <v>0</v>
      </c>
      <c r="AM337" s="21">
        <f t="shared" si="47"/>
        <v>0</v>
      </c>
      <c r="AN337" s="46">
        <f>VLOOKUP($H337,[3]IRA!$H$6:$BH$469,42,FALSE)</f>
        <v>0</v>
      </c>
      <c r="AO337" s="46">
        <f>VLOOKUP($H337,[3]IRA!$H$6:$BH$469,43,FALSE)</f>
        <v>0</v>
      </c>
      <c r="AP337" s="46">
        <f>VLOOKUP($H337,[3]IRA!$H$6:$BH$469,44,FALSE)</f>
        <v>0</v>
      </c>
      <c r="AQ337" s="46">
        <f>VLOOKUP($H337,[3]IRA!$H$6:$BH$469,45,FALSE)</f>
        <v>0</v>
      </c>
      <c r="AR337" s="46">
        <f>VLOOKUP($H337,[3]IRA!$H$6:$BH$469,46,FALSE)</f>
        <v>0</v>
      </c>
      <c r="AS337" s="46">
        <f>VLOOKUP($H337,[3]IRA!$H$6:$BH$469,47,FALSE)</f>
        <v>0</v>
      </c>
      <c r="AT337" s="46">
        <f>VLOOKUP($H337,[3]IRA!$H$6:$BH$469,48,FALSE)</f>
        <v>0</v>
      </c>
      <c r="AU337" s="46">
        <f>VLOOKUP($H337,[3]IRA!$H$6:$BH$469,49,FALSE)</f>
        <v>0</v>
      </c>
      <c r="AV337" s="46">
        <f>VLOOKUP($H337,[3]IRA!$H$6:$BH$469,50,FALSE)</f>
        <v>0</v>
      </c>
      <c r="AW337" s="46">
        <f>VLOOKUP($H337,[3]IRA!$H$6:$BH$469,51,FALSE)</f>
        <v>0</v>
      </c>
      <c r="AX337" s="46">
        <f>VLOOKUP($H337,[3]IRA!$H$6:$BH$469,52,FALSE)</f>
        <v>0</v>
      </c>
      <c r="AY337" s="46">
        <f>VLOOKUP($H337,[3]IRA!$H$6:$BH$469,53,FALSE)</f>
        <v>0</v>
      </c>
      <c r="AZ337" s="24"/>
      <c r="BA337" s="24">
        <f t="shared" si="48"/>
        <v>0</v>
      </c>
      <c r="BB337" s="21">
        <f t="shared" si="49"/>
        <v>0</v>
      </c>
      <c r="BC337" s="46">
        <f>VLOOKUP($H337,[4]IRA!$H$7:$CH$470,68,FALSE)</f>
        <v>15</v>
      </c>
      <c r="BD337" s="46">
        <f>VLOOKUP($H337,[4]IRA!$H$7:$CH$470,69,FALSE)</f>
        <v>15</v>
      </c>
      <c r="BE337" s="46">
        <f>VLOOKUP($H337,[4]IRA!$H$7:$CH$470,70,FALSE)</f>
        <v>10</v>
      </c>
      <c r="BF337" s="46">
        <f>VLOOKUP($H337,[4]IRA!$H$7:$CH$470,71,FALSE)</f>
        <v>2</v>
      </c>
      <c r="BG337" s="46">
        <f>VLOOKUP($H337,[4]IRA!$H$7:$CH$470,72,FALSE)</f>
        <v>0</v>
      </c>
      <c r="BH337" s="46">
        <f>VLOOKUP($H337,[4]IRA!$H$7:$CH$470,73,FALSE)</f>
        <v>0</v>
      </c>
      <c r="BI337" s="46">
        <f>VLOOKUP($H337,[4]IRA!$H$7:$CH$470,74,FALSE)</f>
        <v>0</v>
      </c>
      <c r="BJ337" s="46">
        <f>VLOOKUP($H337,[4]IRA!$H$7:$CH$470,75,FALSE)</f>
        <v>0</v>
      </c>
      <c r="BK337" s="46">
        <f>VLOOKUP($H337,[4]IRA!$H$7:$CH$470,76,FALSE)</f>
        <v>0</v>
      </c>
      <c r="BL337" s="46">
        <f>VLOOKUP($H337,[4]IRA!$H$7:$CH$470,77,FALSE)</f>
        <v>0</v>
      </c>
      <c r="BM337" s="46">
        <f>VLOOKUP($H337,[4]IRA!$H$7:$CH$470,78,FALSE)</f>
        <v>0</v>
      </c>
      <c r="BN337" s="46">
        <f>VLOOKUP($H337,[4]IRA!$H$7:$CH$470,79,FALSE)</f>
        <v>0</v>
      </c>
      <c r="BO337" s="14"/>
      <c r="BP337" s="14">
        <f t="shared" si="50"/>
        <v>42</v>
      </c>
      <c r="BQ337" s="21">
        <f t="shared" si="51"/>
        <v>0</v>
      </c>
      <c r="BR337" s="105"/>
      <c r="BS337" s="105"/>
      <c r="BT337" s="105"/>
      <c r="BU337" s="105"/>
      <c r="BV337" s="105"/>
      <c r="BW337" s="105"/>
      <c r="BX337" s="105"/>
      <c r="BY337" s="105"/>
      <c r="BZ337" s="105"/>
      <c r="CA337" s="105"/>
      <c r="CB337" s="105"/>
      <c r="CC337" s="105"/>
      <c r="CD337" s="105"/>
      <c r="CE337" s="105"/>
      <c r="CF337" s="105"/>
      <c r="CG337" s="105"/>
      <c r="CH337" s="105"/>
      <c r="CI337" s="105"/>
      <c r="CJ337" s="105"/>
      <c r="CK337" s="105"/>
      <c r="CL337" s="105"/>
      <c r="CM337" s="105"/>
      <c r="CN337" s="105"/>
      <c r="CO337" s="105"/>
      <c r="CP337" s="105"/>
      <c r="CQ337" s="105"/>
      <c r="CR337" s="105"/>
      <c r="CS337" s="105"/>
      <c r="CT337" s="105"/>
      <c r="CU337" s="105"/>
      <c r="CV337" s="105"/>
      <c r="CW337" s="105"/>
      <c r="CX337" s="105"/>
      <c r="CY337" s="105"/>
      <c r="CZ337" s="105"/>
      <c r="DA337" s="105"/>
      <c r="DB337" s="105"/>
      <c r="DC337" s="105"/>
      <c r="DD337" s="105"/>
      <c r="DE337" s="105"/>
      <c r="DF337" s="105"/>
      <c r="DG337" s="105"/>
      <c r="DH337" s="105"/>
      <c r="DI337" s="105"/>
      <c r="DJ337" s="105"/>
      <c r="DK337" s="105"/>
      <c r="DL337" s="105"/>
      <c r="DM337" s="105"/>
      <c r="DN337" s="105"/>
    </row>
    <row r="338" spans="1:118" s="106" customFormat="1" ht="10.199999999999999" x14ac:dyDescent="0.2">
      <c r="A338" s="18" t="s">
        <v>2</v>
      </c>
      <c r="B338" s="18" t="s">
        <v>228</v>
      </c>
      <c r="C338" s="46">
        <v>400</v>
      </c>
      <c r="D338" s="17" t="s">
        <v>547</v>
      </c>
      <c r="E338" s="17" t="s">
        <v>548</v>
      </c>
      <c r="F338" s="18" t="s">
        <v>228</v>
      </c>
      <c r="G338" s="18" t="s">
        <v>824</v>
      </c>
      <c r="H338" s="18">
        <v>7220</v>
      </c>
      <c r="I338" s="18" t="s">
        <v>238</v>
      </c>
      <c r="J338" s="47">
        <f>VLOOKUP($H338,[1]EDA!$H$6:$BH$469,42,FALSE)</f>
        <v>2</v>
      </c>
      <c r="K338" s="46">
        <f>VLOOKUP($H338,[1]EDA!$H$6:$BH$469,43,FALSE)</f>
        <v>4</v>
      </c>
      <c r="L338" s="46">
        <f>VLOOKUP($H338,[1]EDA!$H$6:$BH$469,44,FALSE)</f>
        <v>4</v>
      </c>
      <c r="M338" s="46">
        <f>VLOOKUP($H338,[1]EDA!$H$6:$BH$469,45,FALSE)</f>
        <v>0</v>
      </c>
      <c r="N338" s="46">
        <f>VLOOKUP($H338,[1]EDA!$H$6:$BH$469,46,FALSE)</f>
        <v>0</v>
      </c>
      <c r="O338" s="46">
        <f>VLOOKUP($H338,[1]EDA!$H$6:$BH$469,47,FALSE)</f>
        <v>0</v>
      </c>
      <c r="P338" s="46">
        <f>VLOOKUP($H338,[1]EDA!$H$6:$BH$469,48,FALSE)</f>
        <v>0</v>
      </c>
      <c r="Q338" s="46">
        <f>VLOOKUP($H338,[1]EDA!$H$6:$BH$469,49,FALSE)</f>
        <v>0</v>
      </c>
      <c r="R338" s="46">
        <f>VLOOKUP($H338,[1]EDA!$H$6:$BH$469,50,FALSE)</f>
        <v>0</v>
      </c>
      <c r="S338" s="46">
        <f>VLOOKUP($H338,[1]EDA!$H$6:$BH$469,51,FALSE)</f>
        <v>0</v>
      </c>
      <c r="T338" s="46">
        <f>VLOOKUP($H338,[1]EDA!$H$6:$BH$469,52,FALSE)</f>
        <v>0</v>
      </c>
      <c r="U338" s="46">
        <f>VLOOKUP($H338,[1]EDA!$H$6:$BH$469,53,FALSE)</f>
        <v>0</v>
      </c>
      <c r="V338" s="14"/>
      <c r="W338" s="14">
        <f t="shared" si="44"/>
        <v>10</v>
      </c>
      <c r="X338" s="21">
        <f t="shared" si="45"/>
        <v>0</v>
      </c>
      <c r="Y338" s="46">
        <f>VLOOKUP($H338,[2]EDA!$H$6:$AU$469,29,FALSE)</f>
        <v>0</v>
      </c>
      <c r="Z338" s="46">
        <f>VLOOKUP($H338,[2]EDA!$H$6:$AU$469,30,FALSE)</f>
        <v>0</v>
      </c>
      <c r="AA338" s="46">
        <f>VLOOKUP($H338,[2]EDA!$H$6:$AU$469,31,FALSE)</f>
        <v>0</v>
      </c>
      <c r="AB338" s="46">
        <f>VLOOKUP($H338,[2]EDA!$H$6:$AU$469,32,FALSE)</f>
        <v>0</v>
      </c>
      <c r="AC338" s="46">
        <f>VLOOKUP($H338,[2]EDA!$H$6:$AU$469,33,FALSE)</f>
        <v>0</v>
      </c>
      <c r="AD338" s="46">
        <f>VLOOKUP($H338,[2]EDA!$H$6:$AU$469,34,FALSE)</f>
        <v>0</v>
      </c>
      <c r="AE338" s="46">
        <f>VLOOKUP($H338,[2]EDA!$H$6:$AU$469,35,FALSE)</f>
        <v>0</v>
      </c>
      <c r="AF338" s="46">
        <f>VLOOKUP($H338,[2]EDA!$H$6:$AU$469,36,FALSE)</f>
        <v>0</v>
      </c>
      <c r="AG338" s="46">
        <f>VLOOKUP($H338,[2]EDA!$H$6:$AU$469,37,FALSE)</f>
        <v>0</v>
      </c>
      <c r="AH338" s="46">
        <f>VLOOKUP($H338,[2]EDA!$H$6:$AU$469,38,FALSE)</f>
        <v>0</v>
      </c>
      <c r="AI338" s="46">
        <f>VLOOKUP($H338,[2]EDA!$H$6:$AU$469,39,FALSE)</f>
        <v>0</v>
      </c>
      <c r="AJ338" s="46">
        <f>VLOOKUP($H338,[2]EDA!$H$6:$AU$469,40,FALSE)</f>
        <v>0</v>
      </c>
      <c r="AK338" s="24"/>
      <c r="AL338" s="49">
        <f t="shared" si="46"/>
        <v>0</v>
      </c>
      <c r="AM338" s="21">
        <f t="shared" si="47"/>
        <v>0</v>
      </c>
      <c r="AN338" s="46">
        <f>VLOOKUP($H338,[3]IRA!$H$6:$BH$469,42,FALSE)</f>
        <v>0</v>
      </c>
      <c r="AO338" s="46">
        <f>VLOOKUP($H338,[3]IRA!$H$6:$BH$469,43,FALSE)</f>
        <v>0</v>
      </c>
      <c r="AP338" s="46">
        <f>VLOOKUP($H338,[3]IRA!$H$6:$BH$469,44,FALSE)</f>
        <v>0</v>
      </c>
      <c r="AQ338" s="46">
        <f>VLOOKUP($H338,[3]IRA!$H$6:$BH$469,45,FALSE)</f>
        <v>0</v>
      </c>
      <c r="AR338" s="46">
        <f>VLOOKUP($H338,[3]IRA!$H$6:$BH$469,46,FALSE)</f>
        <v>0</v>
      </c>
      <c r="AS338" s="46">
        <f>VLOOKUP($H338,[3]IRA!$H$6:$BH$469,47,FALSE)</f>
        <v>0</v>
      </c>
      <c r="AT338" s="46">
        <f>VLOOKUP($H338,[3]IRA!$H$6:$BH$469,48,FALSE)</f>
        <v>0</v>
      </c>
      <c r="AU338" s="46">
        <f>VLOOKUP($H338,[3]IRA!$H$6:$BH$469,49,FALSE)</f>
        <v>0</v>
      </c>
      <c r="AV338" s="46">
        <f>VLOOKUP($H338,[3]IRA!$H$6:$BH$469,50,FALSE)</f>
        <v>0</v>
      </c>
      <c r="AW338" s="46">
        <f>VLOOKUP($H338,[3]IRA!$H$6:$BH$469,51,FALSE)</f>
        <v>0</v>
      </c>
      <c r="AX338" s="46">
        <f>VLOOKUP($H338,[3]IRA!$H$6:$BH$469,52,FALSE)</f>
        <v>0</v>
      </c>
      <c r="AY338" s="46">
        <f>VLOOKUP($H338,[3]IRA!$H$6:$BH$469,53,FALSE)</f>
        <v>0</v>
      </c>
      <c r="AZ338" s="24"/>
      <c r="BA338" s="24">
        <f t="shared" si="48"/>
        <v>0</v>
      </c>
      <c r="BB338" s="21">
        <f t="shared" si="49"/>
        <v>0</v>
      </c>
      <c r="BC338" s="46">
        <f>VLOOKUP($H338,[4]IRA!$H$7:$CH$470,68,FALSE)</f>
        <v>5</v>
      </c>
      <c r="BD338" s="46">
        <f>VLOOKUP($H338,[4]IRA!$H$7:$CH$470,69,FALSE)</f>
        <v>7</v>
      </c>
      <c r="BE338" s="46">
        <f>VLOOKUP($H338,[4]IRA!$H$7:$CH$470,70,FALSE)</f>
        <v>16</v>
      </c>
      <c r="BF338" s="46">
        <f>VLOOKUP($H338,[4]IRA!$H$7:$CH$470,71,FALSE)</f>
        <v>4</v>
      </c>
      <c r="BG338" s="46">
        <f>VLOOKUP($H338,[4]IRA!$H$7:$CH$470,72,FALSE)</f>
        <v>0</v>
      </c>
      <c r="BH338" s="46">
        <f>VLOOKUP($H338,[4]IRA!$H$7:$CH$470,73,FALSE)</f>
        <v>0</v>
      </c>
      <c r="BI338" s="46">
        <f>VLOOKUP($H338,[4]IRA!$H$7:$CH$470,74,FALSE)</f>
        <v>0</v>
      </c>
      <c r="BJ338" s="46">
        <f>VLOOKUP($H338,[4]IRA!$H$7:$CH$470,75,FALSE)</f>
        <v>0</v>
      </c>
      <c r="BK338" s="46">
        <f>VLOOKUP($H338,[4]IRA!$H$7:$CH$470,76,FALSE)</f>
        <v>0</v>
      </c>
      <c r="BL338" s="46">
        <f>VLOOKUP($H338,[4]IRA!$H$7:$CH$470,77,FALSE)</f>
        <v>0</v>
      </c>
      <c r="BM338" s="46">
        <f>VLOOKUP($H338,[4]IRA!$H$7:$CH$470,78,FALSE)</f>
        <v>0</v>
      </c>
      <c r="BN338" s="46">
        <f>VLOOKUP($H338,[4]IRA!$H$7:$CH$470,79,FALSE)</f>
        <v>0</v>
      </c>
      <c r="BO338" s="14"/>
      <c r="BP338" s="14">
        <f t="shared" si="50"/>
        <v>32</v>
      </c>
      <c r="BQ338" s="21">
        <f t="shared" si="51"/>
        <v>0</v>
      </c>
      <c r="BR338" s="105"/>
      <c r="BS338" s="105"/>
      <c r="BT338" s="105"/>
      <c r="BU338" s="105"/>
      <c r="BV338" s="105"/>
      <c r="BW338" s="105"/>
      <c r="BX338" s="105"/>
      <c r="BY338" s="105"/>
      <c r="BZ338" s="105"/>
      <c r="CA338" s="105"/>
      <c r="CB338" s="105"/>
      <c r="CC338" s="105"/>
      <c r="CD338" s="105"/>
      <c r="CE338" s="105"/>
      <c r="CF338" s="105"/>
      <c r="CG338" s="105"/>
      <c r="CH338" s="105"/>
      <c r="CI338" s="105"/>
      <c r="CJ338" s="105"/>
      <c r="CK338" s="105"/>
      <c r="CL338" s="105"/>
      <c r="CM338" s="105"/>
      <c r="CN338" s="105"/>
      <c r="CO338" s="105"/>
      <c r="CP338" s="105"/>
      <c r="CQ338" s="105"/>
      <c r="CR338" s="105"/>
      <c r="CS338" s="105"/>
      <c r="CT338" s="105"/>
      <c r="CU338" s="105"/>
      <c r="CV338" s="105"/>
      <c r="CW338" s="105"/>
      <c r="CX338" s="105"/>
      <c r="CY338" s="105"/>
      <c r="CZ338" s="105"/>
      <c r="DA338" s="105"/>
      <c r="DB338" s="105"/>
      <c r="DC338" s="105"/>
      <c r="DD338" s="105"/>
      <c r="DE338" s="105"/>
      <c r="DF338" s="105"/>
      <c r="DG338" s="105"/>
      <c r="DH338" s="105"/>
      <c r="DI338" s="105"/>
      <c r="DJ338" s="105"/>
      <c r="DK338" s="105"/>
      <c r="DL338" s="105"/>
      <c r="DM338" s="105"/>
      <c r="DN338" s="105"/>
    </row>
    <row r="339" spans="1:118" s="106" customFormat="1" ht="10.199999999999999" x14ac:dyDescent="0.2">
      <c r="A339" s="18" t="s">
        <v>2</v>
      </c>
      <c r="B339" s="18" t="s">
        <v>40</v>
      </c>
      <c r="C339" s="46">
        <v>400</v>
      </c>
      <c r="D339" s="17" t="s">
        <v>547</v>
      </c>
      <c r="E339" s="17" t="s">
        <v>548</v>
      </c>
      <c r="F339" s="18" t="s">
        <v>40</v>
      </c>
      <c r="G339" s="18" t="s">
        <v>824</v>
      </c>
      <c r="H339" s="18">
        <v>7221</v>
      </c>
      <c r="I339" s="18" t="s">
        <v>45</v>
      </c>
      <c r="J339" s="47">
        <f>VLOOKUP($H339,[1]EDA!$H$6:$BH$469,42,FALSE)</f>
        <v>5</v>
      </c>
      <c r="K339" s="46">
        <f>VLOOKUP($H339,[1]EDA!$H$6:$BH$469,43,FALSE)</f>
        <v>13</v>
      </c>
      <c r="L339" s="46">
        <f>VLOOKUP($H339,[1]EDA!$H$6:$BH$469,44,FALSE)</f>
        <v>18</v>
      </c>
      <c r="M339" s="46">
        <f>VLOOKUP($H339,[1]EDA!$H$6:$BH$469,45,FALSE)</f>
        <v>9</v>
      </c>
      <c r="N339" s="46">
        <f>VLOOKUP($H339,[1]EDA!$H$6:$BH$469,46,FALSE)</f>
        <v>0</v>
      </c>
      <c r="O339" s="46">
        <f>VLOOKUP($H339,[1]EDA!$H$6:$BH$469,47,FALSE)</f>
        <v>0</v>
      </c>
      <c r="P339" s="46">
        <f>VLOOKUP($H339,[1]EDA!$H$6:$BH$469,48,FALSE)</f>
        <v>0</v>
      </c>
      <c r="Q339" s="46">
        <f>VLOOKUP($H339,[1]EDA!$H$6:$BH$469,49,FALSE)</f>
        <v>0</v>
      </c>
      <c r="R339" s="46">
        <f>VLOOKUP($H339,[1]EDA!$H$6:$BH$469,50,FALSE)</f>
        <v>0</v>
      </c>
      <c r="S339" s="46">
        <f>VLOOKUP($H339,[1]EDA!$H$6:$BH$469,51,FALSE)</f>
        <v>0</v>
      </c>
      <c r="T339" s="46">
        <f>VLOOKUP($H339,[1]EDA!$H$6:$BH$469,52,FALSE)</f>
        <v>0</v>
      </c>
      <c r="U339" s="46">
        <f>VLOOKUP($H339,[1]EDA!$H$6:$BH$469,53,FALSE)</f>
        <v>0</v>
      </c>
      <c r="V339" s="14"/>
      <c r="W339" s="14">
        <f t="shared" si="44"/>
        <v>45</v>
      </c>
      <c r="X339" s="21">
        <f t="shared" si="45"/>
        <v>0</v>
      </c>
      <c r="Y339" s="46">
        <f>VLOOKUP($H339,[2]EDA!$H$6:$AU$469,29,FALSE)</f>
        <v>0</v>
      </c>
      <c r="Z339" s="46">
        <f>VLOOKUP($H339,[2]EDA!$H$6:$AU$469,30,FALSE)</f>
        <v>0</v>
      </c>
      <c r="AA339" s="46">
        <f>VLOOKUP($H339,[2]EDA!$H$6:$AU$469,31,FALSE)</f>
        <v>0</v>
      </c>
      <c r="AB339" s="46">
        <f>VLOOKUP($H339,[2]EDA!$H$6:$AU$469,32,FALSE)</f>
        <v>0</v>
      </c>
      <c r="AC339" s="46">
        <f>VLOOKUP($H339,[2]EDA!$H$6:$AU$469,33,FALSE)</f>
        <v>0</v>
      </c>
      <c r="AD339" s="46">
        <f>VLOOKUP($H339,[2]EDA!$H$6:$AU$469,34,FALSE)</f>
        <v>0</v>
      </c>
      <c r="AE339" s="46">
        <f>VLOOKUP($H339,[2]EDA!$H$6:$AU$469,35,FALSE)</f>
        <v>0</v>
      </c>
      <c r="AF339" s="46">
        <f>VLOOKUP($H339,[2]EDA!$H$6:$AU$469,36,FALSE)</f>
        <v>0</v>
      </c>
      <c r="AG339" s="46">
        <f>VLOOKUP($H339,[2]EDA!$H$6:$AU$469,37,FALSE)</f>
        <v>0</v>
      </c>
      <c r="AH339" s="46">
        <f>VLOOKUP($H339,[2]EDA!$H$6:$AU$469,38,FALSE)</f>
        <v>0</v>
      </c>
      <c r="AI339" s="46">
        <f>VLOOKUP($H339,[2]EDA!$H$6:$AU$469,39,FALSE)</f>
        <v>0</v>
      </c>
      <c r="AJ339" s="46">
        <f>VLOOKUP($H339,[2]EDA!$H$6:$AU$469,40,FALSE)</f>
        <v>0</v>
      </c>
      <c r="AK339" s="24"/>
      <c r="AL339" s="49">
        <f t="shared" si="46"/>
        <v>0</v>
      </c>
      <c r="AM339" s="21">
        <f t="shared" si="47"/>
        <v>0</v>
      </c>
      <c r="AN339" s="46">
        <f>VLOOKUP($H339,[3]IRA!$H$6:$BH$469,42,FALSE)</f>
        <v>0</v>
      </c>
      <c r="AO339" s="46">
        <f>VLOOKUP($H339,[3]IRA!$H$6:$BH$469,43,FALSE)</f>
        <v>0</v>
      </c>
      <c r="AP339" s="46">
        <f>VLOOKUP($H339,[3]IRA!$H$6:$BH$469,44,FALSE)</f>
        <v>0</v>
      </c>
      <c r="AQ339" s="46">
        <f>VLOOKUP($H339,[3]IRA!$H$6:$BH$469,45,FALSE)</f>
        <v>0</v>
      </c>
      <c r="AR339" s="46">
        <f>VLOOKUP($H339,[3]IRA!$H$6:$BH$469,46,FALSE)</f>
        <v>0</v>
      </c>
      <c r="AS339" s="46">
        <f>VLOOKUP($H339,[3]IRA!$H$6:$BH$469,47,FALSE)</f>
        <v>0</v>
      </c>
      <c r="AT339" s="46">
        <f>VLOOKUP($H339,[3]IRA!$H$6:$BH$469,48,FALSE)</f>
        <v>0</v>
      </c>
      <c r="AU339" s="46">
        <f>VLOOKUP($H339,[3]IRA!$H$6:$BH$469,49,FALSE)</f>
        <v>0</v>
      </c>
      <c r="AV339" s="46">
        <f>VLOOKUP($H339,[3]IRA!$H$6:$BH$469,50,FALSE)</f>
        <v>0</v>
      </c>
      <c r="AW339" s="46">
        <f>VLOOKUP($H339,[3]IRA!$H$6:$BH$469,51,FALSE)</f>
        <v>0</v>
      </c>
      <c r="AX339" s="46">
        <f>VLOOKUP($H339,[3]IRA!$H$6:$BH$469,52,FALSE)</f>
        <v>0</v>
      </c>
      <c r="AY339" s="46">
        <f>VLOOKUP($H339,[3]IRA!$H$6:$BH$469,53,FALSE)</f>
        <v>0</v>
      </c>
      <c r="AZ339" s="24"/>
      <c r="BA339" s="24">
        <f t="shared" si="48"/>
        <v>0</v>
      </c>
      <c r="BB339" s="21">
        <f t="shared" si="49"/>
        <v>0</v>
      </c>
      <c r="BC339" s="46">
        <f>VLOOKUP($H339,[4]IRA!$H$7:$CH$470,68,FALSE)</f>
        <v>8</v>
      </c>
      <c r="BD339" s="46">
        <f>VLOOKUP($H339,[4]IRA!$H$7:$CH$470,69,FALSE)</f>
        <v>10</v>
      </c>
      <c r="BE339" s="46">
        <f>VLOOKUP($H339,[4]IRA!$H$7:$CH$470,70,FALSE)</f>
        <v>16</v>
      </c>
      <c r="BF339" s="46">
        <f>VLOOKUP($H339,[4]IRA!$H$7:$CH$470,71,FALSE)</f>
        <v>10</v>
      </c>
      <c r="BG339" s="46">
        <f>VLOOKUP($H339,[4]IRA!$H$7:$CH$470,72,FALSE)</f>
        <v>0</v>
      </c>
      <c r="BH339" s="46">
        <f>VLOOKUP($H339,[4]IRA!$H$7:$CH$470,73,FALSE)</f>
        <v>0</v>
      </c>
      <c r="BI339" s="46">
        <f>VLOOKUP($H339,[4]IRA!$H$7:$CH$470,74,FALSE)</f>
        <v>0</v>
      </c>
      <c r="BJ339" s="46">
        <f>VLOOKUP($H339,[4]IRA!$H$7:$CH$470,75,FALSE)</f>
        <v>0</v>
      </c>
      <c r="BK339" s="46">
        <f>VLOOKUP($H339,[4]IRA!$H$7:$CH$470,76,FALSE)</f>
        <v>0</v>
      </c>
      <c r="BL339" s="46">
        <f>VLOOKUP($H339,[4]IRA!$H$7:$CH$470,77,FALSE)</f>
        <v>0</v>
      </c>
      <c r="BM339" s="46">
        <f>VLOOKUP($H339,[4]IRA!$H$7:$CH$470,78,FALSE)</f>
        <v>0</v>
      </c>
      <c r="BN339" s="46">
        <f>VLOOKUP($H339,[4]IRA!$H$7:$CH$470,79,FALSE)</f>
        <v>0</v>
      </c>
      <c r="BO339" s="14"/>
      <c r="BP339" s="14">
        <f t="shared" si="50"/>
        <v>44</v>
      </c>
      <c r="BQ339" s="21">
        <f t="shared" si="51"/>
        <v>0</v>
      </c>
      <c r="BR339" s="105"/>
      <c r="BS339" s="105"/>
      <c r="BT339" s="105"/>
      <c r="BU339" s="105"/>
      <c r="BV339" s="105"/>
      <c r="BW339" s="105"/>
      <c r="BX339" s="105"/>
      <c r="BY339" s="105"/>
      <c r="BZ339" s="105"/>
      <c r="CA339" s="105"/>
      <c r="CB339" s="105"/>
      <c r="CC339" s="105"/>
      <c r="CD339" s="105"/>
      <c r="CE339" s="105"/>
      <c r="CF339" s="105"/>
      <c r="CG339" s="105"/>
      <c r="CH339" s="105"/>
      <c r="CI339" s="105"/>
      <c r="CJ339" s="105"/>
      <c r="CK339" s="105"/>
      <c r="CL339" s="105"/>
      <c r="CM339" s="105"/>
      <c r="CN339" s="105"/>
      <c r="CO339" s="105"/>
      <c r="CP339" s="105"/>
      <c r="CQ339" s="105"/>
      <c r="CR339" s="105"/>
      <c r="CS339" s="105"/>
      <c r="CT339" s="105"/>
      <c r="CU339" s="105"/>
      <c r="CV339" s="105"/>
      <c r="CW339" s="105"/>
      <c r="CX339" s="105"/>
      <c r="CY339" s="105"/>
      <c r="CZ339" s="105"/>
      <c r="DA339" s="105"/>
      <c r="DB339" s="105"/>
      <c r="DC339" s="105"/>
      <c r="DD339" s="105"/>
      <c r="DE339" s="105"/>
      <c r="DF339" s="105"/>
      <c r="DG339" s="105"/>
      <c r="DH339" s="105"/>
      <c r="DI339" s="105"/>
      <c r="DJ339" s="105"/>
      <c r="DK339" s="105"/>
      <c r="DL339" s="105"/>
      <c r="DM339" s="105"/>
      <c r="DN339" s="105"/>
    </row>
    <row r="340" spans="1:118" s="106" customFormat="1" ht="10.199999999999999" x14ac:dyDescent="0.2">
      <c r="A340" s="18" t="s">
        <v>434</v>
      </c>
      <c r="B340" s="18" t="s">
        <v>377</v>
      </c>
      <c r="C340" s="46">
        <v>401</v>
      </c>
      <c r="D340" s="17" t="s">
        <v>377</v>
      </c>
      <c r="E340" s="17" t="s">
        <v>434</v>
      </c>
      <c r="F340" s="18" t="s">
        <v>377</v>
      </c>
      <c r="G340" s="18" t="s">
        <v>823</v>
      </c>
      <c r="H340" s="18">
        <v>7325</v>
      </c>
      <c r="I340" s="18" t="s">
        <v>379</v>
      </c>
      <c r="J340" s="47">
        <f>VLOOKUP($H340,[1]EDA!$H$6:$BH$469,42,FALSE)</f>
        <v>4</v>
      </c>
      <c r="K340" s="46">
        <f>VLOOKUP($H340,[1]EDA!$H$6:$BH$469,43,FALSE)</f>
        <v>5</v>
      </c>
      <c r="L340" s="46">
        <f>VLOOKUP($H340,[1]EDA!$H$6:$BH$469,44,FALSE)</f>
        <v>5</v>
      </c>
      <c r="M340" s="46">
        <f>VLOOKUP($H340,[1]EDA!$H$6:$BH$469,45,FALSE)</f>
        <v>5</v>
      </c>
      <c r="N340" s="46">
        <f>VLOOKUP($H340,[1]EDA!$H$6:$BH$469,46,FALSE)</f>
        <v>0</v>
      </c>
      <c r="O340" s="46">
        <f>VLOOKUP($H340,[1]EDA!$H$6:$BH$469,47,FALSE)</f>
        <v>0</v>
      </c>
      <c r="P340" s="46">
        <f>VLOOKUP($H340,[1]EDA!$H$6:$BH$469,48,FALSE)</f>
        <v>0</v>
      </c>
      <c r="Q340" s="46">
        <f>VLOOKUP($H340,[1]EDA!$H$6:$BH$469,49,FALSE)</f>
        <v>0</v>
      </c>
      <c r="R340" s="46">
        <f>VLOOKUP($H340,[1]EDA!$H$6:$BH$469,50,FALSE)</f>
        <v>0</v>
      </c>
      <c r="S340" s="46">
        <f>VLOOKUP($H340,[1]EDA!$H$6:$BH$469,51,FALSE)</f>
        <v>0</v>
      </c>
      <c r="T340" s="46">
        <f>VLOOKUP($H340,[1]EDA!$H$6:$BH$469,52,FALSE)</f>
        <v>0</v>
      </c>
      <c r="U340" s="46">
        <f>VLOOKUP($H340,[1]EDA!$H$6:$BH$469,53,FALSE)</f>
        <v>0</v>
      </c>
      <c r="V340" s="14"/>
      <c r="W340" s="14">
        <f t="shared" si="44"/>
        <v>19</v>
      </c>
      <c r="X340" s="21">
        <f t="shared" si="45"/>
        <v>0</v>
      </c>
      <c r="Y340" s="46">
        <f>VLOOKUP($H340,[2]EDA!$H$6:$AU$469,29,FALSE)</f>
        <v>0</v>
      </c>
      <c r="Z340" s="46">
        <f>VLOOKUP($H340,[2]EDA!$H$6:$AU$469,30,FALSE)</f>
        <v>0</v>
      </c>
      <c r="AA340" s="46">
        <f>VLOOKUP($H340,[2]EDA!$H$6:$AU$469,31,FALSE)</f>
        <v>0</v>
      </c>
      <c r="AB340" s="46">
        <f>VLOOKUP($H340,[2]EDA!$H$6:$AU$469,32,FALSE)</f>
        <v>0</v>
      </c>
      <c r="AC340" s="46">
        <f>VLOOKUP($H340,[2]EDA!$H$6:$AU$469,33,FALSE)</f>
        <v>0</v>
      </c>
      <c r="AD340" s="46">
        <f>VLOOKUP($H340,[2]EDA!$H$6:$AU$469,34,FALSE)</f>
        <v>0</v>
      </c>
      <c r="AE340" s="46">
        <f>VLOOKUP($H340,[2]EDA!$H$6:$AU$469,35,FALSE)</f>
        <v>0</v>
      </c>
      <c r="AF340" s="46">
        <f>VLOOKUP($H340,[2]EDA!$H$6:$AU$469,36,FALSE)</f>
        <v>0</v>
      </c>
      <c r="AG340" s="46">
        <f>VLOOKUP($H340,[2]EDA!$H$6:$AU$469,37,FALSE)</f>
        <v>0</v>
      </c>
      <c r="AH340" s="46">
        <f>VLOOKUP($H340,[2]EDA!$H$6:$AU$469,38,FALSE)</f>
        <v>0</v>
      </c>
      <c r="AI340" s="46">
        <f>VLOOKUP($H340,[2]EDA!$H$6:$AU$469,39,FALSE)</f>
        <v>0</v>
      </c>
      <c r="AJ340" s="46">
        <f>VLOOKUP($H340,[2]EDA!$H$6:$AU$469,40,FALSE)</f>
        <v>0</v>
      </c>
      <c r="AK340" s="24"/>
      <c r="AL340" s="49">
        <f t="shared" si="46"/>
        <v>0</v>
      </c>
      <c r="AM340" s="21">
        <f t="shared" si="47"/>
        <v>0</v>
      </c>
      <c r="AN340" s="46">
        <f>VLOOKUP($H340,[3]IRA!$H$6:$BH$469,42,FALSE)</f>
        <v>0</v>
      </c>
      <c r="AO340" s="46">
        <f>VLOOKUP($H340,[3]IRA!$H$6:$BH$469,43,FALSE)</f>
        <v>1</v>
      </c>
      <c r="AP340" s="46">
        <f>VLOOKUP($H340,[3]IRA!$H$6:$BH$469,44,FALSE)</f>
        <v>0</v>
      </c>
      <c r="AQ340" s="46">
        <f>VLOOKUP($H340,[3]IRA!$H$6:$BH$469,45,FALSE)</f>
        <v>0</v>
      </c>
      <c r="AR340" s="46">
        <f>VLOOKUP($H340,[3]IRA!$H$6:$BH$469,46,FALSE)</f>
        <v>0</v>
      </c>
      <c r="AS340" s="46">
        <f>VLOOKUP($H340,[3]IRA!$H$6:$BH$469,47,FALSE)</f>
        <v>0</v>
      </c>
      <c r="AT340" s="46">
        <f>VLOOKUP($H340,[3]IRA!$H$6:$BH$469,48,FALSE)</f>
        <v>0</v>
      </c>
      <c r="AU340" s="46">
        <f>VLOOKUP($H340,[3]IRA!$H$6:$BH$469,49,FALSE)</f>
        <v>0</v>
      </c>
      <c r="AV340" s="46">
        <f>VLOOKUP($H340,[3]IRA!$H$6:$BH$469,50,FALSE)</f>
        <v>0</v>
      </c>
      <c r="AW340" s="46">
        <f>VLOOKUP($H340,[3]IRA!$H$6:$BH$469,51,FALSE)</f>
        <v>0</v>
      </c>
      <c r="AX340" s="46">
        <f>VLOOKUP($H340,[3]IRA!$H$6:$BH$469,52,FALSE)</f>
        <v>0</v>
      </c>
      <c r="AY340" s="46">
        <f>VLOOKUP($H340,[3]IRA!$H$6:$BH$469,53,FALSE)</f>
        <v>0</v>
      </c>
      <c r="AZ340" s="24"/>
      <c r="BA340" s="24">
        <f t="shared" si="48"/>
        <v>1</v>
      </c>
      <c r="BB340" s="21">
        <f t="shared" si="49"/>
        <v>0</v>
      </c>
      <c r="BC340" s="46">
        <f>VLOOKUP($H340,[4]IRA!$H$7:$CH$470,68,FALSE)</f>
        <v>8</v>
      </c>
      <c r="BD340" s="46">
        <f>VLOOKUP($H340,[4]IRA!$H$7:$CH$470,69,FALSE)</f>
        <v>1</v>
      </c>
      <c r="BE340" s="46">
        <f>VLOOKUP($H340,[4]IRA!$H$7:$CH$470,70,FALSE)</f>
        <v>9</v>
      </c>
      <c r="BF340" s="46">
        <f>VLOOKUP($H340,[4]IRA!$H$7:$CH$470,71,FALSE)</f>
        <v>2</v>
      </c>
      <c r="BG340" s="46">
        <f>VLOOKUP($H340,[4]IRA!$H$7:$CH$470,72,FALSE)</f>
        <v>0</v>
      </c>
      <c r="BH340" s="46">
        <f>VLOOKUP($H340,[4]IRA!$H$7:$CH$470,73,FALSE)</f>
        <v>0</v>
      </c>
      <c r="BI340" s="46">
        <f>VLOOKUP($H340,[4]IRA!$H$7:$CH$470,74,FALSE)</f>
        <v>0</v>
      </c>
      <c r="BJ340" s="46">
        <f>VLOOKUP($H340,[4]IRA!$H$7:$CH$470,75,FALSE)</f>
        <v>0</v>
      </c>
      <c r="BK340" s="46">
        <f>VLOOKUP($H340,[4]IRA!$H$7:$CH$470,76,FALSE)</f>
        <v>0</v>
      </c>
      <c r="BL340" s="46">
        <f>VLOOKUP($H340,[4]IRA!$H$7:$CH$470,77,FALSE)</f>
        <v>0</v>
      </c>
      <c r="BM340" s="46">
        <f>VLOOKUP($H340,[4]IRA!$H$7:$CH$470,78,FALSE)</f>
        <v>0</v>
      </c>
      <c r="BN340" s="46">
        <f>VLOOKUP($H340,[4]IRA!$H$7:$CH$470,79,FALSE)</f>
        <v>0</v>
      </c>
      <c r="BO340" s="14"/>
      <c r="BP340" s="14">
        <f t="shared" si="50"/>
        <v>20</v>
      </c>
      <c r="BQ340" s="21">
        <f t="shared" si="51"/>
        <v>0</v>
      </c>
      <c r="BR340" s="105"/>
      <c r="BS340" s="105"/>
      <c r="BT340" s="105"/>
      <c r="BU340" s="105"/>
      <c r="BV340" s="105"/>
      <c r="BW340" s="105"/>
      <c r="BX340" s="105"/>
      <c r="BY340" s="105"/>
      <c r="BZ340" s="105"/>
      <c r="CA340" s="105"/>
      <c r="CB340" s="105"/>
      <c r="CC340" s="105"/>
      <c r="CD340" s="105"/>
      <c r="CE340" s="105"/>
      <c r="CF340" s="105"/>
      <c r="CG340" s="105"/>
      <c r="CH340" s="105"/>
      <c r="CI340" s="105"/>
      <c r="CJ340" s="105"/>
      <c r="CK340" s="105"/>
      <c r="CL340" s="105"/>
      <c r="CM340" s="105"/>
      <c r="CN340" s="105"/>
      <c r="CO340" s="105"/>
      <c r="CP340" s="105"/>
      <c r="CQ340" s="105"/>
      <c r="CR340" s="105"/>
      <c r="CS340" s="105"/>
      <c r="CT340" s="105"/>
      <c r="CU340" s="105"/>
      <c r="CV340" s="105"/>
      <c r="CW340" s="105"/>
      <c r="CX340" s="105"/>
      <c r="CY340" s="105"/>
      <c r="CZ340" s="105"/>
      <c r="DA340" s="105"/>
      <c r="DB340" s="105"/>
      <c r="DC340" s="105"/>
      <c r="DD340" s="105"/>
      <c r="DE340" s="105"/>
      <c r="DF340" s="105"/>
      <c r="DG340" s="105"/>
      <c r="DH340" s="105"/>
      <c r="DI340" s="105"/>
      <c r="DJ340" s="105"/>
      <c r="DK340" s="105"/>
      <c r="DL340" s="105"/>
      <c r="DM340" s="105"/>
      <c r="DN340" s="105"/>
    </row>
    <row r="341" spans="1:118" s="106" customFormat="1" ht="10.199999999999999" x14ac:dyDescent="0.2">
      <c r="A341" s="18" t="s">
        <v>434</v>
      </c>
      <c r="B341" s="18" t="s">
        <v>377</v>
      </c>
      <c r="C341" s="46">
        <v>401</v>
      </c>
      <c r="D341" s="17" t="s">
        <v>377</v>
      </c>
      <c r="E341" s="17" t="s">
        <v>434</v>
      </c>
      <c r="F341" s="18" t="s">
        <v>377</v>
      </c>
      <c r="G341" s="18" t="s">
        <v>827</v>
      </c>
      <c r="H341" s="18">
        <v>7326</v>
      </c>
      <c r="I341" s="18" t="s">
        <v>376</v>
      </c>
      <c r="J341" s="47">
        <f>VLOOKUP($H341,[1]EDA!$H$6:$BH$469,42,FALSE)</f>
        <v>11</v>
      </c>
      <c r="K341" s="46">
        <f>VLOOKUP($H341,[1]EDA!$H$6:$BH$469,43,FALSE)</f>
        <v>17</v>
      </c>
      <c r="L341" s="46">
        <f>VLOOKUP($H341,[1]EDA!$H$6:$BH$469,44,FALSE)</f>
        <v>24</v>
      </c>
      <c r="M341" s="46">
        <f>VLOOKUP($H341,[1]EDA!$H$6:$BH$469,45,FALSE)</f>
        <v>16</v>
      </c>
      <c r="N341" s="46">
        <f>VLOOKUP($H341,[1]EDA!$H$6:$BH$469,46,FALSE)</f>
        <v>0</v>
      </c>
      <c r="O341" s="46">
        <f>VLOOKUP($H341,[1]EDA!$H$6:$BH$469,47,FALSE)</f>
        <v>0</v>
      </c>
      <c r="P341" s="46">
        <f>VLOOKUP($H341,[1]EDA!$H$6:$BH$469,48,FALSE)</f>
        <v>0</v>
      </c>
      <c r="Q341" s="46">
        <f>VLOOKUP($H341,[1]EDA!$H$6:$BH$469,49,FALSE)</f>
        <v>0</v>
      </c>
      <c r="R341" s="46">
        <f>VLOOKUP($H341,[1]EDA!$H$6:$BH$469,50,FALSE)</f>
        <v>0</v>
      </c>
      <c r="S341" s="46">
        <f>VLOOKUP($H341,[1]EDA!$H$6:$BH$469,51,FALSE)</f>
        <v>0</v>
      </c>
      <c r="T341" s="46">
        <f>VLOOKUP($H341,[1]EDA!$H$6:$BH$469,52,FALSE)</f>
        <v>0</v>
      </c>
      <c r="U341" s="46">
        <f>VLOOKUP($H341,[1]EDA!$H$6:$BH$469,53,FALSE)</f>
        <v>0</v>
      </c>
      <c r="V341" s="14"/>
      <c r="W341" s="14">
        <f t="shared" si="44"/>
        <v>68</v>
      </c>
      <c r="X341" s="21">
        <f t="shared" si="45"/>
        <v>0</v>
      </c>
      <c r="Y341" s="46">
        <f>VLOOKUP($H341,[2]EDA!$H$6:$AU$469,29,FALSE)</f>
        <v>3</v>
      </c>
      <c r="Z341" s="46">
        <f>VLOOKUP($H341,[2]EDA!$H$6:$AU$469,30,FALSE)</f>
        <v>1</v>
      </c>
      <c r="AA341" s="46">
        <f>VLOOKUP($H341,[2]EDA!$H$6:$AU$469,31,FALSE)</f>
        <v>1</v>
      </c>
      <c r="AB341" s="46">
        <f>VLOOKUP($H341,[2]EDA!$H$6:$AU$469,32,FALSE)</f>
        <v>0</v>
      </c>
      <c r="AC341" s="46">
        <f>VLOOKUP($H341,[2]EDA!$H$6:$AU$469,33,FALSE)</f>
        <v>0</v>
      </c>
      <c r="AD341" s="46">
        <f>VLOOKUP($H341,[2]EDA!$H$6:$AU$469,34,FALSE)</f>
        <v>0</v>
      </c>
      <c r="AE341" s="46">
        <f>VLOOKUP($H341,[2]EDA!$H$6:$AU$469,35,FALSE)</f>
        <v>0</v>
      </c>
      <c r="AF341" s="46">
        <f>VLOOKUP($H341,[2]EDA!$H$6:$AU$469,36,FALSE)</f>
        <v>0</v>
      </c>
      <c r="AG341" s="46">
        <f>VLOOKUP($H341,[2]EDA!$H$6:$AU$469,37,FALSE)</f>
        <v>0</v>
      </c>
      <c r="AH341" s="46">
        <f>VLOOKUP($H341,[2]EDA!$H$6:$AU$469,38,FALSE)</f>
        <v>0</v>
      </c>
      <c r="AI341" s="46">
        <f>VLOOKUP($H341,[2]EDA!$H$6:$AU$469,39,FALSE)</f>
        <v>0</v>
      </c>
      <c r="AJ341" s="46">
        <f>VLOOKUP($H341,[2]EDA!$H$6:$AU$469,40,FALSE)</f>
        <v>0</v>
      </c>
      <c r="AK341" s="24"/>
      <c r="AL341" s="49">
        <f t="shared" si="46"/>
        <v>5</v>
      </c>
      <c r="AM341" s="21">
        <f t="shared" si="47"/>
        <v>0</v>
      </c>
      <c r="AN341" s="46">
        <f>VLOOKUP($H341,[3]IRA!$H$6:$BH$469,42,FALSE)</f>
        <v>2</v>
      </c>
      <c r="AO341" s="46">
        <f>VLOOKUP($H341,[3]IRA!$H$6:$BH$469,43,FALSE)</f>
        <v>4</v>
      </c>
      <c r="AP341" s="46">
        <f>VLOOKUP($H341,[3]IRA!$H$6:$BH$469,44,FALSE)</f>
        <v>1</v>
      </c>
      <c r="AQ341" s="46">
        <f>VLOOKUP($H341,[3]IRA!$H$6:$BH$469,45,FALSE)</f>
        <v>0</v>
      </c>
      <c r="AR341" s="46">
        <f>VLOOKUP($H341,[3]IRA!$H$6:$BH$469,46,FALSE)</f>
        <v>0</v>
      </c>
      <c r="AS341" s="46">
        <f>VLOOKUP($H341,[3]IRA!$H$6:$BH$469,47,FALSE)</f>
        <v>0</v>
      </c>
      <c r="AT341" s="46">
        <f>VLOOKUP($H341,[3]IRA!$H$6:$BH$469,48,FALSE)</f>
        <v>0</v>
      </c>
      <c r="AU341" s="46">
        <f>VLOOKUP($H341,[3]IRA!$H$6:$BH$469,49,FALSE)</f>
        <v>0</v>
      </c>
      <c r="AV341" s="46">
        <f>VLOOKUP($H341,[3]IRA!$H$6:$BH$469,50,FALSE)</f>
        <v>0</v>
      </c>
      <c r="AW341" s="46">
        <f>VLOOKUP($H341,[3]IRA!$H$6:$BH$469,51,FALSE)</f>
        <v>0</v>
      </c>
      <c r="AX341" s="46">
        <f>VLOOKUP($H341,[3]IRA!$H$6:$BH$469,52,FALSE)</f>
        <v>0</v>
      </c>
      <c r="AY341" s="46">
        <f>VLOOKUP($H341,[3]IRA!$H$6:$BH$469,53,FALSE)</f>
        <v>0</v>
      </c>
      <c r="AZ341" s="24"/>
      <c r="BA341" s="24">
        <f t="shared" si="48"/>
        <v>7</v>
      </c>
      <c r="BB341" s="21">
        <f t="shared" si="49"/>
        <v>0</v>
      </c>
      <c r="BC341" s="46">
        <f>VLOOKUP($H341,[4]IRA!$H$7:$CH$470,68,FALSE)</f>
        <v>11</v>
      </c>
      <c r="BD341" s="46">
        <f>VLOOKUP($H341,[4]IRA!$H$7:$CH$470,69,FALSE)</f>
        <v>24</v>
      </c>
      <c r="BE341" s="46">
        <f>VLOOKUP($H341,[4]IRA!$H$7:$CH$470,70,FALSE)</f>
        <v>53</v>
      </c>
      <c r="BF341" s="46">
        <f>VLOOKUP($H341,[4]IRA!$H$7:$CH$470,71,FALSE)</f>
        <v>33</v>
      </c>
      <c r="BG341" s="46">
        <f>VLOOKUP($H341,[4]IRA!$H$7:$CH$470,72,FALSE)</f>
        <v>0</v>
      </c>
      <c r="BH341" s="46">
        <f>VLOOKUP($H341,[4]IRA!$H$7:$CH$470,73,FALSE)</f>
        <v>0</v>
      </c>
      <c r="BI341" s="46">
        <f>VLOOKUP($H341,[4]IRA!$H$7:$CH$470,74,FALSE)</f>
        <v>0</v>
      </c>
      <c r="BJ341" s="46">
        <f>VLOOKUP($H341,[4]IRA!$H$7:$CH$470,75,FALSE)</f>
        <v>0</v>
      </c>
      <c r="BK341" s="46">
        <f>VLOOKUP($H341,[4]IRA!$H$7:$CH$470,76,FALSE)</f>
        <v>0</v>
      </c>
      <c r="BL341" s="46">
        <f>VLOOKUP($H341,[4]IRA!$H$7:$CH$470,77,FALSE)</f>
        <v>0</v>
      </c>
      <c r="BM341" s="46">
        <f>VLOOKUP($H341,[4]IRA!$H$7:$CH$470,78,FALSE)</f>
        <v>0</v>
      </c>
      <c r="BN341" s="46">
        <f>VLOOKUP($H341,[4]IRA!$H$7:$CH$470,79,FALSE)</f>
        <v>0</v>
      </c>
      <c r="BO341" s="14"/>
      <c r="BP341" s="14">
        <f t="shared" si="50"/>
        <v>121</v>
      </c>
      <c r="BQ341" s="21">
        <f t="shared" si="51"/>
        <v>0</v>
      </c>
      <c r="BR341" s="105"/>
      <c r="BS341" s="105"/>
      <c r="BT341" s="105"/>
      <c r="BU341" s="105"/>
      <c r="BV341" s="105"/>
      <c r="BW341" s="105"/>
      <c r="BX341" s="105"/>
      <c r="BY341" s="105"/>
      <c r="BZ341" s="105"/>
      <c r="CA341" s="105"/>
      <c r="CB341" s="105"/>
      <c r="CC341" s="105"/>
      <c r="CD341" s="105"/>
      <c r="CE341" s="105"/>
      <c r="CF341" s="105"/>
      <c r="CG341" s="105"/>
      <c r="CH341" s="105"/>
      <c r="CI341" s="105"/>
      <c r="CJ341" s="105"/>
      <c r="CK341" s="105"/>
      <c r="CL341" s="105"/>
      <c r="CM341" s="105"/>
      <c r="CN341" s="105"/>
      <c r="CO341" s="105"/>
      <c r="CP341" s="105"/>
      <c r="CQ341" s="105"/>
      <c r="CR341" s="105"/>
      <c r="CS341" s="105"/>
      <c r="CT341" s="105"/>
      <c r="CU341" s="105"/>
      <c r="CV341" s="105"/>
      <c r="CW341" s="105"/>
      <c r="CX341" s="105"/>
      <c r="CY341" s="105"/>
      <c r="CZ341" s="105"/>
      <c r="DA341" s="105"/>
      <c r="DB341" s="105"/>
      <c r="DC341" s="105"/>
      <c r="DD341" s="105"/>
      <c r="DE341" s="105"/>
      <c r="DF341" s="105"/>
      <c r="DG341" s="105"/>
      <c r="DH341" s="105"/>
      <c r="DI341" s="105"/>
      <c r="DJ341" s="105"/>
      <c r="DK341" s="105"/>
      <c r="DL341" s="105"/>
      <c r="DM341" s="105"/>
      <c r="DN341" s="105"/>
    </row>
    <row r="342" spans="1:118" s="106" customFormat="1" ht="10.199999999999999" x14ac:dyDescent="0.2">
      <c r="A342" s="18" t="s">
        <v>434</v>
      </c>
      <c r="B342" s="18" t="s">
        <v>377</v>
      </c>
      <c r="C342" s="46">
        <v>401</v>
      </c>
      <c r="D342" s="17" t="s">
        <v>377</v>
      </c>
      <c r="E342" s="17" t="s">
        <v>434</v>
      </c>
      <c r="F342" s="18" t="s">
        <v>377</v>
      </c>
      <c r="G342" s="18" t="s">
        <v>824</v>
      </c>
      <c r="H342" s="18">
        <v>7412</v>
      </c>
      <c r="I342" s="18" t="s">
        <v>394</v>
      </c>
      <c r="J342" s="47">
        <f>VLOOKUP($H342,[1]EDA!$H$6:$BH$469,42,FALSE)</f>
        <v>0</v>
      </c>
      <c r="K342" s="46">
        <f>VLOOKUP($H342,[1]EDA!$H$6:$BH$469,43,FALSE)</f>
        <v>2</v>
      </c>
      <c r="L342" s="46">
        <f>VLOOKUP($H342,[1]EDA!$H$6:$BH$469,44,FALSE)</f>
        <v>0</v>
      </c>
      <c r="M342" s="46">
        <f>VLOOKUP($H342,[1]EDA!$H$6:$BH$469,45,FALSE)</f>
        <v>0</v>
      </c>
      <c r="N342" s="46">
        <f>VLOOKUP($H342,[1]EDA!$H$6:$BH$469,46,FALSE)</f>
        <v>0</v>
      </c>
      <c r="O342" s="46">
        <f>VLOOKUP($H342,[1]EDA!$H$6:$BH$469,47,FALSE)</f>
        <v>0</v>
      </c>
      <c r="P342" s="46">
        <f>VLOOKUP($H342,[1]EDA!$H$6:$BH$469,48,FALSE)</f>
        <v>0</v>
      </c>
      <c r="Q342" s="46">
        <f>VLOOKUP($H342,[1]EDA!$H$6:$BH$469,49,FALSE)</f>
        <v>0</v>
      </c>
      <c r="R342" s="46">
        <f>VLOOKUP($H342,[1]EDA!$H$6:$BH$469,50,FALSE)</f>
        <v>0</v>
      </c>
      <c r="S342" s="46">
        <f>VLOOKUP($H342,[1]EDA!$H$6:$BH$469,51,FALSE)</f>
        <v>0</v>
      </c>
      <c r="T342" s="46">
        <f>VLOOKUP($H342,[1]EDA!$H$6:$BH$469,52,FALSE)</f>
        <v>0</v>
      </c>
      <c r="U342" s="46">
        <f>VLOOKUP($H342,[1]EDA!$H$6:$BH$469,53,FALSE)</f>
        <v>0</v>
      </c>
      <c r="V342" s="14"/>
      <c r="W342" s="14">
        <f t="shared" si="44"/>
        <v>2</v>
      </c>
      <c r="X342" s="21">
        <f t="shared" si="45"/>
        <v>0</v>
      </c>
      <c r="Y342" s="46">
        <f>VLOOKUP($H342,[2]EDA!$H$6:$AU$469,29,FALSE)</f>
        <v>0</v>
      </c>
      <c r="Z342" s="46">
        <f>VLOOKUP($H342,[2]EDA!$H$6:$AU$469,30,FALSE)</f>
        <v>0</v>
      </c>
      <c r="AA342" s="46">
        <f>VLOOKUP($H342,[2]EDA!$H$6:$AU$469,31,FALSE)</f>
        <v>0</v>
      </c>
      <c r="AB342" s="46">
        <f>VLOOKUP($H342,[2]EDA!$H$6:$AU$469,32,FALSE)</f>
        <v>0</v>
      </c>
      <c r="AC342" s="46">
        <f>VLOOKUP($H342,[2]EDA!$H$6:$AU$469,33,FALSE)</f>
        <v>0</v>
      </c>
      <c r="AD342" s="46">
        <f>VLOOKUP($H342,[2]EDA!$H$6:$AU$469,34,FALSE)</f>
        <v>0</v>
      </c>
      <c r="AE342" s="46">
        <f>VLOOKUP($H342,[2]EDA!$H$6:$AU$469,35,FALSE)</f>
        <v>0</v>
      </c>
      <c r="AF342" s="46">
        <f>VLOOKUP($H342,[2]EDA!$H$6:$AU$469,36,FALSE)</f>
        <v>0</v>
      </c>
      <c r="AG342" s="46">
        <f>VLOOKUP($H342,[2]EDA!$H$6:$AU$469,37,FALSE)</f>
        <v>0</v>
      </c>
      <c r="AH342" s="46">
        <f>VLOOKUP($H342,[2]EDA!$H$6:$AU$469,38,FALSE)</f>
        <v>0</v>
      </c>
      <c r="AI342" s="46">
        <f>VLOOKUP($H342,[2]EDA!$H$6:$AU$469,39,FALSE)</f>
        <v>0</v>
      </c>
      <c r="AJ342" s="46">
        <f>VLOOKUP($H342,[2]EDA!$H$6:$AU$469,40,FALSE)</f>
        <v>0</v>
      </c>
      <c r="AK342" s="24"/>
      <c r="AL342" s="49">
        <f t="shared" si="46"/>
        <v>0</v>
      </c>
      <c r="AM342" s="21">
        <f t="shared" si="47"/>
        <v>0</v>
      </c>
      <c r="AN342" s="46">
        <f>VLOOKUP($H342,[3]IRA!$H$6:$BH$469,42,FALSE)</f>
        <v>0</v>
      </c>
      <c r="AO342" s="46">
        <f>VLOOKUP($H342,[3]IRA!$H$6:$BH$469,43,FALSE)</f>
        <v>0</v>
      </c>
      <c r="AP342" s="46">
        <f>VLOOKUP($H342,[3]IRA!$H$6:$BH$469,44,FALSE)</f>
        <v>0</v>
      </c>
      <c r="AQ342" s="46">
        <f>VLOOKUP($H342,[3]IRA!$H$6:$BH$469,45,FALSE)</f>
        <v>0</v>
      </c>
      <c r="AR342" s="46">
        <f>VLOOKUP($H342,[3]IRA!$H$6:$BH$469,46,FALSE)</f>
        <v>0</v>
      </c>
      <c r="AS342" s="46">
        <f>VLOOKUP($H342,[3]IRA!$H$6:$BH$469,47,FALSE)</f>
        <v>0</v>
      </c>
      <c r="AT342" s="46">
        <f>VLOOKUP($H342,[3]IRA!$H$6:$BH$469,48,FALSE)</f>
        <v>0</v>
      </c>
      <c r="AU342" s="46">
        <f>VLOOKUP($H342,[3]IRA!$H$6:$BH$469,49,FALSE)</f>
        <v>0</v>
      </c>
      <c r="AV342" s="46">
        <f>VLOOKUP($H342,[3]IRA!$H$6:$BH$469,50,FALSE)</f>
        <v>0</v>
      </c>
      <c r="AW342" s="46">
        <f>VLOOKUP($H342,[3]IRA!$H$6:$BH$469,51,FALSE)</f>
        <v>0</v>
      </c>
      <c r="AX342" s="46">
        <f>VLOOKUP($H342,[3]IRA!$H$6:$BH$469,52,FALSE)</f>
        <v>0</v>
      </c>
      <c r="AY342" s="46">
        <f>VLOOKUP($H342,[3]IRA!$H$6:$BH$469,53,FALSE)</f>
        <v>0</v>
      </c>
      <c r="AZ342" s="24"/>
      <c r="BA342" s="24">
        <f t="shared" si="48"/>
        <v>0</v>
      </c>
      <c r="BB342" s="21">
        <f t="shared" si="49"/>
        <v>0</v>
      </c>
      <c r="BC342" s="46">
        <f>VLOOKUP($H342,[4]IRA!$H$7:$CH$470,68,FALSE)</f>
        <v>0</v>
      </c>
      <c r="BD342" s="46">
        <f>VLOOKUP($H342,[4]IRA!$H$7:$CH$470,69,FALSE)</f>
        <v>0</v>
      </c>
      <c r="BE342" s="46">
        <f>VLOOKUP($H342,[4]IRA!$H$7:$CH$470,70,FALSE)</f>
        <v>0</v>
      </c>
      <c r="BF342" s="46">
        <f>VLOOKUP($H342,[4]IRA!$H$7:$CH$470,71,FALSE)</f>
        <v>5</v>
      </c>
      <c r="BG342" s="46">
        <f>VLOOKUP($H342,[4]IRA!$H$7:$CH$470,72,FALSE)</f>
        <v>0</v>
      </c>
      <c r="BH342" s="46">
        <f>VLOOKUP($H342,[4]IRA!$H$7:$CH$470,73,FALSE)</f>
        <v>0</v>
      </c>
      <c r="BI342" s="46">
        <f>VLOOKUP($H342,[4]IRA!$H$7:$CH$470,74,FALSE)</f>
        <v>0</v>
      </c>
      <c r="BJ342" s="46">
        <f>VLOOKUP($H342,[4]IRA!$H$7:$CH$470,75,FALSE)</f>
        <v>0</v>
      </c>
      <c r="BK342" s="46">
        <f>VLOOKUP($H342,[4]IRA!$H$7:$CH$470,76,FALSE)</f>
        <v>0</v>
      </c>
      <c r="BL342" s="46">
        <f>VLOOKUP($H342,[4]IRA!$H$7:$CH$470,77,FALSE)</f>
        <v>0</v>
      </c>
      <c r="BM342" s="46">
        <f>VLOOKUP($H342,[4]IRA!$H$7:$CH$470,78,FALSE)</f>
        <v>0</v>
      </c>
      <c r="BN342" s="46">
        <f>VLOOKUP($H342,[4]IRA!$H$7:$CH$470,79,FALSE)</f>
        <v>0</v>
      </c>
      <c r="BO342" s="14"/>
      <c r="BP342" s="14">
        <f t="shared" si="50"/>
        <v>5</v>
      </c>
      <c r="BQ342" s="21">
        <f t="shared" si="51"/>
        <v>0</v>
      </c>
      <c r="BR342" s="105"/>
      <c r="BS342" s="105"/>
      <c r="BT342" s="105"/>
      <c r="BU342" s="105"/>
      <c r="BV342" s="105"/>
      <c r="BW342" s="105"/>
      <c r="BX342" s="105"/>
      <c r="BY342" s="105"/>
      <c r="BZ342" s="105"/>
      <c r="CA342" s="105"/>
      <c r="CB342" s="105"/>
      <c r="CC342" s="105"/>
      <c r="CD342" s="105"/>
      <c r="CE342" s="105"/>
      <c r="CF342" s="105"/>
      <c r="CG342" s="105"/>
      <c r="CH342" s="105"/>
      <c r="CI342" s="105"/>
      <c r="CJ342" s="105"/>
      <c r="CK342" s="105"/>
      <c r="CL342" s="105"/>
      <c r="CM342" s="105"/>
      <c r="CN342" s="105"/>
      <c r="CO342" s="105"/>
      <c r="CP342" s="105"/>
      <c r="CQ342" s="105"/>
      <c r="CR342" s="105"/>
      <c r="CS342" s="105"/>
      <c r="CT342" s="105"/>
      <c r="CU342" s="105"/>
      <c r="CV342" s="105"/>
      <c r="CW342" s="105"/>
      <c r="CX342" s="105"/>
      <c r="CY342" s="105"/>
      <c r="CZ342" s="105"/>
      <c r="DA342" s="105"/>
      <c r="DB342" s="105"/>
      <c r="DC342" s="105"/>
      <c r="DD342" s="105"/>
      <c r="DE342" s="105"/>
      <c r="DF342" s="105"/>
      <c r="DG342" s="105"/>
      <c r="DH342" s="105"/>
      <c r="DI342" s="105"/>
      <c r="DJ342" s="105"/>
      <c r="DK342" s="105"/>
      <c r="DL342" s="105"/>
      <c r="DM342" s="105"/>
      <c r="DN342" s="105"/>
    </row>
    <row r="343" spans="1:118" s="106" customFormat="1" ht="10.199999999999999" x14ac:dyDescent="0.2">
      <c r="A343" s="18" t="s">
        <v>434</v>
      </c>
      <c r="B343" s="18" t="s">
        <v>22</v>
      </c>
      <c r="C343" s="46">
        <v>401</v>
      </c>
      <c r="D343" s="17" t="s">
        <v>377</v>
      </c>
      <c r="E343" s="17" t="s">
        <v>434</v>
      </c>
      <c r="F343" s="18" t="s">
        <v>22</v>
      </c>
      <c r="G343" s="18" t="s">
        <v>824</v>
      </c>
      <c r="H343" s="18">
        <v>7413</v>
      </c>
      <c r="I343" s="18" t="s">
        <v>852</v>
      </c>
      <c r="J343" s="47">
        <f>VLOOKUP($H343,[1]EDA!$H$6:$BH$469,42,FALSE)</f>
        <v>0</v>
      </c>
      <c r="K343" s="46">
        <f>VLOOKUP($H343,[1]EDA!$H$6:$BH$469,43,FALSE)</f>
        <v>10</v>
      </c>
      <c r="L343" s="46">
        <f>VLOOKUP($H343,[1]EDA!$H$6:$BH$469,44,FALSE)</f>
        <v>16</v>
      </c>
      <c r="M343" s="46">
        <f>VLOOKUP($H343,[1]EDA!$H$6:$BH$469,45,FALSE)</f>
        <v>7</v>
      </c>
      <c r="N343" s="46">
        <f>VLOOKUP($H343,[1]EDA!$H$6:$BH$469,46,FALSE)</f>
        <v>0</v>
      </c>
      <c r="O343" s="46">
        <f>VLOOKUP($H343,[1]EDA!$H$6:$BH$469,47,FALSE)</f>
        <v>0</v>
      </c>
      <c r="P343" s="46">
        <f>VLOOKUP($H343,[1]EDA!$H$6:$BH$469,48,FALSE)</f>
        <v>0</v>
      </c>
      <c r="Q343" s="46">
        <f>VLOOKUP($H343,[1]EDA!$H$6:$BH$469,49,FALSE)</f>
        <v>0</v>
      </c>
      <c r="R343" s="46">
        <f>VLOOKUP($H343,[1]EDA!$H$6:$BH$469,50,FALSE)</f>
        <v>0</v>
      </c>
      <c r="S343" s="46">
        <f>VLOOKUP($H343,[1]EDA!$H$6:$BH$469,51,FALSE)</f>
        <v>0</v>
      </c>
      <c r="T343" s="46">
        <f>VLOOKUP($H343,[1]EDA!$H$6:$BH$469,52,FALSE)</f>
        <v>0</v>
      </c>
      <c r="U343" s="46">
        <f>VLOOKUP($H343,[1]EDA!$H$6:$BH$469,53,FALSE)</f>
        <v>0</v>
      </c>
      <c r="V343" s="14"/>
      <c r="W343" s="14">
        <f t="shared" si="44"/>
        <v>33</v>
      </c>
      <c r="X343" s="21">
        <f t="shared" si="45"/>
        <v>0</v>
      </c>
      <c r="Y343" s="46">
        <f>VLOOKUP($H343,[2]EDA!$H$6:$AU$469,29,FALSE)</f>
        <v>0</v>
      </c>
      <c r="Z343" s="46">
        <f>VLOOKUP($H343,[2]EDA!$H$6:$AU$469,30,FALSE)</f>
        <v>0</v>
      </c>
      <c r="AA343" s="46">
        <f>VLOOKUP($H343,[2]EDA!$H$6:$AU$469,31,FALSE)</f>
        <v>0</v>
      </c>
      <c r="AB343" s="46">
        <f>VLOOKUP($H343,[2]EDA!$H$6:$AU$469,32,FALSE)</f>
        <v>0</v>
      </c>
      <c r="AC343" s="46">
        <f>VLOOKUP($H343,[2]EDA!$H$6:$AU$469,33,FALSE)</f>
        <v>0</v>
      </c>
      <c r="AD343" s="46">
        <f>VLOOKUP($H343,[2]EDA!$H$6:$AU$469,34,FALSE)</f>
        <v>0</v>
      </c>
      <c r="AE343" s="46">
        <f>VLOOKUP($H343,[2]EDA!$H$6:$AU$469,35,FALSE)</f>
        <v>0</v>
      </c>
      <c r="AF343" s="46">
        <f>VLOOKUP($H343,[2]EDA!$H$6:$AU$469,36,FALSE)</f>
        <v>0</v>
      </c>
      <c r="AG343" s="46">
        <f>VLOOKUP($H343,[2]EDA!$H$6:$AU$469,37,FALSE)</f>
        <v>0</v>
      </c>
      <c r="AH343" s="46">
        <f>VLOOKUP($H343,[2]EDA!$H$6:$AU$469,38,FALSE)</f>
        <v>0</v>
      </c>
      <c r="AI343" s="46">
        <f>VLOOKUP($H343,[2]EDA!$H$6:$AU$469,39,FALSE)</f>
        <v>0</v>
      </c>
      <c r="AJ343" s="46">
        <f>VLOOKUP($H343,[2]EDA!$H$6:$AU$469,40,FALSE)</f>
        <v>0</v>
      </c>
      <c r="AK343" s="24"/>
      <c r="AL343" s="49">
        <f t="shared" si="46"/>
        <v>0</v>
      </c>
      <c r="AM343" s="21">
        <f t="shared" si="47"/>
        <v>0</v>
      </c>
      <c r="AN343" s="46">
        <f>VLOOKUP($H343,[3]IRA!$H$6:$BH$469,42,FALSE)</f>
        <v>0</v>
      </c>
      <c r="AO343" s="46">
        <f>VLOOKUP($H343,[3]IRA!$H$6:$BH$469,43,FALSE)</f>
        <v>0</v>
      </c>
      <c r="AP343" s="46">
        <f>VLOOKUP($H343,[3]IRA!$H$6:$BH$469,44,FALSE)</f>
        <v>0</v>
      </c>
      <c r="AQ343" s="46">
        <f>VLOOKUP($H343,[3]IRA!$H$6:$BH$469,45,FALSE)</f>
        <v>0</v>
      </c>
      <c r="AR343" s="46">
        <f>VLOOKUP($H343,[3]IRA!$H$6:$BH$469,46,FALSE)</f>
        <v>0</v>
      </c>
      <c r="AS343" s="46">
        <f>VLOOKUP($H343,[3]IRA!$H$6:$BH$469,47,FALSE)</f>
        <v>0</v>
      </c>
      <c r="AT343" s="46">
        <f>VLOOKUP($H343,[3]IRA!$H$6:$BH$469,48,FALSE)</f>
        <v>0</v>
      </c>
      <c r="AU343" s="46">
        <f>VLOOKUP($H343,[3]IRA!$H$6:$BH$469,49,FALSE)</f>
        <v>0</v>
      </c>
      <c r="AV343" s="46">
        <f>VLOOKUP($H343,[3]IRA!$H$6:$BH$469,50,FALSE)</f>
        <v>0</v>
      </c>
      <c r="AW343" s="46">
        <f>VLOOKUP($H343,[3]IRA!$H$6:$BH$469,51,FALSE)</f>
        <v>0</v>
      </c>
      <c r="AX343" s="46">
        <f>VLOOKUP($H343,[3]IRA!$H$6:$BH$469,52,FALSE)</f>
        <v>0</v>
      </c>
      <c r="AY343" s="46">
        <f>VLOOKUP($H343,[3]IRA!$H$6:$BH$469,53,FALSE)</f>
        <v>0</v>
      </c>
      <c r="AZ343" s="24"/>
      <c r="BA343" s="24">
        <f t="shared" si="48"/>
        <v>0</v>
      </c>
      <c r="BB343" s="21">
        <f t="shared" si="49"/>
        <v>0</v>
      </c>
      <c r="BC343" s="46">
        <f>VLOOKUP($H343,[4]IRA!$H$7:$CH$470,68,FALSE)</f>
        <v>0</v>
      </c>
      <c r="BD343" s="46">
        <f>VLOOKUP($H343,[4]IRA!$H$7:$CH$470,69,FALSE)</f>
        <v>9</v>
      </c>
      <c r="BE343" s="46">
        <f>VLOOKUP($H343,[4]IRA!$H$7:$CH$470,70,FALSE)</f>
        <v>10</v>
      </c>
      <c r="BF343" s="46">
        <f>VLOOKUP($H343,[4]IRA!$H$7:$CH$470,71,FALSE)</f>
        <v>7</v>
      </c>
      <c r="BG343" s="46">
        <f>VLOOKUP($H343,[4]IRA!$H$7:$CH$470,72,FALSE)</f>
        <v>0</v>
      </c>
      <c r="BH343" s="46">
        <f>VLOOKUP($H343,[4]IRA!$H$7:$CH$470,73,FALSE)</f>
        <v>0</v>
      </c>
      <c r="BI343" s="46">
        <f>VLOOKUP($H343,[4]IRA!$H$7:$CH$470,74,FALSE)</f>
        <v>0</v>
      </c>
      <c r="BJ343" s="46">
        <f>VLOOKUP($H343,[4]IRA!$H$7:$CH$470,75,FALSE)</f>
        <v>0</v>
      </c>
      <c r="BK343" s="46">
        <f>VLOOKUP($H343,[4]IRA!$H$7:$CH$470,76,FALSE)</f>
        <v>0</v>
      </c>
      <c r="BL343" s="46">
        <f>VLOOKUP($H343,[4]IRA!$H$7:$CH$470,77,FALSE)</f>
        <v>0</v>
      </c>
      <c r="BM343" s="46">
        <f>VLOOKUP($H343,[4]IRA!$H$7:$CH$470,78,FALSE)</f>
        <v>0</v>
      </c>
      <c r="BN343" s="46">
        <f>VLOOKUP($H343,[4]IRA!$H$7:$CH$470,79,FALSE)</f>
        <v>0</v>
      </c>
      <c r="BO343" s="14"/>
      <c r="BP343" s="14">
        <f t="shared" si="50"/>
        <v>26</v>
      </c>
      <c r="BQ343" s="21">
        <f t="shared" si="51"/>
        <v>0</v>
      </c>
      <c r="BR343" s="105"/>
      <c r="BS343" s="105"/>
      <c r="BT343" s="105"/>
      <c r="BU343" s="105"/>
      <c r="BV343" s="105"/>
      <c r="BW343" s="105"/>
      <c r="BX343" s="105"/>
      <c r="BY343" s="105"/>
      <c r="BZ343" s="105"/>
      <c r="CA343" s="105"/>
      <c r="CB343" s="105"/>
      <c r="CC343" s="105"/>
      <c r="CD343" s="105"/>
      <c r="CE343" s="105"/>
      <c r="CF343" s="105"/>
      <c r="CG343" s="105"/>
      <c r="CH343" s="105"/>
      <c r="CI343" s="105"/>
      <c r="CJ343" s="105"/>
      <c r="CK343" s="105"/>
      <c r="CL343" s="105"/>
      <c r="CM343" s="105"/>
      <c r="CN343" s="105"/>
      <c r="CO343" s="105"/>
      <c r="CP343" s="105"/>
      <c r="CQ343" s="105"/>
      <c r="CR343" s="105"/>
      <c r="CS343" s="105"/>
      <c r="CT343" s="105"/>
      <c r="CU343" s="105"/>
      <c r="CV343" s="105"/>
      <c r="CW343" s="105"/>
      <c r="CX343" s="105"/>
      <c r="CY343" s="105"/>
      <c r="CZ343" s="105"/>
      <c r="DA343" s="105"/>
      <c r="DB343" s="105"/>
      <c r="DC343" s="105"/>
      <c r="DD343" s="105"/>
      <c r="DE343" s="105"/>
      <c r="DF343" s="105"/>
      <c r="DG343" s="105"/>
      <c r="DH343" s="105"/>
      <c r="DI343" s="105"/>
      <c r="DJ343" s="105"/>
      <c r="DK343" s="105"/>
      <c r="DL343" s="105"/>
      <c r="DM343" s="105"/>
      <c r="DN343" s="105"/>
    </row>
    <row r="344" spans="1:118" s="106" customFormat="1" ht="10.199999999999999" x14ac:dyDescent="0.2">
      <c r="A344" s="18" t="s">
        <v>181</v>
      </c>
      <c r="B344" s="18" t="s">
        <v>342</v>
      </c>
      <c r="C344" s="46">
        <v>407</v>
      </c>
      <c r="D344" s="17" t="s">
        <v>584</v>
      </c>
      <c r="E344" s="17" t="s">
        <v>181</v>
      </c>
      <c r="F344" s="18" t="s">
        <v>587</v>
      </c>
      <c r="G344" s="18" t="s">
        <v>827</v>
      </c>
      <c r="H344" s="18">
        <v>7448</v>
      </c>
      <c r="I344" s="18" t="s">
        <v>710</v>
      </c>
      <c r="J344" s="47">
        <f>VLOOKUP($H344,[1]EDA!$H$6:$BH$469,42,FALSE)</f>
        <v>2</v>
      </c>
      <c r="K344" s="46">
        <f>VLOOKUP($H344,[1]EDA!$H$6:$BH$469,43,FALSE)</f>
        <v>0</v>
      </c>
      <c r="L344" s="46">
        <f>VLOOKUP($H344,[1]EDA!$H$6:$BH$469,44,FALSE)</f>
        <v>2</v>
      </c>
      <c r="M344" s="46">
        <f>VLOOKUP($H344,[1]EDA!$H$6:$BH$469,45,FALSE)</f>
        <v>0</v>
      </c>
      <c r="N344" s="46">
        <f>VLOOKUP($H344,[1]EDA!$H$6:$BH$469,46,FALSE)</f>
        <v>0</v>
      </c>
      <c r="O344" s="46">
        <f>VLOOKUP($H344,[1]EDA!$H$6:$BH$469,47,FALSE)</f>
        <v>0</v>
      </c>
      <c r="P344" s="46">
        <f>VLOOKUP($H344,[1]EDA!$H$6:$BH$469,48,FALSE)</f>
        <v>0</v>
      </c>
      <c r="Q344" s="46">
        <f>VLOOKUP($H344,[1]EDA!$H$6:$BH$469,49,FALSE)</f>
        <v>0</v>
      </c>
      <c r="R344" s="46">
        <f>VLOOKUP($H344,[1]EDA!$H$6:$BH$469,50,FALSE)</f>
        <v>0</v>
      </c>
      <c r="S344" s="46">
        <f>VLOOKUP($H344,[1]EDA!$H$6:$BH$469,51,FALSE)</f>
        <v>0</v>
      </c>
      <c r="T344" s="46">
        <f>VLOOKUP($H344,[1]EDA!$H$6:$BH$469,52,FALSE)</f>
        <v>0</v>
      </c>
      <c r="U344" s="46">
        <f>VLOOKUP($H344,[1]EDA!$H$6:$BH$469,53,FALSE)</f>
        <v>0</v>
      </c>
      <c r="V344" s="14"/>
      <c r="W344" s="14">
        <f t="shared" si="44"/>
        <v>4</v>
      </c>
      <c r="X344" s="21">
        <f t="shared" si="45"/>
        <v>0</v>
      </c>
      <c r="Y344" s="46">
        <f>VLOOKUP($H344,[2]EDA!$H$6:$AU$469,29,FALSE)</f>
        <v>0</v>
      </c>
      <c r="Z344" s="46">
        <f>VLOOKUP($H344,[2]EDA!$H$6:$AU$469,30,FALSE)</f>
        <v>0</v>
      </c>
      <c r="AA344" s="46">
        <f>VLOOKUP($H344,[2]EDA!$H$6:$AU$469,31,FALSE)</f>
        <v>0</v>
      </c>
      <c r="AB344" s="46">
        <f>VLOOKUP($H344,[2]EDA!$H$6:$AU$469,32,FALSE)</f>
        <v>0</v>
      </c>
      <c r="AC344" s="46">
        <f>VLOOKUP($H344,[2]EDA!$H$6:$AU$469,33,FALSE)</f>
        <v>0</v>
      </c>
      <c r="AD344" s="46">
        <f>VLOOKUP($H344,[2]EDA!$H$6:$AU$469,34,FALSE)</f>
        <v>0</v>
      </c>
      <c r="AE344" s="46">
        <f>VLOOKUP($H344,[2]EDA!$H$6:$AU$469,35,FALSE)</f>
        <v>0</v>
      </c>
      <c r="AF344" s="46">
        <f>VLOOKUP($H344,[2]EDA!$H$6:$AU$469,36,FALSE)</f>
        <v>0</v>
      </c>
      <c r="AG344" s="46">
        <f>VLOOKUP($H344,[2]EDA!$H$6:$AU$469,37,FALSE)</f>
        <v>0</v>
      </c>
      <c r="AH344" s="46">
        <f>VLOOKUP($H344,[2]EDA!$H$6:$AU$469,38,FALSE)</f>
        <v>0</v>
      </c>
      <c r="AI344" s="46">
        <f>VLOOKUP($H344,[2]EDA!$H$6:$AU$469,39,FALSE)</f>
        <v>0</v>
      </c>
      <c r="AJ344" s="46">
        <f>VLOOKUP($H344,[2]EDA!$H$6:$AU$469,40,FALSE)</f>
        <v>0</v>
      </c>
      <c r="AK344" s="24"/>
      <c r="AL344" s="49">
        <f t="shared" si="46"/>
        <v>0</v>
      </c>
      <c r="AM344" s="21">
        <f t="shared" si="47"/>
        <v>0</v>
      </c>
      <c r="AN344" s="46">
        <f>VLOOKUP($H344,[3]IRA!$H$6:$BH$469,42,FALSE)</f>
        <v>0</v>
      </c>
      <c r="AO344" s="46">
        <f>VLOOKUP($H344,[3]IRA!$H$6:$BH$469,43,FALSE)</f>
        <v>0</v>
      </c>
      <c r="AP344" s="46">
        <f>VLOOKUP($H344,[3]IRA!$H$6:$BH$469,44,FALSE)</f>
        <v>1</v>
      </c>
      <c r="AQ344" s="46">
        <f>VLOOKUP($H344,[3]IRA!$H$6:$BH$469,45,FALSE)</f>
        <v>0</v>
      </c>
      <c r="AR344" s="46">
        <f>VLOOKUP($H344,[3]IRA!$H$6:$BH$469,46,FALSE)</f>
        <v>0</v>
      </c>
      <c r="AS344" s="46">
        <f>VLOOKUP($H344,[3]IRA!$H$6:$BH$469,47,FALSE)</f>
        <v>0</v>
      </c>
      <c r="AT344" s="46">
        <f>VLOOKUP($H344,[3]IRA!$H$6:$BH$469,48,FALSE)</f>
        <v>0</v>
      </c>
      <c r="AU344" s="46">
        <f>VLOOKUP($H344,[3]IRA!$H$6:$BH$469,49,FALSE)</f>
        <v>0</v>
      </c>
      <c r="AV344" s="46">
        <f>VLOOKUP($H344,[3]IRA!$H$6:$BH$469,50,FALSE)</f>
        <v>0</v>
      </c>
      <c r="AW344" s="46">
        <f>VLOOKUP($H344,[3]IRA!$H$6:$BH$469,51,FALSE)</f>
        <v>0</v>
      </c>
      <c r="AX344" s="46">
        <f>VLOOKUP($H344,[3]IRA!$H$6:$BH$469,52,FALSE)</f>
        <v>0</v>
      </c>
      <c r="AY344" s="46">
        <f>VLOOKUP($H344,[3]IRA!$H$6:$BH$469,53,FALSE)</f>
        <v>0</v>
      </c>
      <c r="AZ344" s="24"/>
      <c r="BA344" s="24">
        <f t="shared" si="48"/>
        <v>1</v>
      </c>
      <c r="BB344" s="21">
        <f t="shared" si="49"/>
        <v>0</v>
      </c>
      <c r="BC344" s="46">
        <f>VLOOKUP($H344,[4]IRA!$H$7:$CH$470,68,FALSE)</f>
        <v>0</v>
      </c>
      <c r="BD344" s="46">
        <f>VLOOKUP($H344,[4]IRA!$H$7:$CH$470,69,FALSE)</f>
        <v>0</v>
      </c>
      <c r="BE344" s="46">
        <f>VLOOKUP($H344,[4]IRA!$H$7:$CH$470,70,FALSE)</f>
        <v>6</v>
      </c>
      <c r="BF344" s="46">
        <f>VLOOKUP($H344,[4]IRA!$H$7:$CH$470,71,FALSE)</f>
        <v>0</v>
      </c>
      <c r="BG344" s="46">
        <f>VLOOKUP($H344,[4]IRA!$H$7:$CH$470,72,FALSE)</f>
        <v>0</v>
      </c>
      <c r="BH344" s="46">
        <f>VLOOKUP($H344,[4]IRA!$H$7:$CH$470,73,FALSE)</f>
        <v>0</v>
      </c>
      <c r="BI344" s="46">
        <f>VLOOKUP($H344,[4]IRA!$H$7:$CH$470,74,FALSE)</f>
        <v>0</v>
      </c>
      <c r="BJ344" s="46">
        <f>VLOOKUP($H344,[4]IRA!$H$7:$CH$470,75,FALSE)</f>
        <v>0</v>
      </c>
      <c r="BK344" s="46">
        <f>VLOOKUP($H344,[4]IRA!$H$7:$CH$470,76,FALSE)</f>
        <v>0</v>
      </c>
      <c r="BL344" s="46">
        <f>VLOOKUP($H344,[4]IRA!$H$7:$CH$470,77,FALSE)</f>
        <v>0</v>
      </c>
      <c r="BM344" s="46">
        <f>VLOOKUP($H344,[4]IRA!$H$7:$CH$470,78,FALSE)</f>
        <v>0</v>
      </c>
      <c r="BN344" s="46">
        <f>VLOOKUP($H344,[4]IRA!$H$7:$CH$470,79,FALSE)</f>
        <v>0</v>
      </c>
      <c r="BO344" s="14"/>
      <c r="BP344" s="14">
        <f t="shared" si="50"/>
        <v>6</v>
      </c>
      <c r="BQ344" s="21">
        <f t="shared" si="51"/>
        <v>0</v>
      </c>
      <c r="BR344" s="105"/>
      <c r="BS344" s="105"/>
      <c r="BT344" s="105"/>
      <c r="BU344" s="105"/>
      <c r="BV344" s="105"/>
      <c r="BW344" s="105"/>
      <c r="BX344" s="105"/>
      <c r="BY344" s="105"/>
      <c r="BZ344" s="105"/>
      <c r="CA344" s="105"/>
      <c r="CB344" s="105"/>
      <c r="CC344" s="105"/>
      <c r="CD344" s="105"/>
      <c r="CE344" s="105"/>
      <c r="CF344" s="105"/>
      <c r="CG344" s="105"/>
      <c r="CH344" s="105"/>
      <c r="CI344" s="105"/>
      <c r="CJ344" s="105"/>
      <c r="CK344" s="105"/>
      <c r="CL344" s="105"/>
      <c r="CM344" s="105"/>
      <c r="CN344" s="105"/>
      <c r="CO344" s="105"/>
      <c r="CP344" s="105"/>
      <c r="CQ344" s="105"/>
      <c r="CR344" s="105"/>
      <c r="CS344" s="105"/>
      <c r="CT344" s="105"/>
      <c r="CU344" s="105"/>
      <c r="CV344" s="105"/>
      <c r="CW344" s="105"/>
      <c r="CX344" s="105"/>
      <c r="CY344" s="105"/>
      <c r="CZ344" s="105"/>
      <c r="DA344" s="105"/>
      <c r="DB344" s="105"/>
      <c r="DC344" s="105"/>
      <c r="DD344" s="105"/>
      <c r="DE344" s="105"/>
      <c r="DF344" s="105"/>
      <c r="DG344" s="105"/>
      <c r="DH344" s="105"/>
      <c r="DI344" s="105"/>
      <c r="DJ344" s="105"/>
      <c r="DK344" s="105"/>
      <c r="DL344" s="105"/>
      <c r="DM344" s="105"/>
      <c r="DN344" s="105"/>
    </row>
    <row r="345" spans="1:118" s="106" customFormat="1" ht="10.199999999999999" x14ac:dyDescent="0.2">
      <c r="A345" s="18" t="s">
        <v>434</v>
      </c>
      <c r="B345" s="18" t="s">
        <v>377</v>
      </c>
      <c r="C345" s="46">
        <v>401</v>
      </c>
      <c r="D345" s="17" t="s">
        <v>377</v>
      </c>
      <c r="E345" s="17" t="s">
        <v>434</v>
      </c>
      <c r="F345" s="18" t="s">
        <v>377</v>
      </c>
      <c r="G345" s="18" t="s">
        <v>824</v>
      </c>
      <c r="H345" s="18">
        <v>7458</v>
      </c>
      <c r="I345" s="18" t="s">
        <v>127</v>
      </c>
      <c r="J345" s="47">
        <f>VLOOKUP($H345,[1]EDA!$H$6:$BH$469,42,FALSE)</f>
        <v>2</v>
      </c>
      <c r="K345" s="46">
        <f>VLOOKUP($H345,[1]EDA!$H$6:$BH$469,43,FALSE)</f>
        <v>1</v>
      </c>
      <c r="L345" s="46">
        <f>VLOOKUP($H345,[1]EDA!$H$6:$BH$469,44,FALSE)</f>
        <v>0</v>
      </c>
      <c r="M345" s="46">
        <f>VLOOKUP($H345,[1]EDA!$H$6:$BH$469,45,FALSE)</f>
        <v>0</v>
      </c>
      <c r="N345" s="46">
        <f>VLOOKUP($H345,[1]EDA!$H$6:$BH$469,46,FALSE)</f>
        <v>0</v>
      </c>
      <c r="O345" s="46">
        <f>VLOOKUP($H345,[1]EDA!$H$6:$BH$469,47,FALSE)</f>
        <v>0</v>
      </c>
      <c r="P345" s="46">
        <f>VLOOKUP($H345,[1]EDA!$H$6:$BH$469,48,FALSE)</f>
        <v>0</v>
      </c>
      <c r="Q345" s="46">
        <f>VLOOKUP($H345,[1]EDA!$H$6:$BH$469,49,FALSE)</f>
        <v>0</v>
      </c>
      <c r="R345" s="46">
        <f>VLOOKUP($H345,[1]EDA!$H$6:$BH$469,50,FALSE)</f>
        <v>0</v>
      </c>
      <c r="S345" s="46">
        <f>VLOOKUP($H345,[1]EDA!$H$6:$BH$469,51,FALSE)</f>
        <v>0</v>
      </c>
      <c r="T345" s="46">
        <f>VLOOKUP($H345,[1]EDA!$H$6:$BH$469,52,FALSE)</f>
        <v>0</v>
      </c>
      <c r="U345" s="46">
        <f>VLOOKUP($H345,[1]EDA!$H$6:$BH$469,53,FALSE)</f>
        <v>0</v>
      </c>
      <c r="V345" s="14"/>
      <c r="W345" s="14">
        <f t="shared" si="44"/>
        <v>3</v>
      </c>
      <c r="X345" s="21">
        <f t="shared" si="45"/>
        <v>0</v>
      </c>
      <c r="Y345" s="46">
        <f>VLOOKUP($H345,[2]EDA!$H$6:$AU$469,29,FALSE)</f>
        <v>0</v>
      </c>
      <c r="Z345" s="46">
        <f>VLOOKUP($H345,[2]EDA!$H$6:$AU$469,30,FALSE)</f>
        <v>0</v>
      </c>
      <c r="AA345" s="46">
        <f>VLOOKUP($H345,[2]EDA!$H$6:$AU$469,31,FALSE)</f>
        <v>0</v>
      </c>
      <c r="AB345" s="46">
        <f>VLOOKUP($H345,[2]EDA!$H$6:$AU$469,32,FALSE)</f>
        <v>0</v>
      </c>
      <c r="AC345" s="46">
        <f>VLOOKUP($H345,[2]EDA!$H$6:$AU$469,33,FALSE)</f>
        <v>0</v>
      </c>
      <c r="AD345" s="46">
        <f>VLOOKUP($H345,[2]EDA!$H$6:$AU$469,34,FALSE)</f>
        <v>0</v>
      </c>
      <c r="AE345" s="46">
        <f>VLOOKUP($H345,[2]EDA!$H$6:$AU$469,35,FALSE)</f>
        <v>0</v>
      </c>
      <c r="AF345" s="46">
        <f>VLOOKUP($H345,[2]EDA!$H$6:$AU$469,36,FALSE)</f>
        <v>0</v>
      </c>
      <c r="AG345" s="46">
        <f>VLOOKUP($H345,[2]EDA!$H$6:$AU$469,37,FALSE)</f>
        <v>0</v>
      </c>
      <c r="AH345" s="46">
        <f>VLOOKUP($H345,[2]EDA!$H$6:$AU$469,38,FALSE)</f>
        <v>0</v>
      </c>
      <c r="AI345" s="46">
        <f>VLOOKUP($H345,[2]EDA!$H$6:$AU$469,39,FALSE)</f>
        <v>0</v>
      </c>
      <c r="AJ345" s="46">
        <f>VLOOKUP($H345,[2]EDA!$H$6:$AU$469,40,FALSE)</f>
        <v>0</v>
      </c>
      <c r="AK345" s="24"/>
      <c r="AL345" s="49">
        <f t="shared" si="46"/>
        <v>0</v>
      </c>
      <c r="AM345" s="21">
        <f t="shared" si="47"/>
        <v>0</v>
      </c>
      <c r="AN345" s="46">
        <f>VLOOKUP($H345,[3]IRA!$H$6:$BH$469,42,FALSE)</f>
        <v>0</v>
      </c>
      <c r="AO345" s="46">
        <f>VLOOKUP($H345,[3]IRA!$H$6:$BH$469,43,FALSE)</f>
        <v>0</v>
      </c>
      <c r="AP345" s="46">
        <f>VLOOKUP($H345,[3]IRA!$H$6:$BH$469,44,FALSE)</f>
        <v>0</v>
      </c>
      <c r="AQ345" s="46">
        <f>VLOOKUP($H345,[3]IRA!$H$6:$BH$469,45,FALSE)</f>
        <v>0</v>
      </c>
      <c r="AR345" s="46">
        <f>VLOOKUP($H345,[3]IRA!$H$6:$BH$469,46,FALSE)</f>
        <v>0</v>
      </c>
      <c r="AS345" s="46">
        <f>VLOOKUP($H345,[3]IRA!$H$6:$BH$469,47,FALSE)</f>
        <v>0</v>
      </c>
      <c r="AT345" s="46">
        <f>VLOOKUP($H345,[3]IRA!$H$6:$BH$469,48,FALSE)</f>
        <v>0</v>
      </c>
      <c r="AU345" s="46">
        <f>VLOOKUP($H345,[3]IRA!$H$6:$BH$469,49,FALSE)</f>
        <v>0</v>
      </c>
      <c r="AV345" s="46">
        <f>VLOOKUP($H345,[3]IRA!$H$6:$BH$469,50,FALSE)</f>
        <v>0</v>
      </c>
      <c r="AW345" s="46">
        <f>VLOOKUP($H345,[3]IRA!$H$6:$BH$469,51,FALSE)</f>
        <v>0</v>
      </c>
      <c r="AX345" s="46">
        <f>VLOOKUP($H345,[3]IRA!$H$6:$BH$469,52,FALSE)</f>
        <v>0</v>
      </c>
      <c r="AY345" s="46">
        <f>VLOOKUP($H345,[3]IRA!$H$6:$BH$469,53,FALSE)</f>
        <v>0</v>
      </c>
      <c r="AZ345" s="24"/>
      <c r="BA345" s="24">
        <f t="shared" si="48"/>
        <v>0</v>
      </c>
      <c r="BB345" s="21">
        <f t="shared" si="49"/>
        <v>0</v>
      </c>
      <c r="BC345" s="46">
        <f>VLOOKUP($H345,[4]IRA!$H$7:$CH$470,68,FALSE)</f>
        <v>7</v>
      </c>
      <c r="BD345" s="46">
        <f>VLOOKUP($H345,[4]IRA!$H$7:$CH$470,69,FALSE)</f>
        <v>7</v>
      </c>
      <c r="BE345" s="46">
        <f>VLOOKUP($H345,[4]IRA!$H$7:$CH$470,70,FALSE)</f>
        <v>9</v>
      </c>
      <c r="BF345" s="46">
        <f>VLOOKUP($H345,[4]IRA!$H$7:$CH$470,71,FALSE)</f>
        <v>0</v>
      </c>
      <c r="BG345" s="46">
        <f>VLOOKUP($H345,[4]IRA!$H$7:$CH$470,72,FALSE)</f>
        <v>0</v>
      </c>
      <c r="BH345" s="46">
        <f>VLOOKUP($H345,[4]IRA!$H$7:$CH$470,73,FALSE)</f>
        <v>0</v>
      </c>
      <c r="BI345" s="46">
        <f>VLOOKUP($H345,[4]IRA!$H$7:$CH$470,74,FALSE)</f>
        <v>0</v>
      </c>
      <c r="BJ345" s="46">
        <f>VLOOKUP($H345,[4]IRA!$H$7:$CH$470,75,FALSE)</f>
        <v>0</v>
      </c>
      <c r="BK345" s="46">
        <f>VLOOKUP($H345,[4]IRA!$H$7:$CH$470,76,FALSE)</f>
        <v>0</v>
      </c>
      <c r="BL345" s="46">
        <f>VLOOKUP($H345,[4]IRA!$H$7:$CH$470,77,FALSE)</f>
        <v>0</v>
      </c>
      <c r="BM345" s="46">
        <f>VLOOKUP($H345,[4]IRA!$H$7:$CH$470,78,FALSE)</f>
        <v>0</v>
      </c>
      <c r="BN345" s="46">
        <f>VLOOKUP($H345,[4]IRA!$H$7:$CH$470,79,FALSE)</f>
        <v>0</v>
      </c>
      <c r="BO345" s="14"/>
      <c r="BP345" s="14">
        <f t="shared" si="50"/>
        <v>23</v>
      </c>
      <c r="BQ345" s="21">
        <f t="shared" si="51"/>
        <v>0</v>
      </c>
      <c r="BR345" s="105"/>
      <c r="BS345" s="105"/>
      <c r="BT345" s="105"/>
      <c r="BU345" s="105"/>
      <c r="BV345" s="105"/>
      <c r="BW345" s="105"/>
      <c r="BX345" s="105"/>
      <c r="BY345" s="105"/>
      <c r="BZ345" s="105"/>
      <c r="CA345" s="105"/>
      <c r="CB345" s="105"/>
      <c r="CC345" s="105"/>
      <c r="CD345" s="105"/>
      <c r="CE345" s="105"/>
      <c r="CF345" s="105"/>
      <c r="CG345" s="105"/>
      <c r="CH345" s="105"/>
      <c r="CI345" s="105"/>
      <c r="CJ345" s="105"/>
      <c r="CK345" s="105"/>
      <c r="CL345" s="105"/>
      <c r="CM345" s="105"/>
      <c r="CN345" s="105"/>
      <c r="CO345" s="105"/>
      <c r="CP345" s="105"/>
      <c r="CQ345" s="105"/>
      <c r="CR345" s="105"/>
      <c r="CS345" s="105"/>
      <c r="CT345" s="105"/>
      <c r="CU345" s="105"/>
      <c r="CV345" s="105"/>
      <c r="CW345" s="105"/>
      <c r="CX345" s="105"/>
      <c r="CY345" s="105"/>
      <c r="CZ345" s="105"/>
      <c r="DA345" s="105"/>
      <c r="DB345" s="105"/>
      <c r="DC345" s="105"/>
      <c r="DD345" s="105"/>
      <c r="DE345" s="105"/>
      <c r="DF345" s="105"/>
      <c r="DG345" s="105"/>
      <c r="DH345" s="105"/>
      <c r="DI345" s="105"/>
      <c r="DJ345" s="105"/>
      <c r="DK345" s="105"/>
      <c r="DL345" s="105"/>
      <c r="DM345" s="105"/>
      <c r="DN345" s="105"/>
    </row>
    <row r="346" spans="1:118" s="106" customFormat="1" ht="10.199999999999999" x14ac:dyDescent="0.2">
      <c r="A346" s="18" t="s">
        <v>181</v>
      </c>
      <c r="B346" s="18" t="s">
        <v>342</v>
      </c>
      <c r="C346" s="46">
        <v>407</v>
      </c>
      <c r="D346" s="17" t="s">
        <v>584</v>
      </c>
      <c r="E346" s="17" t="s">
        <v>181</v>
      </c>
      <c r="F346" s="18" t="s">
        <v>587</v>
      </c>
      <c r="G346" s="18" t="s">
        <v>823</v>
      </c>
      <c r="H346" s="18">
        <v>7459</v>
      </c>
      <c r="I346" s="18" t="s">
        <v>853</v>
      </c>
      <c r="J346" s="47">
        <f>VLOOKUP($H346,[1]EDA!$H$6:$BH$469,42,FALSE)</f>
        <v>4</v>
      </c>
      <c r="K346" s="46">
        <f>VLOOKUP($H346,[1]EDA!$H$6:$BH$469,43,FALSE)</f>
        <v>3</v>
      </c>
      <c r="L346" s="46">
        <f>VLOOKUP($H346,[1]EDA!$H$6:$BH$469,44,FALSE)</f>
        <v>2</v>
      </c>
      <c r="M346" s="46">
        <f>VLOOKUP($H346,[1]EDA!$H$6:$BH$469,45,FALSE)</f>
        <v>0</v>
      </c>
      <c r="N346" s="46">
        <f>VLOOKUP($H346,[1]EDA!$H$6:$BH$469,46,FALSE)</f>
        <v>0</v>
      </c>
      <c r="O346" s="46">
        <f>VLOOKUP($H346,[1]EDA!$H$6:$BH$469,47,FALSE)</f>
        <v>0</v>
      </c>
      <c r="P346" s="46">
        <f>VLOOKUP($H346,[1]EDA!$H$6:$BH$469,48,FALSE)</f>
        <v>0</v>
      </c>
      <c r="Q346" s="46">
        <f>VLOOKUP($H346,[1]EDA!$H$6:$BH$469,49,FALSE)</f>
        <v>0</v>
      </c>
      <c r="R346" s="46">
        <f>VLOOKUP($H346,[1]EDA!$H$6:$BH$469,50,FALSE)</f>
        <v>0</v>
      </c>
      <c r="S346" s="46">
        <f>VLOOKUP($H346,[1]EDA!$H$6:$BH$469,51,FALSE)</f>
        <v>0</v>
      </c>
      <c r="T346" s="46">
        <f>VLOOKUP($H346,[1]EDA!$H$6:$BH$469,52,FALSE)</f>
        <v>0</v>
      </c>
      <c r="U346" s="46">
        <f>VLOOKUP($H346,[1]EDA!$H$6:$BH$469,53,FALSE)</f>
        <v>0</v>
      </c>
      <c r="V346" s="14"/>
      <c r="W346" s="14">
        <f t="shared" si="44"/>
        <v>9</v>
      </c>
      <c r="X346" s="21">
        <f t="shared" si="45"/>
        <v>0</v>
      </c>
      <c r="Y346" s="46">
        <f>VLOOKUP($H346,[2]EDA!$H$6:$AU$469,29,FALSE)</f>
        <v>0</v>
      </c>
      <c r="Z346" s="46">
        <f>VLOOKUP($H346,[2]EDA!$H$6:$AU$469,30,FALSE)</f>
        <v>0</v>
      </c>
      <c r="AA346" s="46">
        <f>VLOOKUP($H346,[2]EDA!$H$6:$AU$469,31,FALSE)</f>
        <v>0</v>
      </c>
      <c r="AB346" s="46">
        <f>VLOOKUP($H346,[2]EDA!$H$6:$AU$469,32,FALSE)</f>
        <v>0</v>
      </c>
      <c r="AC346" s="46">
        <f>VLOOKUP($H346,[2]EDA!$H$6:$AU$469,33,FALSE)</f>
        <v>0</v>
      </c>
      <c r="AD346" s="46">
        <f>VLOOKUP($H346,[2]EDA!$H$6:$AU$469,34,FALSE)</f>
        <v>0</v>
      </c>
      <c r="AE346" s="46">
        <f>VLOOKUP($H346,[2]EDA!$H$6:$AU$469,35,FALSE)</f>
        <v>0</v>
      </c>
      <c r="AF346" s="46">
        <f>VLOOKUP($H346,[2]EDA!$H$6:$AU$469,36,FALSE)</f>
        <v>0</v>
      </c>
      <c r="AG346" s="46">
        <f>VLOOKUP($H346,[2]EDA!$H$6:$AU$469,37,FALSE)</f>
        <v>0</v>
      </c>
      <c r="AH346" s="46">
        <f>VLOOKUP($H346,[2]EDA!$H$6:$AU$469,38,FALSE)</f>
        <v>0</v>
      </c>
      <c r="AI346" s="46">
        <f>VLOOKUP($H346,[2]EDA!$H$6:$AU$469,39,FALSE)</f>
        <v>0</v>
      </c>
      <c r="AJ346" s="46">
        <f>VLOOKUP($H346,[2]EDA!$H$6:$AU$469,40,FALSE)</f>
        <v>0</v>
      </c>
      <c r="AK346" s="24"/>
      <c r="AL346" s="49">
        <f t="shared" si="46"/>
        <v>0</v>
      </c>
      <c r="AM346" s="21">
        <f t="shared" si="47"/>
        <v>0</v>
      </c>
      <c r="AN346" s="46">
        <f>VLOOKUP($H346,[3]IRA!$H$6:$BH$469,42,FALSE)</f>
        <v>2</v>
      </c>
      <c r="AO346" s="46">
        <f>VLOOKUP($H346,[3]IRA!$H$6:$BH$469,43,FALSE)</f>
        <v>0</v>
      </c>
      <c r="AP346" s="46">
        <f>VLOOKUP($H346,[3]IRA!$H$6:$BH$469,44,FALSE)</f>
        <v>0</v>
      </c>
      <c r="AQ346" s="46">
        <f>VLOOKUP($H346,[3]IRA!$H$6:$BH$469,45,FALSE)</f>
        <v>0</v>
      </c>
      <c r="AR346" s="46">
        <f>VLOOKUP($H346,[3]IRA!$H$6:$BH$469,46,FALSE)</f>
        <v>0</v>
      </c>
      <c r="AS346" s="46">
        <f>VLOOKUP($H346,[3]IRA!$H$6:$BH$469,47,FALSE)</f>
        <v>0</v>
      </c>
      <c r="AT346" s="46">
        <f>VLOOKUP($H346,[3]IRA!$H$6:$BH$469,48,FALSE)</f>
        <v>0</v>
      </c>
      <c r="AU346" s="46">
        <f>VLOOKUP($H346,[3]IRA!$H$6:$BH$469,49,FALSE)</f>
        <v>0</v>
      </c>
      <c r="AV346" s="46">
        <f>VLOOKUP($H346,[3]IRA!$H$6:$BH$469,50,FALSE)</f>
        <v>0</v>
      </c>
      <c r="AW346" s="46">
        <f>VLOOKUP($H346,[3]IRA!$H$6:$BH$469,51,FALSE)</f>
        <v>0</v>
      </c>
      <c r="AX346" s="46">
        <f>VLOOKUP($H346,[3]IRA!$H$6:$BH$469,52,FALSE)</f>
        <v>0</v>
      </c>
      <c r="AY346" s="46">
        <f>VLOOKUP($H346,[3]IRA!$H$6:$BH$469,53,FALSE)</f>
        <v>0</v>
      </c>
      <c r="AZ346" s="24"/>
      <c r="BA346" s="24">
        <f t="shared" si="48"/>
        <v>2</v>
      </c>
      <c r="BB346" s="21">
        <f t="shared" si="49"/>
        <v>0</v>
      </c>
      <c r="BC346" s="46">
        <f>VLOOKUP($H346,[4]IRA!$H$7:$CH$470,68,FALSE)</f>
        <v>52</v>
      </c>
      <c r="BD346" s="46">
        <f>VLOOKUP($H346,[4]IRA!$H$7:$CH$470,69,FALSE)</f>
        <v>3</v>
      </c>
      <c r="BE346" s="46">
        <f>VLOOKUP($H346,[4]IRA!$H$7:$CH$470,70,FALSE)</f>
        <v>30</v>
      </c>
      <c r="BF346" s="46">
        <f>VLOOKUP($H346,[4]IRA!$H$7:$CH$470,71,FALSE)</f>
        <v>0</v>
      </c>
      <c r="BG346" s="46">
        <f>VLOOKUP($H346,[4]IRA!$H$7:$CH$470,72,FALSE)</f>
        <v>0</v>
      </c>
      <c r="BH346" s="46">
        <f>VLOOKUP($H346,[4]IRA!$H$7:$CH$470,73,FALSE)</f>
        <v>0</v>
      </c>
      <c r="BI346" s="46">
        <f>VLOOKUP($H346,[4]IRA!$H$7:$CH$470,74,FALSE)</f>
        <v>0</v>
      </c>
      <c r="BJ346" s="46">
        <f>VLOOKUP($H346,[4]IRA!$H$7:$CH$470,75,FALSE)</f>
        <v>0</v>
      </c>
      <c r="BK346" s="46">
        <f>VLOOKUP($H346,[4]IRA!$H$7:$CH$470,76,FALSE)</f>
        <v>0</v>
      </c>
      <c r="BL346" s="46">
        <f>VLOOKUP($H346,[4]IRA!$H$7:$CH$470,77,FALSE)</f>
        <v>0</v>
      </c>
      <c r="BM346" s="46">
        <f>VLOOKUP($H346,[4]IRA!$H$7:$CH$470,78,FALSE)</f>
        <v>0</v>
      </c>
      <c r="BN346" s="46">
        <f>VLOOKUP($H346,[4]IRA!$H$7:$CH$470,79,FALSE)</f>
        <v>0</v>
      </c>
      <c r="BO346" s="14"/>
      <c r="BP346" s="14">
        <f t="shared" si="50"/>
        <v>85</v>
      </c>
      <c r="BQ346" s="21">
        <f t="shared" si="51"/>
        <v>0</v>
      </c>
      <c r="BR346" s="105"/>
      <c r="BS346" s="105"/>
      <c r="BT346" s="105"/>
      <c r="BU346" s="105"/>
      <c r="BV346" s="105"/>
      <c r="BW346" s="105"/>
      <c r="BX346" s="105"/>
      <c r="BY346" s="105"/>
      <c r="BZ346" s="105"/>
      <c r="CA346" s="105"/>
      <c r="CB346" s="105"/>
      <c r="CC346" s="105"/>
      <c r="CD346" s="105"/>
      <c r="CE346" s="105"/>
      <c r="CF346" s="105"/>
      <c r="CG346" s="105"/>
      <c r="CH346" s="105"/>
      <c r="CI346" s="105"/>
      <c r="CJ346" s="105"/>
      <c r="CK346" s="105"/>
      <c r="CL346" s="105"/>
      <c r="CM346" s="105"/>
      <c r="CN346" s="105"/>
      <c r="CO346" s="105"/>
      <c r="CP346" s="105"/>
      <c r="CQ346" s="105"/>
      <c r="CR346" s="105"/>
      <c r="CS346" s="105"/>
      <c r="CT346" s="105"/>
      <c r="CU346" s="105"/>
      <c r="CV346" s="105"/>
      <c r="CW346" s="105"/>
      <c r="CX346" s="105"/>
      <c r="CY346" s="105"/>
      <c r="CZ346" s="105"/>
      <c r="DA346" s="105"/>
      <c r="DB346" s="105"/>
      <c r="DC346" s="105"/>
      <c r="DD346" s="105"/>
      <c r="DE346" s="105"/>
      <c r="DF346" s="105"/>
      <c r="DG346" s="105"/>
      <c r="DH346" s="105"/>
      <c r="DI346" s="105"/>
      <c r="DJ346" s="105"/>
      <c r="DK346" s="105"/>
      <c r="DL346" s="105"/>
      <c r="DM346" s="105"/>
      <c r="DN346" s="105"/>
    </row>
    <row r="347" spans="1:118" s="106" customFormat="1" ht="10.199999999999999" x14ac:dyDescent="0.2">
      <c r="A347" s="18" t="s">
        <v>434</v>
      </c>
      <c r="B347" s="18" t="s">
        <v>22</v>
      </c>
      <c r="C347" s="46">
        <v>401</v>
      </c>
      <c r="D347" s="17" t="s">
        <v>377</v>
      </c>
      <c r="E347" s="17" t="s">
        <v>434</v>
      </c>
      <c r="F347" s="18" t="s">
        <v>22</v>
      </c>
      <c r="G347" s="18" t="s">
        <v>824</v>
      </c>
      <c r="H347" s="18">
        <v>7462</v>
      </c>
      <c r="I347" s="18" t="s">
        <v>27</v>
      </c>
      <c r="J347" s="47">
        <f>VLOOKUP($H347,[1]EDA!$H$6:$BH$469,42,FALSE)</f>
        <v>1</v>
      </c>
      <c r="K347" s="46">
        <f>VLOOKUP($H347,[1]EDA!$H$6:$BH$469,43,FALSE)</f>
        <v>0</v>
      </c>
      <c r="L347" s="46">
        <f>VLOOKUP($H347,[1]EDA!$H$6:$BH$469,44,FALSE)</f>
        <v>1</v>
      </c>
      <c r="M347" s="46">
        <f>VLOOKUP($H347,[1]EDA!$H$6:$BH$469,45,FALSE)</f>
        <v>0</v>
      </c>
      <c r="N347" s="46">
        <f>VLOOKUP($H347,[1]EDA!$H$6:$BH$469,46,FALSE)</f>
        <v>0</v>
      </c>
      <c r="O347" s="46">
        <f>VLOOKUP($H347,[1]EDA!$H$6:$BH$469,47,FALSE)</f>
        <v>0</v>
      </c>
      <c r="P347" s="46">
        <f>VLOOKUP($H347,[1]EDA!$H$6:$BH$469,48,FALSE)</f>
        <v>0</v>
      </c>
      <c r="Q347" s="46">
        <f>VLOOKUP($H347,[1]EDA!$H$6:$BH$469,49,FALSE)</f>
        <v>0</v>
      </c>
      <c r="R347" s="46">
        <f>VLOOKUP($H347,[1]EDA!$H$6:$BH$469,50,FALSE)</f>
        <v>0</v>
      </c>
      <c r="S347" s="46">
        <f>VLOOKUP($H347,[1]EDA!$H$6:$BH$469,51,FALSE)</f>
        <v>0</v>
      </c>
      <c r="T347" s="46">
        <f>VLOOKUP($H347,[1]EDA!$H$6:$BH$469,52,FALSE)</f>
        <v>0</v>
      </c>
      <c r="U347" s="46">
        <f>VLOOKUP($H347,[1]EDA!$H$6:$BH$469,53,FALSE)</f>
        <v>0</v>
      </c>
      <c r="V347" s="14"/>
      <c r="W347" s="14">
        <f t="shared" si="44"/>
        <v>2</v>
      </c>
      <c r="X347" s="21">
        <f t="shared" si="45"/>
        <v>0</v>
      </c>
      <c r="Y347" s="46">
        <f>VLOOKUP($H347,[2]EDA!$H$6:$AU$469,29,FALSE)</f>
        <v>1</v>
      </c>
      <c r="Z347" s="46">
        <f>VLOOKUP($H347,[2]EDA!$H$6:$AU$469,30,FALSE)</f>
        <v>0</v>
      </c>
      <c r="AA347" s="46">
        <f>VLOOKUP($H347,[2]EDA!$H$6:$AU$469,31,FALSE)</f>
        <v>0</v>
      </c>
      <c r="AB347" s="46">
        <f>VLOOKUP($H347,[2]EDA!$H$6:$AU$469,32,FALSE)</f>
        <v>0</v>
      </c>
      <c r="AC347" s="46">
        <f>VLOOKUP($H347,[2]EDA!$H$6:$AU$469,33,FALSE)</f>
        <v>0</v>
      </c>
      <c r="AD347" s="46">
        <f>VLOOKUP($H347,[2]EDA!$H$6:$AU$469,34,FALSE)</f>
        <v>0</v>
      </c>
      <c r="AE347" s="46">
        <f>VLOOKUP($H347,[2]EDA!$H$6:$AU$469,35,FALSE)</f>
        <v>0</v>
      </c>
      <c r="AF347" s="46">
        <f>VLOOKUP($H347,[2]EDA!$H$6:$AU$469,36,FALSE)</f>
        <v>0</v>
      </c>
      <c r="AG347" s="46">
        <f>VLOOKUP($H347,[2]EDA!$H$6:$AU$469,37,FALSE)</f>
        <v>0</v>
      </c>
      <c r="AH347" s="46">
        <f>VLOOKUP($H347,[2]EDA!$H$6:$AU$469,38,FALSE)</f>
        <v>0</v>
      </c>
      <c r="AI347" s="46">
        <f>VLOOKUP($H347,[2]EDA!$H$6:$AU$469,39,FALSE)</f>
        <v>0</v>
      </c>
      <c r="AJ347" s="46">
        <f>VLOOKUP($H347,[2]EDA!$H$6:$AU$469,40,FALSE)</f>
        <v>0</v>
      </c>
      <c r="AK347" s="24"/>
      <c r="AL347" s="49">
        <f t="shared" si="46"/>
        <v>1</v>
      </c>
      <c r="AM347" s="21">
        <f t="shared" si="47"/>
        <v>0</v>
      </c>
      <c r="AN347" s="46">
        <f>VLOOKUP($H347,[3]IRA!$H$6:$BH$469,42,FALSE)</f>
        <v>0</v>
      </c>
      <c r="AO347" s="46">
        <f>VLOOKUP($H347,[3]IRA!$H$6:$BH$469,43,FALSE)</f>
        <v>0</v>
      </c>
      <c r="AP347" s="46">
        <f>VLOOKUP($H347,[3]IRA!$H$6:$BH$469,44,FALSE)</f>
        <v>0</v>
      </c>
      <c r="AQ347" s="46">
        <f>VLOOKUP($H347,[3]IRA!$H$6:$BH$469,45,FALSE)</f>
        <v>0</v>
      </c>
      <c r="AR347" s="46">
        <f>VLOOKUP($H347,[3]IRA!$H$6:$BH$469,46,FALSE)</f>
        <v>0</v>
      </c>
      <c r="AS347" s="46">
        <f>VLOOKUP($H347,[3]IRA!$H$6:$BH$469,47,FALSE)</f>
        <v>0</v>
      </c>
      <c r="AT347" s="46">
        <f>VLOOKUP($H347,[3]IRA!$H$6:$BH$469,48,FALSE)</f>
        <v>0</v>
      </c>
      <c r="AU347" s="46">
        <f>VLOOKUP($H347,[3]IRA!$H$6:$BH$469,49,FALSE)</f>
        <v>0</v>
      </c>
      <c r="AV347" s="46">
        <f>VLOOKUP($H347,[3]IRA!$H$6:$BH$469,50,FALSE)</f>
        <v>0</v>
      </c>
      <c r="AW347" s="46">
        <f>VLOOKUP($H347,[3]IRA!$H$6:$BH$469,51,FALSE)</f>
        <v>0</v>
      </c>
      <c r="AX347" s="46">
        <f>VLOOKUP($H347,[3]IRA!$H$6:$BH$469,52,FALSE)</f>
        <v>0</v>
      </c>
      <c r="AY347" s="46">
        <f>VLOOKUP($H347,[3]IRA!$H$6:$BH$469,53,FALSE)</f>
        <v>0</v>
      </c>
      <c r="AZ347" s="24"/>
      <c r="BA347" s="24">
        <f t="shared" si="48"/>
        <v>0</v>
      </c>
      <c r="BB347" s="21">
        <f t="shared" si="49"/>
        <v>0</v>
      </c>
      <c r="BC347" s="46">
        <f>VLOOKUP($H347,[4]IRA!$H$7:$CH$470,68,FALSE)</f>
        <v>1</v>
      </c>
      <c r="BD347" s="46">
        <f>VLOOKUP($H347,[4]IRA!$H$7:$CH$470,69,FALSE)</f>
        <v>0</v>
      </c>
      <c r="BE347" s="46">
        <f>VLOOKUP($H347,[4]IRA!$H$7:$CH$470,70,FALSE)</f>
        <v>1</v>
      </c>
      <c r="BF347" s="46">
        <f>VLOOKUP($H347,[4]IRA!$H$7:$CH$470,71,FALSE)</f>
        <v>0</v>
      </c>
      <c r="BG347" s="46">
        <f>VLOOKUP($H347,[4]IRA!$H$7:$CH$470,72,FALSE)</f>
        <v>0</v>
      </c>
      <c r="BH347" s="46">
        <f>VLOOKUP($H347,[4]IRA!$H$7:$CH$470,73,FALSE)</f>
        <v>0</v>
      </c>
      <c r="BI347" s="46">
        <f>VLOOKUP($H347,[4]IRA!$H$7:$CH$470,74,FALSE)</f>
        <v>0</v>
      </c>
      <c r="BJ347" s="46">
        <f>VLOOKUP($H347,[4]IRA!$H$7:$CH$470,75,FALSE)</f>
        <v>0</v>
      </c>
      <c r="BK347" s="46">
        <f>VLOOKUP($H347,[4]IRA!$H$7:$CH$470,76,FALSE)</f>
        <v>0</v>
      </c>
      <c r="BL347" s="46">
        <f>VLOOKUP($H347,[4]IRA!$H$7:$CH$470,77,FALSE)</f>
        <v>0</v>
      </c>
      <c r="BM347" s="46">
        <f>VLOOKUP($H347,[4]IRA!$H$7:$CH$470,78,FALSE)</f>
        <v>0</v>
      </c>
      <c r="BN347" s="46">
        <f>VLOOKUP($H347,[4]IRA!$H$7:$CH$470,79,FALSE)</f>
        <v>0</v>
      </c>
      <c r="BO347" s="14"/>
      <c r="BP347" s="14">
        <f t="shared" si="50"/>
        <v>2</v>
      </c>
      <c r="BQ347" s="21">
        <f t="shared" si="51"/>
        <v>0</v>
      </c>
      <c r="BR347" s="105"/>
      <c r="BS347" s="105"/>
      <c r="BT347" s="105"/>
      <c r="BU347" s="105"/>
      <c r="BV347" s="105"/>
      <c r="BW347" s="105"/>
      <c r="BX347" s="105"/>
      <c r="BY347" s="105"/>
      <c r="BZ347" s="105"/>
      <c r="CA347" s="105"/>
      <c r="CB347" s="105"/>
      <c r="CC347" s="105"/>
      <c r="CD347" s="105"/>
      <c r="CE347" s="105"/>
      <c r="CF347" s="105"/>
      <c r="CG347" s="105"/>
      <c r="CH347" s="105"/>
      <c r="CI347" s="105"/>
      <c r="CJ347" s="105"/>
      <c r="CK347" s="105"/>
      <c r="CL347" s="105"/>
      <c r="CM347" s="105"/>
      <c r="CN347" s="105"/>
      <c r="CO347" s="105"/>
      <c r="CP347" s="105"/>
      <c r="CQ347" s="105"/>
      <c r="CR347" s="105"/>
      <c r="CS347" s="105"/>
      <c r="CT347" s="105"/>
      <c r="CU347" s="105"/>
      <c r="CV347" s="105"/>
      <c r="CW347" s="105"/>
      <c r="CX347" s="105"/>
      <c r="CY347" s="105"/>
      <c r="CZ347" s="105"/>
      <c r="DA347" s="105"/>
      <c r="DB347" s="105"/>
      <c r="DC347" s="105"/>
      <c r="DD347" s="105"/>
      <c r="DE347" s="105"/>
      <c r="DF347" s="105"/>
      <c r="DG347" s="105"/>
      <c r="DH347" s="105"/>
      <c r="DI347" s="105"/>
      <c r="DJ347" s="105"/>
      <c r="DK347" s="105"/>
      <c r="DL347" s="105"/>
      <c r="DM347" s="105"/>
      <c r="DN347" s="105"/>
    </row>
    <row r="348" spans="1:118" s="106" customFormat="1" ht="10.199999999999999" x14ac:dyDescent="0.2">
      <c r="A348" s="18" t="s">
        <v>434</v>
      </c>
      <c r="B348" s="18" t="s">
        <v>377</v>
      </c>
      <c r="C348" s="46">
        <v>401</v>
      </c>
      <c r="D348" s="17" t="s">
        <v>377</v>
      </c>
      <c r="E348" s="17" t="s">
        <v>434</v>
      </c>
      <c r="F348" s="18" t="s">
        <v>377</v>
      </c>
      <c r="G348" s="18" t="s">
        <v>824</v>
      </c>
      <c r="H348" s="18">
        <v>9720</v>
      </c>
      <c r="I348" s="18" t="s">
        <v>380</v>
      </c>
      <c r="J348" s="47">
        <f>VLOOKUP($H348,[1]EDA!$H$6:$BH$469,42,FALSE)</f>
        <v>0</v>
      </c>
      <c r="K348" s="46">
        <f>VLOOKUP($H348,[1]EDA!$H$6:$BH$469,43,FALSE)</f>
        <v>0</v>
      </c>
      <c r="L348" s="46">
        <f>VLOOKUP($H348,[1]EDA!$H$6:$BH$469,44,FALSE)</f>
        <v>0</v>
      </c>
      <c r="M348" s="46">
        <f>VLOOKUP($H348,[1]EDA!$H$6:$BH$469,45,FALSE)</f>
        <v>0</v>
      </c>
      <c r="N348" s="46">
        <f>VLOOKUP($H348,[1]EDA!$H$6:$BH$469,46,FALSE)</f>
        <v>0</v>
      </c>
      <c r="O348" s="46">
        <f>VLOOKUP($H348,[1]EDA!$H$6:$BH$469,47,FALSE)</f>
        <v>0</v>
      </c>
      <c r="P348" s="46">
        <f>VLOOKUP($H348,[1]EDA!$H$6:$BH$469,48,FALSE)</f>
        <v>0</v>
      </c>
      <c r="Q348" s="46">
        <f>VLOOKUP($H348,[1]EDA!$H$6:$BH$469,49,FALSE)</f>
        <v>0</v>
      </c>
      <c r="R348" s="46">
        <f>VLOOKUP($H348,[1]EDA!$H$6:$BH$469,50,FALSE)</f>
        <v>0</v>
      </c>
      <c r="S348" s="46">
        <f>VLOOKUP($H348,[1]EDA!$H$6:$BH$469,51,FALSE)</f>
        <v>0</v>
      </c>
      <c r="T348" s="46">
        <f>VLOOKUP($H348,[1]EDA!$H$6:$BH$469,52,FALSE)</f>
        <v>0</v>
      </c>
      <c r="U348" s="46">
        <f>VLOOKUP($H348,[1]EDA!$H$6:$BH$469,53,FALSE)</f>
        <v>0</v>
      </c>
      <c r="V348" s="14"/>
      <c r="W348" s="14">
        <f t="shared" si="44"/>
        <v>0</v>
      </c>
      <c r="X348" s="21">
        <f t="shared" si="45"/>
        <v>0</v>
      </c>
      <c r="Y348" s="46">
        <f>VLOOKUP($H348,[2]EDA!$H$6:$AU$469,29,FALSE)</f>
        <v>0</v>
      </c>
      <c r="Z348" s="46">
        <f>VLOOKUP($H348,[2]EDA!$H$6:$AU$469,30,FALSE)</f>
        <v>0</v>
      </c>
      <c r="AA348" s="46">
        <f>VLOOKUP($H348,[2]EDA!$H$6:$AU$469,31,FALSE)</f>
        <v>0</v>
      </c>
      <c r="AB348" s="46">
        <f>VLOOKUP($H348,[2]EDA!$H$6:$AU$469,32,FALSE)</f>
        <v>0</v>
      </c>
      <c r="AC348" s="46">
        <f>VLOOKUP($H348,[2]EDA!$H$6:$AU$469,33,FALSE)</f>
        <v>0</v>
      </c>
      <c r="AD348" s="46">
        <f>VLOOKUP($H348,[2]EDA!$H$6:$AU$469,34,FALSE)</f>
        <v>0</v>
      </c>
      <c r="AE348" s="46">
        <f>VLOOKUP($H348,[2]EDA!$H$6:$AU$469,35,FALSE)</f>
        <v>0</v>
      </c>
      <c r="AF348" s="46">
        <f>VLOOKUP($H348,[2]EDA!$H$6:$AU$469,36,FALSE)</f>
        <v>0</v>
      </c>
      <c r="AG348" s="46">
        <f>VLOOKUP($H348,[2]EDA!$H$6:$AU$469,37,FALSE)</f>
        <v>0</v>
      </c>
      <c r="AH348" s="46">
        <f>VLOOKUP($H348,[2]EDA!$H$6:$AU$469,38,FALSE)</f>
        <v>0</v>
      </c>
      <c r="AI348" s="46">
        <f>VLOOKUP($H348,[2]EDA!$H$6:$AU$469,39,FALSE)</f>
        <v>0</v>
      </c>
      <c r="AJ348" s="46">
        <f>VLOOKUP($H348,[2]EDA!$H$6:$AU$469,40,FALSE)</f>
        <v>0</v>
      </c>
      <c r="AK348" s="24"/>
      <c r="AL348" s="49">
        <f t="shared" si="46"/>
        <v>0</v>
      </c>
      <c r="AM348" s="21">
        <f t="shared" si="47"/>
        <v>0</v>
      </c>
      <c r="AN348" s="46">
        <f>VLOOKUP($H348,[3]IRA!$H$6:$BH$469,42,FALSE)</f>
        <v>0</v>
      </c>
      <c r="AO348" s="46">
        <f>VLOOKUP($H348,[3]IRA!$H$6:$BH$469,43,FALSE)</f>
        <v>0</v>
      </c>
      <c r="AP348" s="46">
        <f>VLOOKUP($H348,[3]IRA!$H$6:$BH$469,44,FALSE)</f>
        <v>0</v>
      </c>
      <c r="AQ348" s="46">
        <f>VLOOKUP($H348,[3]IRA!$H$6:$BH$469,45,FALSE)</f>
        <v>0</v>
      </c>
      <c r="AR348" s="46">
        <f>VLOOKUP($H348,[3]IRA!$H$6:$BH$469,46,FALSE)</f>
        <v>0</v>
      </c>
      <c r="AS348" s="46">
        <f>VLOOKUP($H348,[3]IRA!$H$6:$BH$469,47,FALSE)</f>
        <v>0</v>
      </c>
      <c r="AT348" s="46">
        <f>VLOOKUP($H348,[3]IRA!$H$6:$BH$469,48,FALSE)</f>
        <v>0</v>
      </c>
      <c r="AU348" s="46">
        <f>VLOOKUP($H348,[3]IRA!$H$6:$BH$469,49,FALSE)</f>
        <v>0</v>
      </c>
      <c r="AV348" s="46">
        <f>VLOOKUP($H348,[3]IRA!$H$6:$BH$469,50,FALSE)</f>
        <v>0</v>
      </c>
      <c r="AW348" s="46">
        <f>VLOOKUP($H348,[3]IRA!$H$6:$BH$469,51,FALSE)</f>
        <v>0</v>
      </c>
      <c r="AX348" s="46">
        <f>VLOOKUP($H348,[3]IRA!$H$6:$BH$469,52,FALSE)</f>
        <v>0</v>
      </c>
      <c r="AY348" s="46">
        <f>VLOOKUP($H348,[3]IRA!$H$6:$BH$469,53,FALSE)</f>
        <v>0</v>
      </c>
      <c r="AZ348" s="24"/>
      <c r="BA348" s="24">
        <f t="shared" si="48"/>
        <v>0</v>
      </c>
      <c r="BB348" s="21">
        <f t="shared" si="49"/>
        <v>0</v>
      </c>
      <c r="BC348" s="46">
        <f>VLOOKUP($H348,[4]IRA!$H$7:$CH$470,68,FALSE)</f>
        <v>13</v>
      </c>
      <c r="BD348" s="46">
        <f>VLOOKUP($H348,[4]IRA!$H$7:$CH$470,69,FALSE)</f>
        <v>5</v>
      </c>
      <c r="BE348" s="46">
        <f>VLOOKUP($H348,[4]IRA!$H$7:$CH$470,70,FALSE)</f>
        <v>8</v>
      </c>
      <c r="BF348" s="46">
        <f>VLOOKUP($H348,[4]IRA!$H$7:$CH$470,71,FALSE)</f>
        <v>5</v>
      </c>
      <c r="BG348" s="46">
        <f>VLOOKUP($H348,[4]IRA!$H$7:$CH$470,72,FALSE)</f>
        <v>0</v>
      </c>
      <c r="BH348" s="46">
        <f>VLOOKUP($H348,[4]IRA!$H$7:$CH$470,73,FALSE)</f>
        <v>0</v>
      </c>
      <c r="BI348" s="46">
        <f>VLOOKUP($H348,[4]IRA!$H$7:$CH$470,74,FALSE)</f>
        <v>0</v>
      </c>
      <c r="BJ348" s="46">
        <f>VLOOKUP($H348,[4]IRA!$H$7:$CH$470,75,FALSE)</f>
        <v>0</v>
      </c>
      <c r="BK348" s="46">
        <f>VLOOKUP($H348,[4]IRA!$H$7:$CH$470,76,FALSE)</f>
        <v>0</v>
      </c>
      <c r="BL348" s="46">
        <f>VLOOKUP($H348,[4]IRA!$H$7:$CH$470,77,FALSE)</f>
        <v>0</v>
      </c>
      <c r="BM348" s="46">
        <f>VLOOKUP($H348,[4]IRA!$H$7:$CH$470,78,FALSE)</f>
        <v>0</v>
      </c>
      <c r="BN348" s="46">
        <f>VLOOKUP($H348,[4]IRA!$H$7:$CH$470,79,FALSE)</f>
        <v>0</v>
      </c>
      <c r="BO348" s="14"/>
      <c r="BP348" s="14">
        <f t="shared" si="50"/>
        <v>31</v>
      </c>
      <c r="BQ348" s="21">
        <f t="shared" si="51"/>
        <v>0</v>
      </c>
      <c r="BR348" s="105"/>
      <c r="BS348" s="105"/>
      <c r="BT348" s="105"/>
      <c r="BU348" s="105"/>
      <c r="BV348" s="105"/>
      <c r="BW348" s="105"/>
      <c r="BX348" s="105"/>
      <c r="BY348" s="105"/>
      <c r="BZ348" s="105"/>
      <c r="CA348" s="105"/>
      <c r="CB348" s="105"/>
      <c r="CC348" s="105"/>
      <c r="CD348" s="105"/>
      <c r="CE348" s="105"/>
      <c r="CF348" s="105"/>
      <c r="CG348" s="105"/>
      <c r="CH348" s="105"/>
      <c r="CI348" s="105"/>
      <c r="CJ348" s="105"/>
      <c r="CK348" s="105"/>
      <c r="CL348" s="105"/>
      <c r="CM348" s="105"/>
      <c r="CN348" s="105"/>
      <c r="CO348" s="105"/>
      <c r="CP348" s="105"/>
      <c r="CQ348" s="105"/>
      <c r="CR348" s="105"/>
      <c r="CS348" s="105"/>
      <c r="CT348" s="105"/>
      <c r="CU348" s="105"/>
      <c r="CV348" s="105"/>
      <c r="CW348" s="105"/>
      <c r="CX348" s="105"/>
      <c r="CY348" s="105"/>
      <c r="CZ348" s="105"/>
      <c r="DA348" s="105"/>
      <c r="DB348" s="105"/>
      <c r="DC348" s="105"/>
      <c r="DD348" s="105"/>
      <c r="DE348" s="105"/>
      <c r="DF348" s="105"/>
      <c r="DG348" s="105"/>
      <c r="DH348" s="105"/>
      <c r="DI348" s="105"/>
      <c r="DJ348" s="105"/>
      <c r="DK348" s="105"/>
      <c r="DL348" s="105"/>
      <c r="DM348" s="105"/>
      <c r="DN348" s="105"/>
    </row>
    <row r="349" spans="1:118" s="106" customFormat="1" ht="10.199999999999999" x14ac:dyDescent="0.2">
      <c r="A349" s="18" t="s">
        <v>434</v>
      </c>
      <c r="B349" s="18" t="s">
        <v>377</v>
      </c>
      <c r="C349" s="46">
        <v>401</v>
      </c>
      <c r="D349" s="17" t="s">
        <v>377</v>
      </c>
      <c r="E349" s="17" t="s">
        <v>434</v>
      </c>
      <c r="F349" s="18" t="s">
        <v>377</v>
      </c>
      <c r="G349" s="18" t="s">
        <v>824</v>
      </c>
      <c r="H349" s="18">
        <v>9721</v>
      </c>
      <c r="I349" s="18" t="s">
        <v>401</v>
      </c>
      <c r="J349" s="47">
        <f>VLOOKUP($H349,[1]EDA!$H$6:$BH$469,42,FALSE)</f>
        <v>0</v>
      </c>
      <c r="K349" s="46">
        <f>VLOOKUP($H349,[1]EDA!$H$6:$BH$469,43,FALSE)</f>
        <v>7</v>
      </c>
      <c r="L349" s="46">
        <f>VLOOKUP($H349,[1]EDA!$H$6:$BH$469,44,FALSE)</f>
        <v>4</v>
      </c>
      <c r="M349" s="46">
        <f>VLOOKUP($H349,[1]EDA!$H$6:$BH$469,45,FALSE)</f>
        <v>4</v>
      </c>
      <c r="N349" s="46">
        <f>VLOOKUP($H349,[1]EDA!$H$6:$BH$469,46,FALSE)</f>
        <v>0</v>
      </c>
      <c r="O349" s="46">
        <f>VLOOKUP($H349,[1]EDA!$H$6:$BH$469,47,FALSE)</f>
        <v>0</v>
      </c>
      <c r="P349" s="46">
        <f>VLOOKUP($H349,[1]EDA!$H$6:$BH$469,48,FALSE)</f>
        <v>0</v>
      </c>
      <c r="Q349" s="46">
        <f>VLOOKUP($H349,[1]EDA!$H$6:$BH$469,49,FALSE)</f>
        <v>0</v>
      </c>
      <c r="R349" s="46">
        <f>VLOOKUP($H349,[1]EDA!$H$6:$BH$469,50,FALSE)</f>
        <v>0</v>
      </c>
      <c r="S349" s="46">
        <f>VLOOKUP($H349,[1]EDA!$H$6:$BH$469,51,FALSE)</f>
        <v>0</v>
      </c>
      <c r="T349" s="46">
        <f>VLOOKUP($H349,[1]EDA!$H$6:$BH$469,52,FALSE)</f>
        <v>0</v>
      </c>
      <c r="U349" s="46">
        <f>VLOOKUP($H349,[1]EDA!$H$6:$BH$469,53,FALSE)</f>
        <v>0</v>
      </c>
      <c r="V349" s="14"/>
      <c r="W349" s="14">
        <f t="shared" si="44"/>
        <v>15</v>
      </c>
      <c r="X349" s="21">
        <f t="shared" si="45"/>
        <v>0</v>
      </c>
      <c r="Y349" s="46">
        <f>VLOOKUP($H349,[2]EDA!$H$6:$AU$469,29,FALSE)</f>
        <v>0</v>
      </c>
      <c r="Z349" s="46">
        <f>VLOOKUP($H349,[2]EDA!$H$6:$AU$469,30,FALSE)</f>
        <v>0</v>
      </c>
      <c r="AA349" s="46">
        <f>VLOOKUP($H349,[2]EDA!$H$6:$AU$469,31,FALSE)</f>
        <v>0</v>
      </c>
      <c r="AB349" s="46">
        <f>VLOOKUP($H349,[2]EDA!$H$6:$AU$469,32,FALSE)</f>
        <v>0</v>
      </c>
      <c r="AC349" s="46">
        <f>VLOOKUP($H349,[2]EDA!$H$6:$AU$469,33,FALSE)</f>
        <v>0</v>
      </c>
      <c r="AD349" s="46">
        <f>VLOOKUP($H349,[2]EDA!$H$6:$AU$469,34,FALSE)</f>
        <v>0</v>
      </c>
      <c r="AE349" s="46">
        <f>VLOOKUP($H349,[2]EDA!$H$6:$AU$469,35,FALSE)</f>
        <v>0</v>
      </c>
      <c r="AF349" s="46">
        <f>VLOOKUP($H349,[2]EDA!$H$6:$AU$469,36,FALSE)</f>
        <v>0</v>
      </c>
      <c r="AG349" s="46">
        <f>VLOOKUP($H349,[2]EDA!$H$6:$AU$469,37,FALSE)</f>
        <v>0</v>
      </c>
      <c r="AH349" s="46">
        <f>VLOOKUP($H349,[2]EDA!$H$6:$AU$469,38,FALSE)</f>
        <v>0</v>
      </c>
      <c r="AI349" s="46">
        <f>VLOOKUP($H349,[2]EDA!$H$6:$AU$469,39,FALSE)</f>
        <v>0</v>
      </c>
      <c r="AJ349" s="46">
        <f>VLOOKUP($H349,[2]EDA!$H$6:$AU$469,40,FALSE)</f>
        <v>0</v>
      </c>
      <c r="AK349" s="24"/>
      <c r="AL349" s="49">
        <f t="shared" si="46"/>
        <v>0</v>
      </c>
      <c r="AM349" s="21">
        <f t="shared" si="47"/>
        <v>0</v>
      </c>
      <c r="AN349" s="46">
        <f>VLOOKUP($H349,[3]IRA!$H$6:$BH$469,42,FALSE)</f>
        <v>0</v>
      </c>
      <c r="AO349" s="46">
        <f>VLOOKUP($H349,[3]IRA!$H$6:$BH$469,43,FALSE)</f>
        <v>0</v>
      </c>
      <c r="AP349" s="46">
        <f>VLOOKUP($H349,[3]IRA!$H$6:$BH$469,44,FALSE)</f>
        <v>0</v>
      </c>
      <c r="AQ349" s="46">
        <f>VLOOKUP($H349,[3]IRA!$H$6:$BH$469,45,FALSE)</f>
        <v>0</v>
      </c>
      <c r="AR349" s="46">
        <f>VLOOKUP($H349,[3]IRA!$H$6:$BH$469,46,FALSE)</f>
        <v>0</v>
      </c>
      <c r="AS349" s="46">
        <f>VLOOKUP($H349,[3]IRA!$H$6:$BH$469,47,FALSE)</f>
        <v>0</v>
      </c>
      <c r="AT349" s="46">
        <f>VLOOKUP($H349,[3]IRA!$H$6:$BH$469,48,FALSE)</f>
        <v>0</v>
      </c>
      <c r="AU349" s="46">
        <f>VLOOKUP($H349,[3]IRA!$H$6:$BH$469,49,FALSE)</f>
        <v>0</v>
      </c>
      <c r="AV349" s="46">
        <f>VLOOKUP($H349,[3]IRA!$H$6:$BH$469,50,FALSE)</f>
        <v>0</v>
      </c>
      <c r="AW349" s="46">
        <f>VLOOKUP($H349,[3]IRA!$H$6:$BH$469,51,FALSE)</f>
        <v>0</v>
      </c>
      <c r="AX349" s="46">
        <f>VLOOKUP($H349,[3]IRA!$H$6:$BH$469,52,FALSE)</f>
        <v>0</v>
      </c>
      <c r="AY349" s="46">
        <f>VLOOKUP($H349,[3]IRA!$H$6:$BH$469,53,FALSE)</f>
        <v>0</v>
      </c>
      <c r="AZ349" s="24"/>
      <c r="BA349" s="24">
        <f t="shared" si="48"/>
        <v>0</v>
      </c>
      <c r="BB349" s="21">
        <f t="shared" si="49"/>
        <v>0</v>
      </c>
      <c r="BC349" s="46">
        <f>VLOOKUP($H349,[4]IRA!$H$7:$CH$470,68,FALSE)</f>
        <v>3</v>
      </c>
      <c r="BD349" s="46">
        <f>VLOOKUP($H349,[4]IRA!$H$7:$CH$470,69,FALSE)</f>
        <v>13</v>
      </c>
      <c r="BE349" s="46">
        <f>VLOOKUP($H349,[4]IRA!$H$7:$CH$470,70,FALSE)</f>
        <v>12</v>
      </c>
      <c r="BF349" s="46">
        <f>VLOOKUP($H349,[4]IRA!$H$7:$CH$470,71,FALSE)</f>
        <v>14</v>
      </c>
      <c r="BG349" s="46">
        <f>VLOOKUP($H349,[4]IRA!$H$7:$CH$470,72,FALSE)</f>
        <v>0</v>
      </c>
      <c r="BH349" s="46">
        <f>VLOOKUP($H349,[4]IRA!$H$7:$CH$470,73,FALSE)</f>
        <v>0</v>
      </c>
      <c r="BI349" s="46">
        <f>VLOOKUP($H349,[4]IRA!$H$7:$CH$470,74,FALSE)</f>
        <v>0</v>
      </c>
      <c r="BJ349" s="46">
        <f>VLOOKUP($H349,[4]IRA!$H$7:$CH$470,75,FALSE)</f>
        <v>0</v>
      </c>
      <c r="BK349" s="46">
        <f>VLOOKUP($H349,[4]IRA!$H$7:$CH$470,76,FALSE)</f>
        <v>0</v>
      </c>
      <c r="BL349" s="46">
        <f>VLOOKUP($H349,[4]IRA!$H$7:$CH$470,77,FALSE)</f>
        <v>0</v>
      </c>
      <c r="BM349" s="46">
        <f>VLOOKUP($H349,[4]IRA!$H$7:$CH$470,78,FALSE)</f>
        <v>0</v>
      </c>
      <c r="BN349" s="46">
        <f>VLOOKUP($H349,[4]IRA!$H$7:$CH$470,79,FALSE)</f>
        <v>0</v>
      </c>
      <c r="BO349" s="14"/>
      <c r="BP349" s="14">
        <f t="shared" si="50"/>
        <v>42</v>
      </c>
      <c r="BQ349" s="21">
        <f t="shared" si="51"/>
        <v>0</v>
      </c>
      <c r="BR349" s="105"/>
      <c r="BS349" s="105"/>
      <c r="BT349" s="105"/>
      <c r="BU349" s="105"/>
      <c r="BV349" s="105"/>
      <c r="BW349" s="105"/>
      <c r="BX349" s="105"/>
      <c r="BY349" s="105"/>
      <c r="BZ349" s="105"/>
      <c r="CA349" s="105"/>
      <c r="CB349" s="105"/>
      <c r="CC349" s="105"/>
      <c r="CD349" s="105"/>
      <c r="CE349" s="105"/>
      <c r="CF349" s="105"/>
      <c r="CG349" s="105"/>
      <c r="CH349" s="105"/>
      <c r="CI349" s="105"/>
      <c r="CJ349" s="105"/>
      <c r="CK349" s="105"/>
      <c r="CL349" s="105"/>
      <c r="CM349" s="105"/>
      <c r="CN349" s="105"/>
      <c r="CO349" s="105"/>
      <c r="CP349" s="105"/>
      <c r="CQ349" s="105"/>
      <c r="CR349" s="105"/>
      <c r="CS349" s="105"/>
      <c r="CT349" s="105"/>
      <c r="CU349" s="105"/>
      <c r="CV349" s="105"/>
      <c r="CW349" s="105"/>
      <c r="CX349" s="105"/>
      <c r="CY349" s="105"/>
      <c r="CZ349" s="105"/>
      <c r="DA349" s="105"/>
      <c r="DB349" s="105"/>
      <c r="DC349" s="105"/>
      <c r="DD349" s="105"/>
      <c r="DE349" s="105"/>
      <c r="DF349" s="105"/>
      <c r="DG349" s="105"/>
      <c r="DH349" s="105"/>
      <c r="DI349" s="105"/>
      <c r="DJ349" s="105"/>
      <c r="DK349" s="105"/>
      <c r="DL349" s="105"/>
      <c r="DM349" s="105"/>
      <c r="DN349" s="105"/>
    </row>
    <row r="350" spans="1:118" s="106" customFormat="1" ht="10.199999999999999" x14ac:dyDescent="0.2">
      <c r="A350" s="18" t="s">
        <v>434</v>
      </c>
      <c r="B350" s="18" t="s">
        <v>22</v>
      </c>
      <c r="C350" s="46">
        <v>401</v>
      </c>
      <c r="D350" s="17" t="s">
        <v>377</v>
      </c>
      <c r="E350" s="17" t="s">
        <v>434</v>
      </c>
      <c r="F350" s="18" t="s">
        <v>22</v>
      </c>
      <c r="G350" s="18" t="s">
        <v>824</v>
      </c>
      <c r="H350" s="18">
        <v>9723</v>
      </c>
      <c r="I350" s="18" t="s">
        <v>854</v>
      </c>
      <c r="J350" s="47">
        <f>VLOOKUP($H350,[1]EDA!$H$6:$BH$469,42,FALSE)</f>
        <v>4</v>
      </c>
      <c r="K350" s="46">
        <f>VLOOKUP($H350,[1]EDA!$H$6:$BH$469,43,FALSE)</f>
        <v>7</v>
      </c>
      <c r="L350" s="46">
        <f>VLOOKUP($H350,[1]EDA!$H$6:$BH$469,44,FALSE)</f>
        <v>2</v>
      </c>
      <c r="M350" s="46">
        <f>VLOOKUP($H350,[1]EDA!$H$6:$BH$469,45,FALSE)</f>
        <v>2</v>
      </c>
      <c r="N350" s="46">
        <f>VLOOKUP($H350,[1]EDA!$H$6:$BH$469,46,FALSE)</f>
        <v>0</v>
      </c>
      <c r="O350" s="46">
        <f>VLOOKUP($H350,[1]EDA!$H$6:$BH$469,47,FALSE)</f>
        <v>0</v>
      </c>
      <c r="P350" s="46">
        <f>VLOOKUP($H350,[1]EDA!$H$6:$BH$469,48,FALSE)</f>
        <v>0</v>
      </c>
      <c r="Q350" s="46">
        <f>VLOOKUP($H350,[1]EDA!$H$6:$BH$469,49,FALSE)</f>
        <v>0</v>
      </c>
      <c r="R350" s="46">
        <f>VLOOKUP($H350,[1]EDA!$H$6:$BH$469,50,FALSE)</f>
        <v>0</v>
      </c>
      <c r="S350" s="46">
        <f>VLOOKUP($H350,[1]EDA!$H$6:$BH$469,51,FALSE)</f>
        <v>0</v>
      </c>
      <c r="T350" s="46">
        <f>VLOOKUP($H350,[1]EDA!$H$6:$BH$469,52,FALSE)</f>
        <v>0</v>
      </c>
      <c r="U350" s="46">
        <f>VLOOKUP($H350,[1]EDA!$H$6:$BH$469,53,FALSE)</f>
        <v>0</v>
      </c>
      <c r="V350" s="14"/>
      <c r="W350" s="14">
        <f t="shared" si="44"/>
        <v>15</v>
      </c>
      <c r="X350" s="21">
        <f t="shared" si="45"/>
        <v>0</v>
      </c>
      <c r="Y350" s="46">
        <f>VLOOKUP($H350,[2]EDA!$H$6:$AU$469,29,FALSE)</f>
        <v>0</v>
      </c>
      <c r="Z350" s="46">
        <f>VLOOKUP($H350,[2]EDA!$H$6:$AU$469,30,FALSE)</f>
        <v>0</v>
      </c>
      <c r="AA350" s="46">
        <f>VLOOKUP($H350,[2]EDA!$H$6:$AU$469,31,FALSE)</f>
        <v>0</v>
      </c>
      <c r="AB350" s="46">
        <f>VLOOKUP($H350,[2]EDA!$H$6:$AU$469,32,FALSE)</f>
        <v>0</v>
      </c>
      <c r="AC350" s="46">
        <f>VLOOKUP($H350,[2]EDA!$H$6:$AU$469,33,FALSE)</f>
        <v>0</v>
      </c>
      <c r="AD350" s="46">
        <f>VLOOKUP($H350,[2]EDA!$H$6:$AU$469,34,FALSE)</f>
        <v>0</v>
      </c>
      <c r="AE350" s="46">
        <f>VLOOKUP($H350,[2]EDA!$H$6:$AU$469,35,FALSE)</f>
        <v>0</v>
      </c>
      <c r="AF350" s="46">
        <f>VLOOKUP($H350,[2]EDA!$H$6:$AU$469,36,FALSE)</f>
        <v>0</v>
      </c>
      <c r="AG350" s="46">
        <f>VLOOKUP($H350,[2]EDA!$H$6:$AU$469,37,FALSE)</f>
        <v>0</v>
      </c>
      <c r="AH350" s="46">
        <f>VLOOKUP($H350,[2]EDA!$H$6:$AU$469,38,FALSE)</f>
        <v>0</v>
      </c>
      <c r="AI350" s="46">
        <f>VLOOKUP($H350,[2]EDA!$H$6:$AU$469,39,FALSE)</f>
        <v>0</v>
      </c>
      <c r="AJ350" s="46">
        <f>VLOOKUP($H350,[2]EDA!$H$6:$AU$469,40,FALSE)</f>
        <v>0</v>
      </c>
      <c r="AK350" s="24"/>
      <c r="AL350" s="49">
        <f t="shared" si="46"/>
        <v>0</v>
      </c>
      <c r="AM350" s="21">
        <f t="shared" si="47"/>
        <v>0</v>
      </c>
      <c r="AN350" s="46">
        <f>VLOOKUP($H350,[3]IRA!$H$6:$BH$469,42,FALSE)</f>
        <v>0</v>
      </c>
      <c r="AO350" s="46">
        <f>VLOOKUP($H350,[3]IRA!$H$6:$BH$469,43,FALSE)</f>
        <v>0</v>
      </c>
      <c r="AP350" s="46">
        <f>VLOOKUP($H350,[3]IRA!$H$6:$BH$469,44,FALSE)</f>
        <v>0</v>
      </c>
      <c r="AQ350" s="46">
        <f>VLOOKUP($H350,[3]IRA!$H$6:$BH$469,45,FALSE)</f>
        <v>0</v>
      </c>
      <c r="AR350" s="46">
        <f>VLOOKUP($H350,[3]IRA!$H$6:$BH$469,46,FALSE)</f>
        <v>0</v>
      </c>
      <c r="AS350" s="46">
        <f>VLOOKUP($H350,[3]IRA!$H$6:$BH$469,47,FALSE)</f>
        <v>0</v>
      </c>
      <c r="AT350" s="46">
        <f>VLOOKUP($H350,[3]IRA!$H$6:$BH$469,48,FALSE)</f>
        <v>0</v>
      </c>
      <c r="AU350" s="46">
        <f>VLOOKUP($H350,[3]IRA!$H$6:$BH$469,49,FALSE)</f>
        <v>0</v>
      </c>
      <c r="AV350" s="46">
        <f>VLOOKUP($H350,[3]IRA!$H$6:$BH$469,50,FALSE)</f>
        <v>0</v>
      </c>
      <c r="AW350" s="46">
        <f>VLOOKUP($H350,[3]IRA!$H$6:$BH$469,51,FALSE)</f>
        <v>0</v>
      </c>
      <c r="AX350" s="46">
        <f>VLOOKUP($H350,[3]IRA!$H$6:$BH$469,52,FALSE)</f>
        <v>0</v>
      </c>
      <c r="AY350" s="46">
        <f>VLOOKUP($H350,[3]IRA!$H$6:$BH$469,53,FALSE)</f>
        <v>0</v>
      </c>
      <c r="AZ350" s="24"/>
      <c r="BA350" s="24">
        <f t="shared" si="48"/>
        <v>0</v>
      </c>
      <c r="BB350" s="21">
        <f t="shared" si="49"/>
        <v>0</v>
      </c>
      <c r="BC350" s="46">
        <f>VLOOKUP($H350,[4]IRA!$H$7:$CH$470,68,FALSE)</f>
        <v>1</v>
      </c>
      <c r="BD350" s="46">
        <f>VLOOKUP($H350,[4]IRA!$H$7:$CH$470,69,FALSE)</f>
        <v>3</v>
      </c>
      <c r="BE350" s="46">
        <f>VLOOKUP($H350,[4]IRA!$H$7:$CH$470,70,FALSE)</f>
        <v>9</v>
      </c>
      <c r="BF350" s="46">
        <f>VLOOKUP($H350,[4]IRA!$H$7:$CH$470,71,FALSE)</f>
        <v>1</v>
      </c>
      <c r="BG350" s="46">
        <f>VLOOKUP($H350,[4]IRA!$H$7:$CH$470,72,FALSE)</f>
        <v>0</v>
      </c>
      <c r="BH350" s="46">
        <f>VLOOKUP($H350,[4]IRA!$H$7:$CH$470,73,FALSE)</f>
        <v>0</v>
      </c>
      <c r="BI350" s="46">
        <f>VLOOKUP($H350,[4]IRA!$H$7:$CH$470,74,FALSE)</f>
        <v>0</v>
      </c>
      <c r="BJ350" s="46">
        <f>VLOOKUP($H350,[4]IRA!$H$7:$CH$470,75,FALSE)</f>
        <v>0</v>
      </c>
      <c r="BK350" s="46">
        <f>VLOOKUP($H350,[4]IRA!$H$7:$CH$470,76,FALSE)</f>
        <v>0</v>
      </c>
      <c r="BL350" s="46">
        <f>VLOOKUP($H350,[4]IRA!$H$7:$CH$470,77,FALSE)</f>
        <v>0</v>
      </c>
      <c r="BM350" s="46">
        <f>VLOOKUP($H350,[4]IRA!$H$7:$CH$470,78,FALSE)</f>
        <v>0</v>
      </c>
      <c r="BN350" s="46">
        <f>VLOOKUP($H350,[4]IRA!$H$7:$CH$470,79,FALSE)</f>
        <v>0</v>
      </c>
      <c r="BO350" s="14"/>
      <c r="BP350" s="14">
        <f t="shared" si="50"/>
        <v>14</v>
      </c>
      <c r="BQ350" s="21">
        <f t="shared" si="51"/>
        <v>0</v>
      </c>
      <c r="BR350" s="105"/>
      <c r="BS350" s="105"/>
      <c r="BT350" s="105"/>
      <c r="BU350" s="105"/>
      <c r="BV350" s="105"/>
      <c r="BW350" s="105"/>
      <c r="BX350" s="105"/>
      <c r="BY350" s="105"/>
      <c r="BZ350" s="105"/>
      <c r="CA350" s="105"/>
      <c r="CB350" s="105"/>
      <c r="CC350" s="105"/>
      <c r="CD350" s="105"/>
      <c r="CE350" s="105"/>
      <c r="CF350" s="105"/>
      <c r="CG350" s="105"/>
      <c r="CH350" s="105"/>
      <c r="CI350" s="105"/>
      <c r="CJ350" s="105"/>
      <c r="CK350" s="105"/>
      <c r="CL350" s="105"/>
      <c r="CM350" s="105"/>
      <c r="CN350" s="105"/>
      <c r="CO350" s="105"/>
      <c r="CP350" s="105"/>
      <c r="CQ350" s="105"/>
      <c r="CR350" s="105"/>
      <c r="CS350" s="105"/>
      <c r="CT350" s="105"/>
      <c r="CU350" s="105"/>
      <c r="CV350" s="105"/>
      <c r="CW350" s="105"/>
      <c r="CX350" s="105"/>
      <c r="CY350" s="105"/>
      <c r="CZ350" s="105"/>
      <c r="DA350" s="105"/>
      <c r="DB350" s="105"/>
      <c r="DC350" s="105"/>
      <c r="DD350" s="105"/>
      <c r="DE350" s="105"/>
      <c r="DF350" s="105"/>
      <c r="DG350" s="105"/>
      <c r="DH350" s="105"/>
      <c r="DI350" s="105"/>
      <c r="DJ350" s="105"/>
      <c r="DK350" s="105"/>
      <c r="DL350" s="105"/>
      <c r="DM350" s="105"/>
      <c r="DN350" s="105"/>
    </row>
    <row r="351" spans="1:118" s="106" customFormat="1" ht="10.199999999999999" x14ac:dyDescent="0.2">
      <c r="A351" s="18" t="s">
        <v>434</v>
      </c>
      <c r="B351" s="18" t="s">
        <v>22</v>
      </c>
      <c r="C351" s="46">
        <v>401</v>
      </c>
      <c r="D351" s="17" t="s">
        <v>377</v>
      </c>
      <c r="E351" s="17" t="s">
        <v>434</v>
      </c>
      <c r="F351" s="18" t="s">
        <v>22</v>
      </c>
      <c r="G351" s="18" t="s">
        <v>824</v>
      </c>
      <c r="H351" s="18">
        <v>9729</v>
      </c>
      <c r="I351" s="18" t="s">
        <v>21</v>
      </c>
      <c r="J351" s="47">
        <f>VLOOKUP($H351,[1]EDA!$H$6:$BH$469,42,FALSE)</f>
        <v>0</v>
      </c>
      <c r="K351" s="46">
        <f>VLOOKUP($H351,[1]EDA!$H$6:$BH$469,43,FALSE)</f>
        <v>0</v>
      </c>
      <c r="L351" s="46">
        <f>VLOOKUP($H351,[1]EDA!$H$6:$BH$469,44,FALSE)</f>
        <v>5</v>
      </c>
      <c r="M351" s="46">
        <f>VLOOKUP($H351,[1]EDA!$H$6:$BH$469,45,FALSE)</f>
        <v>0</v>
      </c>
      <c r="N351" s="46">
        <f>VLOOKUP($H351,[1]EDA!$H$6:$BH$469,46,FALSE)</f>
        <v>0</v>
      </c>
      <c r="O351" s="46">
        <f>VLOOKUP($H351,[1]EDA!$H$6:$BH$469,47,FALSE)</f>
        <v>0</v>
      </c>
      <c r="P351" s="46">
        <f>VLOOKUP($H351,[1]EDA!$H$6:$BH$469,48,FALSE)</f>
        <v>0</v>
      </c>
      <c r="Q351" s="46">
        <f>VLOOKUP($H351,[1]EDA!$H$6:$BH$469,49,FALSE)</f>
        <v>0</v>
      </c>
      <c r="R351" s="46">
        <f>VLOOKUP($H351,[1]EDA!$H$6:$BH$469,50,FALSE)</f>
        <v>0</v>
      </c>
      <c r="S351" s="46">
        <f>VLOOKUP($H351,[1]EDA!$H$6:$BH$469,51,FALSE)</f>
        <v>0</v>
      </c>
      <c r="T351" s="46">
        <f>VLOOKUP($H351,[1]EDA!$H$6:$BH$469,52,FALSE)</f>
        <v>0</v>
      </c>
      <c r="U351" s="46">
        <f>VLOOKUP($H351,[1]EDA!$H$6:$BH$469,53,FALSE)</f>
        <v>0</v>
      </c>
      <c r="V351" s="14"/>
      <c r="W351" s="14">
        <f t="shared" si="44"/>
        <v>5</v>
      </c>
      <c r="X351" s="21">
        <f t="shared" si="45"/>
        <v>0</v>
      </c>
      <c r="Y351" s="46">
        <f>VLOOKUP($H351,[2]EDA!$H$6:$AU$469,29,FALSE)</f>
        <v>0</v>
      </c>
      <c r="Z351" s="46">
        <f>VLOOKUP($H351,[2]EDA!$H$6:$AU$469,30,FALSE)</f>
        <v>0</v>
      </c>
      <c r="AA351" s="46">
        <f>VLOOKUP($H351,[2]EDA!$H$6:$AU$469,31,FALSE)</f>
        <v>0</v>
      </c>
      <c r="AB351" s="46">
        <f>VLOOKUP($H351,[2]EDA!$H$6:$AU$469,32,FALSE)</f>
        <v>0</v>
      </c>
      <c r="AC351" s="46">
        <f>VLOOKUP($H351,[2]EDA!$H$6:$AU$469,33,FALSE)</f>
        <v>0</v>
      </c>
      <c r="AD351" s="46">
        <f>VLOOKUP($H351,[2]EDA!$H$6:$AU$469,34,FALSE)</f>
        <v>0</v>
      </c>
      <c r="AE351" s="46">
        <f>VLOOKUP($H351,[2]EDA!$H$6:$AU$469,35,FALSE)</f>
        <v>0</v>
      </c>
      <c r="AF351" s="46">
        <f>VLOOKUP($H351,[2]EDA!$H$6:$AU$469,36,FALSE)</f>
        <v>0</v>
      </c>
      <c r="AG351" s="46">
        <f>VLOOKUP($H351,[2]EDA!$H$6:$AU$469,37,FALSE)</f>
        <v>0</v>
      </c>
      <c r="AH351" s="46">
        <f>VLOOKUP($H351,[2]EDA!$H$6:$AU$469,38,FALSE)</f>
        <v>0</v>
      </c>
      <c r="AI351" s="46">
        <f>VLOOKUP($H351,[2]EDA!$H$6:$AU$469,39,FALSE)</f>
        <v>0</v>
      </c>
      <c r="AJ351" s="46">
        <f>VLOOKUP($H351,[2]EDA!$H$6:$AU$469,40,FALSE)</f>
        <v>0</v>
      </c>
      <c r="AK351" s="24"/>
      <c r="AL351" s="49">
        <f t="shared" si="46"/>
        <v>0</v>
      </c>
      <c r="AM351" s="21">
        <f t="shared" si="47"/>
        <v>0</v>
      </c>
      <c r="AN351" s="46">
        <f>VLOOKUP($H351,[3]IRA!$H$6:$BH$469,42,FALSE)</f>
        <v>0</v>
      </c>
      <c r="AO351" s="46">
        <f>VLOOKUP($H351,[3]IRA!$H$6:$BH$469,43,FALSE)</f>
        <v>0</v>
      </c>
      <c r="AP351" s="46">
        <f>VLOOKUP($H351,[3]IRA!$H$6:$BH$469,44,FALSE)</f>
        <v>0</v>
      </c>
      <c r="AQ351" s="46">
        <f>VLOOKUP($H351,[3]IRA!$H$6:$BH$469,45,FALSE)</f>
        <v>0</v>
      </c>
      <c r="AR351" s="46">
        <f>VLOOKUP($H351,[3]IRA!$H$6:$BH$469,46,FALSE)</f>
        <v>0</v>
      </c>
      <c r="AS351" s="46">
        <f>VLOOKUP($H351,[3]IRA!$H$6:$BH$469,47,FALSE)</f>
        <v>0</v>
      </c>
      <c r="AT351" s="46">
        <f>VLOOKUP($H351,[3]IRA!$H$6:$BH$469,48,FALSE)</f>
        <v>0</v>
      </c>
      <c r="AU351" s="46">
        <f>VLOOKUP($H351,[3]IRA!$H$6:$BH$469,49,FALSE)</f>
        <v>0</v>
      </c>
      <c r="AV351" s="46">
        <f>VLOOKUP($H351,[3]IRA!$H$6:$BH$469,50,FALSE)</f>
        <v>0</v>
      </c>
      <c r="AW351" s="46">
        <f>VLOOKUP($H351,[3]IRA!$H$6:$BH$469,51,FALSE)</f>
        <v>0</v>
      </c>
      <c r="AX351" s="46">
        <f>VLOOKUP($H351,[3]IRA!$H$6:$BH$469,52,FALSE)</f>
        <v>0</v>
      </c>
      <c r="AY351" s="46">
        <f>VLOOKUP($H351,[3]IRA!$H$6:$BH$469,53,FALSE)</f>
        <v>0</v>
      </c>
      <c r="AZ351" s="24"/>
      <c r="BA351" s="24">
        <f t="shared" si="48"/>
        <v>0</v>
      </c>
      <c r="BB351" s="21">
        <f t="shared" si="49"/>
        <v>0</v>
      </c>
      <c r="BC351" s="46">
        <f>VLOOKUP($H351,[4]IRA!$H$7:$CH$470,68,FALSE)</f>
        <v>0</v>
      </c>
      <c r="BD351" s="46">
        <f>VLOOKUP($H351,[4]IRA!$H$7:$CH$470,69,FALSE)</f>
        <v>0</v>
      </c>
      <c r="BE351" s="46">
        <f>VLOOKUP($H351,[4]IRA!$H$7:$CH$470,70,FALSE)</f>
        <v>2</v>
      </c>
      <c r="BF351" s="46">
        <f>VLOOKUP($H351,[4]IRA!$H$7:$CH$470,71,FALSE)</f>
        <v>0</v>
      </c>
      <c r="BG351" s="46">
        <f>VLOOKUP($H351,[4]IRA!$H$7:$CH$470,72,FALSE)</f>
        <v>0</v>
      </c>
      <c r="BH351" s="46">
        <f>VLOOKUP($H351,[4]IRA!$H$7:$CH$470,73,FALSE)</f>
        <v>0</v>
      </c>
      <c r="BI351" s="46">
        <f>VLOOKUP($H351,[4]IRA!$H$7:$CH$470,74,FALSE)</f>
        <v>0</v>
      </c>
      <c r="BJ351" s="46">
        <f>VLOOKUP($H351,[4]IRA!$H$7:$CH$470,75,FALSE)</f>
        <v>0</v>
      </c>
      <c r="BK351" s="46">
        <f>VLOOKUP($H351,[4]IRA!$H$7:$CH$470,76,FALSE)</f>
        <v>0</v>
      </c>
      <c r="BL351" s="46">
        <f>VLOOKUP($H351,[4]IRA!$H$7:$CH$470,77,FALSE)</f>
        <v>0</v>
      </c>
      <c r="BM351" s="46">
        <f>VLOOKUP($H351,[4]IRA!$H$7:$CH$470,78,FALSE)</f>
        <v>0</v>
      </c>
      <c r="BN351" s="46">
        <f>VLOOKUP($H351,[4]IRA!$H$7:$CH$470,79,FALSE)</f>
        <v>0</v>
      </c>
      <c r="BO351" s="14"/>
      <c r="BP351" s="14">
        <f t="shared" si="50"/>
        <v>2</v>
      </c>
      <c r="BQ351" s="21">
        <f t="shared" si="51"/>
        <v>0</v>
      </c>
      <c r="BR351" s="105"/>
      <c r="BS351" s="105"/>
      <c r="BT351" s="105"/>
      <c r="BU351" s="105"/>
      <c r="BV351" s="105"/>
      <c r="BW351" s="105"/>
      <c r="BX351" s="105"/>
      <c r="BY351" s="105"/>
      <c r="BZ351" s="105"/>
      <c r="CA351" s="105"/>
      <c r="CB351" s="105"/>
      <c r="CC351" s="105"/>
      <c r="CD351" s="105"/>
      <c r="CE351" s="105"/>
      <c r="CF351" s="105"/>
      <c r="CG351" s="105"/>
      <c r="CH351" s="105"/>
      <c r="CI351" s="105"/>
      <c r="CJ351" s="105"/>
      <c r="CK351" s="105"/>
      <c r="CL351" s="105"/>
      <c r="CM351" s="105"/>
      <c r="CN351" s="105"/>
      <c r="CO351" s="105"/>
      <c r="CP351" s="105"/>
      <c r="CQ351" s="105"/>
      <c r="CR351" s="105"/>
      <c r="CS351" s="105"/>
      <c r="CT351" s="105"/>
      <c r="CU351" s="105"/>
      <c r="CV351" s="105"/>
      <c r="CW351" s="105"/>
      <c r="CX351" s="105"/>
      <c r="CY351" s="105"/>
      <c r="CZ351" s="105"/>
      <c r="DA351" s="105"/>
      <c r="DB351" s="105"/>
      <c r="DC351" s="105"/>
      <c r="DD351" s="105"/>
      <c r="DE351" s="105"/>
      <c r="DF351" s="105"/>
      <c r="DG351" s="105"/>
      <c r="DH351" s="105"/>
      <c r="DI351" s="105"/>
      <c r="DJ351" s="105"/>
      <c r="DK351" s="105"/>
      <c r="DL351" s="105"/>
      <c r="DM351" s="105"/>
      <c r="DN351" s="105"/>
    </row>
    <row r="352" spans="1:118" s="106" customFormat="1" ht="10.199999999999999" x14ac:dyDescent="0.2">
      <c r="A352" s="18" t="s">
        <v>434</v>
      </c>
      <c r="B352" s="18" t="s">
        <v>22</v>
      </c>
      <c r="C352" s="46">
        <v>401</v>
      </c>
      <c r="D352" s="17" t="s">
        <v>377</v>
      </c>
      <c r="E352" s="17" t="s">
        <v>434</v>
      </c>
      <c r="F352" s="18" t="s">
        <v>377</v>
      </c>
      <c r="G352" s="18" t="s">
        <v>824</v>
      </c>
      <c r="H352" s="18">
        <v>10259</v>
      </c>
      <c r="I352" s="18" t="s">
        <v>24</v>
      </c>
      <c r="J352" s="47">
        <f>VLOOKUP($H352,[1]EDA!$H$6:$BH$469,42,FALSE)</f>
        <v>1</v>
      </c>
      <c r="K352" s="46">
        <f>VLOOKUP($H352,[1]EDA!$H$6:$BH$469,43,FALSE)</f>
        <v>4</v>
      </c>
      <c r="L352" s="46">
        <f>VLOOKUP($H352,[1]EDA!$H$6:$BH$469,44,FALSE)</f>
        <v>2</v>
      </c>
      <c r="M352" s="46">
        <f>VLOOKUP($H352,[1]EDA!$H$6:$BH$469,45,FALSE)</f>
        <v>3</v>
      </c>
      <c r="N352" s="46">
        <f>VLOOKUP($H352,[1]EDA!$H$6:$BH$469,46,FALSE)</f>
        <v>0</v>
      </c>
      <c r="O352" s="46">
        <f>VLOOKUP($H352,[1]EDA!$H$6:$BH$469,47,FALSE)</f>
        <v>0</v>
      </c>
      <c r="P352" s="46">
        <f>VLOOKUP($H352,[1]EDA!$H$6:$BH$469,48,FALSE)</f>
        <v>0</v>
      </c>
      <c r="Q352" s="46">
        <f>VLOOKUP($H352,[1]EDA!$H$6:$BH$469,49,FALSE)</f>
        <v>0</v>
      </c>
      <c r="R352" s="46">
        <f>VLOOKUP($H352,[1]EDA!$H$6:$BH$469,50,FALSE)</f>
        <v>0</v>
      </c>
      <c r="S352" s="46">
        <f>VLOOKUP($H352,[1]EDA!$H$6:$BH$469,51,FALSE)</f>
        <v>0</v>
      </c>
      <c r="T352" s="46">
        <f>VLOOKUP($H352,[1]EDA!$H$6:$BH$469,52,FALSE)</f>
        <v>0</v>
      </c>
      <c r="U352" s="46">
        <f>VLOOKUP($H352,[1]EDA!$H$6:$BH$469,53,FALSE)</f>
        <v>0</v>
      </c>
      <c r="V352" s="14"/>
      <c r="W352" s="14">
        <f t="shared" si="44"/>
        <v>10</v>
      </c>
      <c r="X352" s="21">
        <f t="shared" si="45"/>
        <v>0</v>
      </c>
      <c r="Y352" s="46">
        <f>VLOOKUP($H352,[2]EDA!$H$6:$AU$469,29,FALSE)</f>
        <v>0</v>
      </c>
      <c r="Z352" s="46">
        <f>VLOOKUP($H352,[2]EDA!$H$6:$AU$469,30,FALSE)</f>
        <v>0</v>
      </c>
      <c r="AA352" s="46">
        <f>VLOOKUP($H352,[2]EDA!$H$6:$AU$469,31,FALSE)</f>
        <v>0</v>
      </c>
      <c r="AB352" s="46">
        <f>VLOOKUP($H352,[2]EDA!$H$6:$AU$469,32,FALSE)</f>
        <v>0</v>
      </c>
      <c r="AC352" s="46">
        <f>VLOOKUP($H352,[2]EDA!$H$6:$AU$469,33,FALSE)</f>
        <v>0</v>
      </c>
      <c r="AD352" s="46">
        <f>VLOOKUP($H352,[2]EDA!$H$6:$AU$469,34,FALSE)</f>
        <v>0</v>
      </c>
      <c r="AE352" s="46">
        <f>VLOOKUP($H352,[2]EDA!$H$6:$AU$469,35,FALSE)</f>
        <v>0</v>
      </c>
      <c r="AF352" s="46">
        <f>VLOOKUP($H352,[2]EDA!$H$6:$AU$469,36,FALSE)</f>
        <v>0</v>
      </c>
      <c r="AG352" s="46">
        <f>VLOOKUP($H352,[2]EDA!$H$6:$AU$469,37,FALSE)</f>
        <v>0</v>
      </c>
      <c r="AH352" s="46">
        <f>VLOOKUP($H352,[2]EDA!$H$6:$AU$469,38,FALSE)</f>
        <v>0</v>
      </c>
      <c r="AI352" s="46">
        <f>VLOOKUP($H352,[2]EDA!$H$6:$AU$469,39,FALSE)</f>
        <v>0</v>
      </c>
      <c r="AJ352" s="46">
        <f>VLOOKUP($H352,[2]EDA!$H$6:$AU$469,40,FALSE)</f>
        <v>0</v>
      </c>
      <c r="AK352" s="24"/>
      <c r="AL352" s="49">
        <f t="shared" si="46"/>
        <v>0</v>
      </c>
      <c r="AM352" s="21">
        <f t="shared" si="47"/>
        <v>0</v>
      </c>
      <c r="AN352" s="46">
        <f>VLOOKUP($H352,[3]IRA!$H$6:$BH$469,42,FALSE)</f>
        <v>0</v>
      </c>
      <c r="AO352" s="46">
        <f>VLOOKUP($H352,[3]IRA!$H$6:$BH$469,43,FALSE)</f>
        <v>0</v>
      </c>
      <c r="AP352" s="46">
        <f>VLOOKUP($H352,[3]IRA!$H$6:$BH$469,44,FALSE)</f>
        <v>0</v>
      </c>
      <c r="AQ352" s="46">
        <f>VLOOKUP($H352,[3]IRA!$H$6:$BH$469,45,FALSE)</f>
        <v>0</v>
      </c>
      <c r="AR352" s="46">
        <f>VLOOKUP($H352,[3]IRA!$H$6:$BH$469,46,FALSE)</f>
        <v>0</v>
      </c>
      <c r="AS352" s="46">
        <f>VLOOKUP($H352,[3]IRA!$H$6:$BH$469,47,FALSE)</f>
        <v>0</v>
      </c>
      <c r="AT352" s="46">
        <f>VLOOKUP($H352,[3]IRA!$H$6:$BH$469,48,FALSE)</f>
        <v>0</v>
      </c>
      <c r="AU352" s="46">
        <f>VLOOKUP($H352,[3]IRA!$H$6:$BH$469,49,FALSE)</f>
        <v>0</v>
      </c>
      <c r="AV352" s="46">
        <f>VLOOKUP($H352,[3]IRA!$H$6:$BH$469,50,FALSE)</f>
        <v>0</v>
      </c>
      <c r="AW352" s="46">
        <f>VLOOKUP($H352,[3]IRA!$H$6:$BH$469,51,FALSE)</f>
        <v>0</v>
      </c>
      <c r="AX352" s="46">
        <f>VLOOKUP($H352,[3]IRA!$H$6:$BH$469,52,FALSE)</f>
        <v>0</v>
      </c>
      <c r="AY352" s="46">
        <f>VLOOKUP($H352,[3]IRA!$H$6:$BH$469,53,FALSE)</f>
        <v>0</v>
      </c>
      <c r="AZ352" s="24"/>
      <c r="BA352" s="24">
        <f t="shared" si="48"/>
        <v>0</v>
      </c>
      <c r="BB352" s="21">
        <f t="shared" si="49"/>
        <v>0</v>
      </c>
      <c r="BC352" s="46">
        <f>VLOOKUP($H352,[4]IRA!$H$7:$CH$470,68,FALSE)</f>
        <v>2</v>
      </c>
      <c r="BD352" s="46">
        <f>VLOOKUP($H352,[4]IRA!$H$7:$CH$470,69,FALSE)</f>
        <v>5</v>
      </c>
      <c r="BE352" s="46">
        <f>VLOOKUP($H352,[4]IRA!$H$7:$CH$470,70,FALSE)</f>
        <v>3</v>
      </c>
      <c r="BF352" s="46">
        <f>VLOOKUP($H352,[4]IRA!$H$7:$CH$470,71,FALSE)</f>
        <v>2</v>
      </c>
      <c r="BG352" s="46">
        <f>VLOOKUP($H352,[4]IRA!$H$7:$CH$470,72,FALSE)</f>
        <v>0</v>
      </c>
      <c r="BH352" s="46">
        <f>VLOOKUP($H352,[4]IRA!$H$7:$CH$470,73,FALSE)</f>
        <v>0</v>
      </c>
      <c r="BI352" s="46">
        <f>VLOOKUP($H352,[4]IRA!$H$7:$CH$470,74,FALSE)</f>
        <v>0</v>
      </c>
      <c r="BJ352" s="46">
        <f>VLOOKUP($H352,[4]IRA!$H$7:$CH$470,75,FALSE)</f>
        <v>0</v>
      </c>
      <c r="BK352" s="46">
        <f>VLOOKUP($H352,[4]IRA!$H$7:$CH$470,76,FALSE)</f>
        <v>0</v>
      </c>
      <c r="BL352" s="46">
        <f>VLOOKUP($H352,[4]IRA!$H$7:$CH$470,77,FALSE)</f>
        <v>0</v>
      </c>
      <c r="BM352" s="46">
        <f>VLOOKUP($H352,[4]IRA!$H$7:$CH$470,78,FALSE)</f>
        <v>0</v>
      </c>
      <c r="BN352" s="46">
        <f>VLOOKUP($H352,[4]IRA!$H$7:$CH$470,79,FALSE)</f>
        <v>0</v>
      </c>
      <c r="BO352" s="14"/>
      <c r="BP352" s="14">
        <f t="shared" si="50"/>
        <v>12</v>
      </c>
      <c r="BQ352" s="21">
        <f t="shared" si="51"/>
        <v>0</v>
      </c>
      <c r="BR352" s="105"/>
      <c r="BS352" s="105"/>
      <c r="BT352" s="105"/>
      <c r="BU352" s="105"/>
      <c r="BV352" s="105"/>
      <c r="BW352" s="105"/>
      <c r="BX352" s="105"/>
      <c r="BY352" s="105"/>
      <c r="BZ352" s="105"/>
      <c r="CA352" s="105"/>
      <c r="CB352" s="105"/>
      <c r="CC352" s="105"/>
      <c r="CD352" s="105"/>
      <c r="CE352" s="105"/>
      <c r="CF352" s="105"/>
      <c r="CG352" s="105"/>
      <c r="CH352" s="105"/>
      <c r="CI352" s="105"/>
      <c r="CJ352" s="105"/>
      <c r="CK352" s="105"/>
      <c r="CL352" s="105"/>
      <c r="CM352" s="105"/>
      <c r="CN352" s="105"/>
      <c r="CO352" s="105"/>
      <c r="CP352" s="105"/>
      <c r="CQ352" s="105"/>
      <c r="CR352" s="105"/>
      <c r="CS352" s="105"/>
      <c r="CT352" s="105"/>
      <c r="CU352" s="105"/>
      <c r="CV352" s="105"/>
      <c r="CW352" s="105"/>
      <c r="CX352" s="105"/>
      <c r="CY352" s="105"/>
      <c r="CZ352" s="105"/>
      <c r="DA352" s="105"/>
      <c r="DB352" s="105"/>
      <c r="DC352" s="105"/>
      <c r="DD352" s="105"/>
      <c r="DE352" s="105"/>
      <c r="DF352" s="105"/>
      <c r="DG352" s="105"/>
      <c r="DH352" s="105"/>
      <c r="DI352" s="105"/>
      <c r="DJ352" s="105"/>
      <c r="DK352" s="105"/>
      <c r="DL352" s="105"/>
      <c r="DM352" s="105"/>
      <c r="DN352" s="105"/>
    </row>
    <row r="353" spans="1:118" s="106" customFormat="1" ht="10.199999999999999" x14ac:dyDescent="0.2">
      <c r="A353" s="18" t="s">
        <v>245</v>
      </c>
      <c r="B353" s="18" t="s">
        <v>419</v>
      </c>
      <c r="C353" s="46">
        <v>400</v>
      </c>
      <c r="D353" s="17" t="s">
        <v>547</v>
      </c>
      <c r="E353" s="17" t="s">
        <v>245</v>
      </c>
      <c r="F353" s="18" t="s">
        <v>419</v>
      </c>
      <c r="G353" s="18" t="s">
        <v>824</v>
      </c>
      <c r="H353" s="18">
        <v>10488</v>
      </c>
      <c r="I353" s="18" t="s">
        <v>218</v>
      </c>
      <c r="J353" s="47">
        <f>VLOOKUP($H353,[1]EDA!$H$6:$BH$469,42,FALSE)</f>
        <v>2</v>
      </c>
      <c r="K353" s="46">
        <f>VLOOKUP($H353,[1]EDA!$H$6:$BH$469,43,FALSE)</f>
        <v>1</v>
      </c>
      <c r="L353" s="46">
        <f>VLOOKUP($H353,[1]EDA!$H$6:$BH$469,44,FALSE)</f>
        <v>0</v>
      </c>
      <c r="M353" s="46">
        <f>VLOOKUP($H353,[1]EDA!$H$6:$BH$469,45,FALSE)</f>
        <v>0</v>
      </c>
      <c r="N353" s="46">
        <f>VLOOKUP($H353,[1]EDA!$H$6:$BH$469,46,FALSE)</f>
        <v>0</v>
      </c>
      <c r="O353" s="46">
        <f>VLOOKUP($H353,[1]EDA!$H$6:$BH$469,47,FALSE)</f>
        <v>0</v>
      </c>
      <c r="P353" s="46">
        <f>VLOOKUP($H353,[1]EDA!$H$6:$BH$469,48,FALSE)</f>
        <v>0</v>
      </c>
      <c r="Q353" s="46">
        <f>VLOOKUP($H353,[1]EDA!$H$6:$BH$469,49,FALSE)</f>
        <v>0</v>
      </c>
      <c r="R353" s="46">
        <f>VLOOKUP($H353,[1]EDA!$H$6:$BH$469,50,FALSE)</f>
        <v>0</v>
      </c>
      <c r="S353" s="46">
        <f>VLOOKUP($H353,[1]EDA!$H$6:$BH$469,51,FALSE)</f>
        <v>0</v>
      </c>
      <c r="T353" s="46">
        <f>VLOOKUP($H353,[1]EDA!$H$6:$BH$469,52,FALSE)</f>
        <v>0</v>
      </c>
      <c r="U353" s="46">
        <f>VLOOKUP($H353,[1]EDA!$H$6:$BH$469,53,FALSE)</f>
        <v>0</v>
      </c>
      <c r="V353" s="14"/>
      <c r="W353" s="14">
        <f t="shared" si="44"/>
        <v>3</v>
      </c>
      <c r="X353" s="21">
        <f t="shared" si="45"/>
        <v>0</v>
      </c>
      <c r="Y353" s="46">
        <f>VLOOKUP($H353,[2]EDA!$H$6:$AU$469,29,FALSE)</f>
        <v>0</v>
      </c>
      <c r="Z353" s="46">
        <f>VLOOKUP($H353,[2]EDA!$H$6:$AU$469,30,FALSE)</f>
        <v>0</v>
      </c>
      <c r="AA353" s="46">
        <f>VLOOKUP($H353,[2]EDA!$H$6:$AU$469,31,FALSE)</f>
        <v>0</v>
      </c>
      <c r="AB353" s="46">
        <f>VLOOKUP($H353,[2]EDA!$H$6:$AU$469,32,FALSE)</f>
        <v>0</v>
      </c>
      <c r="AC353" s="46">
        <f>VLOOKUP($H353,[2]EDA!$H$6:$AU$469,33,FALSE)</f>
        <v>0</v>
      </c>
      <c r="AD353" s="46">
        <f>VLOOKUP($H353,[2]EDA!$H$6:$AU$469,34,FALSE)</f>
        <v>0</v>
      </c>
      <c r="AE353" s="46">
        <f>VLOOKUP($H353,[2]EDA!$H$6:$AU$469,35,FALSE)</f>
        <v>0</v>
      </c>
      <c r="AF353" s="46">
        <f>VLOOKUP($H353,[2]EDA!$H$6:$AU$469,36,FALSE)</f>
        <v>0</v>
      </c>
      <c r="AG353" s="46">
        <f>VLOOKUP($H353,[2]EDA!$H$6:$AU$469,37,FALSE)</f>
        <v>0</v>
      </c>
      <c r="AH353" s="46">
        <f>VLOOKUP($H353,[2]EDA!$H$6:$AU$469,38,FALSE)</f>
        <v>0</v>
      </c>
      <c r="AI353" s="46">
        <f>VLOOKUP($H353,[2]EDA!$H$6:$AU$469,39,FALSE)</f>
        <v>0</v>
      </c>
      <c r="AJ353" s="46">
        <f>VLOOKUP($H353,[2]EDA!$H$6:$AU$469,40,FALSE)</f>
        <v>0</v>
      </c>
      <c r="AK353" s="24"/>
      <c r="AL353" s="49">
        <f t="shared" si="46"/>
        <v>0</v>
      </c>
      <c r="AM353" s="21">
        <f t="shared" si="47"/>
        <v>0</v>
      </c>
      <c r="AN353" s="46">
        <f>VLOOKUP($H353,[3]IRA!$H$6:$BH$469,42,FALSE)</f>
        <v>0</v>
      </c>
      <c r="AO353" s="46">
        <f>VLOOKUP($H353,[3]IRA!$H$6:$BH$469,43,FALSE)</f>
        <v>0</v>
      </c>
      <c r="AP353" s="46">
        <f>VLOOKUP($H353,[3]IRA!$H$6:$BH$469,44,FALSE)</f>
        <v>0</v>
      </c>
      <c r="AQ353" s="46">
        <f>VLOOKUP($H353,[3]IRA!$H$6:$BH$469,45,FALSE)</f>
        <v>0</v>
      </c>
      <c r="AR353" s="46">
        <f>VLOOKUP($H353,[3]IRA!$H$6:$BH$469,46,FALSE)</f>
        <v>0</v>
      </c>
      <c r="AS353" s="46">
        <f>VLOOKUP($H353,[3]IRA!$H$6:$BH$469,47,FALSE)</f>
        <v>0</v>
      </c>
      <c r="AT353" s="46">
        <f>VLOOKUP($H353,[3]IRA!$H$6:$BH$469,48,FALSE)</f>
        <v>0</v>
      </c>
      <c r="AU353" s="46">
        <f>VLOOKUP($H353,[3]IRA!$H$6:$BH$469,49,FALSE)</f>
        <v>0</v>
      </c>
      <c r="AV353" s="46">
        <f>VLOOKUP($H353,[3]IRA!$H$6:$BH$469,50,FALSE)</f>
        <v>0</v>
      </c>
      <c r="AW353" s="46">
        <f>VLOOKUP($H353,[3]IRA!$H$6:$BH$469,51,FALSE)</f>
        <v>0</v>
      </c>
      <c r="AX353" s="46">
        <f>VLOOKUP($H353,[3]IRA!$H$6:$BH$469,52,FALSE)</f>
        <v>0</v>
      </c>
      <c r="AY353" s="46">
        <f>VLOOKUP($H353,[3]IRA!$H$6:$BH$469,53,FALSE)</f>
        <v>0</v>
      </c>
      <c r="AZ353" s="24"/>
      <c r="BA353" s="24">
        <f t="shared" si="48"/>
        <v>0</v>
      </c>
      <c r="BB353" s="21">
        <f t="shared" si="49"/>
        <v>0</v>
      </c>
      <c r="BC353" s="46">
        <f>VLOOKUP($H353,[4]IRA!$H$7:$CH$470,68,FALSE)</f>
        <v>41</v>
      </c>
      <c r="BD353" s="46">
        <f>VLOOKUP($H353,[4]IRA!$H$7:$CH$470,69,FALSE)</f>
        <v>4</v>
      </c>
      <c r="BE353" s="46">
        <f>VLOOKUP($H353,[4]IRA!$H$7:$CH$470,70,FALSE)</f>
        <v>0</v>
      </c>
      <c r="BF353" s="46">
        <f>VLOOKUP($H353,[4]IRA!$H$7:$CH$470,71,FALSE)</f>
        <v>0</v>
      </c>
      <c r="BG353" s="46">
        <f>VLOOKUP($H353,[4]IRA!$H$7:$CH$470,72,FALSE)</f>
        <v>0</v>
      </c>
      <c r="BH353" s="46">
        <f>VLOOKUP($H353,[4]IRA!$H$7:$CH$470,73,FALSE)</f>
        <v>0</v>
      </c>
      <c r="BI353" s="46">
        <f>VLOOKUP($H353,[4]IRA!$H$7:$CH$470,74,FALSE)</f>
        <v>0</v>
      </c>
      <c r="BJ353" s="46">
        <f>VLOOKUP($H353,[4]IRA!$H$7:$CH$470,75,FALSE)</f>
        <v>0</v>
      </c>
      <c r="BK353" s="46">
        <f>VLOOKUP($H353,[4]IRA!$H$7:$CH$470,76,FALSE)</f>
        <v>0</v>
      </c>
      <c r="BL353" s="46">
        <f>VLOOKUP($H353,[4]IRA!$H$7:$CH$470,77,FALSE)</f>
        <v>0</v>
      </c>
      <c r="BM353" s="46">
        <f>VLOOKUP($H353,[4]IRA!$H$7:$CH$470,78,FALSE)</f>
        <v>0</v>
      </c>
      <c r="BN353" s="46">
        <f>VLOOKUP($H353,[4]IRA!$H$7:$CH$470,79,FALSE)</f>
        <v>0</v>
      </c>
      <c r="BO353" s="14"/>
      <c r="BP353" s="14">
        <f t="shared" si="50"/>
        <v>45</v>
      </c>
      <c r="BQ353" s="21">
        <f t="shared" si="51"/>
        <v>0</v>
      </c>
      <c r="BR353" s="105"/>
      <c r="BS353" s="105"/>
      <c r="BT353" s="105"/>
      <c r="BU353" s="105"/>
      <c r="BV353" s="105"/>
      <c r="BW353" s="105"/>
      <c r="BX353" s="105"/>
      <c r="BY353" s="105"/>
      <c r="BZ353" s="105"/>
      <c r="CA353" s="105"/>
      <c r="CB353" s="105"/>
      <c r="CC353" s="105"/>
      <c r="CD353" s="105"/>
      <c r="CE353" s="105"/>
      <c r="CF353" s="105"/>
      <c r="CG353" s="105"/>
      <c r="CH353" s="105"/>
      <c r="CI353" s="105"/>
      <c r="CJ353" s="105"/>
      <c r="CK353" s="105"/>
      <c r="CL353" s="105"/>
      <c r="CM353" s="105"/>
      <c r="CN353" s="105"/>
      <c r="CO353" s="105"/>
      <c r="CP353" s="105"/>
      <c r="CQ353" s="105"/>
      <c r="CR353" s="105"/>
      <c r="CS353" s="105"/>
      <c r="CT353" s="105"/>
      <c r="CU353" s="105"/>
      <c r="CV353" s="105"/>
      <c r="CW353" s="105"/>
      <c r="CX353" s="105"/>
      <c r="CY353" s="105"/>
      <c r="CZ353" s="105"/>
      <c r="DA353" s="105"/>
      <c r="DB353" s="105"/>
      <c r="DC353" s="105"/>
      <c r="DD353" s="105"/>
      <c r="DE353" s="105"/>
      <c r="DF353" s="105"/>
      <c r="DG353" s="105"/>
      <c r="DH353" s="105"/>
      <c r="DI353" s="105"/>
      <c r="DJ353" s="105"/>
      <c r="DK353" s="105"/>
      <c r="DL353" s="105"/>
      <c r="DM353" s="105"/>
      <c r="DN353" s="105"/>
    </row>
    <row r="354" spans="1:118" s="106" customFormat="1" ht="10.199999999999999" x14ac:dyDescent="0.2">
      <c r="A354" s="18" t="s">
        <v>434</v>
      </c>
      <c r="B354" s="18" t="s">
        <v>377</v>
      </c>
      <c r="C354" s="46">
        <v>401</v>
      </c>
      <c r="D354" s="17" t="s">
        <v>377</v>
      </c>
      <c r="E354" s="17" t="s">
        <v>434</v>
      </c>
      <c r="F354" s="18" t="s">
        <v>377</v>
      </c>
      <c r="G354" s="18" t="s">
        <v>824</v>
      </c>
      <c r="H354" s="18">
        <v>11579</v>
      </c>
      <c r="I354" s="18" t="s">
        <v>392</v>
      </c>
      <c r="J354" s="47">
        <f>VLOOKUP($H354,[1]EDA!$H$6:$BH$469,42,FALSE)</f>
        <v>0</v>
      </c>
      <c r="K354" s="46">
        <f>VLOOKUP($H354,[1]EDA!$H$6:$BH$469,43,FALSE)</f>
        <v>1</v>
      </c>
      <c r="L354" s="46">
        <f>VLOOKUP($H354,[1]EDA!$H$6:$BH$469,44,FALSE)</f>
        <v>0</v>
      </c>
      <c r="M354" s="46">
        <f>VLOOKUP($H354,[1]EDA!$H$6:$BH$469,45,FALSE)</f>
        <v>0</v>
      </c>
      <c r="N354" s="46">
        <f>VLOOKUP($H354,[1]EDA!$H$6:$BH$469,46,FALSE)</f>
        <v>0</v>
      </c>
      <c r="O354" s="46">
        <f>VLOOKUP($H354,[1]EDA!$H$6:$BH$469,47,FALSE)</f>
        <v>0</v>
      </c>
      <c r="P354" s="46">
        <f>VLOOKUP($H354,[1]EDA!$H$6:$BH$469,48,FALSE)</f>
        <v>0</v>
      </c>
      <c r="Q354" s="46">
        <f>VLOOKUP($H354,[1]EDA!$H$6:$BH$469,49,FALSE)</f>
        <v>0</v>
      </c>
      <c r="R354" s="46">
        <f>VLOOKUP($H354,[1]EDA!$H$6:$BH$469,50,FALSE)</f>
        <v>0</v>
      </c>
      <c r="S354" s="46">
        <f>VLOOKUP($H354,[1]EDA!$H$6:$BH$469,51,FALSE)</f>
        <v>0</v>
      </c>
      <c r="T354" s="46">
        <f>VLOOKUP($H354,[1]EDA!$H$6:$BH$469,52,FALSE)</f>
        <v>0</v>
      </c>
      <c r="U354" s="46">
        <f>VLOOKUP($H354,[1]EDA!$H$6:$BH$469,53,FALSE)</f>
        <v>0</v>
      </c>
      <c r="V354" s="14"/>
      <c r="W354" s="14">
        <f t="shared" si="44"/>
        <v>1</v>
      </c>
      <c r="X354" s="21">
        <f t="shared" si="45"/>
        <v>0</v>
      </c>
      <c r="Y354" s="46">
        <f>VLOOKUP($H354,[2]EDA!$H$6:$AU$469,29,FALSE)</f>
        <v>0</v>
      </c>
      <c r="Z354" s="46">
        <f>VLOOKUP($H354,[2]EDA!$H$6:$AU$469,30,FALSE)</f>
        <v>0</v>
      </c>
      <c r="AA354" s="46">
        <f>VLOOKUP($H354,[2]EDA!$H$6:$AU$469,31,FALSE)</f>
        <v>0</v>
      </c>
      <c r="AB354" s="46">
        <f>VLOOKUP($H354,[2]EDA!$H$6:$AU$469,32,FALSE)</f>
        <v>0</v>
      </c>
      <c r="AC354" s="46">
        <f>VLOOKUP($H354,[2]EDA!$H$6:$AU$469,33,FALSE)</f>
        <v>0</v>
      </c>
      <c r="AD354" s="46">
        <f>VLOOKUP($H354,[2]EDA!$H$6:$AU$469,34,FALSE)</f>
        <v>0</v>
      </c>
      <c r="AE354" s="46">
        <f>VLOOKUP($H354,[2]EDA!$H$6:$AU$469,35,FALSE)</f>
        <v>0</v>
      </c>
      <c r="AF354" s="46">
        <f>VLOOKUP($H354,[2]EDA!$H$6:$AU$469,36,FALSE)</f>
        <v>0</v>
      </c>
      <c r="AG354" s="46">
        <f>VLOOKUP($H354,[2]EDA!$H$6:$AU$469,37,FALSE)</f>
        <v>0</v>
      </c>
      <c r="AH354" s="46">
        <f>VLOOKUP($H354,[2]EDA!$H$6:$AU$469,38,FALSE)</f>
        <v>0</v>
      </c>
      <c r="AI354" s="46">
        <f>VLOOKUP($H354,[2]EDA!$H$6:$AU$469,39,FALSE)</f>
        <v>0</v>
      </c>
      <c r="AJ354" s="46">
        <f>VLOOKUP($H354,[2]EDA!$H$6:$AU$469,40,FALSE)</f>
        <v>0</v>
      </c>
      <c r="AK354" s="24"/>
      <c r="AL354" s="49">
        <f t="shared" si="46"/>
        <v>0</v>
      </c>
      <c r="AM354" s="21">
        <f t="shared" si="47"/>
        <v>0</v>
      </c>
      <c r="AN354" s="46">
        <f>VLOOKUP($H354,[3]IRA!$H$6:$BH$469,42,FALSE)</f>
        <v>0</v>
      </c>
      <c r="AO354" s="46">
        <f>VLOOKUP($H354,[3]IRA!$H$6:$BH$469,43,FALSE)</f>
        <v>0</v>
      </c>
      <c r="AP354" s="46">
        <f>VLOOKUP($H354,[3]IRA!$H$6:$BH$469,44,FALSE)</f>
        <v>0</v>
      </c>
      <c r="AQ354" s="46">
        <f>VLOOKUP($H354,[3]IRA!$H$6:$BH$469,45,FALSE)</f>
        <v>0</v>
      </c>
      <c r="AR354" s="46">
        <f>VLOOKUP($H354,[3]IRA!$H$6:$BH$469,46,FALSE)</f>
        <v>0</v>
      </c>
      <c r="AS354" s="46">
        <f>VLOOKUP($H354,[3]IRA!$H$6:$BH$469,47,FALSE)</f>
        <v>0</v>
      </c>
      <c r="AT354" s="46">
        <f>VLOOKUP($H354,[3]IRA!$H$6:$BH$469,48,FALSE)</f>
        <v>0</v>
      </c>
      <c r="AU354" s="46">
        <f>VLOOKUP($H354,[3]IRA!$H$6:$BH$469,49,FALSE)</f>
        <v>0</v>
      </c>
      <c r="AV354" s="46">
        <f>VLOOKUP($H354,[3]IRA!$H$6:$BH$469,50,FALSE)</f>
        <v>0</v>
      </c>
      <c r="AW354" s="46">
        <f>VLOOKUP($H354,[3]IRA!$H$6:$BH$469,51,FALSE)</f>
        <v>0</v>
      </c>
      <c r="AX354" s="46">
        <f>VLOOKUP($H354,[3]IRA!$H$6:$BH$469,52,FALSE)</f>
        <v>0</v>
      </c>
      <c r="AY354" s="46">
        <f>VLOOKUP($H354,[3]IRA!$H$6:$BH$469,53,FALSE)</f>
        <v>0</v>
      </c>
      <c r="AZ354" s="24"/>
      <c r="BA354" s="24">
        <f t="shared" si="48"/>
        <v>0</v>
      </c>
      <c r="BB354" s="21">
        <f t="shared" si="49"/>
        <v>0</v>
      </c>
      <c r="BC354" s="46">
        <f>VLOOKUP($H354,[4]IRA!$H$7:$CH$470,68,FALSE)</f>
        <v>5</v>
      </c>
      <c r="BD354" s="46">
        <f>VLOOKUP($H354,[4]IRA!$H$7:$CH$470,69,FALSE)</f>
        <v>1</v>
      </c>
      <c r="BE354" s="46">
        <f>VLOOKUP($H354,[4]IRA!$H$7:$CH$470,70,FALSE)</f>
        <v>3</v>
      </c>
      <c r="BF354" s="46">
        <f>VLOOKUP($H354,[4]IRA!$H$7:$CH$470,71,FALSE)</f>
        <v>2</v>
      </c>
      <c r="BG354" s="46">
        <f>VLOOKUP($H354,[4]IRA!$H$7:$CH$470,72,FALSE)</f>
        <v>0</v>
      </c>
      <c r="BH354" s="46">
        <f>VLOOKUP($H354,[4]IRA!$H$7:$CH$470,73,FALSE)</f>
        <v>0</v>
      </c>
      <c r="BI354" s="46">
        <f>VLOOKUP($H354,[4]IRA!$H$7:$CH$470,74,FALSE)</f>
        <v>0</v>
      </c>
      <c r="BJ354" s="46">
        <f>VLOOKUP($H354,[4]IRA!$H$7:$CH$470,75,FALSE)</f>
        <v>0</v>
      </c>
      <c r="BK354" s="46">
        <f>VLOOKUP($H354,[4]IRA!$H$7:$CH$470,76,FALSE)</f>
        <v>0</v>
      </c>
      <c r="BL354" s="46">
        <f>VLOOKUP($H354,[4]IRA!$H$7:$CH$470,77,FALSE)</f>
        <v>0</v>
      </c>
      <c r="BM354" s="46">
        <f>VLOOKUP($H354,[4]IRA!$H$7:$CH$470,78,FALSE)</f>
        <v>0</v>
      </c>
      <c r="BN354" s="46">
        <f>VLOOKUP($H354,[4]IRA!$H$7:$CH$470,79,FALSE)</f>
        <v>0</v>
      </c>
      <c r="BO354" s="14"/>
      <c r="BP354" s="14">
        <f t="shared" si="50"/>
        <v>11</v>
      </c>
      <c r="BQ354" s="21">
        <f t="shared" si="51"/>
        <v>0</v>
      </c>
      <c r="BR354" s="105"/>
      <c r="BS354" s="105"/>
      <c r="BT354" s="105"/>
      <c r="BU354" s="105"/>
      <c r="BV354" s="105"/>
      <c r="BW354" s="105"/>
      <c r="BX354" s="105"/>
      <c r="BY354" s="105"/>
      <c r="BZ354" s="105"/>
      <c r="CA354" s="105"/>
      <c r="CB354" s="105"/>
      <c r="CC354" s="105"/>
      <c r="CD354" s="105"/>
      <c r="CE354" s="105"/>
      <c r="CF354" s="105"/>
      <c r="CG354" s="105"/>
      <c r="CH354" s="105"/>
      <c r="CI354" s="105"/>
      <c r="CJ354" s="105"/>
      <c r="CK354" s="105"/>
      <c r="CL354" s="105"/>
      <c r="CM354" s="105"/>
      <c r="CN354" s="105"/>
      <c r="CO354" s="105"/>
      <c r="CP354" s="105"/>
      <c r="CQ354" s="105"/>
      <c r="CR354" s="105"/>
      <c r="CS354" s="105"/>
      <c r="CT354" s="105"/>
      <c r="CU354" s="105"/>
      <c r="CV354" s="105"/>
      <c r="CW354" s="105"/>
      <c r="CX354" s="105"/>
      <c r="CY354" s="105"/>
      <c r="CZ354" s="105"/>
      <c r="DA354" s="105"/>
      <c r="DB354" s="105"/>
      <c r="DC354" s="105"/>
      <c r="DD354" s="105"/>
      <c r="DE354" s="105"/>
      <c r="DF354" s="105"/>
      <c r="DG354" s="105"/>
      <c r="DH354" s="105"/>
      <c r="DI354" s="105"/>
      <c r="DJ354" s="105"/>
      <c r="DK354" s="105"/>
      <c r="DL354" s="105"/>
      <c r="DM354" s="105"/>
      <c r="DN354" s="105"/>
    </row>
    <row r="355" spans="1:118" s="106" customFormat="1" ht="10.199999999999999" x14ac:dyDescent="0.2">
      <c r="A355" s="18" t="s">
        <v>434</v>
      </c>
      <c r="B355" s="18" t="s">
        <v>22</v>
      </c>
      <c r="C355" s="46">
        <v>401</v>
      </c>
      <c r="D355" s="17" t="s">
        <v>377</v>
      </c>
      <c r="E355" s="17" t="s">
        <v>434</v>
      </c>
      <c r="F355" s="18" t="s">
        <v>22</v>
      </c>
      <c r="G355" s="18" t="s">
        <v>824</v>
      </c>
      <c r="H355" s="18">
        <v>11687</v>
      </c>
      <c r="I355" s="18" t="s">
        <v>33</v>
      </c>
      <c r="J355" s="47">
        <f>VLOOKUP($H355,[1]EDA!$H$6:$BH$469,42,FALSE)</f>
        <v>0</v>
      </c>
      <c r="K355" s="46">
        <f>VLOOKUP($H355,[1]EDA!$H$6:$BH$469,43,FALSE)</f>
        <v>0</v>
      </c>
      <c r="L355" s="46">
        <f>VLOOKUP($H355,[1]EDA!$H$6:$BH$469,44,FALSE)</f>
        <v>2</v>
      </c>
      <c r="M355" s="46">
        <f>VLOOKUP($H355,[1]EDA!$H$6:$BH$469,45,FALSE)</f>
        <v>0</v>
      </c>
      <c r="N355" s="46">
        <f>VLOOKUP($H355,[1]EDA!$H$6:$BH$469,46,FALSE)</f>
        <v>0</v>
      </c>
      <c r="O355" s="46">
        <f>VLOOKUP($H355,[1]EDA!$H$6:$BH$469,47,FALSE)</f>
        <v>0</v>
      </c>
      <c r="P355" s="46">
        <f>VLOOKUP($H355,[1]EDA!$H$6:$BH$469,48,FALSE)</f>
        <v>0</v>
      </c>
      <c r="Q355" s="46">
        <f>VLOOKUP($H355,[1]EDA!$H$6:$BH$469,49,FALSE)</f>
        <v>0</v>
      </c>
      <c r="R355" s="46">
        <f>VLOOKUP($H355,[1]EDA!$H$6:$BH$469,50,FALSE)</f>
        <v>0</v>
      </c>
      <c r="S355" s="46">
        <f>VLOOKUP($H355,[1]EDA!$H$6:$BH$469,51,FALSE)</f>
        <v>0</v>
      </c>
      <c r="T355" s="46">
        <f>VLOOKUP($H355,[1]EDA!$H$6:$BH$469,52,FALSE)</f>
        <v>0</v>
      </c>
      <c r="U355" s="46">
        <f>VLOOKUP($H355,[1]EDA!$H$6:$BH$469,53,FALSE)</f>
        <v>0</v>
      </c>
      <c r="V355" s="14"/>
      <c r="W355" s="14">
        <f t="shared" si="44"/>
        <v>2</v>
      </c>
      <c r="X355" s="21">
        <f t="shared" si="45"/>
        <v>0</v>
      </c>
      <c r="Y355" s="46">
        <f>VLOOKUP($H355,[2]EDA!$H$6:$AU$469,29,FALSE)</f>
        <v>0</v>
      </c>
      <c r="Z355" s="46">
        <f>VLOOKUP($H355,[2]EDA!$H$6:$AU$469,30,FALSE)</f>
        <v>0</v>
      </c>
      <c r="AA355" s="46">
        <f>VLOOKUP($H355,[2]EDA!$H$6:$AU$469,31,FALSE)</f>
        <v>0</v>
      </c>
      <c r="AB355" s="46">
        <f>VLOOKUP($H355,[2]EDA!$H$6:$AU$469,32,FALSE)</f>
        <v>0</v>
      </c>
      <c r="AC355" s="46">
        <f>VLOOKUP($H355,[2]EDA!$H$6:$AU$469,33,FALSE)</f>
        <v>0</v>
      </c>
      <c r="AD355" s="46">
        <f>VLOOKUP($H355,[2]EDA!$H$6:$AU$469,34,FALSE)</f>
        <v>0</v>
      </c>
      <c r="AE355" s="46">
        <f>VLOOKUP($H355,[2]EDA!$H$6:$AU$469,35,FALSE)</f>
        <v>0</v>
      </c>
      <c r="AF355" s="46">
        <f>VLOOKUP($H355,[2]EDA!$H$6:$AU$469,36,FALSE)</f>
        <v>0</v>
      </c>
      <c r="AG355" s="46">
        <f>VLOOKUP($H355,[2]EDA!$H$6:$AU$469,37,FALSE)</f>
        <v>0</v>
      </c>
      <c r="AH355" s="46">
        <f>VLOOKUP($H355,[2]EDA!$H$6:$AU$469,38,FALSE)</f>
        <v>0</v>
      </c>
      <c r="AI355" s="46">
        <f>VLOOKUP($H355,[2]EDA!$H$6:$AU$469,39,FALSE)</f>
        <v>0</v>
      </c>
      <c r="AJ355" s="46">
        <f>VLOOKUP($H355,[2]EDA!$H$6:$AU$469,40,FALSE)</f>
        <v>0</v>
      </c>
      <c r="AK355" s="24"/>
      <c r="AL355" s="49">
        <f t="shared" si="46"/>
        <v>0</v>
      </c>
      <c r="AM355" s="21">
        <f t="shared" si="47"/>
        <v>0</v>
      </c>
      <c r="AN355" s="46">
        <f>VLOOKUP($H355,[3]IRA!$H$6:$BH$469,42,FALSE)</f>
        <v>0</v>
      </c>
      <c r="AO355" s="46">
        <f>VLOOKUP($H355,[3]IRA!$H$6:$BH$469,43,FALSE)</f>
        <v>0</v>
      </c>
      <c r="AP355" s="46">
        <f>VLOOKUP($H355,[3]IRA!$H$6:$BH$469,44,FALSE)</f>
        <v>0</v>
      </c>
      <c r="AQ355" s="46">
        <f>VLOOKUP($H355,[3]IRA!$H$6:$BH$469,45,FALSE)</f>
        <v>0</v>
      </c>
      <c r="AR355" s="46">
        <f>VLOOKUP($H355,[3]IRA!$H$6:$BH$469,46,FALSE)</f>
        <v>0</v>
      </c>
      <c r="AS355" s="46">
        <f>VLOOKUP($H355,[3]IRA!$H$6:$BH$469,47,FALSE)</f>
        <v>0</v>
      </c>
      <c r="AT355" s="46">
        <f>VLOOKUP($H355,[3]IRA!$H$6:$BH$469,48,FALSE)</f>
        <v>0</v>
      </c>
      <c r="AU355" s="46">
        <f>VLOOKUP($H355,[3]IRA!$H$6:$BH$469,49,FALSE)</f>
        <v>0</v>
      </c>
      <c r="AV355" s="46">
        <f>VLOOKUP($H355,[3]IRA!$H$6:$BH$469,50,FALSE)</f>
        <v>0</v>
      </c>
      <c r="AW355" s="46">
        <f>VLOOKUP($H355,[3]IRA!$H$6:$BH$469,51,FALSE)</f>
        <v>0</v>
      </c>
      <c r="AX355" s="46">
        <f>VLOOKUP($H355,[3]IRA!$H$6:$BH$469,52,FALSE)</f>
        <v>0</v>
      </c>
      <c r="AY355" s="46">
        <f>VLOOKUP($H355,[3]IRA!$H$6:$BH$469,53,FALSE)</f>
        <v>0</v>
      </c>
      <c r="AZ355" s="24"/>
      <c r="BA355" s="24">
        <f t="shared" si="48"/>
        <v>0</v>
      </c>
      <c r="BB355" s="21">
        <f t="shared" si="49"/>
        <v>0</v>
      </c>
      <c r="BC355" s="46">
        <f>VLOOKUP($H355,[4]IRA!$H$7:$CH$470,68,FALSE)</f>
        <v>0</v>
      </c>
      <c r="BD355" s="46">
        <f>VLOOKUP($H355,[4]IRA!$H$7:$CH$470,69,FALSE)</f>
        <v>0</v>
      </c>
      <c r="BE355" s="46">
        <f>VLOOKUP($H355,[4]IRA!$H$7:$CH$470,70,FALSE)</f>
        <v>3</v>
      </c>
      <c r="BF355" s="46">
        <f>VLOOKUP($H355,[4]IRA!$H$7:$CH$470,71,FALSE)</f>
        <v>0</v>
      </c>
      <c r="BG355" s="46">
        <f>VLOOKUP($H355,[4]IRA!$H$7:$CH$470,72,FALSE)</f>
        <v>0</v>
      </c>
      <c r="BH355" s="46">
        <f>VLOOKUP($H355,[4]IRA!$H$7:$CH$470,73,FALSE)</f>
        <v>0</v>
      </c>
      <c r="BI355" s="46">
        <f>VLOOKUP($H355,[4]IRA!$H$7:$CH$470,74,FALSE)</f>
        <v>0</v>
      </c>
      <c r="BJ355" s="46">
        <f>VLOOKUP($H355,[4]IRA!$H$7:$CH$470,75,FALSE)</f>
        <v>0</v>
      </c>
      <c r="BK355" s="46">
        <f>VLOOKUP($H355,[4]IRA!$H$7:$CH$470,76,FALSE)</f>
        <v>0</v>
      </c>
      <c r="BL355" s="46">
        <f>VLOOKUP($H355,[4]IRA!$H$7:$CH$470,77,FALSE)</f>
        <v>0</v>
      </c>
      <c r="BM355" s="46">
        <f>VLOOKUP($H355,[4]IRA!$H$7:$CH$470,78,FALSE)</f>
        <v>0</v>
      </c>
      <c r="BN355" s="46">
        <f>VLOOKUP($H355,[4]IRA!$H$7:$CH$470,79,FALSE)</f>
        <v>0</v>
      </c>
      <c r="BO355" s="14"/>
      <c r="BP355" s="14">
        <f t="shared" si="50"/>
        <v>3</v>
      </c>
      <c r="BQ355" s="21">
        <f t="shared" si="51"/>
        <v>0</v>
      </c>
      <c r="BR355" s="105"/>
      <c r="BS355" s="105"/>
      <c r="BT355" s="105"/>
      <c r="BU355" s="105"/>
      <c r="BV355" s="105"/>
      <c r="BW355" s="105"/>
      <c r="BX355" s="105"/>
      <c r="BY355" s="105"/>
      <c r="BZ355" s="105"/>
      <c r="CA355" s="105"/>
      <c r="CB355" s="105"/>
      <c r="CC355" s="105"/>
      <c r="CD355" s="105"/>
      <c r="CE355" s="105"/>
      <c r="CF355" s="105"/>
      <c r="CG355" s="105"/>
      <c r="CH355" s="105"/>
      <c r="CI355" s="105"/>
      <c r="CJ355" s="105"/>
      <c r="CK355" s="105"/>
      <c r="CL355" s="105"/>
      <c r="CM355" s="105"/>
      <c r="CN355" s="105"/>
      <c r="CO355" s="105"/>
      <c r="CP355" s="105"/>
      <c r="CQ355" s="105"/>
      <c r="CR355" s="105"/>
      <c r="CS355" s="105"/>
      <c r="CT355" s="105"/>
      <c r="CU355" s="105"/>
      <c r="CV355" s="105"/>
      <c r="CW355" s="105"/>
      <c r="CX355" s="105"/>
      <c r="CY355" s="105"/>
      <c r="CZ355" s="105"/>
      <c r="DA355" s="105"/>
      <c r="DB355" s="105"/>
      <c r="DC355" s="105"/>
      <c r="DD355" s="105"/>
      <c r="DE355" s="105"/>
      <c r="DF355" s="105"/>
      <c r="DG355" s="105"/>
      <c r="DH355" s="105"/>
      <c r="DI355" s="105"/>
      <c r="DJ355" s="105"/>
      <c r="DK355" s="105"/>
      <c r="DL355" s="105"/>
      <c r="DM355" s="105"/>
      <c r="DN355" s="105"/>
    </row>
    <row r="356" spans="1:118" s="106" customFormat="1" ht="10.199999999999999" x14ac:dyDescent="0.2">
      <c r="A356" s="18" t="s">
        <v>434</v>
      </c>
      <c r="B356" s="18" t="s">
        <v>22</v>
      </c>
      <c r="C356" s="46">
        <v>401</v>
      </c>
      <c r="D356" s="17" t="s">
        <v>377</v>
      </c>
      <c r="E356" s="17" t="s">
        <v>434</v>
      </c>
      <c r="F356" s="18" t="s">
        <v>377</v>
      </c>
      <c r="G356" s="18" t="s">
        <v>824</v>
      </c>
      <c r="H356" s="18">
        <v>11689</v>
      </c>
      <c r="I356" s="18" t="s">
        <v>31</v>
      </c>
      <c r="J356" s="47">
        <f>VLOOKUP($H356,[1]EDA!$H$6:$BH$469,42,FALSE)</f>
        <v>1</v>
      </c>
      <c r="K356" s="46">
        <f>VLOOKUP($H356,[1]EDA!$H$6:$BH$469,43,FALSE)</f>
        <v>4</v>
      </c>
      <c r="L356" s="46">
        <f>VLOOKUP($H356,[1]EDA!$H$6:$BH$469,44,FALSE)</f>
        <v>4</v>
      </c>
      <c r="M356" s="46">
        <f>VLOOKUP($H356,[1]EDA!$H$6:$BH$469,45,FALSE)</f>
        <v>0</v>
      </c>
      <c r="N356" s="46">
        <f>VLOOKUP($H356,[1]EDA!$H$6:$BH$469,46,FALSE)</f>
        <v>0</v>
      </c>
      <c r="O356" s="46">
        <f>VLOOKUP($H356,[1]EDA!$H$6:$BH$469,47,FALSE)</f>
        <v>0</v>
      </c>
      <c r="P356" s="46">
        <f>VLOOKUP($H356,[1]EDA!$H$6:$BH$469,48,FALSE)</f>
        <v>0</v>
      </c>
      <c r="Q356" s="46">
        <f>VLOOKUP($H356,[1]EDA!$H$6:$BH$469,49,FALSE)</f>
        <v>0</v>
      </c>
      <c r="R356" s="46">
        <f>VLOOKUP($H356,[1]EDA!$H$6:$BH$469,50,FALSE)</f>
        <v>0</v>
      </c>
      <c r="S356" s="46">
        <f>VLOOKUP($H356,[1]EDA!$H$6:$BH$469,51,FALSE)</f>
        <v>0</v>
      </c>
      <c r="T356" s="46">
        <f>VLOOKUP($H356,[1]EDA!$H$6:$BH$469,52,FALSE)</f>
        <v>0</v>
      </c>
      <c r="U356" s="46">
        <f>VLOOKUP($H356,[1]EDA!$H$6:$BH$469,53,FALSE)</f>
        <v>0</v>
      </c>
      <c r="V356" s="14"/>
      <c r="W356" s="14">
        <f t="shared" si="44"/>
        <v>9</v>
      </c>
      <c r="X356" s="21">
        <f t="shared" si="45"/>
        <v>0</v>
      </c>
      <c r="Y356" s="46">
        <f>VLOOKUP($H356,[2]EDA!$H$6:$AU$469,29,FALSE)</f>
        <v>0</v>
      </c>
      <c r="Z356" s="46">
        <f>VLOOKUP($H356,[2]EDA!$H$6:$AU$469,30,FALSE)</f>
        <v>0</v>
      </c>
      <c r="AA356" s="46">
        <f>VLOOKUP($H356,[2]EDA!$H$6:$AU$469,31,FALSE)</f>
        <v>0</v>
      </c>
      <c r="AB356" s="46">
        <f>VLOOKUP($H356,[2]EDA!$H$6:$AU$469,32,FALSE)</f>
        <v>0</v>
      </c>
      <c r="AC356" s="46">
        <f>VLOOKUP($H356,[2]EDA!$H$6:$AU$469,33,FALSE)</f>
        <v>0</v>
      </c>
      <c r="AD356" s="46">
        <f>VLOOKUP($H356,[2]EDA!$H$6:$AU$469,34,FALSE)</f>
        <v>0</v>
      </c>
      <c r="AE356" s="46">
        <f>VLOOKUP($H356,[2]EDA!$H$6:$AU$469,35,FALSE)</f>
        <v>0</v>
      </c>
      <c r="AF356" s="46">
        <f>VLOOKUP($H356,[2]EDA!$H$6:$AU$469,36,FALSE)</f>
        <v>0</v>
      </c>
      <c r="AG356" s="46">
        <f>VLOOKUP($H356,[2]EDA!$H$6:$AU$469,37,FALSE)</f>
        <v>0</v>
      </c>
      <c r="AH356" s="46">
        <f>VLOOKUP($H356,[2]EDA!$H$6:$AU$469,38,FALSE)</f>
        <v>0</v>
      </c>
      <c r="AI356" s="46">
        <f>VLOOKUP($H356,[2]EDA!$H$6:$AU$469,39,FALSE)</f>
        <v>0</v>
      </c>
      <c r="AJ356" s="46">
        <f>VLOOKUP($H356,[2]EDA!$H$6:$AU$469,40,FALSE)</f>
        <v>0</v>
      </c>
      <c r="AK356" s="24"/>
      <c r="AL356" s="49">
        <f t="shared" si="46"/>
        <v>0</v>
      </c>
      <c r="AM356" s="21">
        <f t="shared" si="47"/>
        <v>0</v>
      </c>
      <c r="AN356" s="46">
        <f>VLOOKUP($H356,[3]IRA!$H$6:$BH$469,42,FALSE)</f>
        <v>0</v>
      </c>
      <c r="AO356" s="46">
        <f>VLOOKUP($H356,[3]IRA!$H$6:$BH$469,43,FALSE)</f>
        <v>0</v>
      </c>
      <c r="AP356" s="46">
        <f>VLOOKUP($H356,[3]IRA!$H$6:$BH$469,44,FALSE)</f>
        <v>0</v>
      </c>
      <c r="AQ356" s="46">
        <f>VLOOKUP($H356,[3]IRA!$H$6:$BH$469,45,FALSE)</f>
        <v>0</v>
      </c>
      <c r="AR356" s="46">
        <f>VLOOKUP($H356,[3]IRA!$H$6:$BH$469,46,FALSE)</f>
        <v>0</v>
      </c>
      <c r="AS356" s="46">
        <f>VLOOKUP($H356,[3]IRA!$H$6:$BH$469,47,FALSE)</f>
        <v>0</v>
      </c>
      <c r="AT356" s="46">
        <f>VLOOKUP($H356,[3]IRA!$H$6:$BH$469,48,FALSE)</f>
        <v>0</v>
      </c>
      <c r="AU356" s="46">
        <f>VLOOKUP($H356,[3]IRA!$H$6:$BH$469,49,FALSE)</f>
        <v>0</v>
      </c>
      <c r="AV356" s="46">
        <f>VLOOKUP($H356,[3]IRA!$H$6:$BH$469,50,FALSE)</f>
        <v>0</v>
      </c>
      <c r="AW356" s="46">
        <f>VLOOKUP($H356,[3]IRA!$H$6:$BH$469,51,FALSE)</f>
        <v>0</v>
      </c>
      <c r="AX356" s="46">
        <f>VLOOKUP($H356,[3]IRA!$H$6:$BH$469,52,FALSE)</f>
        <v>0</v>
      </c>
      <c r="AY356" s="46">
        <f>VLOOKUP($H356,[3]IRA!$H$6:$BH$469,53,FALSE)</f>
        <v>0</v>
      </c>
      <c r="AZ356" s="24"/>
      <c r="BA356" s="24">
        <f t="shared" si="48"/>
        <v>0</v>
      </c>
      <c r="BB356" s="21">
        <f t="shared" si="49"/>
        <v>0</v>
      </c>
      <c r="BC356" s="46">
        <f>VLOOKUP($H356,[4]IRA!$H$7:$CH$470,68,FALSE)</f>
        <v>0</v>
      </c>
      <c r="BD356" s="46">
        <f>VLOOKUP($H356,[4]IRA!$H$7:$CH$470,69,FALSE)</f>
        <v>0</v>
      </c>
      <c r="BE356" s="46">
        <f>VLOOKUP($H356,[4]IRA!$H$7:$CH$470,70,FALSE)</f>
        <v>3</v>
      </c>
      <c r="BF356" s="46">
        <f>VLOOKUP($H356,[4]IRA!$H$7:$CH$470,71,FALSE)</f>
        <v>0</v>
      </c>
      <c r="BG356" s="46">
        <f>VLOOKUP($H356,[4]IRA!$H$7:$CH$470,72,FALSE)</f>
        <v>0</v>
      </c>
      <c r="BH356" s="46">
        <f>VLOOKUP($H356,[4]IRA!$H$7:$CH$470,73,FALSE)</f>
        <v>0</v>
      </c>
      <c r="BI356" s="46">
        <f>VLOOKUP($H356,[4]IRA!$H$7:$CH$470,74,FALSE)</f>
        <v>0</v>
      </c>
      <c r="BJ356" s="46">
        <f>VLOOKUP($H356,[4]IRA!$H$7:$CH$470,75,FALSE)</f>
        <v>0</v>
      </c>
      <c r="BK356" s="46">
        <f>VLOOKUP($H356,[4]IRA!$H$7:$CH$470,76,FALSE)</f>
        <v>0</v>
      </c>
      <c r="BL356" s="46">
        <f>VLOOKUP($H356,[4]IRA!$H$7:$CH$470,77,FALSE)</f>
        <v>0</v>
      </c>
      <c r="BM356" s="46">
        <f>VLOOKUP($H356,[4]IRA!$H$7:$CH$470,78,FALSE)</f>
        <v>0</v>
      </c>
      <c r="BN356" s="46">
        <f>VLOOKUP($H356,[4]IRA!$H$7:$CH$470,79,FALSE)</f>
        <v>0</v>
      </c>
      <c r="BO356" s="14"/>
      <c r="BP356" s="14">
        <f t="shared" si="50"/>
        <v>3</v>
      </c>
      <c r="BQ356" s="21">
        <f t="shared" si="51"/>
        <v>0</v>
      </c>
      <c r="BR356" s="105"/>
      <c r="BS356" s="105"/>
      <c r="BT356" s="105"/>
      <c r="BU356" s="105"/>
      <c r="BV356" s="105"/>
      <c r="BW356" s="105"/>
      <c r="BX356" s="105"/>
      <c r="BY356" s="105"/>
      <c r="BZ356" s="105"/>
      <c r="CA356" s="105"/>
      <c r="CB356" s="105"/>
      <c r="CC356" s="105"/>
      <c r="CD356" s="105"/>
      <c r="CE356" s="105"/>
      <c r="CF356" s="105"/>
      <c r="CG356" s="105"/>
      <c r="CH356" s="105"/>
      <c r="CI356" s="105"/>
      <c r="CJ356" s="105"/>
      <c r="CK356" s="105"/>
      <c r="CL356" s="105"/>
      <c r="CM356" s="105"/>
      <c r="CN356" s="105"/>
      <c r="CO356" s="105"/>
      <c r="CP356" s="105"/>
      <c r="CQ356" s="105"/>
      <c r="CR356" s="105"/>
      <c r="CS356" s="105"/>
      <c r="CT356" s="105"/>
      <c r="CU356" s="105"/>
      <c r="CV356" s="105"/>
      <c r="CW356" s="105"/>
      <c r="CX356" s="105"/>
      <c r="CY356" s="105"/>
      <c r="CZ356" s="105"/>
      <c r="DA356" s="105"/>
      <c r="DB356" s="105"/>
      <c r="DC356" s="105"/>
      <c r="DD356" s="105"/>
      <c r="DE356" s="105"/>
      <c r="DF356" s="105"/>
      <c r="DG356" s="105"/>
      <c r="DH356" s="105"/>
      <c r="DI356" s="105"/>
      <c r="DJ356" s="105"/>
      <c r="DK356" s="105"/>
      <c r="DL356" s="105"/>
      <c r="DM356" s="105"/>
      <c r="DN356" s="105"/>
    </row>
    <row r="357" spans="1:118" s="106" customFormat="1" ht="10.199999999999999" x14ac:dyDescent="0.2">
      <c r="A357" s="18" t="s">
        <v>636</v>
      </c>
      <c r="B357" s="18" t="s">
        <v>205</v>
      </c>
      <c r="C357" s="46">
        <v>404</v>
      </c>
      <c r="D357" s="17" t="s">
        <v>844</v>
      </c>
      <c r="E357" s="17" t="s">
        <v>844</v>
      </c>
      <c r="F357" s="18" t="s">
        <v>205</v>
      </c>
      <c r="G357" s="18" t="s">
        <v>824</v>
      </c>
      <c r="H357" s="18">
        <v>11690</v>
      </c>
      <c r="I357" s="18" t="s">
        <v>209</v>
      </c>
      <c r="J357" s="47">
        <f>VLOOKUP($H357,[1]EDA!$H$6:$BH$469,42,FALSE)</f>
        <v>3</v>
      </c>
      <c r="K357" s="46">
        <f>VLOOKUP($H357,[1]EDA!$H$6:$BH$469,43,FALSE)</f>
        <v>0</v>
      </c>
      <c r="L357" s="46">
        <f>VLOOKUP($H357,[1]EDA!$H$6:$BH$469,44,FALSE)</f>
        <v>5</v>
      </c>
      <c r="M357" s="46">
        <f>VLOOKUP($H357,[1]EDA!$H$6:$BH$469,45,FALSE)</f>
        <v>2</v>
      </c>
      <c r="N357" s="46">
        <f>VLOOKUP($H357,[1]EDA!$H$6:$BH$469,46,FALSE)</f>
        <v>0</v>
      </c>
      <c r="O357" s="46">
        <f>VLOOKUP($H357,[1]EDA!$H$6:$BH$469,47,FALSE)</f>
        <v>0</v>
      </c>
      <c r="P357" s="46">
        <f>VLOOKUP($H357,[1]EDA!$H$6:$BH$469,48,FALSE)</f>
        <v>0</v>
      </c>
      <c r="Q357" s="46">
        <f>VLOOKUP($H357,[1]EDA!$H$6:$BH$469,49,FALSE)</f>
        <v>0</v>
      </c>
      <c r="R357" s="46">
        <f>VLOOKUP($H357,[1]EDA!$H$6:$BH$469,50,FALSE)</f>
        <v>0</v>
      </c>
      <c r="S357" s="46">
        <f>VLOOKUP($H357,[1]EDA!$H$6:$BH$469,51,FALSE)</f>
        <v>0</v>
      </c>
      <c r="T357" s="46">
        <f>VLOOKUP($H357,[1]EDA!$H$6:$BH$469,52,FALSE)</f>
        <v>0</v>
      </c>
      <c r="U357" s="46">
        <f>VLOOKUP($H357,[1]EDA!$H$6:$BH$469,53,FALSE)</f>
        <v>0</v>
      </c>
      <c r="V357" s="14"/>
      <c r="W357" s="14">
        <f t="shared" si="44"/>
        <v>10</v>
      </c>
      <c r="X357" s="21">
        <f t="shared" si="45"/>
        <v>0</v>
      </c>
      <c r="Y357" s="46">
        <f>VLOOKUP($H357,[2]EDA!$H$6:$AU$469,29,FALSE)</f>
        <v>0</v>
      </c>
      <c r="Z357" s="46">
        <f>VLOOKUP($H357,[2]EDA!$H$6:$AU$469,30,FALSE)</f>
        <v>0</v>
      </c>
      <c r="AA357" s="46">
        <f>VLOOKUP($H357,[2]EDA!$H$6:$AU$469,31,FALSE)</f>
        <v>0</v>
      </c>
      <c r="AB357" s="46">
        <f>VLOOKUP($H357,[2]EDA!$H$6:$AU$469,32,FALSE)</f>
        <v>0</v>
      </c>
      <c r="AC357" s="46">
        <f>VLOOKUP($H357,[2]EDA!$H$6:$AU$469,33,FALSE)</f>
        <v>0</v>
      </c>
      <c r="AD357" s="46">
        <f>VLOOKUP($H357,[2]EDA!$H$6:$AU$469,34,FALSE)</f>
        <v>0</v>
      </c>
      <c r="AE357" s="46">
        <f>VLOOKUP($H357,[2]EDA!$H$6:$AU$469,35,FALSE)</f>
        <v>0</v>
      </c>
      <c r="AF357" s="46">
        <f>VLOOKUP($H357,[2]EDA!$H$6:$AU$469,36,FALSE)</f>
        <v>0</v>
      </c>
      <c r="AG357" s="46">
        <f>VLOOKUP($H357,[2]EDA!$H$6:$AU$469,37,FALSE)</f>
        <v>0</v>
      </c>
      <c r="AH357" s="46">
        <f>VLOOKUP($H357,[2]EDA!$H$6:$AU$469,38,FALSE)</f>
        <v>0</v>
      </c>
      <c r="AI357" s="46">
        <f>VLOOKUP($H357,[2]EDA!$H$6:$AU$469,39,FALSE)</f>
        <v>0</v>
      </c>
      <c r="AJ357" s="46">
        <f>VLOOKUP($H357,[2]EDA!$H$6:$AU$469,40,FALSE)</f>
        <v>0</v>
      </c>
      <c r="AK357" s="24"/>
      <c r="AL357" s="49">
        <f t="shared" si="46"/>
        <v>0</v>
      </c>
      <c r="AM357" s="21">
        <f t="shared" si="47"/>
        <v>0</v>
      </c>
      <c r="AN357" s="46">
        <f>VLOOKUP($H357,[3]IRA!$H$6:$BH$469,42,FALSE)</f>
        <v>0</v>
      </c>
      <c r="AO357" s="46">
        <f>VLOOKUP($H357,[3]IRA!$H$6:$BH$469,43,FALSE)</f>
        <v>0</v>
      </c>
      <c r="AP357" s="46">
        <f>VLOOKUP($H357,[3]IRA!$H$6:$BH$469,44,FALSE)</f>
        <v>0</v>
      </c>
      <c r="AQ357" s="46">
        <f>VLOOKUP($H357,[3]IRA!$H$6:$BH$469,45,FALSE)</f>
        <v>0</v>
      </c>
      <c r="AR357" s="46">
        <f>VLOOKUP($H357,[3]IRA!$H$6:$BH$469,46,FALSE)</f>
        <v>0</v>
      </c>
      <c r="AS357" s="46">
        <f>VLOOKUP($H357,[3]IRA!$H$6:$BH$469,47,FALSE)</f>
        <v>0</v>
      </c>
      <c r="AT357" s="46">
        <f>VLOOKUP($H357,[3]IRA!$H$6:$BH$469,48,FALSE)</f>
        <v>0</v>
      </c>
      <c r="AU357" s="46">
        <f>VLOOKUP($H357,[3]IRA!$H$6:$BH$469,49,FALSE)</f>
        <v>0</v>
      </c>
      <c r="AV357" s="46">
        <f>VLOOKUP($H357,[3]IRA!$H$6:$BH$469,50,FALSE)</f>
        <v>0</v>
      </c>
      <c r="AW357" s="46">
        <f>VLOOKUP($H357,[3]IRA!$H$6:$BH$469,51,FALSE)</f>
        <v>0</v>
      </c>
      <c r="AX357" s="46">
        <f>VLOOKUP($H357,[3]IRA!$H$6:$BH$469,52,FALSE)</f>
        <v>0</v>
      </c>
      <c r="AY357" s="46">
        <f>VLOOKUP($H357,[3]IRA!$H$6:$BH$469,53,FALSE)</f>
        <v>0</v>
      </c>
      <c r="AZ357" s="24"/>
      <c r="BA357" s="24">
        <f t="shared" si="48"/>
        <v>0</v>
      </c>
      <c r="BB357" s="21">
        <f t="shared" si="49"/>
        <v>0</v>
      </c>
      <c r="BC357" s="46">
        <f>VLOOKUP($H357,[4]IRA!$H$7:$CH$470,68,FALSE)</f>
        <v>20</v>
      </c>
      <c r="BD357" s="46">
        <f>VLOOKUP($H357,[4]IRA!$H$7:$CH$470,69,FALSE)</f>
        <v>8</v>
      </c>
      <c r="BE357" s="46">
        <f>VLOOKUP($H357,[4]IRA!$H$7:$CH$470,70,FALSE)</f>
        <v>4</v>
      </c>
      <c r="BF357" s="46">
        <f>VLOOKUP($H357,[4]IRA!$H$7:$CH$470,71,FALSE)</f>
        <v>0</v>
      </c>
      <c r="BG357" s="46">
        <f>VLOOKUP($H357,[4]IRA!$H$7:$CH$470,72,FALSE)</f>
        <v>0</v>
      </c>
      <c r="BH357" s="46">
        <f>VLOOKUP($H357,[4]IRA!$H$7:$CH$470,73,FALSE)</f>
        <v>0</v>
      </c>
      <c r="BI357" s="46">
        <f>VLOOKUP($H357,[4]IRA!$H$7:$CH$470,74,FALSE)</f>
        <v>0</v>
      </c>
      <c r="BJ357" s="46">
        <f>VLOOKUP($H357,[4]IRA!$H$7:$CH$470,75,FALSE)</f>
        <v>0</v>
      </c>
      <c r="BK357" s="46">
        <f>VLOOKUP($H357,[4]IRA!$H$7:$CH$470,76,FALSE)</f>
        <v>0</v>
      </c>
      <c r="BL357" s="46">
        <f>VLOOKUP($H357,[4]IRA!$H$7:$CH$470,77,FALSE)</f>
        <v>0</v>
      </c>
      <c r="BM357" s="46">
        <f>VLOOKUP($H357,[4]IRA!$H$7:$CH$470,78,FALSE)</f>
        <v>0</v>
      </c>
      <c r="BN357" s="46">
        <f>VLOOKUP($H357,[4]IRA!$H$7:$CH$470,79,FALSE)</f>
        <v>0</v>
      </c>
      <c r="BO357" s="14"/>
      <c r="BP357" s="14">
        <f t="shared" si="50"/>
        <v>32</v>
      </c>
      <c r="BQ357" s="21">
        <f t="shared" si="51"/>
        <v>0</v>
      </c>
      <c r="BR357" s="105"/>
      <c r="BS357" s="105"/>
      <c r="BT357" s="105"/>
      <c r="BU357" s="105"/>
      <c r="BV357" s="105"/>
      <c r="BW357" s="105"/>
      <c r="BX357" s="105"/>
      <c r="BY357" s="105"/>
      <c r="BZ357" s="105"/>
      <c r="CA357" s="105"/>
      <c r="CB357" s="105"/>
      <c r="CC357" s="105"/>
      <c r="CD357" s="105"/>
      <c r="CE357" s="105"/>
      <c r="CF357" s="105"/>
      <c r="CG357" s="105"/>
      <c r="CH357" s="105"/>
      <c r="CI357" s="105"/>
      <c r="CJ357" s="105"/>
      <c r="CK357" s="105"/>
      <c r="CL357" s="105"/>
      <c r="CM357" s="105"/>
      <c r="CN357" s="105"/>
      <c r="CO357" s="105"/>
      <c r="CP357" s="105"/>
      <c r="CQ357" s="105"/>
      <c r="CR357" s="105"/>
      <c r="CS357" s="105"/>
      <c r="CT357" s="105"/>
      <c r="CU357" s="105"/>
      <c r="CV357" s="105"/>
      <c r="CW357" s="105"/>
      <c r="CX357" s="105"/>
      <c r="CY357" s="105"/>
      <c r="CZ357" s="105"/>
      <c r="DA357" s="105"/>
      <c r="DB357" s="105"/>
      <c r="DC357" s="105"/>
      <c r="DD357" s="105"/>
      <c r="DE357" s="105"/>
      <c r="DF357" s="105"/>
      <c r="DG357" s="105"/>
      <c r="DH357" s="105"/>
      <c r="DI357" s="105"/>
      <c r="DJ357" s="105"/>
      <c r="DK357" s="105"/>
      <c r="DL357" s="105"/>
      <c r="DM357" s="105"/>
      <c r="DN357" s="105"/>
    </row>
    <row r="358" spans="1:118" s="106" customFormat="1" ht="10.199999999999999" x14ac:dyDescent="0.2">
      <c r="A358" s="18" t="s">
        <v>636</v>
      </c>
      <c r="B358" s="18" t="s">
        <v>160</v>
      </c>
      <c r="C358" s="46">
        <v>404</v>
      </c>
      <c r="D358" s="17" t="s">
        <v>844</v>
      </c>
      <c r="E358" s="17" t="s">
        <v>844</v>
      </c>
      <c r="F358" s="18" t="s">
        <v>160</v>
      </c>
      <c r="G358" s="18" t="s">
        <v>824</v>
      </c>
      <c r="H358" s="18">
        <v>11691</v>
      </c>
      <c r="I358" s="18" t="s">
        <v>162</v>
      </c>
      <c r="J358" s="47">
        <f>VLOOKUP($H358,[1]EDA!$H$6:$BH$469,42,FALSE)</f>
        <v>13</v>
      </c>
      <c r="K358" s="46">
        <f>VLOOKUP($H358,[1]EDA!$H$6:$BH$469,43,FALSE)</f>
        <v>11</v>
      </c>
      <c r="L358" s="46">
        <f>VLOOKUP($H358,[1]EDA!$H$6:$BH$469,44,FALSE)</f>
        <v>6</v>
      </c>
      <c r="M358" s="46">
        <f>VLOOKUP($H358,[1]EDA!$H$6:$BH$469,45,FALSE)</f>
        <v>0</v>
      </c>
      <c r="N358" s="46">
        <f>VLOOKUP($H358,[1]EDA!$H$6:$BH$469,46,FALSE)</f>
        <v>0</v>
      </c>
      <c r="O358" s="46">
        <f>VLOOKUP($H358,[1]EDA!$H$6:$BH$469,47,FALSE)</f>
        <v>0</v>
      </c>
      <c r="P358" s="46">
        <f>VLOOKUP($H358,[1]EDA!$H$6:$BH$469,48,FALSE)</f>
        <v>0</v>
      </c>
      <c r="Q358" s="46">
        <f>VLOOKUP($H358,[1]EDA!$H$6:$BH$469,49,FALSE)</f>
        <v>0</v>
      </c>
      <c r="R358" s="46">
        <f>VLOOKUP($H358,[1]EDA!$H$6:$BH$469,50,FALSE)</f>
        <v>0</v>
      </c>
      <c r="S358" s="46">
        <f>VLOOKUP($H358,[1]EDA!$H$6:$BH$469,51,FALSE)</f>
        <v>0</v>
      </c>
      <c r="T358" s="46">
        <f>VLOOKUP($H358,[1]EDA!$H$6:$BH$469,52,FALSE)</f>
        <v>0</v>
      </c>
      <c r="U358" s="46">
        <f>VLOOKUP($H358,[1]EDA!$H$6:$BH$469,53,FALSE)</f>
        <v>0</v>
      </c>
      <c r="V358" s="14"/>
      <c r="W358" s="14">
        <f t="shared" si="44"/>
        <v>30</v>
      </c>
      <c r="X358" s="21">
        <f t="shared" si="45"/>
        <v>0</v>
      </c>
      <c r="Y358" s="46">
        <f>VLOOKUP($H358,[2]EDA!$H$6:$AU$469,29,FALSE)</f>
        <v>0</v>
      </c>
      <c r="Z358" s="46">
        <f>VLOOKUP($H358,[2]EDA!$H$6:$AU$469,30,FALSE)</f>
        <v>0</v>
      </c>
      <c r="AA358" s="46">
        <f>VLOOKUP($H358,[2]EDA!$H$6:$AU$469,31,FALSE)</f>
        <v>0</v>
      </c>
      <c r="AB358" s="46">
        <f>VLOOKUP($H358,[2]EDA!$H$6:$AU$469,32,FALSE)</f>
        <v>0</v>
      </c>
      <c r="AC358" s="46">
        <f>VLOOKUP($H358,[2]EDA!$H$6:$AU$469,33,FALSE)</f>
        <v>0</v>
      </c>
      <c r="AD358" s="46">
        <f>VLOOKUP($H358,[2]EDA!$H$6:$AU$469,34,FALSE)</f>
        <v>0</v>
      </c>
      <c r="AE358" s="46">
        <f>VLOOKUP($H358,[2]EDA!$H$6:$AU$469,35,FALSE)</f>
        <v>0</v>
      </c>
      <c r="AF358" s="46">
        <f>VLOOKUP($H358,[2]EDA!$H$6:$AU$469,36,FALSE)</f>
        <v>0</v>
      </c>
      <c r="AG358" s="46">
        <f>VLOOKUP($H358,[2]EDA!$H$6:$AU$469,37,FALSE)</f>
        <v>0</v>
      </c>
      <c r="AH358" s="46">
        <f>VLOOKUP($H358,[2]EDA!$H$6:$AU$469,38,FALSE)</f>
        <v>0</v>
      </c>
      <c r="AI358" s="46">
        <f>VLOOKUP($H358,[2]EDA!$H$6:$AU$469,39,FALSE)</f>
        <v>0</v>
      </c>
      <c r="AJ358" s="46">
        <f>VLOOKUP($H358,[2]EDA!$H$6:$AU$469,40,FALSE)</f>
        <v>0</v>
      </c>
      <c r="AK358" s="24"/>
      <c r="AL358" s="49">
        <f t="shared" si="46"/>
        <v>0</v>
      </c>
      <c r="AM358" s="21">
        <f t="shared" si="47"/>
        <v>0</v>
      </c>
      <c r="AN358" s="46">
        <f>VLOOKUP($H358,[3]IRA!$H$6:$BH$469,42,FALSE)</f>
        <v>0</v>
      </c>
      <c r="AO358" s="46">
        <f>VLOOKUP($H358,[3]IRA!$H$6:$BH$469,43,FALSE)</f>
        <v>0</v>
      </c>
      <c r="AP358" s="46">
        <f>VLOOKUP($H358,[3]IRA!$H$6:$BH$469,44,FALSE)</f>
        <v>0</v>
      </c>
      <c r="AQ358" s="46">
        <f>VLOOKUP($H358,[3]IRA!$H$6:$BH$469,45,FALSE)</f>
        <v>0</v>
      </c>
      <c r="AR358" s="46">
        <f>VLOOKUP($H358,[3]IRA!$H$6:$BH$469,46,FALSE)</f>
        <v>0</v>
      </c>
      <c r="AS358" s="46">
        <f>VLOOKUP($H358,[3]IRA!$H$6:$BH$469,47,FALSE)</f>
        <v>0</v>
      </c>
      <c r="AT358" s="46">
        <f>VLOOKUP($H358,[3]IRA!$H$6:$BH$469,48,FALSE)</f>
        <v>0</v>
      </c>
      <c r="AU358" s="46">
        <f>VLOOKUP($H358,[3]IRA!$H$6:$BH$469,49,FALSE)</f>
        <v>0</v>
      </c>
      <c r="AV358" s="46">
        <f>VLOOKUP($H358,[3]IRA!$H$6:$BH$469,50,FALSE)</f>
        <v>0</v>
      </c>
      <c r="AW358" s="46">
        <f>VLOOKUP($H358,[3]IRA!$H$6:$BH$469,51,FALSE)</f>
        <v>0</v>
      </c>
      <c r="AX358" s="46">
        <f>VLOOKUP($H358,[3]IRA!$H$6:$BH$469,52,FALSE)</f>
        <v>0</v>
      </c>
      <c r="AY358" s="46">
        <f>VLOOKUP($H358,[3]IRA!$H$6:$BH$469,53,FALSE)</f>
        <v>0</v>
      </c>
      <c r="AZ358" s="24"/>
      <c r="BA358" s="24">
        <f t="shared" si="48"/>
        <v>0</v>
      </c>
      <c r="BB358" s="21">
        <f t="shared" si="49"/>
        <v>0</v>
      </c>
      <c r="BC358" s="46">
        <f>VLOOKUP($H358,[4]IRA!$H$7:$CH$470,68,FALSE)</f>
        <v>22</v>
      </c>
      <c r="BD358" s="46">
        <f>VLOOKUP($H358,[4]IRA!$H$7:$CH$470,69,FALSE)</f>
        <v>7</v>
      </c>
      <c r="BE358" s="46">
        <f>VLOOKUP($H358,[4]IRA!$H$7:$CH$470,70,FALSE)</f>
        <v>6</v>
      </c>
      <c r="BF358" s="46">
        <f>VLOOKUP($H358,[4]IRA!$H$7:$CH$470,71,FALSE)</f>
        <v>0</v>
      </c>
      <c r="BG358" s="46">
        <f>VLOOKUP($H358,[4]IRA!$H$7:$CH$470,72,FALSE)</f>
        <v>0</v>
      </c>
      <c r="BH358" s="46">
        <f>VLOOKUP($H358,[4]IRA!$H$7:$CH$470,73,FALSE)</f>
        <v>0</v>
      </c>
      <c r="BI358" s="46">
        <f>VLOOKUP($H358,[4]IRA!$H$7:$CH$470,74,FALSE)</f>
        <v>0</v>
      </c>
      <c r="BJ358" s="46">
        <f>VLOOKUP($H358,[4]IRA!$H$7:$CH$470,75,FALSE)</f>
        <v>0</v>
      </c>
      <c r="BK358" s="46">
        <f>VLOOKUP($H358,[4]IRA!$H$7:$CH$470,76,FALSE)</f>
        <v>0</v>
      </c>
      <c r="BL358" s="46">
        <f>VLOOKUP($H358,[4]IRA!$H$7:$CH$470,77,FALSE)</f>
        <v>0</v>
      </c>
      <c r="BM358" s="46">
        <f>VLOOKUP($H358,[4]IRA!$H$7:$CH$470,78,FALSE)</f>
        <v>0</v>
      </c>
      <c r="BN358" s="46">
        <f>VLOOKUP($H358,[4]IRA!$H$7:$CH$470,79,FALSE)</f>
        <v>0</v>
      </c>
      <c r="BO358" s="14"/>
      <c r="BP358" s="14">
        <f t="shared" si="50"/>
        <v>35</v>
      </c>
      <c r="BQ358" s="21">
        <f t="shared" si="51"/>
        <v>0</v>
      </c>
      <c r="BR358" s="105"/>
      <c r="BS358" s="105"/>
      <c r="BT358" s="105"/>
      <c r="BU358" s="105"/>
      <c r="BV358" s="105"/>
      <c r="BW358" s="105"/>
      <c r="BX358" s="105"/>
      <c r="BY358" s="105"/>
      <c r="BZ358" s="105"/>
      <c r="CA358" s="105"/>
      <c r="CB358" s="105"/>
      <c r="CC358" s="105"/>
      <c r="CD358" s="105"/>
      <c r="CE358" s="105"/>
      <c r="CF358" s="105"/>
      <c r="CG358" s="105"/>
      <c r="CH358" s="105"/>
      <c r="CI358" s="105"/>
      <c r="CJ358" s="105"/>
      <c r="CK358" s="105"/>
      <c r="CL358" s="105"/>
      <c r="CM358" s="105"/>
      <c r="CN358" s="105"/>
      <c r="CO358" s="105"/>
      <c r="CP358" s="105"/>
      <c r="CQ358" s="105"/>
      <c r="CR358" s="105"/>
      <c r="CS358" s="105"/>
      <c r="CT358" s="105"/>
      <c r="CU358" s="105"/>
      <c r="CV358" s="105"/>
      <c r="CW358" s="105"/>
      <c r="CX358" s="105"/>
      <c r="CY358" s="105"/>
      <c r="CZ358" s="105"/>
      <c r="DA358" s="105"/>
      <c r="DB358" s="105"/>
      <c r="DC358" s="105"/>
      <c r="DD358" s="105"/>
      <c r="DE358" s="105"/>
      <c r="DF358" s="105"/>
      <c r="DG358" s="105"/>
      <c r="DH358" s="105"/>
      <c r="DI358" s="105"/>
      <c r="DJ358" s="105"/>
      <c r="DK358" s="105"/>
      <c r="DL358" s="105"/>
      <c r="DM358" s="105"/>
      <c r="DN358" s="105"/>
    </row>
    <row r="359" spans="1:118" s="106" customFormat="1" ht="10.199999999999999" x14ac:dyDescent="0.2">
      <c r="A359" s="18" t="s">
        <v>2</v>
      </c>
      <c r="B359" s="18" t="s">
        <v>152</v>
      </c>
      <c r="C359" s="46">
        <v>400</v>
      </c>
      <c r="D359" s="17" t="s">
        <v>547</v>
      </c>
      <c r="E359" s="17" t="s">
        <v>519</v>
      </c>
      <c r="F359" s="18" t="s">
        <v>152</v>
      </c>
      <c r="G359" s="18" t="s">
        <v>824</v>
      </c>
      <c r="H359" s="18">
        <v>13005</v>
      </c>
      <c r="I359" s="18" t="s">
        <v>154</v>
      </c>
      <c r="J359" s="47">
        <f>VLOOKUP($H359,[1]EDA!$H$6:$BH$469,42,FALSE)</f>
        <v>4</v>
      </c>
      <c r="K359" s="46">
        <f>VLOOKUP($H359,[1]EDA!$H$6:$BH$469,43,FALSE)</f>
        <v>2</v>
      </c>
      <c r="L359" s="46">
        <f>VLOOKUP($H359,[1]EDA!$H$6:$BH$469,44,FALSE)</f>
        <v>1</v>
      </c>
      <c r="M359" s="46">
        <f>VLOOKUP($H359,[1]EDA!$H$6:$BH$469,45,FALSE)</f>
        <v>0</v>
      </c>
      <c r="N359" s="46">
        <f>VLOOKUP($H359,[1]EDA!$H$6:$BH$469,46,FALSE)</f>
        <v>0</v>
      </c>
      <c r="O359" s="46">
        <f>VLOOKUP($H359,[1]EDA!$H$6:$BH$469,47,FALSE)</f>
        <v>0</v>
      </c>
      <c r="P359" s="46">
        <f>VLOOKUP($H359,[1]EDA!$H$6:$BH$469,48,FALSE)</f>
        <v>0</v>
      </c>
      <c r="Q359" s="46">
        <f>VLOOKUP($H359,[1]EDA!$H$6:$BH$469,49,FALSE)</f>
        <v>0</v>
      </c>
      <c r="R359" s="46">
        <f>VLOOKUP($H359,[1]EDA!$H$6:$BH$469,50,FALSE)</f>
        <v>0</v>
      </c>
      <c r="S359" s="46">
        <f>VLOOKUP($H359,[1]EDA!$H$6:$BH$469,51,FALSE)</f>
        <v>0</v>
      </c>
      <c r="T359" s="46">
        <f>VLOOKUP($H359,[1]EDA!$H$6:$BH$469,52,FALSE)</f>
        <v>0</v>
      </c>
      <c r="U359" s="46">
        <f>VLOOKUP($H359,[1]EDA!$H$6:$BH$469,53,FALSE)</f>
        <v>0</v>
      </c>
      <c r="V359" s="14"/>
      <c r="W359" s="14">
        <f t="shared" si="44"/>
        <v>7</v>
      </c>
      <c r="X359" s="21">
        <f t="shared" si="45"/>
        <v>0</v>
      </c>
      <c r="Y359" s="46">
        <f>VLOOKUP($H359,[2]EDA!$H$6:$AU$469,29,FALSE)</f>
        <v>0</v>
      </c>
      <c r="Z359" s="46">
        <f>VLOOKUP($H359,[2]EDA!$H$6:$AU$469,30,FALSE)</f>
        <v>0</v>
      </c>
      <c r="AA359" s="46">
        <f>VLOOKUP($H359,[2]EDA!$H$6:$AU$469,31,FALSE)</f>
        <v>0</v>
      </c>
      <c r="AB359" s="46">
        <f>VLOOKUP($H359,[2]EDA!$H$6:$AU$469,32,FALSE)</f>
        <v>0</v>
      </c>
      <c r="AC359" s="46">
        <f>VLOOKUP($H359,[2]EDA!$H$6:$AU$469,33,FALSE)</f>
        <v>0</v>
      </c>
      <c r="AD359" s="46">
        <f>VLOOKUP($H359,[2]EDA!$H$6:$AU$469,34,FALSE)</f>
        <v>0</v>
      </c>
      <c r="AE359" s="46">
        <f>VLOOKUP($H359,[2]EDA!$H$6:$AU$469,35,FALSE)</f>
        <v>0</v>
      </c>
      <c r="AF359" s="46">
        <f>VLOOKUP($H359,[2]EDA!$H$6:$AU$469,36,FALSE)</f>
        <v>0</v>
      </c>
      <c r="AG359" s="46">
        <f>VLOOKUP($H359,[2]EDA!$H$6:$AU$469,37,FALSE)</f>
        <v>0</v>
      </c>
      <c r="AH359" s="46">
        <f>VLOOKUP($H359,[2]EDA!$H$6:$AU$469,38,FALSE)</f>
        <v>0</v>
      </c>
      <c r="AI359" s="46">
        <f>VLOOKUP($H359,[2]EDA!$H$6:$AU$469,39,FALSE)</f>
        <v>0</v>
      </c>
      <c r="AJ359" s="46">
        <f>VLOOKUP($H359,[2]EDA!$H$6:$AU$469,40,FALSE)</f>
        <v>0</v>
      </c>
      <c r="AK359" s="24"/>
      <c r="AL359" s="49">
        <f t="shared" si="46"/>
        <v>0</v>
      </c>
      <c r="AM359" s="21">
        <f t="shared" si="47"/>
        <v>0</v>
      </c>
      <c r="AN359" s="46">
        <f>VLOOKUP($H359,[3]IRA!$H$6:$BH$469,42,FALSE)</f>
        <v>2</v>
      </c>
      <c r="AO359" s="46">
        <f>VLOOKUP($H359,[3]IRA!$H$6:$BH$469,43,FALSE)</f>
        <v>0</v>
      </c>
      <c r="AP359" s="46">
        <f>VLOOKUP($H359,[3]IRA!$H$6:$BH$469,44,FALSE)</f>
        <v>0</v>
      </c>
      <c r="AQ359" s="46">
        <f>VLOOKUP($H359,[3]IRA!$H$6:$BH$469,45,FALSE)</f>
        <v>0</v>
      </c>
      <c r="AR359" s="46">
        <f>VLOOKUP($H359,[3]IRA!$H$6:$BH$469,46,FALSE)</f>
        <v>0</v>
      </c>
      <c r="AS359" s="46">
        <f>VLOOKUP($H359,[3]IRA!$H$6:$BH$469,47,FALSE)</f>
        <v>0</v>
      </c>
      <c r="AT359" s="46">
        <f>VLOOKUP($H359,[3]IRA!$H$6:$BH$469,48,FALSE)</f>
        <v>0</v>
      </c>
      <c r="AU359" s="46">
        <f>VLOOKUP($H359,[3]IRA!$H$6:$BH$469,49,FALSE)</f>
        <v>0</v>
      </c>
      <c r="AV359" s="46">
        <f>VLOOKUP($H359,[3]IRA!$H$6:$BH$469,50,FALSE)</f>
        <v>0</v>
      </c>
      <c r="AW359" s="46">
        <f>VLOOKUP($H359,[3]IRA!$H$6:$BH$469,51,FALSE)</f>
        <v>0</v>
      </c>
      <c r="AX359" s="46">
        <f>VLOOKUP($H359,[3]IRA!$H$6:$BH$469,52,FALSE)</f>
        <v>0</v>
      </c>
      <c r="AY359" s="46">
        <f>VLOOKUP($H359,[3]IRA!$H$6:$BH$469,53,FALSE)</f>
        <v>0</v>
      </c>
      <c r="AZ359" s="24"/>
      <c r="BA359" s="24">
        <f t="shared" si="48"/>
        <v>2</v>
      </c>
      <c r="BB359" s="21">
        <f t="shared" si="49"/>
        <v>0</v>
      </c>
      <c r="BC359" s="46">
        <f>VLOOKUP($H359,[4]IRA!$H$7:$CH$470,68,FALSE)</f>
        <v>15</v>
      </c>
      <c r="BD359" s="46">
        <f>VLOOKUP($H359,[4]IRA!$H$7:$CH$470,69,FALSE)</f>
        <v>4</v>
      </c>
      <c r="BE359" s="46">
        <f>VLOOKUP($H359,[4]IRA!$H$7:$CH$470,70,FALSE)</f>
        <v>14</v>
      </c>
      <c r="BF359" s="46">
        <f>VLOOKUP($H359,[4]IRA!$H$7:$CH$470,71,FALSE)</f>
        <v>0</v>
      </c>
      <c r="BG359" s="46">
        <f>VLOOKUP($H359,[4]IRA!$H$7:$CH$470,72,FALSE)</f>
        <v>0</v>
      </c>
      <c r="BH359" s="46">
        <f>VLOOKUP($H359,[4]IRA!$H$7:$CH$470,73,FALSE)</f>
        <v>0</v>
      </c>
      <c r="BI359" s="46">
        <f>VLOOKUP($H359,[4]IRA!$H$7:$CH$470,74,FALSE)</f>
        <v>0</v>
      </c>
      <c r="BJ359" s="46">
        <f>VLOOKUP($H359,[4]IRA!$H$7:$CH$470,75,FALSE)</f>
        <v>0</v>
      </c>
      <c r="BK359" s="46">
        <f>VLOOKUP($H359,[4]IRA!$H$7:$CH$470,76,FALSE)</f>
        <v>0</v>
      </c>
      <c r="BL359" s="46">
        <f>VLOOKUP($H359,[4]IRA!$H$7:$CH$470,77,FALSE)</f>
        <v>0</v>
      </c>
      <c r="BM359" s="46">
        <f>VLOOKUP($H359,[4]IRA!$H$7:$CH$470,78,FALSE)</f>
        <v>0</v>
      </c>
      <c r="BN359" s="46">
        <f>VLOOKUP($H359,[4]IRA!$H$7:$CH$470,79,FALSE)</f>
        <v>0</v>
      </c>
      <c r="BO359" s="14"/>
      <c r="BP359" s="14">
        <f t="shared" si="50"/>
        <v>33</v>
      </c>
      <c r="BQ359" s="21">
        <f t="shared" si="51"/>
        <v>0</v>
      </c>
      <c r="BR359" s="105"/>
      <c r="BS359" s="105"/>
      <c r="BT359" s="105"/>
      <c r="BU359" s="105"/>
      <c r="BV359" s="105"/>
      <c r="BW359" s="105"/>
      <c r="BX359" s="105"/>
      <c r="BY359" s="105"/>
      <c r="BZ359" s="105"/>
      <c r="CA359" s="105"/>
      <c r="CB359" s="105"/>
      <c r="CC359" s="105"/>
      <c r="CD359" s="105"/>
      <c r="CE359" s="105"/>
      <c r="CF359" s="105"/>
      <c r="CG359" s="105"/>
      <c r="CH359" s="105"/>
      <c r="CI359" s="105"/>
      <c r="CJ359" s="105"/>
      <c r="CK359" s="105"/>
      <c r="CL359" s="105"/>
      <c r="CM359" s="105"/>
      <c r="CN359" s="105"/>
      <c r="CO359" s="105"/>
      <c r="CP359" s="105"/>
      <c r="CQ359" s="105"/>
      <c r="CR359" s="105"/>
      <c r="CS359" s="105"/>
      <c r="CT359" s="105"/>
      <c r="CU359" s="105"/>
      <c r="CV359" s="105"/>
      <c r="CW359" s="105"/>
      <c r="CX359" s="105"/>
      <c r="CY359" s="105"/>
      <c r="CZ359" s="105"/>
      <c r="DA359" s="105"/>
      <c r="DB359" s="105"/>
      <c r="DC359" s="105"/>
      <c r="DD359" s="105"/>
      <c r="DE359" s="105"/>
      <c r="DF359" s="105"/>
      <c r="DG359" s="105"/>
      <c r="DH359" s="105"/>
      <c r="DI359" s="105"/>
      <c r="DJ359" s="105"/>
      <c r="DK359" s="105"/>
      <c r="DL359" s="105"/>
      <c r="DM359" s="105"/>
      <c r="DN359" s="105"/>
    </row>
    <row r="360" spans="1:118" s="106" customFormat="1" ht="10.199999999999999" x14ac:dyDescent="0.2">
      <c r="A360" s="18" t="s">
        <v>2</v>
      </c>
      <c r="B360" s="18" t="s">
        <v>93</v>
      </c>
      <c r="C360" s="46">
        <v>400</v>
      </c>
      <c r="D360" s="17" t="s">
        <v>547</v>
      </c>
      <c r="E360" s="17" t="s">
        <v>855</v>
      </c>
      <c r="F360" s="18" t="s">
        <v>855</v>
      </c>
      <c r="G360" s="18" t="s">
        <v>856</v>
      </c>
      <c r="H360" s="18">
        <v>14090</v>
      </c>
      <c r="I360" s="18" t="s">
        <v>857</v>
      </c>
      <c r="J360" s="47">
        <f>VLOOKUP($H360,[1]EDA!$H$6:$BH$469,42,FALSE)</f>
        <v>0</v>
      </c>
      <c r="K360" s="46">
        <f>VLOOKUP($H360,[1]EDA!$H$6:$BH$469,43,FALSE)</f>
        <v>0</v>
      </c>
      <c r="L360" s="46">
        <f>VLOOKUP($H360,[1]EDA!$H$6:$BH$469,44,FALSE)</f>
        <v>0</v>
      </c>
      <c r="M360" s="46">
        <f>VLOOKUP($H360,[1]EDA!$H$6:$BH$469,45,FALSE)</f>
        <v>0</v>
      </c>
      <c r="N360" s="46">
        <f>VLOOKUP($H360,[1]EDA!$H$6:$BH$469,46,FALSE)</f>
        <v>0</v>
      </c>
      <c r="O360" s="46">
        <f>VLOOKUP($H360,[1]EDA!$H$6:$BH$469,47,FALSE)</f>
        <v>0</v>
      </c>
      <c r="P360" s="46">
        <f>VLOOKUP($H360,[1]EDA!$H$6:$BH$469,48,FALSE)</f>
        <v>0</v>
      </c>
      <c r="Q360" s="46">
        <f>VLOOKUP($H360,[1]EDA!$H$6:$BH$469,49,FALSE)</f>
        <v>0</v>
      </c>
      <c r="R360" s="46">
        <f>VLOOKUP($H360,[1]EDA!$H$6:$BH$469,50,FALSE)</f>
        <v>0</v>
      </c>
      <c r="S360" s="46">
        <f>VLOOKUP($H360,[1]EDA!$H$6:$BH$469,51,FALSE)</f>
        <v>0</v>
      </c>
      <c r="T360" s="46">
        <f>VLOOKUP($H360,[1]EDA!$H$6:$BH$469,52,FALSE)</f>
        <v>0</v>
      </c>
      <c r="U360" s="46">
        <f>VLOOKUP($H360,[1]EDA!$H$6:$BH$469,53,FALSE)</f>
        <v>0</v>
      </c>
      <c r="V360" s="14"/>
      <c r="W360" s="14">
        <f t="shared" si="44"/>
        <v>0</v>
      </c>
      <c r="X360" s="21">
        <f t="shared" si="45"/>
        <v>0</v>
      </c>
      <c r="Y360" s="46">
        <f>VLOOKUP($H360,[2]EDA!$H$6:$AU$469,29,FALSE)</f>
        <v>0</v>
      </c>
      <c r="Z360" s="46">
        <f>VLOOKUP($H360,[2]EDA!$H$6:$AU$469,30,FALSE)</f>
        <v>0</v>
      </c>
      <c r="AA360" s="46">
        <f>VLOOKUP($H360,[2]EDA!$H$6:$AU$469,31,FALSE)</f>
        <v>0</v>
      </c>
      <c r="AB360" s="46">
        <f>VLOOKUP($H360,[2]EDA!$H$6:$AU$469,32,FALSE)</f>
        <v>0</v>
      </c>
      <c r="AC360" s="46">
        <f>VLOOKUP($H360,[2]EDA!$H$6:$AU$469,33,FALSE)</f>
        <v>0</v>
      </c>
      <c r="AD360" s="46">
        <f>VLOOKUP($H360,[2]EDA!$H$6:$AU$469,34,FALSE)</f>
        <v>0</v>
      </c>
      <c r="AE360" s="46">
        <f>VLOOKUP($H360,[2]EDA!$H$6:$AU$469,35,FALSE)</f>
        <v>0</v>
      </c>
      <c r="AF360" s="46">
        <f>VLOOKUP($H360,[2]EDA!$H$6:$AU$469,36,FALSE)</f>
        <v>0</v>
      </c>
      <c r="AG360" s="46">
        <f>VLOOKUP($H360,[2]EDA!$H$6:$AU$469,37,FALSE)</f>
        <v>0</v>
      </c>
      <c r="AH360" s="46">
        <f>VLOOKUP($H360,[2]EDA!$H$6:$AU$469,38,FALSE)</f>
        <v>0</v>
      </c>
      <c r="AI360" s="46">
        <f>VLOOKUP($H360,[2]EDA!$H$6:$AU$469,39,FALSE)</f>
        <v>0</v>
      </c>
      <c r="AJ360" s="46">
        <f>VLOOKUP($H360,[2]EDA!$H$6:$AU$469,40,FALSE)</f>
        <v>0</v>
      </c>
      <c r="AK360" s="24"/>
      <c r="AL360" s="49">
        <f t="shared" si="46"/>
        <v>0</v>
      </c>
      <c r="AM360" s="21">
        <f t="shared" si="47"/>
        <v>0</v>
      </c>
      <c r="AN360" s="46">
        <f>VLOOKUP($H360,[3]IRA!$H$6:$BH$469,42,FALSE)</f>
        <v>0</v>
      </c>
      <c r="AO360" s="46">
        <f>VLOOKUP($H360,[3]IRA!$H$6:$BH$469,43,FALSE)</f>
        <v>0</v>
      </c>
      <c r="AP360" s="46">
        <f>VLOOKUP($H360,[3]IRA!$H$6:$BH$469,44,FALSE)</f>
        <v>0</v>
      </c>
      <c r="AQ360" s="46">
        <f>VLOOKUP($H360,[3]IRA!$H$6:$BH$469,45,FALSE)</f>
        <v>0</v>
      </c>
      <c r="AR360" s="46">
        <f>VLOOKUP($H360,[3]IRA!$H$6:$BH$469,46,FALSE)</f>
        <v>0</v>
      </c>
      <c r="AS360" s="46">
        <f>VLOOKUP($H360,[3]IRA!$H$6:$BH$469,47,FALSE)</f>
        <v>0</v>
      </c>
      <c r="AT360" s="46">
        <f>VLOOKUP($H360,[3]IRA!$H$6:$BH$469,48,FALSE)</f>
        <v>0</v>
      </c>
      <c r="AU360" s="46">
        <f>VLOOKUP($H360,[3]IRA!$H$6:$BH$469,49,FALSE)</f>
        <v>0</v>
      </c>
      <c r="AV360" s="46">
        <f>VLOOKUP($H360,[3]IRA!$H$6:$BH$469,50,FALSE)</f>
        <v>0</v>
      </c>
      <c r="AW360" s="46">
        <f>VLOOKUP($H360,[3]IRA!$H$6:$BH$469,51,FALSE)</f>
        <v>0</v>
      </c>
      <c r="AX360" s="46">
        <f>VLOOKUP($H360,[3]IRA!$H$6:$BH$469,52,FALSE)</f>
        <v>0</v>
      </c>
      <c r="AY360" s="46">
        <f>VLOOKUP($H360,[3]IRA!$H$6:$BH$469,53,FALSE)</f>
        <v>0</v>
      </c>
      <c r="AZ360" s="24"/>
      <c r="BA360" s="24">
        <f t="shared" si="48"/>
        <v>0</v>
      </c>
      <c r="BB360" s="21">
        <f t="shared" si="49"/>
        <v>0</v>
      </c>
      <c r="BC360" s="46">
        <f>VLOOKUP($H360,[4]IRA!$H$7:$CH$470,68,FALSE)</f>
        <v>0</v>
      </c>
      <c r="BD360" s="46">
        <f>VLOOKUP($H360,[4]IRA!$H$7:$CH$470,69,FALSE)</f>
        <v>0</v>
      </c>
      <c r="BE360" s="46">
        <f>VLOOKUP($H360,[4]IRA!$H$7:$CH$470,70,FALSE)</f>
        <v>0</v>
      </c>
      <c r="BF360" s="46">
        <f>VLOOKUP($H360,[4]IRA!$H$7:$CH$470,71,FALSE)</f>
        <v>0</v>
      </c>
      <c r="BG360" s="46">
        <f>VLOOKUP($H360,[4]IRA!$H$7:$CH$470,72,FALSE)</f>
        <v>0</v>
      </c>
      <c r="BH360" s="46">
        <f>VLOOKUP($H360,[4]IRA!$H$7:$CH$470,73,FALSE)</f>
        <v>0</v>
      </c>
      <c r="BI360" s="46">
        <f>VLOOKUP($H360,[4]IRA!$H$7:$CH$470,74,FALSE)</f>
        <v>0</v>
      </c>
      <c r="BJ360" s="46">
        <f>VLOOKUP($H360,[4]IRA!$H$7:$CH$470,75,FALSE)</f>
        <v>0</v>
      </c>
      <c r="BK360" s="46">
        <f>VLOOKUP($H360,[4]IRA!$H$7:$CH$470,76,FALSE)</f>
        <v>0</v>
      </c>
      <c r="BL360" s="46">
        <f>VLOOKUP($H360,[4]IRA!$H$7:$CH$470,77,FALSE)</f>
        <v>0</v>
      </c>
      <c r="BM360" s="46">
        <f>VLOOKUP($H360,[4]IRA!$H$7:$CH$470,78,FALSE)</f>
        <v>0</v>
      </c>
      <c r="BN360" s="46">
        <f>VLOOKUP($H360,[4]IRA!$H$7:$CH$470,79,FALSE)</f>
        <v>0</v>
      </c>
      <c r="BO360" s="14"/>
      <c r="BP360" s="14">
        <f t="shared" si="50"/>
        <v>0</v>
      </c>
      <c r="BQ360" s="21">
        <f t="shared" si="51"/>
        <v>0</v>
      </c>
      <c r="BR360" s="105"/>
      <c r="BS360" s="105"/>
      <c r="BT360" s="105"/>
      <c r="BU360" s="105"/>
      <c r="BV360" s="105"/>
      <c r="BW360" s="105"/>
      <c r="BX360" s="105"/>
      <c r="BY360" s="105"/>
      <c r="BZ360" s="105"/>
      <c r="CA360" s="105"/>
      <c r="CB360" s="105"/>
      <c r="CC360" s="105"/>
      <c r="CD360" s="105"/>
      <c r="CE360" s="105"/>
      <c r="CF360" s="105"/>
      <c r="CG360" s="105"/>
      <c r="CH360" s="105"/>
      <c r="CI360" s="105"/>
      <c r="CJ360" s="105"/>
      <c r="CK360" s="105"/>
      <c r="CL360" s="105"/>
      <c r="CM360" s="105"/>
      <c r="CN360" s="105"/>
      <c r="CO360" s="105"/>
      <c r="CP360" s="105"/>
      <c r="CQ360" s="105"/>
      <c r="CR360" s="105"/>
      <c r="CS360" s="105"/>
      <c r="CT360" s="105"/>
      <c r="CU360" s="105"/>
      <c r="CV360" s="105"/>
      <c r="CW360" s="105"/>
      <c r="CX360" s="105"/>
      <c r="CY360" s="105"/>
      <c r="CZ360" s="105"/>
      <c r="DA360" s="105"/>
      <c r="DB360" s="105"/>
      <c r="DC360" s="105"/>
      <c r="DD360" s="105"/>
      <c r="DE360" s="105"/>
      <c r="DF360" s="105"/>
      <c r="DG360" s="105"/>
      <c r="DH360" s="105"/>
      <c r="DI360" s="105"/>
      <c r="DJ360" s="105"/>
      <c r="DK360" s="105"/>
      <c r="DL360" s="105"/>
      <c r="DM360" s="105"/>
      <c r="DN360" s="105"/>
    </row>
    <row r="361" spans="1:118" s="106" customFormat="1" ht="10.199999999999999" x14ac:dyDescent="0.2">
      <c r="A361" s="18" t="s">
        <v>58</v>
      </c>
      <c r="B361" s="18" t="s">
        <v>197</v>
      </c>
      <c r="C361" s="46">
        <v>406</v>
      </c>
      <c r="D361" s="17" t="s">
        <v>542</v>
      </c>
      <c r="E361" s="17" t="s">
        <v>58</v>
      </c>
      <c r="F361" s="18" t="s">
        <v>59</v>
      </c>
      <c r="G361" s="18" t="s">
        <v>824</v>
      </c>
      <c r="H361" s="18">
        <v>14253</v>
      </c>
      <c r="I361" s="18" t="s">
        <v>199</v>
      </c>
      <c r="J361" s="47">
        <f>VLOOKUP($H361,[1]EDA!$H$6:$BH$469,42,FALSE)</f>
        <v>0</v>
      </c>
      <c r="K361" s="46">
        <f>VLOOKUP($H361,[1]EDA!$H$6:$BH$469,43,FALSE)</f>
        <v>11</v>
      </c>
      <c r="L361" s="46">
        <f>VLOOKUP($H361,[1]EDA!$H$6:$BH$469,44,FALSE)</f>
        <v>0</v>
      </c>
      <c r="M361" s="46">
        <f>VLOOKUP($H361,[1]EDA!$H$6:$BH$469,45,FALSE)</f>
        <v>0</v>
      </c>
      <c r="N361" s="46">
        <f>VLOOKUP($H361,[1]EDA!$H$6:$BH$469,46,FALSE)</f>
        <v>0</v>
      </c>
      <c r="O361" s="46">
        <f>VLOOKUP($H361,[1]EDA!$H$6:$BH$469,47,FALSE)</f>
        <v>0</v>
      </c>
      <c r="P361" s="46">
        <f>VLOOKUP($H361,[1]EDA!$H$6:$BH$469,48,FALSE)</f>
        <v>0</v>
      </c>
      <c r="Q361" s="46">
        <f>VLOOKUP($H361,[1]EDA!$H$6:$BH$469,49,FALSE)</f>
        <v>0</v>
      </c>
      <c r="R361" s="46">
        <f>VLOOKUP($H361,[1]EDA!$H$6:$BH$469,50,FALSE)</f>
        <v>0</v>
      </c>
      <c r="S361" s="46">
        <f>VLOOKUP($H361,[1]EDA!$H$6:$BH$469,51,FALSE)</f>
        <v>0</v>
      </c>
      <c r="T361" s="46">
        <f>VLOOKUP($H361,[1]EDA!$H$6:$BH$469,52,FALSE)</f>
        <v>0</v>
      </c>
      <c r="U361" s="46">
        <f>VLOOKUP($H361,[1]EDA!$H$6:$BH$469,53,FALSE)</f>
        <v>0</v>
      </c>
      <c r="V361" s="14"/>
      <c r="W361" s="14">
        <f t="shared" si="44"/>
        <v>11</v>
      </c>
      <c r="X361" s="21">
        <f t="shared" si="45"/>
        <v>0</v>
      </c>
      <c r="Y361" s="46">
        <f>VLOOKUP($H361,[2]EDA!$H$6:$AU$469,29,FALSE)</f>
        <v>0</v>
      </c>
      <c r="Z361" s="46">
        <f>VLOOKUP($H361,[2]EDA!$H$6:$AU$469,30,FALSE)</f>
        <v>0</v>
      </c>
      <c r="AA361" s="46">
        <f>VLOOKUP($H361,[2]EDA!$H$6:$AU$469,31,FALSE)</f>
        <v>0</v>
      </c>
      <c r="AB361" s="46">
        <f>VLOOKUP($H361,[2]EDA!$H$6:$AU$469,32,FALSE)</f>
        <v>0</v>
      </c>
      <c r="AC361" s="46">
        <f>VLOOKUP($H361,[2]EDA!$H$6:$AU$469,33,FALSE)</f>
        <v>0</v>
      </c>
      <c r="AD361" s="46">
        <f>VLOOKUP($H361,[2]EDA!$H$6:$AU$469,34,FALSE)</f>
        <v>0</v>
      </c>
      <c r="AE361" s="46">
        <f>VLOOKUP($H361,[2]EDA!$H$6:$AU$469,35,FALSE)</f>
        <v>0</v>
      </c>
      <c r="AF361" s="46">
        <f>VLOOKUP($H361,[2]EDA!$H$6:$AU$469,36,FALSE)</f>
        <v>0</v>
      </c>
      <c r="AG361" s="46">
        <f>VLOOKUP($H361,[2]EDA!$H$6:$AU$469,37,FALSE)</f>
        <v>0</v>
      </c>
      <c r="AH361" s="46">
        <f>VLOOKUP($H361,[2]EDA!$H$6:$AU$469,38,FALSE)</f>
        <v>0</v>
      </c>
      <c r="AI361" s="46">
        <f>VLOOKUP($H361,[2]EDA!$H$6:$AU$469,39,FALSE)</f>
        <v>0</v>
      </c>
      <c r="AJ361" s="46">
        <f>VLOOKUP($H361,[2]EDA!$H$6:$AU$469,40,FALSE)</f>
        <v>0</v>
      </c>
      <c r="AK361" s="24"/>
      <c r="AL361" s="49">
        <f t="shared" si="46"/>
        <v>0</v>
      </c>
      <c r="AM361" s="21">
        <f t="shared" si="47"/>
        <v>0</v>
      </c>
      <c r="AN361" s="46">
        <f>VLOOKUP($H361,[3]IRA!$H$6:$BH$469,42,FALSE)</f>
        <v>0</v>
      </c>
      <c r="AO361" s="46">
        <f>VLOOKUP($H361,[3]IRA!$H$6:$BH$469,43,FALSE)</f>
        <v>0</v>
      </c>
      <c r="AP361" s="46">
        <f>VLOOKUP($H361,[3]IRA!$H$6:$BH$469,44,FALSE)</f>
        <v>0</v>
      </c>
      <c r="AQ361" s="46">
        <f>VLOOKUP($H361,[3]IRA!$H$6:$BH$469,45,FALSE)</f>
        <v>0</v>
      </c>
      <c r="AR361" s="46">
        <f>VLOOKUP($H361,[3]IRA!$H$6:$BH$469,46,FALSE)</f>
        <v>0</v>
      </c>
      <c r="AS361" s="46">
        <f>VLOOKUP($H361,[3]IRA!$H$6:$BH$469,47,FALSE)</f>
        <v>0</v>
      </c>
      <c r="AT361" s="46">
        <f>VLOOKUP($H361,[3]IRA!$H$6:$BH$469,48,FALSE)</f>
        <v>0</v>
      </c>
      <c r="AU361" s="46">
        <f>VLOOKUP($H361,[3]IRA!$H$6:$BH$469,49,FALSE)</f>
        <v>0</v>
      </c>
      <c r="AV361" s="46">
        <f>VLOOKUP($H361,[3]IRA!$H$6:$BH$469,50,FALSE)</f>
        <v>0</v>
      </c>
      <c r="AW361" s="46">
        <f>VLOOKUP($H361,[3]IRA!$H$6:$BH$469,51,FALSE)</f>
        <v>0</v>
      </c>
      <c r="AX361" s="46">
        <f>VLOOKUP($H361,[3]IRA!$H$6:$BH$469,52,FALSE)</f>
        <v>0</v>
      </c>
      <c r="AY361" s="46">
        <f>VLOOKUP($H361,[3]IRA!$H$6:$BH$469,53,FALSE)</f>
        <v>0</v>
      </c>
      <c r="AZ361" s="24"/>
      <c r="BA361" s="24">
        <f t="shared" si="48"/>
        <v>0</v>
      </c>
      <c r="BB361" s="21">
        <f t="shared" si="49"/>
        <v>0</v>
      </c>
      <c r="BC361" s="46">
        <f>VLOOKUP($H361,[4]IRA!$H$7:$CH$470,68,FALSE)</f>
        <v>0</v>
      </c>
      <c r="BD361" s="46">
        <f>VLOOKUP($H361,[4]IRA!$H$7:$CH$470,69,FALSE)</f>
        <v>20</v>
      </c>
      <c r="BE361" s="46">
        <f>VLOOKUP($H361,[4]IRA!$H$7:$CH$470,70,FALSE)</f>
        <v>0</v>
      </c>
      <c r="BF361" s="46">
        <f>VLOOKUP($H361,[4]IRA!$H$7:$CH$470,71,FALSE)</f>
        <v>0</v>
      </c>
      <c r="BG361" s="46">
        <f>VLOOKUP($H361,[4]IRA!$H$7:$CH$470,72,FALSE)</f>
        <v>0</v>
      </c>
      <c r="BH361" s="46">
        <f>VLOOKUP($H361,[4]IRA!$H$7:$CH$470,73,FALSE)</f>
        <v>0</v>
      </c>
      <c r="BI361" s="46">
        <f>VLOOKUP($H361,[4]IRA!$H$7:$CH$470,74,FALSE)</f>
        <v>0</v>
      </c>
      <c r="BJ361" s="46">
        <f>VLOOKUP($H361,[4]IRA!$H$7:$CH$470,75,FALSE)</f>
        <v>0</v>
      </c>
      <c r="BK361" s="46">
        <f>VLOOKUP($H361,[4]IRA!$H$7:$CH$470,76,FALSE)</f>
        <v>0</v>
      </c>
      <c r="BL361" s="46">
        <f>VLOOKUP($H361,[4]IRA!$H$7:$CH$470,77,FALSE)</f>
        <v>0</v>
      </c>
      <c r="BM361" s="46">
        <f>VLOOKUP($H361,[4]IRA!$H$7:$CH$470,78,FALSE)</f>
        <v>0</v>
      </c>
      <c r="BN361" s="46">
        <f>VLOOKUP($H361,[4]IRA!$H$7:$CH$470,79,FALSE)</f>
        <v>0</v>
      </c>
      <c r="BO361" s="14"/>
      <c r="BP361" s="14">
        <f t="shared" si="50"/>
        <v>20</v>
      </c>
      <c r="BQ361" s="21">
        <f t="shared" si="51"/>
        <v>0</v>
      </c>
      <c r="BR361" s="105"/>
      <c r="BS361" s="105"/>
      <c r="BT361" s="105"/>
      <c r="BU361" s="105"/>
      <c r="BV361" s="105"/>
      <c r="BW361" s="105"/>
      <c r="BX361" s="105"/>
      <c r="BY361" s="105"/>
      <c r="BZ361" s="105"/>
      <c r="CA361" s="105"/>
      <c r="CB361" s="105"/>
      <c r="CC361" s="105"/>
      <c r="CD361" s="105"/>
      <c r="CE361" s="105"/>
      <c r="CF361" s="105"/>
      <c r="CG361" s="105"/>
      <c r="CH361" s="105"/>
      <c r="CI361" s="105"/>
      <c r="CJ361" s="105"/>
      <c r="CK361" s="105"/>
      <c r="CL361" s="105"/>
      <c r="CM361" s="105"/>
      <c r="CN361" s="105"/>
      <c r="CO361" s="105"/>
      <c r="CP361" s="105"/>
      <c r="CQ361" s="105"/>
      <c r="CR361" s="105"/>
      <c r="CS361" s="105"/>
      <c r="CT361" s="105"/>
      <c r="CU361" s="105"/>
      <c r="CV361" s="105"/>
      <c r="CW361" s="105"/>
      <c r="CX361" s="105"/>
      <c r="CY361" s="105"/>
      <c r="CZ361" s="105"/>
      <c r="DA361" s="105"/>
      <c r="DB361" s="105"/>
      <c r="DC361" s="105"/>
      <c r="DD361" s="105"/>
      <c r="DE361" s="105"/>
      <c r="DF361" s="105"/>
      <c r="DG361" s="105"/>
      <c r="DH361" s="105"/>
      <c r="DI361" s="105"/>
      <c r="DJ361" s="105"/>
      <c r="DK361" s="105"/>
      <c r="DL361" s="105"/>
      <c r="DM361" s="105"/>
      <c r="DN361" s="105"/>
    </row>
    <row r="362" spans="1:118" s="106" customFormat="1" ht="10.199999999999999" x14ac:dyDescent="0.2">
      <c r="A362" s="18" t="s">
        <v>2</v>
      </c>
      <c r="B362" s="18" t="s">
        <v>171</v>
      </c>
      <c r="C362" s="46">
        <v>400</v>
      </c>
      <c r="D362" s="17" t="s">
        <v>547</v>
      </c>
      <c r="E362" s="17" t="s">
        <v>519</v>
      </c>
      <c r="F362" s="18" t="s">
        <v>170</v>
      </c>
      <c r="G362" s="18" t="s">
        <v>824</v>
      </c>
      <c r="H362" s="18">
        <v>14370</v>
      </c>
      <c r="I362" s="18" t="s">
        <v>179</v>
      </c>
      <c r="J362" s="47">
        <f>VLOOKUP($H362,[1]EDA!$H$6:$BH$469,42,FALSE)</f>
        <v>0</v>
      </c>
      <c r="K362" s="46">
        <f>VLOOKUP($H362,[1]EDA!$H$6:$BH$469,43,FALSE)</f>
        <v>0</v>
      </c>
      <c r="L362" s="46">
        <f>VLOOKUP($H362,[1]EDA!$H$6:$BH$469,44,FALSE)</f>
        <v>0</v>
      </c>
      <c r="M362" s="46">
        <f>VLOOKUP($H362,[1]EDA!$H$6:$BH$469,45,FALSE)</f>
        <v>0</v>
      </c>
      <c r="N362" s="46">
        <f>VLOOKUP($H362,[1]EDA!$H$6:$BH$469,46,FALSE)</f>
        <v>0</v>
      </c>
      <c r="O362" s="46">
        <f>VLOOKUP($H362,[1]EDA!$H$6:$BH$469,47,FALSE)</f>
        <v>0</v>
      </c>
      <c r="P362" s="46">
        <f>VLOOKUP($H362,[1]EDA!$H$6:$BH$469,48,FALSE)</f>
        <v>0</v>
      </c>
      <c r="Q362" s="46">
        <f>VLOOKUP($H362,[1]EDA!$H$6:$BH$469,49,FALSE)</f>
        <v>0</v>
      </c>
      <c r="R362" s="46">
        <f>VLOOKUP($H362,[1]EDA!$H$6:$BH$469,50,FALSE)</f>
        <v>0</v>
      </c>
      <c r="S362" s="46">
        <f>VLOOKUP($H362,[1]EDA!$H$6:$BH$469,51,FALSE)</f>
        <v>0</v>
      </c>
      <c r="T362" s="46">
        <f>VLOOKUP($H362,[1]EDA!$H$6:$BH$469,52,FALSE)</f>
        <v>0</v>
      </c>
      <c r="U362" s="46">
        <f>VLOOKUP($H362,[1]EDA!$H$6:$BH$469,53,FALSE)</f>
        <v>0</v>
      </c>
      <c r="V362" s="14"/>
      <c r="W362" s="14">
        <f t="shared" si="44"/>
        <v>0</v>
      </c>
      <c r="X362" s="21">
        <f t="shared" si="45"/>
        <v>0</v>
      </c>
      <c r="Y362" s="46">
        <f>VLOOKUP($H362,[2]EDA!$H$6:$AU$469,29,FALSE)</f>
        <v>0</v>
      </c>
      <c r="Z362" s="46">
        <f>VLOOKUP($H362,[2]EDA!$H$6:$AU$469,30,FALSE)</f>
        <v>0</v>
      </c>
      <c r="AA362" s="46">
        <f>VLOOKUP($H362,[2]EDA!$H$6:$AU$469,31,FALSE)</f>
        <v>0</v>
      </c>
      <c r="AB362" s="46">
        <f>VLOOKUP($H362,[2]EDA!$H$6:$AU$469,32,FALSE)</f>
        <v>0</v>
      </c>
      <c r="AC362" s="46">
        <f>VLOOKUP($H362,[2]EDA!$H$6:$AU$469,33,FALSE)</f>
        <v>0</v>
      </c>
      <c r="AD362" s="46">
        <f>VLOOKUP($H362,[2]EDA!$H$6:$AU$469,34,FALSE)</f>
        <v>0</v>
      </c>
      <c r="AE362" s="46">
        <f>VLOOKUP($H362,[2]EDA!$H$6:$AU$469,35,FALSE)</f>
        <v>0</v>
      </c>
      <c r="AF362" s="46">
        <f>VLOOKUP($H362,[2]EDA!$H$6:$AU$469,36,FALSE)</f>
        <v>0</v>
      </c>
      <c r="AG362" s="46">
        <f>VLOOKUP($H362,[2]EDA!$H$6:$AU$469,37,FALSE)</f>
        <v>0</v>
      </c>
      <c r="AH362" s="46">
        <f>VLOOKUP($H362,[2]EDA!$H$6:$AU$469,38,FALSE)</f>
        <v>0</v>
      </c>
      <c r="AI362" s="46">
        <f>VLOOKUP($H362,[2]EDA!$H$6:$AU$469,39,FALSE)</f>
        <v>0</v>
      </c>
      <c r="AJ362" s="46">
        <f>VLOOKUP($H362,[2]EDA!$H$6:$AU$469,40,FALSE)</f>
        <v>0</v>
      </c>
      <c r="AK362" s="24"/>
      <c r="AL362" s="49">
        <f t="shared" si="46"/>
        <v>0</v>
      </c>
      <c r="AM362" s="21">
        <f t="shared" si="47"/>
        <v>0</v>
      </c>
      <c r="AN362" s="46">
        <f>VLOOKUP($H362,[3]IRA!$H$6:$BH$469,42,FALSE)</f>
        <v>0</v>
      </c>
      <c r="AO362" s="46">
        <f>VLOOKUP($H362,[3]IRA!$H$6:$BH$469,43,FALSE)</f>
        <v>0</v>
      </c>
      <c r="AP362" s="46">
        <f>VLOOKUP($H362,[3]IRA!$H$6:$BH$469,44,FALSE)</f>
        <v>0</v>
      </c>
      <c r="AQ362" s="46">
        <f>VLOOKUP($H362,[3]IRA!$H$6:$BH$469,45,FALSE)</f>
        <v>0</v>
      </c>
      <c r="AR362" s="46">
        <f>VLOOKUP($H362,[3]IRA!$H$6:$BH$469,46,FALSE)</f>
        <v>0</v>
      </c>
      <c r="AS362" s="46">
        <f>VLOOKUP($H362,[3]IRA!$H$6:$BH$469,47,FALSE)</f>
        <v>0</v>
      </c>
      <c r="AT362" s="46">
        <f>VLOOKUP($H362,[3]IRA!$H$6:$BH$469,48,FALSE)</f>
        <v>0</v>
      </c>
      <c r="AU362" s="46">
        <f>VLOOKUP($H362,[3]IRA!$H$6:$BH$469,49,FALSE)</f>
        <v>0</v>
      </c>
      <c r="AV362" s="46">
        <f>VLOOKUP($H362,[3]IRA!$H$6:$BH$469,50,FALSE)</f>
        <v>0</v>
      </c>
      <c r="AW362" s="46">
        <f>VLOOKUP($H362,[3]IRA!$H$6:$BH$469,51,FALSE)</f>
        <v>0</v>
      </c>
      <c r="AX362" s="46">
        <f>VLOOKUP($H362,[3]IRA!$H$6:$BH$469,52,FALSE)</f>
        <v>0</v>
      </c>
      <c r="AY362" s="46">
        <f>VLOOKUP($H362,[3]IRA!$H$6:$BH$469,53,FALSE)</f>
        <v>0</v>
      </c>
      <c r="AZ362" s="24"/>
      <c r="BA362" s="24">
        <f t="shared" si="48"/>
        <v>0</v>
      </c>
      <c r="BB362" s="21">
        <f t="shared" si="49"/>
        <v>0</v>
      </c>
      <c r="BC362" s="46">
        <f>VLOOKUP($H362,[4]IRA!$H$7:$CH$470,68,FALSE)</f>
        <v>5</v>
      </c>
      <c r="BD362" s="46">
        <f>VLOOKUP($H362,[4]IRA!$H$7:$CH$470,69,FALSE)</f>
        <v>0</v>
      </c>
      <c r="BE362" s="46">
        <f>VLOOKUP($H362,[4]IRA!$H$7:$CH$470,70,FALSE)</f>
        <v>3</v>
      </c>
      <c r="BF362" s="46">
        <f>VLOOKUP($H362,[4]IRA!$H$7:$CH$470,71,FALSE)</f>
        <v>2</v>
      </c>
      <c r="BG362" s="46">
        <f>VLOOKUP($H362,[4]IRA!$H$7:$CH$470,72,FALSE)</f>
        <v>0</v>
      </c>
      <c r="BH362" s="46">
        <f>VLOOKUP($H362,[4]IRA!$H$7:$CH$470,73,FALSE)</f>
        <v>0</v>
      </c>
      <c r="BI362" s="46">
        <f>VLOOKUP($H362,[4]IRA!$H$7:$CH$470,74,FALSE)</f>
        <v>0</v>
      </c>
      <c r="BJ362" s="46">
        <f>VLOOKUP($H362,[4]IRA!$H$7:$CH$470,75,FALSE)</f>
        <v>0</v>
      </c>
      <c r="BK362" s="46">
        <f>VLOOKUP($H362,[4]IRA!$H$7:$CH$470,76,FALSE)</f>
        <v>0</v>
      </c>
      <c r="BL362" s="46">
        <f>VLOOKUP($H362,[4]IRA!$H$7:$CH$470,77,FALSE)</f>
        <v>0</v>
      </c>
      <c r="BM362" s="46">
        <f>VLOOKUP($H362,[4]IRA!$H$7:$CH$470,78,FALSE)</f>
        <v>0</v>
      </c>
      <c r="BN362" s="46">
        <f>VLOOKUP($H362,[4]IRA!$H$7:$CH$470,79,FALSE)</f>
        <v>0</v>
      </c>
      <c r="BO362" s="14"/>
      <c r="BP362" s="14">
        <f t="shared" si="50"/>
        <v>10</v>
      </c>
      <c r="BQ362" s="21">
        <f t="shared" si="51"/>
        <v>0</v>
      </c>
      <c r="BR362" s="105"/>
      <c r="BS362" s="105"/>
      <c r="BT362" s="105"/>
      <c r="BU362" s="105"/>
      <c r="BV362" s="105"/>
      <c r="BW362" s="105"/>
      <c r="BX362" s="105"/>
      <c r="BY362" s="105"/>
      <c r="BZ362" s="105"/>
      <c r="CA362" s="105"/>
      <c r="CB362" s="105"/>
      <c r="CC362" s="105"/>
      <c r="CD362" s="105"/>
      <c r="CE362" s="105"/>
      <c r="CF362" s="105"/>
      <c r="CG362" s="105"/>
      <c r="CH362" s="105"/>
      <c r="CI362" s="105"/>
      <c r="CJ362" s="105"/>
      <c r="CK362" s="105"/>
      <c r="CL362" s="105"/>
      <c r="CM362" s="105"/>
      <c r="CN362" s="105"/>
      <c r="CO362" s="105"/>
      <c r="CP362" s="105"/>
      <c r="CQ362" s="105"/>
      <c r="CR362" s="105"/>
      <c r="CS362" s="105"/>
      <c r="CT362" s="105"/>
      <c r="CU362" s="105"/>
      <c r="CV362" s="105"/>
      <c r="CW362" s="105"/>
      <c r="CX362" s="105"/>
      <c r="CY362" s="105"/>
      <c r="CZ362" s="105"/>
      <c r="DA362" s="105"/>
      <c r="DB362" s="105"/>
      <c r="DC362" s="105"/>
      <c r="DD362" s="105"/>
      <c r="DE362" s="105"/>
      <c r="DF362" s="105"/>
      <c r="DG362" s="105"/>
      <c r="DH362" s="105"/>
      <c r="DI362" s="105"/>
      <c r="DJ362" s="105"/>
      <c r="DK362" s="105"/>
      <c r="DL362" s="105"/>
      <c r="DM362" s="105"/>
      <c r="DN362" s="105"/>
    </row>
    <row r="363" spans="1:118" s="106" customFormat="1" ht="10.199999999999999" x14ac:dyDescent="0.2">
      <c r="A363" s="18" t="s">
        <v>181</v>
      </c>
      <c r="B363" s="18" t="s">
        <v>329</v>
      </c>
      <c r="C363" s="46">
        <v>407</v>
      </c>
      <c r="D363" s="17" t="s">
        <v>584</v>
      </c>
      <c r="E363" s="17" t="s">
        <v>181</v>
      </c>
      <c r="F363" s="18" t="s">
        <v>333</v>
      </c>
      <c r="G363" s="18" t="s">
        <v>824</v>
      </c>
      <c r="H363" s="18">
        <v>14717</v>
      </c>
      <c r="I363" s="18" t="s">
        <v>330</v>
      </c>
      <c r="J363" s="47">
        <f>VLOOKUP($H363,[1]EDA!$H$6:$BH$469,42,FALSE)</f>
        <v>0</v>
      </c>
      <c r="K363" s="46">
        <f>VLOOKUP($H363,[1]EDA!$H$6:$BH$469,43,FALSE)</f>
        <v>18</v>
      </c>
      <c r="L363" s="46">
        <f>VLOOKUP($H363,[1]EDA!$H$6:$BH$469,44,FALSE)</f>
        <v>0</v>
      </c>
      <c r="M363" s="46">
        <f>VLOOKUP($H363,[1]EDA!$H$6:$BH$469,45,FALSE)</f>
        <v>0</v>
      </c>
      <c r="N363" s="46">
        <f>VLOOKUP($H363,[1]EDA!$H$6:$BH$469,46,FALSE)</f>
        <v>0</v>
      </c>
      <c r="O363" s="46">
        <f>VLOOKUP($H363,[1]EDA!$H$6:$BH$469,47,FALSE)</f>
        <v>0</v>
      </c>
      <c r="P363" s="46">
        <f>VLOOKUP($H363,[1]EDA!$H$6:$BH$469,48,FALSE)</f>
        <v>0</v>
      </c>
      <c r="Q363" s="46">
        <f>VLOOKUP($H363,[1]EDA!$H$6:$BH$469,49,FALSE)</f>
        <v>0</v>
      </c>
      <c r="R363" s="46">
        <f>VLOOKUP($H363,[1]EDA!$H$6:$BH$469,50,FALSE)</f>
        <v>0</v>
      </c>
      <c r="S363" s="46">
        <f>VLOOKUP($H363,[1]EDA!$H$6:$BH$469,51,FALSE)</f>
        <v>0</v>
      </c>
      <c r="T363" s="46">
        <f>VLOOKUP($H363,[1]EDA!$H$6:$BH$469,52,FALSE)</f>
        <v>0</v>
      </c>
      <c r="U363" s="46">
        <f>VLOOKUP($H363,[1]EDA!$H$6:$BH$469,53,FALSE)</f>
        <v>0</v>
      </c>
      <c r="V363" s="14"/>
      <c r="W363" s="14">
        <f t="shared" si="44"/>
        <v>18</v>
      </c>
      <c r="X363" s="21">
        <f t="shared" si="45"/>
        <v>0</v>
      </c>
      <c r="Y363" s="46">
        <f>VLOOKUP($H363,[2]EDA!$H$6:$AU$469,29,FALSE)</f>
        <v>0</v>
      </c>
      <c r="Z363" s="46">
        <f>VLOOKUP($H363,[2]EDA!$H$6:$AU$469,30,FALSE)</f>
        <v>0</v>
      </c>
      <c r="AA363" s="46">
        <f>VLOOKUP($H363,[2]EDA!$H$6:$AU$469,31,FALSE)</f>
        <v>0</v>
      </c>
      <c r="AB363" s="46">
        <f>VLOOKUP($H363,[2]EDA!$H$6:$AU$469,32,FALSE)</f>
        <v>0</v>
      </c>
      <c r="AC363" s="46">
        <f>VLOOKUP($H363,[2]EDA!$H$6:$AU$469,33,FALSE)</f>
        <v>0</v>
      </c>
      <c r="AD363" s="46">
        <f>VLOOKUP($H363,[2]EDA!$H$6:$AU$469,34,FALSE)</f>
        <v>0</v>
      </c>
      <c r="AE363" s="46">
        <f>VLOOKUP($H363,[2]EDA!$H$6:$AU$469,35,FALSE)</f>
        <v>0</v>
      </c>
      <c r="AF363" s="46">
        <f>VLOOKUP($H363,[2]EDA!$H$6:$AU$469,36,FALSE)</f>
        <v>0</v>
      </c>
      <c r="AG363" s="46">
        <f>VLOOKUP($H363,[2]EDA!$H$6:$AU$469,37,FALSE)</f>
        <v>0</v>
      </c>
      <c r="AH363" s="46">
        <f>VLOOKUP($H363,[2]EDA!$H$6:$AU$469,38,FALSE)</f>
        <v>0</v>
      </c>
      <c r="AI363" s="46">
        <f>VLOOKUP($H363,[2]EDA!$H$6:$AU$469,39,FALSE)</f>
        <v>0</v>
      </c>
      <c r="AJ363" s="46">
        <f>VLOOKUP($H363,[2]EDA!$H$6:$AU$469,40,FALSE)</f>
        <v>0</v>
      </c>
      <c r="AK363" s="24"/>
      <c r="AL363" s="49">
        <f t="shared" si="46"/>
        <v>0</v>
      </c>
      <c r="AM363" s="21">
        <f t="shared" si="47"/>
        <v>0</v>
      </c>
      <c r="AN363" s="46">
        <f>VLOOKUP($H363,[3]IRA!$H$6:$BH$469,42,FALSE)</f>
        <v>0</v>
      </c>
      <c r="AO363" s="46">
        <f>VLOOKUP($H363,[3]IRA!$H$6:$BH$469,43,FALSE)</f>
        <v>0</v>
      </c>
      <c r="AP363" s="46">
        <f>VLOOKUP($H363,[3]IRA!$H$6:$BH$469,44,FALSE)</f>
        <v>0</v>
      </c>
      <c r="AQ363" s="46">
        <f>VLOOKUP($H363,[3]IRA!$H$6:$BH$469,45,FALSE)</f>
        <v>0</v>
      </c>
      <c r="AR363" s="46">
        <f>VLOOKUP($H363,[3]IRA!$H$6:$BH$469,46,FALSE)</f>
        <v>0</v>
      </c>
      <c r="AS363" s="46">
        <f>VLOOKUP($H363,[3]IRA!$H$6:$BH$469,47,FALSE)</f>
        <v>0</v>
      </c>
      <c r="AT363" s="46">
        <f>VLOOKUP($H363,[3]IRA!$H$6:$BH$469,48,FALSE)</f>
        <v>0</v>
      </c>
      <c r="AU363" s="46">
        <f>VLOOKUP($H363,[3]IRA!$H$6:$BH$469,49,FALSE)</f>
        <v>0</v>
      </c>
      <c r="AV363" s="46">
        <f>VLOOKUP($H363,[3]IRA!$H$6:$BH$469,50,FALSE)</f>
        <v>0</v>
      </c>
      <c r="AW363" s="46">
        <f>VLOOKUP($H363,[3]IRA!$H$6:$BH$469,51,FALSE)</f>
        <v>0</v>
      </c>
      <c r="AX363" s="46">
        <f>VLOOKUP($H363,[3]IRA!$H$6:$BH$469,52,FALSE)</f>
        <v>0</v>
      </c>
      <c r="AY363" s="46">
        <f>VLOOKUP($H363,[3]IRA!$H$6:$BH$469,53,FALSE)</f>
        <v>0</v>
      </c>
      <c r="AZ363" s="24"/>
      <c r="BA363" s="24">
        <f t="shared" si="48"/>
        <v>0</v>
      </c>
      <c r="BB363" s="21">
        <f t="shared" si="49"/>
        <v>0</v>
      </c>
      <c r="BC363" s="46">
        <f>VLOOKUP($H363,[4]IRA!$H$7:$CH$470,68,FALSE)</f>
        <v>0</v>
      </c>
      <c r="BD363" s="46">
        <f>VLOOKUP($H363,[4]IRA!$H$7:$CH$470,69,FALSE)</f>
        <v>6</v>
      </c>
      <c r="BE363" s="46">
        <f>VLOOKUP($H363,[4]IRA!$H$7:$CH$470,70,FALSE)</f>
        <v>0</v>
      </c>
      <c r="BF363" s="46">
        <f>VLOOKUP($H363,[4]IRA!$H$7:$CH$470,71,FALSE)</f>
        <v>0</v>
      </c>
      <c r="BG363" s="46">
        <f>VLOOKUP($H363,[4]IRA!$H$7:$CH$470,72,FALSE)</f>
        <v>0</v>
      </c>
      <c r="BH363" s="46">
        <f>VLOOKUP($H363,[4]IRA!$H$7:$CH$470,73,FALSE)</f>
        <v>0</v>
      </c>
      <c r="BI363" s="46">
        <f>VLOOKUP($H363,[4]IRA!$H$7:$CH$470,74,FALSE)</f>
        <v>0</v>
      </c>
      <c r="BJ363" s="46">
        <f>VLOOKUP($H363,[4]IRA!$H$7:$CH$470,75,FALSE)</f>
        <v>0</v>
      </c>
      <c r="BK363" s="46">
        <f>VLOOKUP($H363,[4]IRA!$H$7:$CH$470,76,FALSE)</f>
        <v>0</v>
      </c>
      <c r="BL363" s="46">
        <f>VLOOKUP($H363,[4]IRA!$H$7:$CH$470,77,FALSE)</f>
        <v>0</v>
      </c>
      <c r="BM363" s="46">
        <f>VLOOKUP($H363,[4]IRA!$H$7:$CH$470,78,FALSE)</f>
        <v>0</v>
      </c>
      <c r="BN363" s="46">
        <f>VLOOKUP($H363,[4]IRA!$H$7:$CH$470,79,FALSE)</f>
        <v>0</v>
      </c>
      <c r="BO363" s="14"/>
      <c r="BP363" s="14">
        <f t="shared" si="50"/>
        <v>6</v>
      </c>
      <c r="BQ363" s="21">
        <f t="shared" si="51"/>
        <v>0</v>
      </c>
      <c r="BR363" s="105"/>
      <c r="BS363" s="105"/>
      <c r="BT363" s="105"/>
      <c r="BU363" s="105"/>
      <c r="BV363" s="105"/>
      <c r="BW363" s="105"/>
      <c r="BX363" s="105"/>
      <c r="BY363" s="105"/>
      <c r="BZ363" s="105"/>
      <c r="CA363" s="105"/>
      <c r="CB363" s="105"/>
      <c r="CC363" s="105"/>
      <c r="CD363" s="105"/>
      <c r="CE363" s="105"/>
      <c r="CF363" s="105"/>
      <c r="CG363" s="105"/>
      <c r="CH363" s="105"/>
      <c r="CI363" s="105"/>
      <c r="CJ363" s="105"/>
      <c r="CK363" s="105"/>
      <c r="CL363" s="105"/>
      <c r="CM363" s="105"/>
      <c r="CN363" s="105"/>
      <c r="CO363" s="105"/>
      <c r="CP363" s="105"/>
      <c r="CQ363" s="105"/>
      <c r="CR363" s="105"/>
      <c r="CS363" s="105"/>
      <c r="CT363" s="105"/>
      <c r="CU363" s="105"/>
      <c r="CV363" s="105"/>
      <c r="CW363" s="105"/>
      <c r="CX363" s="105"/>
      <c r="CY363" s="105"/>
      <c r="CZ363" s="105"/>
      <c r="DA363" s="105"/>
      <c r="DB363" s="105"/>
      <c r="DC363" s="105"/>
      <c r="DD363" s="105"/>
      <c r="DE363" s="105"/>
      <c r="DF363" s="105"/>
      <c r="DG363" s="105"/>
      <c r="DH363" s="105"/>
      <c r="DI363" s="105"/>
      <c r="DJ363" s="105"/>
      <c r="DK363" s="105"/>
      <c r="DL363" s="105"/>
      <c r="DM363" s="105"/>
      <c r="DN363" s="105"/>
    </row>
    <row r="364" spans="1:118" s="106" customFormat="1" ht="10.199999999999999" x14ac:dyDescent="0.2">
      <c r="A364" s="18" t="s">
        <v>636</v>
      </c>
      <c r="B364" s="18" t="s">
        <v>205</v>
      </c>
      <c r="C364" s="46">
        <v>404</v>
      </c>
      <c r="D364" s="17" t="s">
        <v>844</v>
      </c>
      <c r="E364" s="17" t="s">
        <v>844</v>
      </c>
      <c r="F364" s="18" t="s">
        <v>205</v>
      </c>
      <c r="G364" s="18" t="s">
        <v>824</v>
      </c>
      <c r="H364" s="18">
        <v>15140</v>
      </c>
      <c r="I364" s="18" t="s">
        <v>206</v>
      </c>
      <c r="J364" s="47">
        <f>VLOOKUP($H364,[1]EDA!$H$6:$BH$469,42,FALSE)</f>
        <v>0</v>
      </c>
      <c r="K364" s="46">
        <f>VLOOKUP($H364,[1]EDA!$H$6:$BH$469,43,FALSE)</f>
        <v>0</v>
      </c>
      <c r="L364" s="46">
        <f>VLOOKUP($H364,[1]EDA!$H$6:$BH$469,44,FALSE)</f>
        <v>0</v>
      </c>
      <c r="M364" s="46">
        <f>VLOOKUP($H364,[1]EDA!$H$6:$BH$469,45,FALSE)</f>
        <v>0</v>
      </c>
      <c r="N364" s="46">
        <f>VLOOKUP($H364,[1]EDA!$H$6:$BH$469,46,FALSE)</f>
        <v>0</v>
      </c>
      <c r="O364" s="46">
        <f>VLOOKUP($H364,[1]EDA!$H$6:$BH$469,47,FALSE)</f>
        <v>0</v>
      </c>
      <c r="P364" s="46">
        <f>VLOOKUP($H364,[1]EDA!$H$6:$BH$469,48,FALSE)</f>
        <v>0</v>
      </c>
      <c r="Q364" s="46">
        <f>VLOOKUP($H364,[1]EDA!$H$6:$BH$469,49,FALSE)</f>
        <v>0</v>
      </c>
      <c r="R364" s="46">
        <f>VLOOKUP($H364,[1]EDA!$H$6:$BH$469,50,FALSE)</f>
        <v>0</v>
      </c>
      <c r="S364" s="46">
        <f>VLOOKUP($H364,[1]EDA!$H$6:$BH$469,51,FALSE)</f>
        <v>0</v>
      </c>
      <c r="T364" s="46">
        <f>VLOOKUP($H364,[1]EDA!$H$6:$BH$469,52,FALSE)</f>
        <v>0</v>
      </c>
      <c r="U364" s="46">
        <f>VLOOKUP($H364,[1]EDA!$H$6:$BH$469,53,FALSE)</f>
        <v>0</v>
      </c>
      <c r="V364" s="14"/>
      <c r="W364" s="14">
        <f t="shared" si="44"/>
        <v>0</v>
      </c>
      <c r="X364" s="21">
        <f t="shared" si="45"/>
        <v>0</v>
      </c>
      <c r="Y364" s="46">
        <f>VLOOKUP($H364,[2]EDA!$H$6:$AU$469,29,FALSE)</f>
        <v>0</v>
      </c>
      <c r="Z364" s="46">
        <f>VLOOKUP($H364,[2]EDA!$H$6:$AU$469,30,FALSE)</f>
        <v>0</v>
      </c>
      <c r="AA364" s="46">
        <f>VLOOKUP($H364,[2]EDA!$H$6:$AU$469,31,FALSE)</f>
        <v>0</v>
      </c>
      <c r="AB364" s="46">
        <f>VLOOKUP($H364,[2]EDA!$H$6:$AU$469,32,FALSE)</f>
        <v>0</v>
      </c>
      <c r="AC364" s="46">
        <f>VLOOKUP($H364,[2]EDA!$H$6:$AU$469,33,FALSE)</f>
        <v>0</v>
      </c>
      <c r="AD364" s="46">
        <f>VLOOKUP($H364,[2]EDA!$H$6:$AU$469,34,FALSE)</f>
        <v>0</v>
      </c>
      <c r="AE364" s="46">
        <f>VLOOKUP($H364,[2]EDA!$H$6:$AU$469,35,FALSE)</f>
        <v>0</v>
      </c>
      <c r="AF364" s="46">
        <f>VLOOKUP($H364,[2]EDA!$H$6:$AU$469,36,FALSE)</f>
        <v>0</v>
      </c>
      <c r="AG364" s="46">
        <f>VLOOKUP($H364,[2]EDA!$H$6:$AU$469,37,FALSE)</f>
        <v>0</v>
      </c>
      <c r="AH364" s="46">
        <f>VLOOKUP($H364,[2]EDA!$H$6:$AU$469,38,FALSE)</f>
        <v>0</v>
      </c>
      <c r="AI364" s="46">
        <f>VLOOKUP($H364,[2]EDA!$H$6:$AU$469,39,FALSE)</f>
        <v>0</v>
      </c>
      <c r="AJ364" s="46">
        <f>VLOOKUP($H364,[2]EDA!$H$6:$AU$469,40,FALSE)</f>
        <v>0</v>
      </c>
      <c r="AK364" s="24"/>
      <c r="AL364" s="49">
        <f t="shared" si="46"/>
        <v>0</v>
      </c>
      <c r="AM364" s="21">
        <f t="shared" si="47"/>
        <v>0</v>
      </c>
      <c r="AN364" s="46">
        <f>VLOOKUP($H364,[3]IRA!$H$6:$BH$469,42,FALSE)</f>
        <v>0</v>
      </c>
      <c r="AO364" s="46">
        <f>VLOOKUP($H364,[3]IRA!$H$6:$BH$469,43,FALSE)</f>
        <v>0</v>
      </c>
      <c r="AP364" s="46">
        <f>VLOOKUP($H364,[3]IRA!$H$6:$BH$469,44,FALSE)</f>
        <v>0</v>
      </c>
      <c r="AQ364" s="46">
        <f>VLOOKUP($H364,[3]IRA!$H$6:$BH$469,45,FALSE)</f>
        <v>0</v>
      </c>
      <c r="AR364" s="46">
        <f>VLOOKUP($H364,[3]IRA!$H$6:$BH$469,46,FALSE)</f>
        <v>0</v>
      </c>
      <c r="AS364" s="46">
        <f>VLOOKUP($H364,[3]IRA!$H$6:$BH$469,47,FALSE)</f>
        <v>0</v>
      </c>
      <c r="AT364" s="46">
        <f>VLOOKUP($H364,[3]IRA!$H$6:$BH$469,48,FALSE)</f>
        <v>0</v>
      </c>
      <c r="AU364" s="46">
        <f>VLOOKUP($H364,[3]IRA!$H$6:$BH$469,49,FALSE)</f>
        <v>0</v>
      </c>
      <c r="AV364" s="46">
        <f>VLOOKUP($H364,[3]IRA!$H$6:$BH$469,50,FALSE)</f>
        <v>0</v>
      </c>
      <c r="AW364" s="46">
        <f>VLOOKUP($H364,[3]IRA!$H$6:$BH$469,51,FALSE)</f>
        <v>0</v>
      </c>
      <c r="AX364" s="46">
        <f>VLOOKUP($H364,[3]IRA!$H$6:$BH$469,52,FALSE)</f>
        <v>0</v>
      </c>
      <c r="AY364" s="46">
        <f>VLOOKUP($H364,[3]IRA!$H$6:$BH$469,53,FALSE)</f>
        <v>0</v>
      </c>
      <c r="AZ364" s="24"/>
      <c r="BA364" s="24">
        <f t="shared" si="48"/>
        <v>0</v>
      </c>
      <c r="BB364" s="21">
        <f t="shared" si="49"/>
        <v>0</v>
      </c>
      <c r="BC364" s="46">
        <f>VLOOKUP($H364,[4]IRA!$H$7:$CH$470,68,FALSE)</f>
        <v>1</v>
      </c>
      <c r="BD364" s="46">
        <f>VLOOKUP($H364,[4]IRA!$H$7:$CH$470,69,FALSE)</f>
        <v>0</v>
      </c>
      <c r="BE364" s="46">
        <f>VLOOKUP($H364,[4]IRA!$H$7:$CH$470,70,FALSE)</f>
        <v>0</v>
      </c>
      <c r="BF364" s="46">
        <f>VLOOKUP($H364,[4]IRA!$H$7:$CH$470,71,FALSE)</f>
        <v>0</v>
      </c>
      <c r="BG364" s="46">
        <f>VLOOKUP($H364,[4]IRA!$H$7:$CH$470,72,FALSE)</f>
        <v>0</v>
      </c>
      <c r="BH364" s="46">
        <f>VLOOKUP($H364,[4]IRA!$H$7:$CH$470,73,FALSE)</f>
        <v>0</v>
      </c>
      <c r="BI364" s="46">
        <f>VLOOKUP($H364,[4]IRA!$H$7:$CH$470,74,FALSE)</f>
        <v>0</v>
      </c>
      <c r="BJ364" s="46">
        <f>VLOOKUP($H364,[4]IRA!$H$7:$CH$470,75,FALSE)</f>
        <v>0</v>
      </c>
      <c r="BK364" s="46">
        <f>VLOOKUP($H364,[4]IRA!$H$7:$CH$470,76,FALSE)</f>
        <v>0</v>
      </c>
      <c r="BL364" s="46">
        <f>VLOOKUP($H364,[4]IRA!$H$7:$CH$470,77,FALSE)</f>
        <v>0</v>
      </c>
      <c r="BM364" s="46">
        <f>VLOOKUP($H364,[4]IRA!$H$7:$CH$470,78,FALSE)</f>
        <v>0</v>
      </c>
      <c r="BN364" s="46">
        <f>VLOOKUP($H364,[4]IRA!$H$7:$CH$470,79,FALSE)</f>
        <v>0</v>
      </c>
      <c r="BO364" s="14"/>
      <c r="BP364" s="14">
        <f t="shared" si="50"/>
        <v>1</v>
      </c>
      <c r="BQ364" s="21">
        <f t="shared" si="51"/>
        <v>0</v>
      </c>
      <c r="BR364" s="105"/>
      <c r="BS364" s="105"/>
      <c r="BT364" s="105"/>
      <c r="BU364" s="105"/>
      <c r="BV364" s="105"/>
      <c r="BW364" s="105"/>
      <c r="BX364" s="105"/>
      <c r="BY364" s="105"/>
      <c r="BZ364" s="105"/>
      <c r="CA364" s="105"/>
      <c r="CB364" s="105"/>
      <c r="CC364" s="105"/>
      <c r="CD364" s="105"/>
      <c r="CE364" s="105"/>
      <c r="CF364" s="105"/>
      <c r="CG364" s="105"/>
      <c r="CH364" s="105"/>
      <c r="CI364" s="105"/>
      <c r="CJ364" s="105"/>
      <c r="CK364" s="105"/>
      <c r="CL364" s="105"/>
      <c r="CM364" s="105"/>
      <c r="CN364" s="105"/>
      <c r="CO364" s="105"/>
      <c r="CP364" s="105"/>
      <c r="CQ364" s="105"/>
      <c r="CR364" s="105"/>
      <c r="CS364" s="105"/>
      <c r="CT364" s="105"/>
      <c r="CU364" s="105"/>
      <c r="CV364" s="105"/>
      <c r="CW364" s="105"/>
      <c r="CX364" s="105"/>
      <c r="CY364" s="105"/>
      <c r="CZ364" s="105"/>
      <c r="DA364" s="105"/>
      <c r="DB364" s="105"/>
      <c r="DC364" s="105"/>
      <c r="DD364" s="105"/>
      <c r="DE364" s="105"/>
      <c r="DF364" s="105"/>
      <c r="DG364" s="105"/>
      <c r="DH364" s="105"/>
      <c r="DI364" s="105"/>
      <c r="DJ364" s="105"/>
      <c r="DK364" s="105"/>
      <c r="DL364" s="105"/>
      <c r="DM364" s="105"/>
      <c r="DN364" s="105"/>
    </row>
    <row r="365" spans="1:118" s="106" customFormat="1" ht="10.199999999999999" x14ac:dyDescent="0.2">
      <c r="A365" s="18" t="s">
        <v>181</v>
      </c>
      <c r="B365" s="18" t="s">
        <v>342</v>
      </c>
      <c r="C365" s="46">
        <v>407</v>
      </c>
      <c r="D365" s="17" t="s">
        <v>584</v>
      </c>
      <c r="E365" s="17" t="s">
        <v>181</v>
      </c>
      <c r="F365" s="18" t="s">
        <v>587</v>
      </c>
      <c r="G365" s="18" t="s">
        <v>824</v>
      </c>
      <c r="H365" s="18">
        <v>15291</v>
      </c>
      <c r="I365" s="18" t="s">
        <v>349</v>
      </c>
      <c r="J365" s="47">
        <f>VLOOKUP($H365,[1]EDA!$H$6:$BH$469,42,FALSE)</f>
        <v>0</v>
      </c>
      <c r="K365" s="46">
        <f>VLOOKUP($H365,[1]EDA!$H$6:$BH$469,43,FALSE)</f>
        <v>0</v>
      </c>
      <c r="L365" s="46">
        <f>VLOOKUP($H365,[1]EDA!$H$6:$BH$469,44,FALSE)</f>
        <v>7</v>
      </c>
      <c r="M365" s="46">
        <f>VLOOKUP($H365,[1]EDA!$H$6:$BH$469,45,FALSE)</f>
        <v>4</v>
      </c>
      <c r="N365" s="46">
        <f>VLOOKUP($H365,[1]EDA!$H$6:$BH$469,46,FALSE)</f>
        <v>0</v>
      </c>
      <c r="O365" s="46">
        <f>VLOOKUP($H365,[1]EDA!$H$6:$BH$469,47,FALSE)</f>
        <v>0</v>
      </c>
      <c r="P365" s="46">
        <f>VLOOKUP($H365,[1]EDA!$H$6:$BH$469,48,FALSE)</f>
        <v>0</v>
      </c>
      <c r="Q365" s="46">
        <f>VLOOKUP($H365,[1]EDA!$H$6:$BH$469,49,FALSE)</f>
        <v>0</v>
      </c>
      <c r="R365" s="46">
        <f>VLOOKUP($H365,[1]EDA!$H$6:$BH$469,50,FALSE)</f>
        <v>0</v>
      </c>
      <c r="S365" s="46">
        <f>VLOOKUP($H365,[1]EDA!$H$6:$BH$469,51,FALSE)</f>
        <v>0</v>
      </c>
      <c r="T365" s="46">
        <f>VLOOKUP($H365,[1]EDA!$H$6:$BH$469,52,FALSE)</f>
        <v>0</v>
      </c>
      <c r="U365" s="46">
        <f>VLOOKUP($H365,[1]EDA!$H$6:$BH$469,53,FALSE)</f>
        <v>0</v>
      </c>
      <c r="V365" s="14"/>
      <c r="W365" s="14">
        <f t="shared" si="44"/>
        <v>11</v>
      </c>
      <c r="X365" s="21">
        <f t="shared" si="45"/>
        <v>0</v>
      </c>
      <c r="Y365" s="46">
        <f>VLOOKUP($H365,[2]EDA!$H$6:$AU$469,29,FALSE)</f>
        <v>0</v>
      </c>
      <c r="Z365" s="46">
        <f>VLOOKUP($H365,[2]EDA!$H$6:$AU$469,30,FALSE)</f>
        <v>0</v>
      </c>
      <c r="AA365" s="46">
        <f>VLOOKUP($H365,[2]EDA!$H$6:$AU$469,31,FALSE)</f>
        <v>0</v>
      </c>
      <c r="AB365" s="46">
        <f>VLOOKUP($H365,[2]EDA!$H$6:$AU$469,32,FALSE)</f>
        <v>0</v>
      </c>
      <c r="AC365" s="46">
        <f>VLOOKUP($H365,[2]EDA!$H$6:$AU$469,33,FALSE)</f>
        <v>0</v>
      </c>
      <c r="AD365" s="46">
        <f>VLOOKUP($H365,[2]EDA!$H$6:$AU$469,34,FALSE)</f>
        <v>0</v>
      </c>
      <c r="AE365" s="46">
        <f>VLOOKUP($H365,[2]EDA!$H$6:$AU$469,35,FALSE)</f>
        <v>0</v>
      </c>
      <c r="AF365" s="46">
        <f>VLOOKUP($H365,[2]EDA!$H$6:$AU$469,36,FALSE)</f>
        <v>0</v>
      </c>
      <c r="AG365" s="46">
        <f>VLOOKUP($H365,[2]EDA!$H$6:$AU$469,37,FALSE)</f>
        <v>0</v>
      </c>
      <c r="AH365" s="46">
        <f>VLOOKUP($H365,[2]EDA!$H$6:$AU$469,38,FALSE)</f>
        <v>0</v>
      </c>
      <c r="AI365" s="46">
        <f>VLOOKUP($H365,[2]EDA!$H$6:$AU$469,39,FALSE)</f>
        <v>0</v>
      </c>
      <c r="AJ365" s="46">
        <f>VLOOKUP($H365,[2]EDA!$H$6:$AU$469,40,FALSE)</f>
        <v>0</v>
      </c>
      <c r="AK365" s="24"/>
      <c r="AL365" s="49">
        <f t="shared" si="46"/>
        <v>0</v>
      </c>
      <c r="AM365" s="21">
        <f t="shared" si="47"/>
        <v>0</v>
      </c>
      <c r="AN365" s="46">
        <f>VLOOKUP($H365,[3]IRA!$H$6:$BH$469,42,FALSE)</f>
        <v>0</v>
      </c>
      <c r="AO365" s="46">
        <f>VLOOKUP($H365,[3]IRA!$H$6:$BH$469,43,FALSE)</f>
        <v>0</v>
      </c>
      <c r="AP365" s="46">
        <f>VLOOKUP($H365,[3]IRA!$H$6:$BH$469,44,FALSE)</f>
        <v>0</v>
      </c>
      <c r="AQ365" s="46">
        <f>VLOOKUP($H365,[3]IRA!$H$6:$BH$469,45,FALSE)</f>
        <v>1</v>
      </c>
      <c r="AR365" s="46">
        <f>VLOOKUP($H365,[3]IRA!$H$6:$BH$469,46,FALSE)</f>
        <v>0</v>
      </c>
      <c r="AS365" s="46">
        <f>VLOOKUP($H365,[3]IRA!$H$6:$BH$469,47,FALSE)</f>
        <v>0</v>
      </c>
      <c r="AT365" s="46">
        <f>VLOOKUP($H365,[3]IRA!$H$6:$BH$469,48,FALSE)</f>
        <v>0</v>
      </c>
      <c r="AU365" s="46">
        <f>VLOOKUP($H365,[3]IRA!$H$6:$BH$469,49,FALSE)</f>
        <v>0</v>
      </c>
      <c r="AV365" s="46">
        <f>VLOOKUP($H365,[3]IRA!$H$6:$BH$469,50,FALSE)</f>
        <v>0</v>
      </c>
      <c r="AW365" s="46">
        <f>VLOOKUP($H365,[3]IRA!$H$6:$BH$469,51,FALSE)</f>
        <v>0</v>
      </c>
      <c r="AX365" s="46">
        <f>VLOOKUP($H365,[3]IRA!$H$6:$BH$469,52,FALSE)</f>
        <v>0</v>
      </c>
      <c r="AY365" s="46">
        <f>VLOOKUP($H365,[3]IRA!$H$6:$BH$469,53,FALSE)</f>
        <v>0</v>
      </c>
      <c r="AZ365" s="24"/>
      <c r="BA365" s="24">
        <f t="shared" si="48"/>
        <v>1</v>
      </c>
      <c r="BB365" s="21">
        <f t="shared" si="49"/>
        <v>0</v>
      </c>
      <c r="BC365" s="46">
        <f>VLOOKUP($H365,[4]IRA!$H$7:$CH$470,68,FALSE)</f>
        <v>1</v>
      </c>
      <c r="BD365" s="46">
        <f>VLOOKUP($H365,[4]IRA!$H$7:$CH$470,69,FALSE)</f>
        <v>4</v>
      </c>
      <c r="BE365" s="46">
        <f>VLOOKUP($H365,[4]IRA!$H$7:$CH$470,70,FALSE)</f>
        <v>0</v>
      </c>
      <c r="BF365" s="46">
        <f>VLOOKUP($H365,[4]IRA!$H$7:$CH$470,71,FALSE)</f>
        <v>2</v>
      </c>
      <c r="BG365" s="46">
        <f>VLOOKUP($H365,[4]IRA!$H$7:$CH$470,72,FALSE)</f>
        <v>0</v>
      </c>
      <c r="BH365" s="46">
        <f>VLOOKUP($H365,[4]IRA!$H$7:$CH$470,73,FALSE)</f>
        <v>0</v>
      </c>
      <c r="BI365" s="46">
        <f>VLOOKUP($H365,[4]IRA!$H$7:$CH$470,74,FALSE)</f>
        <v>0</v>
      </c>
      <c r="BJ365" s="46">
        <f>VLOOKUP($H365,[4]IRA!$H$7:$CH$470,75,FALSE)</f>
        <v>0</v>
      </c>
      <c r="BK365" s="46">
        <f>VLOOKUP($H365,[4]IRA!$H$7:$CH$470,76,FALSE)</f>
        <v>0</v>
      </c>
      <c r="BL365" s="46">
        <f>VLOOKUP($H365,[4]IRA!$H$7:$CH$470,77,FALSE)</f>
        <v>0</v>
      </c>
      <c r="BM365" s="46">
        <f>VLOOKUP($H365,[4]IRA!$H$7:$CH$470,78,FALSE)</f>
        <v>0</v>
      </c>
      <c r="BN365" s="46">
        <f>VLOOKUP($H365,[4]IRA!$H$7:$CH$470,79,FALSE)</f>
        <v>0</v>
      </c>
      <c r="BO365" s="14"/>
      <c r="BP365" s="14">
        <f t="shared" si="50"/>
        <v>7</v>
      </c>
      <c r="BQ365" s="21">
        <f t="shared" si="51"/>
        <v>0</v>
      </c>
      <c r="BR365" s="105"/>
      <c r="BS365" s="105"/>
      <c r="BT365" s="105"/>
      <c r="BU365" s="105"/>
      <c r="BV365" s="105"/>
      <c r="BW365" s="105"/>
      <c r="BX365" s="105"/>
      <c r="BY365" s="105"/>
      <c r="BZ365" s="105"/>
      <c r="CA365" s="105"/>
      <c r="CB365" s="105"/>
      <c r="CC365" s="105"/>
      <c r="CD365" s="105"/>
      <c r="CE365" s="105"/>
      <c r="CF365" s="105"/>
      <c r="CG365" s="105"/>
      <c r="CH365" s="105"/>
      <c r="CI365" s="105"/>
      <c r="CJ365" s="105"/>
      <c r="CK365" s="105"/>
      <c r="CL365" s="105"/>
      <c r="CM365" s="105"/>
      <c r="CN365" s="105"/>
      <c r="CO365" s="105"/>
      <c r="CP365" s="105"/>
      <c r="CQ365" s="105"/>
      <c r="CR365" s="105"/>
      <c r="CS365" s="105"/>
      <c r="CT365" s="105"/>
      <c r="CU365" s="105"/>
      <c r="CV365" s="105"/>
      <c r="CW365" s="105"/>
      <c r="CX365" s="105"/>
      <c r="CY365" s="105"/>
      <c r="CZ365" s="105"/>
      <c r="DA365" s="105"/>
      <c r="DB365" s="105"/>
      <c r="DC365" s="105"/>
      <c r="DD365" s="105"/>
      <c r="DE365" s="105"/>
      <c r="DF365" s="105"/>
      <c r="DG365" s="105"/>
      <c r="DH365" s="105"/>
      <c r="DI365" s="105"/>
      <c r="DJ365" s="105"/>
      <c r="DK365" s="105"/>
      <c r="DL365" s="105"/>
      <c r="DM365" s="105"/>
      <c r="DN365" s="105"/>
    </row>
    <row r="366" spans="1:118" s="106" customFormat="1" ht="10.199999999999999" x14ac:dyDescent="0.2">
      <c r="A366" s="18" t="s">
        <v>181</v>
      </c>
      <c r="B366" s="18" t="s">
        <v>180</v>
      </c>
      <c r="C366" s="46">
        <v>407</v>
      </c>
      <c r="D366" s="17" t="s">
        <v>584</v>
      </c>
      <c r="E366" s="17" t="s">
        <v>181</v>
      </c>
      <c r="F366" s="18" t="s">
        <v>180</v>
      </c>
      <c r="G366" s="18" t="s">
        <v>824</v>
      </c>
      <c r="H366" s="18">
        <v>15306</v>
      </c>
      <c r="I366" s="18" t="s">
        <v>182</v>
      </c>
      <c r="J366" s="47">
        <f>VLOOKUP($H366,[1]EDA!$H$6:$BH$469,42,FALSE)</f>
        <v>5</v>
      </c>
      <c r="K366" s="46">
        <f>VLOOKUP($H366,[1]EDA!$H$6:$BH$469,43,FALSE)</f>
        <v>0</v>
      </c>
      <c r="L366" s="46">
        <f>VLOOKUP($H366,[1]EDA!$H$6:$BH$469,44,FALSE)</f>
        <v>5</v>
      </c>
      <c r="M366" s="46">
        <f>VLOOKUP($H366,[1]EDA!$H$6:$BH$469,45,FALSE)</f>
        <v>0</v>
      </c>
      <c r="N366" s="46">
        <f>VLOOKUP($H366,[1]EDA!$H$6:$BH$469,46,FALSE)</f>
        <v>0</v>
      </c>
      <c r="O366" s="46">
        <f>VLOOKUP($H366,[1]EDA!$H$6:$BH$469,47,FALSE)</f>
        <v>0</v>
      </c>
      <c r="P366" s="46">
        <f>VLOOKUP($H366,[1]EDA!$H$6:$BH$469,48,FALSE)</f>
        <v>0</v>
      </c>
      <c r="Q366" s="46">
        <f>VLOOKUP($H366,[1]EDA!$H$6:$BH$469,49,FALSE)</f>
        <v>0</v>
      </c>
      <c r="R366" s="46">
        <f>VLOOKUP($H366,[1]EDA!$H$6:$BH$469,50,FALSE)</f>
        <v>0</v>
      </c>
      <c r="S366" s="46">
        <f>VLOOKUP($H366,[1]EDA!$H$6:$BH$469,51,FALSE)</f>
        <v>0</v>
      </c>
      <c r="T366" s="46">
        <f>VLOOKUP($H366,[1]EDA!$H$6:$BH$469,52,FALSE)</f>
        <v>0</v>
      </c>
      <c r="U366" s="46">
        <f>VLOOKUP($H366,[1]EDA!$H$6:$BH$469,53,FALSE)</f>
        <v>0</v>
      </c>
      <c r="V366" s="14"/>
      <c r="W366" s="14">
        <f t="shared" si="44"/>
        <v>10</v>
      </c>
      <c r="X366" s="21">
        <f t="shared" si="45"/>
        <v>0</v>
      </c>
      <c r="Y366" s="46">
        <f>VLOOKUP($H366,[2]EDA!$H$6:$AU$469,29,FALSE)</f>
        <v>1</v>
      </c>
      <c r="Z366" s="46">
        <f>VLOOKUP($H366,[2]EDA!$H$6:$AU$469,30,FALSE)</f>
        <v>0</v>
      </c>
      <c r="AA366" s="46">
        <f>VLOOKUP($H366,[2]EDA!$H$6:$AU$469,31,FALSE)</f>
        <v>1</v>
      </c>
      <c r="AB366" s="46">
        <f>VLOOKUP($H366,[2]EDA!$H$6:$AU$469,32,FALSE)</f>
        <v>0</v>
      </c>
      <c r="AC366" s="46">
        <f>VLOOKUP($H366,[2]EDA!$H$6:$AU$469,33,FALSE)</f>
        <v>0</v>
      </c>
      <c r="AD366" s="46">
        <f>VLOOKUP($H366,[2]EDA!$H$6:$AU$469,34,FALSE)</f>
        <v>0</v>
      </c>
      <c r="AE366" s="46">
        <f>VLOOKUP($H366,[2]EDA!$H$6:$AU$469,35,FALSE)</f>
        <v>0</v>
      </c>
      <c r="AF366" s="46">
        <f>VLOOKUP($H366,[2]EDA!$H$6:$AU$469,36,FALSE)</f>
        <v>0</v>
      </c>
      <c r="AG366" s="46">
        <f>VLOOKUP($H366,[2]EDA!$H$6:$AU$469,37,FALSE)</f>
        <v>0</v>
      </c>
      <c r="AH366" s="46">
        <f>VLOOKUP($H366,[2]EDA!$H$6:$AU$469,38,FALSE)</f>
        <v>0</v>
      </c>
      <c r="AI366" s="46">
        <f>VLOOKUP($H366,[2]EDA!$H$6:$AU$469,39,FALSE)</f>
        <v>0</v>
      </c>
      <c r="AJ366" s="46">
        <f>VLOOKUP($H366,[2]EDA!$H$6:$AU$469,40,FALSE)</f>
        <v>0</v>
      </c>
      <c r="AK366" s="24"/>
      <c r="AL366" s="49">
        <f t="shared" si="46"/>
        <v>2</v>
      </c>
      <c r="AM366" s="21">
        <f t="shared" si="47"/>
        <v>0</v>
      </c>
      <c r="AN366" s="46">
        <f>VLOOKUP($H366,[3]IRA!$H$6:$BH$469,42,FALSE)</f>
        <v>0</v>
      </c>
      <c r="AO366" s="46">
        <f>VLOOKUP($H366,[3]IRA!$H$6:$BH$469,43,FALSE)</f>
        <v>0</v>
      </c>
      <c r="AP366" s="46">
        <f>VLOOKUP($H366,[3]IRA!$H$6:$BH$469,44,FALSE)</f>
        <v>0</v>
      </c>
      <c r="AQ366" s="46">
        <f>VLOOKUP($H366,[3]IRA!$H$6:$BH$469,45,FALSE)</f>
        <v>0</v>
      </c>
      <c r="AR366" s="46">
        <f>VLOOKUP($H366,[3]IRA!$H$6:$BH$469,46,FALSE)</f>
        <v>0</v>
      </c>
      <c r="AS366" s="46">
        <f>VLOOKUP($H366,[3]IRA!$H$6:$BH$469,47,FALSE)</f>
        <v>0</v>
      </c>
      <c r="AT366" s="46">
        <f>VLOOKUP($H366,[3]IRA!$H$6:$BH$469,48,FALSE)</f>
        <v>0</v>
      </c>
      <c r="AU366" s="46">
        <f>VLOOKUP($H366,[3]IRA!$H$6:$BH$469,49,FALSE)</f>
        <v>0</v>
      </c>
      <c r="AV366" s="46">
        <f>VLOOKUP($H366,[3]IRA!$H$6:$BH$469,50,FALSE)</f>
        <v>0</v>
      </c>
      <c r="AW366" s="46">
        <f>VLOOKUP($H366,[3]IRA!$H$6:$BH$469,51,FALSE)</f>
        <v>0</v>
      </c>
      <c r="AX366" s="46">
        <f>VLOOKUP($H366,[3]IRA!$H$6:$BH$469,52,FALSE)</f>
        <v>0</v>
      </c>
      <c r="AY366" s="46">
        <f>VLOOKUP($H366,[3]IRA!$H$6:$BH$469,53,FALSE)</f>
        <v>0</v>
      </c>
      <c r="AZ366" s="24"/>
      <c r="BA366" s="24">
        <f t="shared" si="48"/>
        <v>0</v>
      </c>
      <c r="BB366" s="21">
        <f t="shared" si="49"/>
        <v>0</v>
      </c>
      <c r="BC366" s="46">
        <f>VLOOKUP($H366,[4]IRA!$H$7:$CH$470,68,FALSE)</f>
        <v>7</v>
      </c>
      <c r="BD366" s="46">
        <f>VLOOKUP($H366,[4]IRA!$H$7:$CH$470,69,FALSE)</f>
        <v>1</v>
      </c>
      <c r="BE366" s="46">
        <f>VLOOKUP($H366,[4]IRA!$H$7:$CH$470,70,FALSE)</f>
        <v>9</v>
      </c>
      <c r="BF366" s="46">
        <f>VLOOKUP($H366,[4]IRA!$H$7:$CH$470,71,FALSE)</f>
        <v>0</v>
      </c>
      <c r="BG366" s="46">
        <f>VLOOKUP($H366,[4]IRA!$H$7:$CH$470,72,FALSE)</f>
        <v>0</v>
      </c>
      <c r="BH366" s="46">
        <f>VLOOKUP($H366,[4]IRA!$H$7:$CH$470,73,FALSE)</f>
        <v>0</v>
      </c>
      <c r="BI366" s="46">
        <f>VLOOKUP($H366,[4]IRA!$H$7:$CH$470,74,FALSE)</f>
        <v>0</v>
      </c>
      <c r="BJ366" s="46">
        <f>VLOOKUP($H366,[4]IRA!$H$7:$CH$470,75,FALSE)</f>
        <v>0</v>
      </c>
      <c r="BK366" s="46">
        <f>VLOOKUP($H366,[4]IRA!$H$7:$CH$470,76,FALSE)</f>
        <v>0</v>
      </c>
      <c r="BL366" s="46">
        <f>VLOOKUP($H366,[4]IRA!$H$7:$CH$470,77,FALSE)</f>
        <v>0</v>
      </c>
      <c r="BM366" s="46">
        <f>VLOOKUP($H366,[4]IRA!$H$7:$CH$470,78,FALSE)</f>
        <v>0</v>
      </c>
      <c r="BN366" s="46">
        <f>VLOOKUP($H366,[4]IRA!$H$7:$CH$470,79,FALSE)</f>
        <v>0</v>
      </c>
      <c r="BO366" s="14"/>
      <c r="BP366" s="14">
        <f t="shared" si="50"/>
        <v>17</v>
      </c>
      <c r="BQ366" s="21">
        <f t="shared" si="51"/>
        <v>0</v>
      </c>
      <c r="BR366" s="105"/>
      <c r="BS366" s="105"/>
      <c r="BT366" s="105"/>
      <c r="BU366" s="105"/>
      <c r="BV366" s="105"/>
      <c r="BW366" s="105"/>
      <c r="BX366" s="105"/>
      <c r="BY366" s="105"/>
      <c r="BZ366" s="105"/>
      <c r="CA366" s="105"/>
      <c r="CB366" s="105"/>
      <c r="CC366" s="105"/>
      <c r="CD366" s="105"/>
      <c r="CE366" s="105"/>
      <c r="CF366" s="105"/>
      <c r="CG366" s="105"/>
      <c r="CH366" s="105"/>
      <c r="CI366" s="105"/>
      <c r="CJ366" s="105"/>
      <c r="CK366" s="105"/>
      <c r="CL366" s="105"/>
      <c r="CM366" s="105"/>
      <c r="CN366" s="105"/>
      <c r="CO366" s="105"/>
      <c r="CP366" s="105"/>
      <c r="CQ366" s="105"/>
      <c r="CR366" s="105"/>
      <c r="CS366" s="105"/>
      <c r="CT366" s="105"/>
      <c r="CU366" s="105"/>
      <c r="CV366" s="105"/>
      <c r="CW366" s="105"/>
      <c r="CX366" s="105"/>
      <c r="CY366" s="105"/>
      <c r="CZ366" s="105"/>
      <c r="DA366" s="105"/>
      <c r="DB366" s="105"/>
      <c r="DC366" s="105"/>
      <c r="DD366" s="105"/>
      <c r="DE366" s="105"/>
      <c r="DF366" s="105"/>
      <c r="DG366" s="105"/>
      <c r="DH366" s="105"/>
      <c r="DI366" s="105"/>
      <c r="DJ366" s="105"/>
      <c r="DK366" s="105"/>
      <c r="DL366" s="105"/>
      <c r="DM366" s="105"/>
      <c r="DN366" s="105"/>
    </row>
    <row r="367" spans="1:118" s="106" customFormat="1" ht="10.199999999999999" x14ac:dyDescent="0.2">
      <c r="A367" s="18" t="s">
        <v>434</v>
      </c>
      <c r="B367" s="18" t="s">
        <v>377</v>
      </c>
      <c r="C367" s="46">
        <v>401</v>
      </c>
      <c r="D367" s="17" t="s">
        <v>377</v>
      </c>
      <c r="E367" s="17" t="s">
        <v>434</v>
      </c>
      <c r="F367" s="18" t="s">
        <v>377</v>
      </c>
      <c r="G367" s="18" t="s">
        <v>824</v>
      </c>
      <c r="H367" s="18">
        <v>15311</v>
      </c>
      <c r="I367" s="18" t="s">
        <v>858</v>
      </c>
      <c r="J367" s="47">
        <f>VLOOKUP($H367,[1]EDA!$H$6:$BH$469,42,FALSE)</f>
        <v>0</v>
      </c>
      <c r="K367" s="46">
        <f>VLOOKUP($H367,[1]EDA!$H$6:$BH$469,43,FALSE)</f>
        <v>0</v>
      </c>
      <c r="L367" s="46">
        <f>VLOOKUP($H367,[1]EDA!$H$6:$BH$469,44,FALSE)</f>
        <v>1</v>
      </c>
      <c r="M367" s="46">
        <f>VLOOKUP($H367,[1]EDA!$H$6:$BH$469,45,FALSE)</f>
        <v>4</v>
      </c>
      <c r="N367" s="46">
        <f>VLOOKUP($H367,[1]EDA!$H$6:$BH$469,46,FALSE)</f>
        <v>0</v>
      </c>
      <c r="O367" s="46">
        <f>VLOOKUP($H367,[1]EDA!$H$6:$BH$469,47,FALSE)</f>
        <v>0</v>
      </c>
      <c r="P367" s="46">
        <f>VLOOKUP($H367,[1]EDA!$H$6:$BH$469,48,FALSE)</f>
        <v>0</v>
      </c>
      <c r="Q367" s="46">
        <f>VLOOKUP($H367,[1]EDA!$H$6:$BH$469,49,FALSE)</f>
        <v>0</v>
      </c>
      <c r="R367" s="46">
        <f>VLOOKUP($H367,[1]EDA!$H$6:$BH$469,50,FALSE)</f>
        <v>0</v>
      </c>
      <c r="S367" s="46">
        <f>VLOOKUP($H367,[1]EDA!$H$6:$BH$469,51,FALSE)</f>
        <v>0</v>
      </c>
      <c r="T367" s="46">
        <f>VLOOKUP($H367,[1]EDA!$H$6:$BH$469,52,FALSE)</f>
        <v>0</v>
      </c>
      <c r="U367" s="46">
        <f>VLOOKUP($H367,[1]EDA!$H$6:$BH$469,53,FALSE)</f>
        <v>0</v>
      </c>
      <c r="V367" s="14"/>
      <c r="W367" s="14">
        <f t="shared" si="44"/>
        <v>5</v>
      </c>
      <c r="X367" s="21">
        <f t="shared" si="45"/>
        <v>0</v>
      </c>
      <c r="Y367" s="46">
        <f>VLOOKUP($H367,[2]EDA!$H$6:$AU$469,29,FALSE)</f>
        <v>0</v>
      </c>
      <c r="Z367" s="46">
        <f>VLOOKUP($H367,[2]EDA!$H$6:$AU$469,30,FALSE)</f>
        <v>0</v>
      </c>
      <c r="AA367" s="46">
        <f>VLOOKUP($H367,[2]EDA!$H$6:$AU$469,31,FALSE)</f>
        <v>0</v>
      </c>
      <c r="AB367" s="46">
        <f>VLOOKUP($H367,[2]EDA!$H$6:$AU$469,32,FALSE)</f>
        <v>0</v>
      </c>
      <c r="AC367" s="46">
        <f>VLOOKUP($H367,[2]EDA!$H$6:$AU$469,33,FALSE)</f>
        <v>0</v>
      </c>
      <c r="AD367" s="46">
        <f>VLOOKUP($H367,[2]EDA!$H$6:$AU$469,34,FALSE)</f>
        <v>0</v>
      </c>
      <c r="AE367" s="46">
        <f>VLOOKUP($H367,[2]EDA!$H$6:$AU$469,35,FALSE)</f>
        <v>0</v>
      </c>
      <c r="AF367" s="46">
        <f>VLOOKUP($H367,[2]EDA!$H$6:$AU$469,36,FALSE)</f>
        <v>0</v>
      </c>
      <c r="AG367" s="46">
        <f>VLOOKUP($H367,[2]EDA!$H$6:$AU$469,37,FALSE)</f>
        <v>0</v>
      </c>
      <c r="AH367" s="46">
        <f>VLOOKUP($H367,[2]EDA!$H$6:$AU$469,38,FALSE)</f>
        <v>0</v>
      </c>
      <c r="AI367" s="46">
        <f>VLOOKUP($H367,[2]EDA!$H$6:$AU$469,39,FALSE)</f>
        <v>0</v>
      </c>
      <c r="AJ367" s="46">
        <f>VLOOKUP($H367,[2]EDA!$H$6:$AU$469,40,FALSE)</f>
        <v>0</v>
      </c>
      <c r="AK367" s="24"/>
      <c r="AL367" s="49">
        <f t="shared" si="46"/>
        <v>0</v>
      </c>
      <c r="AM367" s="21">
        <f t="shared" si="47"/>
        <v>0</v>
      </c>
      <c r="AN367" s="46">
        <f>VLOOKUP($H367,[3]IRA!$H$6:$BH$469,42,FALSE)</f>
        <v>0</v>
      </c>
      <c r="AO367" s="46">
        <f>VLOOKUP($H367,[3]IRA!$H$6:$BH$469,43,FALSE)</f>
        <v>1</v>
      </c>
      <c r="AP367" s="46">
        <f>VLOOKUP($H367,[3]IRA!$H$6:$BH$469,44,FALSE)</f>
        <v>0</v>
      </c>
      <c r="AQ367" s="46">
        <f>VLOOKUP($H367,[3]IRA!$H$6:$BH$469,45,FALSE)</f>
        <v>0</v>
      </c>
      <c r="AR367" s="46">
        <f>VLOOKUP($H367,[3]IRA!$H$6:$BH$469,46,FALSE)</f>
        <v>0</v>
      </c>
      <c r="AS367" s="46">
        <f>VLOOKUP($H367,[3]IRA!$H$6:$BH$469,47,FALSE)</f>
        <v>0</v>
      </c>
      <c r="AT367" s="46">
        <f>VLOOKUP($H367,[3]IRA!$H$6:$BH$469,48,FALSE)</f>
        <v>0</v>
      </c>
      <c r="AU367" s="46">
        <f>VLOOKUP($H367,[3]IRA!$H$6:$BH$469,49,FALSE)</f>
        <v>0</v>
      </c>
      <c r="AV367" s="46">
        <f>VLOOKUP($H367,[3]IRA!$H$6:$BH$469,50,FALSE)</f>
        <v>0</v>
      </c>
      <c r="AW367" s="46">
        <f>VLOOKUP($H367,[3]IRA!$H$6:$BH$469,51,FALSE)</f>
        <v>0</v>
      </c>
      <c r="AX367" s="46">
        <f>VLOOKUP($H367,[3]IRA!$H$6:$BH$469,52,FALSE)</f>
        <v>0</v>
      </c>
      <c r="AY367" s="46">
        <f>VLOOKUP($H367,[3]IRA!$H$6:$BH$469,53,FALSE)</f>
        <v>0</v>
      </c>
      <c r="AZ367" s="24"/>
      <c r="BA367" s="24">
        <f t="shared" si="48"/>
        <v>1</v>
      </c>
      <c r="BB367" s="21">
        <f t="shared" si="49"/>
        <v>0</v>
      </c>
      <c r="BC367" s="46">
        <f>VLOOKUP($H367,[4]IRA!$H$7:$CH$470,68,FALSE)</f>
        <v>0</v>
      </c>
      <c r="BD367" s="46">
        <f>VLOOKUP($H367,[4]IRA!$H$7:$CH$470,69,FALSE)</f>
        <v>8</v>
      </c>
      <c r="BE367" s="46">
        <f>VLOOKUP($H367,[4]IRA!$H$7:$CH$470,70,FALSE)</f>
        <v>3</v>
      </c>
      <c r="BF367" s="46">
        <f>VLOOKUP($H367,[4]IRA!$H$7:$CH$470,71,FALSE)</f>
        <v>11</v>
      </c>
      <c r="BG367" s="46">
        <f>VLOOKUP($H367,[4]IRA!$H$7:$CH$470,72,FALSE)</f>
        <v>0</v>
      </c>
      <c r="BH367" s="46">
        <f>VLOOKUP($H367,[4]IRA!$H$7:$CH$470,73,FALSE)</f>
        <v>0</v>
      </c>
      <c r="BI367" s="46">
        <f>VLOOKUP($H367,[4]IRA!$H$7:$CH$470,74,FALSE)</f>
        <v>0</v>
      </c>
      <c r="BJ367" s="46">
        <f>VLOOKUP($H367,[4]IRA!$H$7:$CH$470,75,FALSE)</f>
        <v>0</v>
      </c>
      <c r="BK367" s="46">
        <f>VLOOKUP($H367,[4]IRA!$H$7:$CH$470,76,FALSE)</f>
        <v>0</v>
      </c>
      <c r="BL367" s="46">
        <f>VLOOKUP($H367,[4]IRA!$H$7:$CH$470,77,FALSE)</f>
        <v>0</v>
      </c>
      <c r="BM367" s="46">
        <f>VLOOKUP($H367,[4]IRA!$H$7:$CH$470,78,FALSE)</f>
        <v>0</v>
      </c>
      <c r="BN367" s="46">
        <f>VLOOKUP($H367,[4]IRA!$H$7:$CH$470,79,FALSE)</f>
        <v>0</v>
      </c>
      <c r="BO367" s="14"/>
      <c r="BP367" s="14">
        <f t="shared" si="50"/>
        <v>22</v>
      </c>
      <c r="BQ367" s="21">
        <f t="shared" si="51"/>
        <v>0</v>
      </c>
      <c r="BR367" s="105"/>
      <c r="BS367" s="105"/>
      <c r="BT367" s="105"/>
      <c r="BU367" s="105"/>
      <c r="BV367" s="105"/>
      <c r="BW367" s="105"/>
      <c r="BX367" s="105"/>
      <c r="BY367" s="105"/>
      <c r="BZ367" s="105"/>
      <c r="CA367" s="105"/>
      <c r="CB367" s="105"/>
      <c r="CC367" s="105"/>
      <c r="CD367" s="105"/>
      <c r="CE367" s="105"/>
      <c r="CF367" s="105"/>
      <c r="CG367" s="105"/>
      <c r="CH367" s="105"/>
      <c r="CI367" s="105"/>
      <c r="CJ367" s="105"/>
      <c r="CK367" s="105"/>
      <c r="CL367" s="105"/>
      <c r="CM367" s="105"/>
      <c r="CN367" s="105"/>
      <c r="CO367" s="105"/>
      <c r="CP367" s="105"/>
      <c r="CQ367" s="105"/>
      <c r="CR367" s="105"/>
      <c r="CS367" s="105"/>
      <c r="CT367" s="105"/>
      <c r="CU367" s="105"/>
      <c r="CV367" s="105"/>
      <c r="CW367" s="105"/>
      <c r="CX367" s="105"/>
      <c r="CY367" s="105"/>
      <c r="CZ367" s="105"/>
      <c r="DA367" s="105"/>
      <c r="DB367" s="105"/>
      <c r="DC367" s="105"/>
      <c r="DD367" s="105"/>
      <c r="DE367" s="105"/>
      <c r="DF367" s="105"/>
      <c r="DG367" s="105"/>
      <c r="DH367" s="105"/>
      <c r="DI367" s="105"/>
      <c r="DJ367" s="105"/>
      <c r="DK367" s="105"/>
      <c r="DL367" s="105"/>
      <c r="DM367" s="105"/>
      <c r="DN367" s="105"/>
    </row>
    <row r="368" spans="1:118" s="106" customFormat="1" ht="10.199999999999999" x14ac:dyDescent="0.2">
      <c r="A368" s="18" t="s">
        <v>434</v>
      </c>
      <c r="B368" s="18" t="s">
        <v>283</v>
      </c>
      <c r="C368" s="46">
        <v>401</v>
      </c>
      <c r="D368" s="17" t="s">
        <v>377</v>
      </c>
      <c r="E368" s="17" t="s">
        <v>434</v>
      </c>
      <c r="F368" s="18" t="s">
        <v>283</v>
      </c>
      <c r="G368" s="18" t="s">
        <v>827</v>
      </c>
      <c r="H368" s="18">
        <v>15657</v>
      </c>
      <c r="I368" s="18" t="s">
        <v>285</v>
      </c>
      <c r="J368" s="47">
        <f>VLOOKUP($H368,[1]EDA!$H$6:$BH$469,42,FALSE)</f>
        <v>2</v>
      </c>
      <c r="K368" s="46">
        <f>VLOOKUP($H368,[1]EDA!$H$6:$BH$469,43,FALSE)</f>
        <v>3</v>
      </c>
      <c r="L368" s="46">
        <f>VLOOKUP($H368,[1]EDA!$H$6:$BH$469,44,FALSE)</f>
        <v>0</v>
      </c>
      <c r="M368" s="46">
        <f>VLOOKUP($H368,[1]EDA!$H$6:$BH$469,45,FALSE)</f>
        <v>2</v>
      </c>
      <c r="N368" s="46">
        <f>VLOOKUP($H368,[1]EDA!$H$6:$BH$469,46,FALSE)</f>
        <v>0</v>
      </c>
      <c r="O368" s="46">
        <f>VLOOKUP($H368,[1]EDA!$H$6:$BH$469,47,FALSE)</f>
        <v>0</v>
      </c>
      <c r="P368" s="46">
        <f>VLOOKUP($H368,[1]EDA!$H$6:$BH$469,48,FALSE)</f>
        <v>0</v>
      </c>
      <c r="Q368" s="46">
        <f>VLOOKUP($H368,[1]EDA!$H$6:$BH$469,49,FALSE)</f>
        <v>0</v>
      </c>
      <c r="R368" s="46">
        <f>VLOOKUP($H368,[1]EDA!$H$6:$BH$469,50,FALSE)</f>
        <v>0</v>
      </c>
      <c r="S368" s="46">
        <f>VLOOKUP($H368,[1]EDA!$H$6:$BH$469,51,FALSE)</f>
        <v>0</v>
      </c>
      <c r="T368" s="46">
        <f>VLOOKUP($H368,[1]EDA!$H$6:$BH$469,52,FALSE)</f>
        <v>0</v>
      </c>
      <c r="U368" s="46">
        <f>VLOOKUP($H368,[1]EDA!$H$6:$BH$469,53,FALSE)</f>
        <v>0</v>
      </c>
      <c r="V368" s="14"/>
      <c r="W368" s="14">
        <f t="shared" si="44"/>
        <v>7</v>
      </c>
      <c r="X368" s="21">
        <f t="shared" si="45"/>
        <v>0</v>
      </c>
      <c r="Y368" s="46">
        <f>VLOOKUP($H368,[2]EDA!$H$6:$AU$469,29,FALSE)</f>
        <v>0</v>
      </c>
      <c r="Z368" s="46">
        <f>VLOOKUP($H368,[2]EDA!$H$6:$AU$469,30,FALSE)</f>
        <v>0</v>
      </c>
      <c r="AA368" s="46">
        <f>VLOOKUP($H368,[2]EDA!$H$6:$AU$469,31,FALSE)</f>
        <v>0</v>
      </c>
      <c r="AB368" s="46">
        <f>VLOOKUP($H368,[2]EDA!$H$6:$AU$469,32,FALSE)</f>
        <v>0</v>
      </c>
      <c r="AC368" s="46">
        <f>VLOOKUP($H368,[2]EDA!$H$6:$AU$469,33,FALSE)</f>
        <v>0</v>
      </c>
      <c r="AD368" s="46">
        <f>VLOOKUP($H368,[2]EDA!$H$6:$AU$469,34,FALSE)</f>
        <v>0</v>
      </c>
      <c r="AE368" s="46">
        <f>VLOOKUP($H368,[2]EDA!$H$6:$AU$469,35,FALSE)</f>
        <v>0</v>
      </c>
      <c r="AF368" s="46">
        <f>VLOOKUP($H368,[2]EDA!$H$6:$AU$469,36,FALSE)</f>
        <v>0</v>
      </c>
      <c r="AG368" s="46">
        <f>VLOOKUP($H368,[2]EDA!$H$6:$AU$469,37,FALSE)</f>
        <v>0</v>
      </c>
      <c r="AH368" s="46">
        <f>VLOOKUP($H368,[2]EDA!$H$6:$AU$469,38,FALSE)</f>
        <v>0</v>
      </c>
      <c r="AI368" s="46">
        <f>VLOOKUP($H368,[2]EDA!$H$6:$AU$469,39,FALSE)</f>
        <v>0</v>
      </c>
      <c r="AJ368" s="46">
        <f>VLOOKUP($H368,[2]EDA!$H$6:$AU$469,40,FALSE)</f>
        <v>0</v>
      </c>
      <c r="AK368" s="24"/>
      <c r="AL368" s="49">
        <f t="shared" si="46"/>
        <v>0</v>
      </c>
      <c r="AM368" s="21">
        <f t="shared" si="47"/>
        <v>0</v>
      </c>
      <c r="AN368" s="46">
        <f>VLOOKUP($H368,[3]IRA!$H$6:$BH$469,42,FALSE)</f>
        <v>0</v>
      </c>
      <c r="AO368" s="46">
        <f>VLOOKUP($H368,[3]IRA!$H$6:$BH$469,43,FALSE)</f>
        <v>0</v>
      </c>
      <c r="AP368" s="46">
        <f>VLOOKUP($H368,[3]IRA!$H$6:$BH$469,44,FALSE)</f>
        <v>0</v>
      </c>
      <c r="AQ368" s="46">
        <f>VLOOKUP($H368,[3]IRA!$H$6:$BH$469,45,FALSE)</f>
        <v>0</v>
      </c>
      <c r="AR368" s="46">
        <f>VLOOKUP($H368,[3]IRA!$H$6:$BH$469,46,FALSE)</f>
        <v>0</v>
      </c>
      <c r="AS368" s="46">
        <f>VLOOKUP($H368,[3]IRA!$H$6:$BH$469,47,FALSE)</f>
        <v>0</v>
      </c>
      <c r="AT368" s="46">
        <f>VLOOKUP($H368,[3]IRA!$H$6:$BH$469,48,FALSE)</f>
        <v>0</v>
      </c>
      <c r="AU368" s="46">
        <f>VLOOKUP($H368,[3]IRA!$H$6:$BH$469,49,FALSE)</f>
        <v>0</v>
      </c>
      <c r="AV368" s="46">
        <f>VLOOKUP($H368,[3]IRA!$H$6:$BH$469,50,FALSE)</f>
        <v>0</v>
      </c>
      <c r="AW368" s="46">
        <f>VLOOKUP($H368,[3]IRA!$H$6:$BH$469,51,FALSE)</f>
        <v>0</v>
      </c>
      <c r="AX368" s="46">
        <f>VLOOKUP($H368,[3]IRA!$H$6:$BH$469,52,FALSE)</f>
        <v>0</v>
      </c>
      <c r="AY368" s="46">
        <f>VLOOKUP($H368,[3]IRA!$H$6:$BH$469,53,FALSE)</f>
        <v>0</v>
      </c>
      <c r="AZ368" s="24"/>
      <c r="BA368" s="24">
        <f t="shared" si="48"/>
        <v>0</v>
      </c>
      <c r="BB368" s="21">
        <f t="shared" si="49"/>
        <v>0</v>
      </c>
      <c r="BC368" s="46">
        <f>VLOOKUP($H368,[4]IRA!$H$7:$CH$470,68,FALSE)</f>
        <v>12</v>
      </c>
      <c r="BD368" s="46">
        <f>VLOOKUP($H368,[4]IRA!$H$7:$CH$470,69,FALSE)</f>
        <v>5</v>
      </c>
      <c r="BE368" s="46">
        <f>VLOOKUP($H368,[4]IRA!$H$7:$CH$470,70,FALSE)</f>
        <v>10</v>
      </c>
      <c r="BF368" s="46">
        <f>VLOOKUP($H368,[4]IRA!$H$7:$CH$470,71,FALSE)</f>
        <v>8</v>
      </c>
      <c r="BG368" s="46">
        <f>VLOOKUP($H368,[4]IRA!$H$7:$CH$470,72,FALSE)</f>
        <v>0</v>
      </c>
      <c r="BH368" s="46">
        <f>VLOOKUP($H368,[4]IRA!$H$7:$CH$470,73,FALSE)</f>
        <v>0</v>
      </c>
      <c r="BI368" s="46">
        <f>VLOOKUP($H368,[4]IRA!$H$7:$CH$470,74,FALSE)</f>
        <v>0</v>
      </c>
      <c r="BJ368" s="46">
        <f>VLOOKUP($H368,[4]IRA!$H$7:$CH$470,75,FALSE)</f>
        <v>0</v>
      </c>
      <c r="BK368" s="46">
        <f>VLOOKUP($H368,[4]IRA!$H$7:$CH$470,76,FALSE)</f>
        <v>0</v>
      </c>
      <c r="BL368" s="46">
        <f>VLOOKUP($H368,[4]IRA!$H$7:$CH$470,77,FALSE)</f>
        <v>0</v>
      </c>
      <c r="BM368" s="46">
        <f>VLOOKUP($H368,[4]IRA!$H$7:$CH$470,78,FALSE)</f>
        <v>0</v>
      </c>
      <c r="BN368" s="46">
        <f>VLOOKUP($H368,[4]IRA!$H$7:$CH$470,79,FALSE)</f>
        <v>0</v>
      </c>
      <c r="BO368" s="14"/>
      <c r="BP368" s="14">
        <f t="shared" si="50"/>
        <v>35</v>
      </c>
      <c r="BQ368" s="21">
        <f t="shared" si="51"/>
        <v>0</v>
      </c>
      <c r="BR368" s="105"/>
      <c r="BS368" s="105"/>
      <c r="BT368" s="105"/>
      <c r="BU368" s="105"/>
      <c r="BV368" s="105"/>
      <c r="BW368" s="105"/>
      <c r="BX368" s="105"/>
      <c r="BY368" s="105"/>
      <c r="BZ368" s="105"/>
      <c r="CA368" s="105"/>
      <c r="CB368" s="105"/>
      <c r="CC368" s="105"/>
      <c r="CD368" s="105"/>
      <c r="CE368" s="105"/>
      <c r="CF368" s="105"/>
      <c r="CG368" s="105"/>
      <c r="CH368" s="105"/>
      <c r="CI368" s="105"/>
      <c r="CJ368" s="105"/>
      <c r="CK368" s="105"/>
      <c r="CL368" s="105"/>
      <c r="CM368" s="105"/>
      <c r="CN368" s="105"/>
      <c r="CO368" s="105"/>
      <c r="CP368" s="105"/>
      <c r="CQ368" s="105"/>
      <c r="CR368" s="105"/>
      <c r="CS368" s="105"/>
      <c r="CT368" s="105"/>
      <c r="CU368" s="105"/>
      <c r="CV368" s="105"/>
      <c r="CW368" s="105"/>
      <c r="CX368" s="105"/>
      <c r="CY368" s="105"/>
      <c r="CZ368" s="105"/>
      <c r="DA368" s="105"/>
      <c r="DB368" s="105"/>
      <c r="DC368" s="105"/>
      <c r="DD368" s="105"/>
      <c r="DE368" s="105"/>
      <c r="DF368" s="105"/>
      <c r="DG368" s="105"/>
      <c r="DH368" s="105"/>
      <c r="DI368" s="105"/>
      <c r="DJ368" s="105"/>
      <c r="DK368" s="105"/>
      <c r="DL368" s="105"/>
      <c r="DM368" s="105"/>
      <c r="DN368" s="105"/>
    </row>
    <row r="369" spans="1:118" s="106" customFormat="1" ht="10.199999999999999" x14ac:dyDescent="0.2">
      <c r="A369" s="18" t="s">
        <v>434</v>
      </c>
      <c r="B369" s="18" t="s">
        <v>283</v>
      </c>
      <c r="C369" s="46">
        <v>401</v>
      </c>
      <c r="D369" s="17" t="s">
        <v>377</v>
      </c>
      <c r="E369" s="17" t="s">
        <v>434</v>
      </c>
      <c r="F369" s="18" t="s">
        <v>283</v>
      </c>
      <c r="G369" s="18" t="s">
        <v>824</v>
      </c>
      <c r="H369" s="18">
        <v>15854</v>
      </c>
      <c r="I369" s="18" t="s">
        <v>286</v>
      </c>
      <c r="J369" s="47">
        <f>VLOOKUP($H369,[1]EDA!$H$6:$BH$469,42,FALSE)</f>
        <v>0</v>
      </c>
      <c r="K369" s="46">
        <f>VLOOKUP($H369,[1]EDA!$H$6:$BH$469,43,FALSE)</f>
        <v>0</v>
      </c>
      <c r="L369" s="46">
        <f>VLOOKUP($H369,[1]EDA!$H$6:$BH$469,44,FALSE)</f>
        <v>0</v>
      </c>
      <c r="M369" s="46">
        <f>VLOOKUP($H369,[1]EDA!$H$6:$BH$469,45,FALSE)</f>
        <v>0</v>
      </c>
      <c r="N369" s="46">
        <f>VLOOKUP($H369,[1]EDA!$H$6:$BH$469,46,FALSE)</f>
        <v>0</v>
      </c>
      <c r="O369" s="46">
        <f>VLOOKUP($H369,[1]EDA!$H$6:$BH$469,47,FALSE)</f>
        <v>0</v>
      </c>
      <c r="P369" s="46">
        <f>VLOOKUP($H369,[1]EDA!$H$6:$BH$469,48,FALSE)</f>
        <v>0</v>
      </c>
      <c r="Q369" s="46">
        <f>VLOOKUP($H369,[1]EDA!$H$6:$BH$469,49,FALSE)</f>
        <v>0</v>
      </c>
      <c r="R369" s="46">
        <f>VLOOKUP($H369,[1]EDA!$H$6:$BH$469,50,FALSE)</f>
        <v>0</v>
      </c>
      <c r="S369" s="46">
        <f>VLOOKUP($H369,[1]EDA!$H$6:$BH$469,51,FALSE)</f>
        <v>0</v>
      </c>
      <c r="T369" s="46">
        <f>VLOOKUP($H369,[1]EDA!$H$6:$BH$469,52,FALSE)</f>
        <v>0</v>
      </c>
      <c r="U369" s="46">
        <f>VLOOKUP($H369,[1]EDA!$H$6:$BH$469,53,FALSE)</f>
        <v>0</v>
      </c>
      <c r="V369" s="14"/>
      <c r="W369" s="14">
        <f t="shared" si="44"/>
        <v>0</v>
      </c>
      <c r="X369" s="21">
        <f t="shared" si="45"/>
        <v>0</v>
      </c>
      <c r="Y369" s="46">
        <f>VLOOKUP($H369,[2]EDA!$H$6:$AU$469,29,FALSE)</f>
        <v>0</v>
      </c>
      <c r="Z369" s="46">
        <f>VLOOKUP($H369,[2]EDA!$H$6:$AU$469,30,FALSE)</f>
        <v>0</v>
      </c>
      <c r="AA369" s="46">
        <f>VLOOKUP($H369,[2]EDA!$H$6:$AU$469,31,FALSE)</f>
        <v>0</v>
      </c>
      <c r="AB369" s="46">
        <f>VLOOKUP($H369,[2]EDA!$H$6:$AU$469,32,FALSE)</f>
        <v>0</v>
      </c>
      <c r="AC369" s="46">
        <f>VLOOKUP($H369,[2]EDA!$H$6:$AU$469,33,FALSE)</f>
        <v>0</v>
      </c>
      <c r="AD369" s="46">
        <f>VLOOKUP($H369,[2]EDA!$H$6:$AU$469,34,FALSE)</f>
        <v>0</v>
      </c>
      <c r="AE369" s="46">
        <f>VLOOKUP($H369,[2]EDA!$H$6:$AU$469,35,FALSE)</f>
        <v>0</v>
      </c>
      <c r="AF369" s="46">
        <f>VLOOKUP($H369,[2]EDA!$H$6:$AU$469,36,FALSE)</f>
        <v>0</v>
      </c>
      <c r="AG369" s="46">
        <f>VLOOKUP($H369,[2]EDA!$H$6:$AU$469,37,FALSE)</f>
        <v>0</v>
      </c>
      <c r="AH369" s="46">
        <f>VLOOKUP($H369,[2]EDA!$H$6:$AU$469,38,FALSE)</f>
        <v>0</v>
      </c>
      <c r="AI369" s="46">
        <f>VLOOKUP($H369,[2]EDA!$H$6:$AU$469,39,FALSE)</f>
        <v>0</v>
      </c>
      <c r="AJ369" s="46">
        <f>VLOOKUP($H369,[2]EDA!$H$6:$AU$469,40,FALSE)</f>
        <v>0</v>
      </c>
      <c r="AK369" s="24"/>
      <c r="AL369" s="49">
        <f t="shared" si="46"/>
        <v>0</v>
      </c>
      <c r="AM369" s="21">
        <f t="shared" si="47"/>
        <v>0</v>
      </c>
      <c r="AN369" s="46">
        <f>VLOOKUP($H369,[3]IRA!$H$6:$BH$469,42,FALSE)</f>
        <v>0</v>
      </c>
      <c r="AO369" s="46">
        <f>VLOOKUP($H369,[3]IRA!$H$6:$BH$469,43,FALSE)</f>
        <v>0</v>
      </c>
      <c r="AP369" s="46">
        <f>VLOOKUP($H369,[3]IRA!$H$6:$BH$469,44,FALSE)</f>
        <v>0</v>
      </c>
      <c r="AQ369" s="46">
        <f>VLOOKUP($H369,[3]IRA!$H$6:$BH$469,45,FALSE)</f>
        <v>0</v>
      </c>
      <c r="AR369" s="46">
        <f>VLOOKUP($H369,[3]IRA!$H$6:$BH$469,46,FALSE)</f>
        <v>0</v>
      </c>
      <c r="AS369" s="46">
        <f>VLOOKUP($H369,[3]IRA!$H$6:$BH$469,47,FALSE)</f>
        <v>0</v>
      </c>
      <c r="AT369" s="46">
        <f>VLOOKUP($H369,[3]IRA!$H$6:$BH$469,48,FALSE)</f>
        <v>0</v>
      </c>
      <c r="AU369" s="46">
        <f>VLOOKUP($H369,[3]IRA!$H$6:$BH$469,49,FALSE)</f>
        <v>0</v>
      </c>
      <c r="AV369" s="46">
        <f>VLOOKUP($H369,[3]IRA!$H$6:$BH$469,50,FALSE)</f>
        <v>0</v>
      </c>
      <c r="AW369" s="46">
        <f>VLOOKUP($H369,[3]IRA!$H$6:$BH$469,51,FALSE)</f>
        <v>0</v>
      </c>
      <c r="AX369" s="46">
        <f>VLOOKUP($H369,[3]IRA!$H$6:$BH$469,52,FALSE)</f>
        <v>0</v>
      </c>
      <c r="AY369" s="46">
        <f>VLOOKUP($H369,[3]IRA!$H$6:$BH$469,53,FALSE)</f>
        <v>0</v>
      </c>
      <c r="AZ369" s="24"/>
      <c r="BA369" s="24">
        <f t="shared" si="48"/>
        <v>0</v>
      </c>
      <c r="BB369" s="21">
        <f t="shared" si="49"/>
        <v>0</v>
      </c>
      <c r="BC369" s="46">
        <f>VLOOKUP($H369,[4]IRA!$H$7:$CH$470,68,FALSE)</f>
        <v>2</v>
      </c>
      <c r="BD369" s="46">
        <f>VLOOKUP($H369,[4]IRA!$H$7:$CH$470,69,FALSE)</f>
        <v>0</v>
      </c>
      <c r="BE369" s="46">
        <f>VLOOKUP($H369,[4]IRA!$H$7:$CH$470,70,FALSE)</f>
        <v>10</v>
      </c>
      <c r="BF369" s="46">
        <f>VLOOKUP($H369,[4]IRA!$H$7:$CH$470,71,FALSE)</f>
        <v>4</v>
      </c>
      <c r="BG369" s="46">
        <f>VLOOKUP($H369,[4]IRA!$H$7:$CH$470,72,FALSE)</f>
        <v>0</v>
      </c>
      <c r="BH369" s="46">
        <f>VLOOKUP($H369,[4]IRA!$H$7:$CH$470,73,FALSE)</f>
        <v>0</v>
      </c>
      <c r="BI369" s="46">
        <f>VLOOKUP($H369,[4]IRA!$H$7:$CH$470,74,FALSE)</f>
        <v>0</v>
      </c>
      <c r="BJ369" s="46">
        <f>VLOOKUP($H369,[4]IRA!$H$7:$CH$470,75,FALSE)</f>
        <v>0</v>
      </c>
      <c r="BK369" s="46">
        <f>VLOOKUP($H369,[4]IRA!$H$7:$CH$470,76,FALSE)</f>
        <v>0</v>
      </c>
      <c r="BL369" s="46">
        <f>VLOOKUP($H369,[4]IRA!$H$7:$CH$470,77,FALSE)</f>
        <v>0</v>
      </c>
      <c r="BM369" s="46">
        <f>VLOOKUP($H369,[4]IRA!$H$7:$CH$470,78,FALSE)</f>
        <v>0</v>
      </c>
      <c r="BN369" s="46">
        <f>VLOOKUP($H369,[4]IRA!$H$7:$CH$470,79,FALSE)</f>
        <v>0</v>
      </c>
      <c r="BO369" s="14"/>
      <c r="BP369" s="14">
        <f t="shared" si="50"/>
        <v>16</v>
      </c>
      <c r="BQ369" s="21">
        <f t="shared" si="51"/>
        <v>0</v>
      </c>
      <c r="BR369" s="105"/>
      <c r="BS369" s="105"/>
      <c r="BT369" s="105"/>
      <c r="BU369" s="105"/>
      <c r="BV369" s="105"/>
      <c r="BW369" s="105"/>
      <c r="BX369" s="105"/>
      <c r="BY369" s="105"/>
      <c r="BZ369" s="105"/>
      <c r="CA369" s="105"/>
      <c r="CB369" s="105"/>
      <c r="CC369" s="105"/>
      <c r="CD369" s="105"/>
      <c r="CE369" s="105"/>
      <c r="CF369" s="105"/>
      <c r="CG369" s="105"/>
      <c r="CH369" s="105"/>
      <c r="CI369" s="105"/>
      <c r="CJ369" s="105"/>
      <c r="CK369" s="105"/>
      <c r="CL369" s="105"/>
      <c r="CM369" s="105"/>
      <c r="CN369" s="105"/>
      <c r="CO369" s="105"/>
      <c r="CP369" s="105"/>
      <c r="CQ369" s="105"/>
      <c r="CR369" s="105"/>
      <c r="CS369" s="105"/>
      <c r="CT369" s="105"/>
      <c r="CU369" s="105"/>
      <c r="CV369" s="105"/>
      <c r="CW369" s="105"/>
      <c r="CX369" s="105"/>
      <c r="CY369" s="105"/>
      <c r="CZ369" s="105"/>
      <c r="DA369" s="105"/>
      <c r="DB369" s="105"/>
      <c r="DC369" s="105"/>
      <c r="DD369" s="105"/>
      <c r="DE369" s="105"/>
      <c r="DF369" s="105"/>
      <c r="DG369" s="105"/>
      <c r="DH369" s="105"/>
      <c r="DI369" s="105"/>
      <c r="DJ369" s="105"/>
      <c r="DK369" s="105"/>
      <c r="DL369" s="105"/>
      <c r="DM369" s="105"/>
      <c r="DN369" s="105"/>
    </row>
    <row r="370" spans="1:118" s="106" customFormat="1" ht="10.199999999999999" x14ac:dyDescent="0.2">
      <c r="A370" s="18" t="s">
        <v>434</v>
      </c>
      <c r="B370" s="18" t="s">
        <v>115</v>
      </c>
      <c r="C370" s="46">
        <v>401</v>
      </c>
      <c r="D370" s="17" t="s">
        <v>377</v>
      </c>
      <c r="E370" s="17" t="s">
        <v>434</v>
      </c>
      <c r="F370" s="18" t="s">
        <v>115</v>
      </c>
      <c r="G370" s="18" t="s">
        <v>824</v>
      </c>
      <c r="H370" s="18">
        <v>16641</v>
      </c>
      <c r="I370" s="18" t="s">
        <v>120</v>
      </c>
      <c r="J370" s="47">
        <f>VLOOKUP($H370,[1]EDA!$H$6:$BH$469,42,FALSE)</f>
        <v>1</v>
      </c>
      <c r="K370" s="46">
        <f>VLOOKUP($H370,[1]EDA!$H$6:$BH$469,43,FALSE)</f>
        <v>3</v>
      </c>
      <c r="L370" s="46">
        <f>VLOOKUP($H370,[1]EDA!$H$6:$BH$469,44,FALSE)</f>
        <v>3</v>
      </c>
      <c r="M370" s="46">
        <f>VLOOKUP($H370,[1]EDA!$H$6:$BH$469,45,FALSE)</f>
        <v>0</v>
      </c>
      <c r="N370" s="46">
        <f>VLOOKUP($H370,[1]EDA!$H$6:$BH$469,46,FALSE)</f>
        <v>0</v>
      </c>
      <c r="O370" s="46">
        <f>VLOOKUP($H370,[1]EDA!$H$6:$BH$469,47,FALSE)</f>
        <v>0</v>
      </c>
      <c r="P370" s="46">
        <f>VLOOKUP($H370,[1]EDA!$H$6:$BH$469,48,FALSE)</f>
        <v>0</v>
      </c>
      <c r="Q370" s="46">
        <f>VLOOKUP($H370,[1]EDA!$H$6:$BH$469,49,FALSE)</f>
        <v>0</v>
      </c>
      <c r="R370" s="46">
        <f>VLOOKUP($H370,[1]EDA!$H$6:$BH$469,50,FALSE)</f>
        <v>0</v>
      </c>
      <c r="S370" s="46">
        <f>VLOOKUP($H370,[1]EDA!$H$6:$BH$469,51,FALSE)</f>
        <v>0</v>
      </c>
      <c r="T370" s="46">
        <f>VLOOKUP($H370,[1]EDA!$H$6:$BH$469,52,FALSE)</f>
        <v>0</v>
      </c>
      <c r="U370" s="46">
        <f>VLOOKUP($H370,[1]EDA!$H$6:$BH$469,53,FALSE)</f>
        <v>0</v>
      </c>
      <c r="V370" s="14"/>
      <c r="W370" s="14">
        <f t="shared" si="44"/>
        <v>7</v>
      </c>
      <c r="X370" s="21">
        <f t="shared" si="45"/>
        <v>0</v>
      </c>
      <c r="Y370" s="46">
        <f>VLOOKUP($H370,[2]EDA!$H$6:$AU$469,29,FALSE)</f>
        <v>0</v>
      </c>
      <c r="Z370" s="46">
        <f>VLOOKUP($H370,[2]EDA!$H$6:$AU$469,30,FALSE)</f>
        <v>0</v>
      </c>
      <c r="AA370" s="46">
        <f>VLOOKUP($H370,[2]EDA!$H$6:$AU$469,31,FALSE)</f>
        <v>0</v>
      </c>
      <c r="AB370" s="46">
        <f>VLOOKUP($H370,[2]EDA!$H$6:$AU$469,32,FALSE)</f>
        <v>0</v>
      </c>
      <c r="AC370" s="46">
        <f>VLOOKUP($H370,[2]EDA!$H$6:$AU$469,33,FALSE)</f>
        <v>0</v>
      </c>
      <c r="AD370" s="46">
        <f>VLOOKUP($H370,[2]EDA!$H$6:$AU$469,34,FALSE)</f>
        <v>0</v>
      </c>
      <c r="AE370" s="46">
        <f>VLOOKUP($H370,[2]EDA!$H$6:$AU$469,35,FALSE)</f>
        <v>0</v>
      </c>
      <c r="AF370" s="46">
        <f>VLOOKUP($H370,[2]EDA!$H$6:$AU$469,36,FALSE)</f>
        <v>0</v>
      </c>
      <c r="AG370" s="46">
        <f>VLOOKUP($H370,[2]EDA!$H$6:$AU$469,37,FALSE)</f>
        <v>0</v>
      </c>
      <c r="AH370" s="46">
        <f>VLOOKUP($H370,[2]EDA!$H$6:$AU$469,38,FALSE)</f>
        <v>0</v>
      </c>
      <c r="AI370" s="46">
        <f>VLOOKUP($H370,[2]EDA!$H$6:$AU$469,39,FALSE)</f>
        <v>0</v>
      </c>
      <c r="AJ370" s="46">
        <f>VLOOKUP($H370,[2]EDA!$H$6:$AU$469,40,FALSE)</f>
        <v>0</v>
      </c>
      <c r="AK370" s="24"/>
      <c r="AL370" s="49">
        <f t="shared" si="46"/>
        <v>0</v>
      </c>
      <c r="AM370" s="21">
        <f t="shared" si="47"/>
        <v>0</v>
      </c>
      <c r="AN370" s="46">
        <f>VLOOKUP($H370,[3]IRA!$H$6:$BH$469,42,FALSE)</f>
        <v>0</v>
      </c>
      <c r="AO370" s="46">
        <f>VLOOKUP($H370,[3]IRA!$H$6:$BH$469,43,FALSE)</f>
        <v>0</v>
      </c>
      <c r="AP370" s="46">
        <f>VLOOKUP($H370,[3]IRA!$H$6:$BH$469,44,FALSE)</f>
        <v>0</v>
      </c>
      <c r="AQ370" s="46">
        <f>VLOOKUP($H370,[3]IRA!$H$6:$BH$469,45,FALSE)</f>
        <v>0</v>
      </c>
      <c r="AR370" s="46">
        <f>VLOOKUP($H370,[3]IRA!$H$6:$BH$469,46,FALSE)</f>
        <v>0</v>
      </c>
      <c r="AS370" s="46">
        <f>VLOOKUP($H370,[3]IRA!$H$6:$BH$469,47,FALSE)</f>
        <v>0</v>
      </c>
      <c r="AT370" s="46">
        <f>VLOOKUP($H370,[3]IRA!$H$6:$BH$469,48,FALSE)</f>
        <v>0</v>
      </c>
      <c r="AU370" s="46">
        <f>VLOOKUP($H370,[3]IRA!$H$6:$BH$469,49,FALSE)</f>
        <v>0</v>
      </c>
      <c r="AV370" s="46">
        <f>VLOOKUP($H370,[3]IRA!$H$6:$BH$469,50,FALSE)</f>
        <v>0</v>
      </c>
      <c r="AW370" s="46">
        <f>VLOOKUP($H370,[3]IRA!$H$6:$BH$469,51,FALSE)</f>
        <v>0</v>
      </c>
      <c r="AX370" s="46">
        <f>VLOOKUP($H370,[3]IRA!$H$6:$BH$469,52,FALSE)</f>
        <v>0</v>
      </c>
      <c r="AY370" s="46">
        <f>VLOOKUP($H370,[3]IRA!$H$6:$BH$469,53,FALSE)</f>
        <v>0</v>
      </c>
      <c r="AZ370" s="24"/>
      <c r="BA370" s="24">
        <f t="shared" si="48"/>
        <v>0</v>
      </c>
      <c r="BB370" s="21">
        <f t="shared" si="49"/>
        <v>0</v>
      </c>
      <c r="BC370" s="46">
        <f>VLOOKUP($H370,[4]IRA!$H$7:$CH$470,68,FALSE)</f>
        <v>6</v>
      </c>
      <c r="BD370" s="46">
        <f>VLOOKUP($H370,[4]IRA!$H$7:$CH$470,69,FALSE)</f>
        <v>1</v>
      </c>
      <c r="BE370" s="46">
        <f>VLOOKUP($H370,[4]IRA!$H$7:$CH$470,70,FALSE)</f>
        <v>7</v>
      </c>
      <c r="BF370" s="46">
        <f>VLOOKUP($H370,[4]IRA!$H$7:$CH$470,71,FALSE)</f>
        <v>0</v>
      </c>
      <c r="BG370" s="46">
        <f>VLOOKUP($H370,[4]IRA!$H$7:$CH$470,72,FALSE)</f>
        <v>0</v>
      </c>
      <c r="BH370" s="46">
        <f>VLOOKUP($H370,[4]IRA!$H$7:$CH$470,73,FALSE)</f>
        <v>0</v>
      </c>
      <c r="BI370" s="46">
        <f>VLOOKUP($H370,[4]IRA!$H$7:$CH$470,74,FALSE)</f>
        <v>0</v>
      </c>
      <c r="BJ370" s="46">
        <f>VLOOKUP($H370,[4]IRA!$H$7:$CH$470,75,FALSE)</f>
        <v>0</v>
      </c>
      <c r="BK370" s="46">
        <f>VLOOKUP($H370,[4]IRA!$H$7:$CH$470,76,FALSE)</f>
        <v>0</v>
      </c>
      <c r="BL370" s="46">
        <f>VLOOKUP($H370,[4]IRA!$H$7:$CH$470,77,FALSE)</f>
        <v>0</v>
      </c>
      <c r="BM370" s="46">
        <f>VLOOKUP($H370,[4]IRA!$H$7:$CH$470,78,FALSE)</f>
        <v>0</v>
      </c>
      <c r="BN370" s="46">
        <f>VLOOKUP($H370,[4]IRA!$H$7:$CH$470,79,FALSE)</f>
        <v>0</v>
      </c>
      <c r="BO370" s="14"/>
      <c r="BP370" s="14">
        <f t="shared" si="50"/>
        <v>14</v>
      </c>
      <c r="BQ370" s="21">
        <f t="shared" si="51"/>
        <v>0</v>
      </c>
      <c r="BR370" s="105"/>
      <c r="BS370" s="105"/>
      <c r="BT370" s="105"/>
      <c r="BU370" s="105"/>
      <c r="BV370" s="105"/>
      <c r="BW370" s="105"/>
      <c r="BX370" s="105"/>
      <c r="BY370" s="105"/>
      <c r="BZ370" s="105"/>
      <c r="CA370" s="105"/>
      <c r="CB370" s="105"/>
      <c r="CC370" s="105"/>
      <c r="CD370" s="105"/>
      <c r="CE370" s="105"/>
      <c r="CF370" s="105"/>
      <c r="CG370" s="105"/>
      <c r="CH370" s="105"/>
      <c r="CI370" s="105"/>
      <c r="CJ370" s="105"/>
      <c r="CK370" s="105"/>
      <c r="CL370" s="105"/>
      <c r="CM370" s="105"/>
      <c r="CN370" s="105"/>
      <c r="CO370" s="105"/>
      <c r="CP370" s="105"/>
      <c r="CQ370" s="105"/>
      <c r="CR370" s="105"/>
      <c r="CS370" s="105"/>
      <c r="CT370" s="105"/>
      <c r="CU370" s="105"/>
      <c r="CV370" s="105"/>
      <c r="CW370" s="105"/>
      <c r="CX370" s="105"/>
      <c r="CY370" s="105"/>
      <c r="CZ370" s="105"/>
      <c r="DA370" s="105"/>
      <c r="DB370" s="105"/>
      <c r="DC370" s="105"/>
      <c r="DD370" s="105"/>
      <c r="DE370" s="105"/>
      <c r="DF370" s="105"/>
      <c r="DG370" s="105"/>
      <c r="DH370" s="105"/>
      <c r="DI370" s="105"/>
      <c r="DJ370" s="105"/>
      <c r="DK370" s="105"/>
      <c r="DL370" s="105"/>
      <c r="DM370" s="105"/>
      <c r="DN370" s="105"/>
    </row>
    <row r="371" spans="1:118" s="106" customFormat="1" ht="10.199999999999999" x14ac:dyDescent="0.2">
      <c r="A371" s="18" t="s">
        <v>434</v>
      </c>
      <c r="B371" s="18" t="s">
        <v>115</v>
      </c>
      <c r="C371" s="46">
        <v>401</v>
      </c>
      <c r="D371" s="17" t="s">
        <v>377</v>
      </c>
      <c r="E371" s="17" t="s">
        <v>434</v>
      </c>
      <c r="F371" s="18" t="s">
        <v>115</v>
      </c>
      <c r="G371" s="18" t="s">
        <v>824</v>
      </c>
      <c r="H371" s="18">
        <v>16651</v>
      </c>
      <c r="I371" s="18" t="s">
        <v>117</v>
      </c>
      <c r="J371" s="47">
        <f>VLOOKUP($H371,[1]EDA!$H$6:$BH$469,42,FALSE)</f>
        <v>5</v>
      </c>
      <c r="K371" s="46">
        <f>VLOOKUP($H371,[1]EDA!$H$6:$BH$469,43,FALSE)</f>
        <v>2</v>
      </c>
      <c r="L371" s="46">
        <f>VLOOKUP($H371,[1]EDA!$H$6:$BH$469,44,FALSE)</f>
        <v>4</v>
      </c>
      <c r="M371" s="46">
        <f>VLOOKUP($H371,[1]EDA!$H$6:$BH$469,45,FALSE)</f>
        <v>0</v>
      </c>
      <c r="N371" s="46">
        <f>VLOOKUP($H371,[1]EDA!$H$6:$BH$469,46,FALSE)</f>
        <v>0</v>
      </c>
      <c r="O371" s="46">
        <f>VLOOKUP($H371,[1]EDA!$H$6:$BH$469,47,FALSE)</f>
        <v>0</v>
      </c>
      <c r="P371" s="46">
        <f>VLOOKUP($H371,[1]EDA!$H$6:$BH$469,48,FALSE)</f>
        <v>0</v>
      </c>
      <c r="Q371" s="46">
        <f>VLOOKUP($H371,[1]EDA!$H$6:$BH$469,49,FALSE)</f>
        <v>0</v>
      </c>
      <c r="R371" s="46">
        <f>VLOOKUP($H371,[1]EDA!$H$6:$BH$469,50,FALSE)</f>
        <v>0</v>
      </c>
      <c r="S371" s="46">
        <f>VLOOKUP($H371,[1]EDA!$H$6:$BH$469,51,FALSE)</f>
        <v>0</v>
      </c>
      <c r="T371" s="46">
        <f>VLOOKUP($H371,[1]EDA!$H$6:$BH$469,52,FALSE)</f>
        <v>0</v>
      </c>
      <c r="U371" s="46">
        <f>VLOOKUP($H371,[1]EDA!$H$6:$BH$469,53,FALSE)</f>
        <v>0</v>
      </c>
      <c r="V371" s="14"/>
      <c r="W371" s="14">
        <f t="shared" si="44"/>
        <v>11</v>
      </c>
      <c r="X371" s="21">
        <f t="shared" si="45"/>
        <v>0</v>
      </c>
      <c r="Y371" s="46">
        <f>VLOOKUP($H371,[2]EDA!$H$6:$AU$469,29,FALSE)</f>
        <v>0</v>
      </c>
      <c r="Z371" s="46">
        <f>VLOOKUP($H371,[2]EDA!$H$6:$AU$469,30,FALSE)</f>
        <v>0</v>
      </c>
      <c r="AA371" s="46">
        <f>VLOOKUP($H371,[2]EDA!$H$6:$AU$469,31,FALSE)</f>
        <v>0</v>
      </c>
      <c r="AB371" s="46">
        <f>VLOOKUP($H371,[2]EDA!$H$6:$AU$469,32,FALSE)</f>
        <v>0</v>
      </c>
      <c r="AC371" s="46">
        <f>VLOOKUP($H371,[2]EDA!$H$6:$AU$469,33,FALSE)</f>
        <v>0</v>
      </c>
      <c r="AD371" s="46">
        <f>VLOOKUP($H371,[2]EDA!$H$6:$AU$469,34,FALSE)</f>
        <v>0</v>
      </c>
      <c r="AE371" s="46">
        <f>VLOOKUP($H371,[2]EDA!$H$6:$AU$469,35,FALSE)</f>
        <v>0</v>
      </c>
      <c r="AF371" s="46">
        <f>VLOOKUP($H371,[2]EDA!$H$6:$AU$469,36,FALSE)</f>
        <v>0</v>
      </c>
      <c r="AG371" s="46">
        <f>VLOOKUP($H371,[2]EDA!$H$6:$AU$469,37,FALSE)</f>
        <v>0</v>
      </c>
      <c r="AH371" s="46">
        <f>VLOOKUP($H371,[2]EDA!$H$6:$AU$469,38,FALSE)</f>
        <v>0</v>
      </c>
      <c r="AI371" s="46">
        <f>VLOOKUP($H371,[2]EDA!$H$6:$AU$469,39,FALSE)</f>
        <v>0</v>
      </c>
      <c r="AJ371" s="46">
        <f>VLOOKUP($H371,[2]EDA!$H$6:$AU$469,40,FALSE)</f>
        <v>0</v>
      </c>
      <c r="AK371" s="24"/>
      <c r="AL371" s="49">
        <f t="shared" si="46"/>
        <v>0</v>
      </c>
      <c r="AM371" s="21">
        <f t="shared" si="47"/>
        <v>0</v>
      </c>
      <c r="AN371" s="46">
        <f>VLOOKUP($H371,[3]IRA!$H$6:$BH$469,42,FALSE)</f>
        <v>0</v>
      </c>
      <c r="AO371" s="46">
        <f>VLOOKUP($H371,[3]IRA!$H$6:$BH$469,43,FALSE)</f>
        <v>0</v>
      </c>
      <c r="AP371" s="46">
        <f>VLOOKUP($H371,[3]IRA!$H$6:$BH$469,44,FALSE)</f>
        <v>0</v>
      </c>
      <c r="AQ371" s="46">
        <f>VLOOKUP($H371,[3]IRA!$H$6:$BH$469,45,FALSE)</f>
        <v>0</v>
      </c>
      <c r="AR371" s="46">
        <f>VLOOKUP($H371,[3]IRA!$H$6:$BH$469,46,FALSE)</f>
        <v>0</v>
      </c>
      <c r="AS371" s="46">
        <f>VLOOKUP($H371,[3]IRA!$H$6:$BH$469,47,FALSE)</f>
        <v>0</v>
      </c>
      <c r="AT371" s="46">
        <f>VLOOKUP($H371,[3]IRA!$H$6:$BH$469,48,FALSE)</f>
        <v>0</v>
      </c>
      <c r="AU371" s="46">
        <f>VLOOKUP($H371,[3]IRA!$H$6:$BH$469,49,FALSE)</f>
        <v>0</v>
      </c>
      <c r="AV371" s="46">
        <f>VLOOKUP($H371,[3]IRA!$H$6:$BH$469,50,FALSE)</f>
        <v>0</v>
      </c>
      <c r="AW371" s="46">
        <f>VLOOKUP($H371,[3]IRA!$H$6:$BH$469,51,FALSE)</f>
        <v>0</v>
      </c>
      <c r="AX371" s="46">
        <f>VLOOKUP($H371,[3]IRA!$H$6:$BH$469,52,FALSE)</f>
        <v>0</v>
      </c>
      <c r="AY371" s="46">
        <f>VLOOKUP($H371,[3]IRA!$H$6:$BH$469,53,FALSE)</f>
        <v>0</v>
      </c>
      <c r="AZ371" s="24"/>
      <c r="BA371" s="24">
        <f t="shared" si="48"/>
        <v>0</v>
      </c>
      <c r="BB371" s="21">
        <f t="shared" si="49"/>
        <v>0</v>
      </c>
      <c r="BC371" s="46">
        <f>VLOOKUP($H371,[4]IRA!$H$7:$CH$470,68,FALSE)</f>
        <v>3</v>
      </c>
      <c r="BD371" s="46">
        <f>VLOOKUP($H371,[4]IRA!$H$7:$CH$470,69,FALSE)</f>
        <v>6</v>
      </c>
      <c r="BE371" s="46">
        <f>VLOOKUP($H371,[4]IRA!$H$7:$CH$470,70,FALSE)</f>
        <v>9</v>
      </c>
      <c r="BF371" s="46">
        <f>VLOOKUP($H371,[4]IRA!$H$7:$CH$470,71,FALSE)</f>
        <v>0</v>
      </c>
      <c r="BG371" s="46">
        <f>VLOOKUP($H371,[4]IRA!$H$7:$CH$470,72,FALSE)</f>
        <v>0</v>
      </c>
      <c r="BH371" s="46">
        <f>VLOOKUP($H371,[4]IRA!$H$7:$CH$470,73,FALSE)</f>
        <v>0</v>
      </c>
      <c r="BI371" s="46">
        <f>VLOOKUP($H371,[4]IRA!$H$7:$CH$470,74,FALSE)</f>
        <v>0</v>
      </c>
      <c r="BJ371" s="46">
        <f>VLOOKUP($H371,[4]IRA!$H$7:$CH$470,75,FALSE)</f>
        <v>0</v>
      </c>
      <c r="BK371" s="46">
        <f>VLOOKUP($H371,[4]IRA!$H$7:$CH$470,76,FALSE)</f>
        <v>0</v>
      </c>
      <c r="BL371" s="46">
        <f>VLOOKUP($H371,[4]IRA!$H$7:$CH$470,77,FALSE)</f>
        <v>0</v>
      </c>
      <c r="BM371" s="46">
        <f>VLOOKUP($H371,[4]IRA!$H$7:$CH$470,78,FALSE)</f>
        <v>0</v>
      </c>
      <c r="BN371" s="46">
        <f>VLOOKUP($H371,[4]IRA!$H$7:$CH$470,79,FALSE)</f>
        <v>0</v>
      </c>
      <c r="BO371" s="14"/>
      <c r="BP371" s="14">
        <f t="shared" si="50"/>
        <v>18</v>
      </c>
      <c r="BQ371" s="21">
        <f t="shared" si="51"/>
        <v>0</v>
      </c>
      <c r="BR371" s="105"/>
      <c r="BS371" s="105"/>
      <c r="BT371" s="105"/>
      <c r="BU371" s="105"/>
      <c r="BV371" s="105"/>
      <c r="BW371" s="105"/>
      <c r="BX371" s="105"/>
      <c r="BY371" s="105"/>
      <c r="BZ371" s="105"/>
      <c r="CA371" s="105"/>
      <c r="CB371" s="105"/>
      <c r="CC371" s="105"/>
      <c r="CD371" s="105"/>
      <c r="CE371" s="105"/>
      <c r="CF371" s="105"/>
      <c r="CG371" s="105"/>
      <c r="CH371" s="105"/>
      <c r="CI371" s="105"/>
      <c r="CJ371" s="105"/>
      <c r="CK371" s="105"/>
      <c r="CL371" s="105"/>
      <c r="CM371" s="105"/>
      <c r="CN371" s="105"/>
      <c r="CO371" s="105"/>
      <c r="CP371" s="105"/>
      <c r="CQ371" s="105"/>
      <c r="CR371" s="105"/>
      <c r="CS371" s="105"/>
      <c r="CT371" s="105"/>
      <c r="CU371" s="105"/>
      <c r="CV371" s="105"/>
      <c r="CW371" s="105"/>
      <c r="CX371" s="105"/>
      <c r="CY371" s="105"/>
      <c r="CZ371" s="105"/>
      <c r="DA371" s="105"/>
      <c r="DB371" s="105"/>
      <c r="DC371" s="105"/>
      <c r="DD371" s="105"/>
      <c r="DE371" s="105"/>
      <c r="DF371" s="105"/>
      <c r="DG371" s="105"/>
      <c r="DH371" s="105"/>
      <c r="DI371" s="105"/>
      <c r="DJ371" s="105"/>
      <c r="DK371" s="105"/>
      <c r="DL371" s="105"/>
      <c r="DM371" s="105"/>
      <c r="DN371" s="105"/>
    </row>
    <row r="372" spans="1:118" s="106" customFormat="1" ht="10.199999999999999" x14ac:dyDescent="0.2">
      <c r="A372" s="18" t="s">
        <v>434</v>
      </c>
      <c r="B372" s="18" t="s">
        <v>109</v>
      </c>
      <c r="C372" s="46">
        <v>401</v>
      </c>
      <c r="D372" s="17" t="s">
        <v>377</v>
      </c>
      <c r="E372" s="17" t="s">
        <v>434</v>
      </c>
      <c r="F372" s="18" t="s">
        <v>109</v>
      </c>
      <c r="G372" s="18" t="s">
        <v>824</v>
      </c>
      <c r="H372" s="18">
        <v>16653</v>
      </c>
      <c r="I372" s="18" t="s">
        <v>111</v>
      </c>
      <c r="J372" s="47">
        <f>VLOOKUP($H372,[1]EDA!$H$6:$BH$469,42,FALSE)</f>
        <v>1</v>
      </c>
      <c r="K372" s="46">
        <f>VLOOKUP($H372,[1]EDA!$H$6:$BH$469,43,FALSE)</f>
        <v>0</v>
      </c>
      <c r="L372" s="46">
        <f>VLOOKUP($H372,[1]EDA!$H$6:$BH$469,44,FALSE)</f>
        <v>0</v>
      </c>
      <c r="M372" s="46">
        <f>VLOOKUP($H372,[1]EDA!$H$6:$BH$469,45,FALSE)</f>
        <v>1</v>
      </c>
      <c r="N372" s="46">
        <f>VLOOKUP($H372,[1]EDA!$H$6:$BH$469,46,FALSE)</f>
        <v>0</v>
      </c>
      <c r="O372" s="46">
        <f>VLOOKUP($H372,[1]EDA!$H$6:$BH$469,47,FALSE)</f>
        <v>0</v>
      </c>
      <c r="P372" s="46">
        <f>VLOOKUP($H372,[1]EDA!$H$6:$BH$469,48,FALSE)</f>
        <v>0</v>
      </c>
      <c r="Q372" s="46">
        <f>VLOOKUP($H372,[1]EDA!$H$6:$BH$469,49,FALSE)</f>
        <v>0</v>
      </c>
      <c r="R372" s="46">
        <f>VLOOKUP($H372,[1]EDA!$H$6:$BH$469,50,FALSE)</f>
        <v>0</v>
      </c>
      <c r="S372" s="46">
        <f>VLOOKUP($H372,[1]EDA!$H$6:$BH$469,51,FALSE)</f>
        <v>0</v>
      </c>
      <c r="T372" s="46">
        <f>VLOOKUP($H372,[1]EDA!$H$6:$BH$469,52,FALSE)</f>
        <v>0</v>
      </c>
      <c r="U372" s="46">
        <f>VLOOKUP($H372,[1]EDA!$H$6:$BH$469,53,FALSE)</f>
        <v>0</v>
      </c>
      <c r="V372" s="14"/>
      <c r="W372" s="14">
        <f t="shared" si="44"/>
        <v>2</v>
      </c>
      <c r="X372" s="21">
        <f t="shared" si="45"/>
        <v>0</v>
      </c>
      <c r="Y372" s="46">
        <f>VLOOKUP($H372,[2]EDA!$H$6:$AU$469,29,FALSE)</f>
        <v>0</v>
      </c>
      <c r="Z372" s="46">
        <f>VLOOKUP($H372,[2]EDA!$H$6:$AU$469,30,FALSE)</f>
        <v>0</v>
      </c>
      <c r="AA372" s="46">
        <f>VLOOKUP($H372,[2]EDA!$H$6:$AU$469,31,FALSE)</f>
        <v>0</v>
      </c>
      <c r="AB372" s="46">
        <f>VLOOKUP($H372,[2]EDA!$H$6:$AU$469,32,FALSE)</f>
        <v>0</v>
      </c>
      <c r="AC372" s="46">
        <f>VLOOKUP($H372,[2]EDA!$H$6:$AU$469,33,FALSE)</f>
        <v>0</v>
      </c>
      <c r="AD372" s="46">
        <f>VLOOKUP($H372,[2]EDA!$H$6:$AU$469,34,FALSE)</f>
        <v>0</v>
      </c>
      <c r="AE372" s="46">
        <f>VLOOKUP($H372,[2]EDA!$H$6:$AU$469,35,FALSE)</f>
        <v>0</v>
      </c>
      <c r="AF372" s="46">
        <f>VLOOKUP($H372,[2]EDA!$H$6:$AU$469,36,FALSE)</f>
        <v>0</v>
      </c>
      <c r="AG372" s="46">
        <f>VLOOKUP($H372,[2]EDA!$H$6:$AU$469,37,FALSE)</f>
        <v>0</v>
      </c>
      <c r="AH372" s="46">
        <f>VLOOKUP($H372,[2]EDA!$H$6:$AU$469,38,FALSE)</f>
        <v>0</v>
      </c>
      <c r="AI372" s="46">
        <f>VLOOKUP($H372,[2]EDA!$H$6:$AU$469,39,FALSE)</f>
        <v>0</v>
      </c>
      <c r="AJ372" s="46">
        <f>VLOOKUP($H372,[2]EDA!$H$6:$AU$469,40,FALSE)</f>
        <v>0</v>
      </c>
      <c r="AK372" s="24"/>
      <c r="AL372" s="49">
        <f t="shared" si="46"/>
        <v>0</v>
      </c>
      <c r="AM372" s="21">
        <f t="shared" si="47"/>
        <v>0</v>
      </c>
      <c r="AN372" s="46">
        <f>VLOOKUP($H372,[3]IRA!$H$6:$BH$469,42,FALSE)</f>
        <v>0</v>
      </c>
      <c r="AO372" s="46">
        <f>VLOOKUP($H372,[3]IRA!$H$6:$BH$469,43,FALSE)</f>
        <v>0</v>
      </c>
      <c r="AP372" s="46">
        <f>VLOOKUP($H372,[3]IRA!$H$6:$BH$469,44,FALSE)</f>
        <v>0</v>
      </c>
      <c r="AQ372" s="46">
        <f>VLOOKUP($H372,[3]IRA!$H$6:$BH$469,45,FALSE)</f>
        <v>0</v>
      </c>
      <c r="AR372" s="46">
        <f>VLOOKUP($H372,[3]IRA!$H$6:$BH$469,46,FALSE)</f>
        <v>0</v>
      </c>
      <c r="AS372" s="46">
        <f>VLOOKUP($H372,[3]IRA!$H$6:$BH$469,47,FALSE)</f>
        <v>0</v>
      </c>
      <c r="AT372" s="46">
        <f>VLOOKUP($H372,[3]IRA!$H$6:$BH$469,48,FALSE)</f>
        <v>0</v>
      </c>
      <c r="AU372" s="46">
        <f>VLOOKUP($H372,[3]IRA!$H$6:$BH$469,49,FALSE)</f>
        <v>0</v>
      </c>
      <c r="AV372" s="46">
        <f>VLOOKUP($H372,[3]IRA!$H$6:$BH$469,50,FALSE)</f>
        <v>0</v>
      </c>
      <c r="AW372" s="46">
        <f>VLOOKUP($H372,[3]IRA!$H$6:$BH$469,51,FALSE)</f>
        <v>0</v>
      </c>
      <c r="AX372" s="46">
        <f>VLOOKUP($H372,[3]IRA!$H$6:$BH$469,52,FALSE)</f>
        <v>0</v>
      </c>
      <c r="AY372" s="46">
        <f>VLOOKUP($H372,[3]IRA!$H$6:$BH$469,53,FALSE)</f>
        <v>0</v>
      </c>
      <c r="AZ372" s="24"/>
      <c r="BA372" s="24">
        <f t="shared" si="48"/>
        <v>0</v>
      </c>
      <c r="BB372" s="21">
        <f t="shared" si="49"/>
        <v>0</v>
      </c>
      <c r="BC372" s="46">
        <f>VLOOKUP($H372,[4]IRA!$H$7:$CH$470,68,FALSE)</f>
        <v>0</v>
      </c>
      <c r="BD372" s="46">
        <f>VLOOKUP($H372,[4]IRA!$H$7:$CH$470,69,FALSE)</f>
        <v>0</v>
      </c>
      <c r="BE372" s="46">
        <f>VLOOKUP($H372,[4]IRA!$H$7:$CH$470,70,FALSE)</f>
        <v>2</v>
      </c>
      <c r="BF372" s="46">
        <f>VLOOKUP($H372,[4]IRA!$H$7:$CH$470,71,FALSE)</f>
        <v>0</v>
      </c>
      <c r="BG372" s="46">
        <f>VLOOKUP($H372,[4]IRA!$H$7:$CH$470,72,FALSE)</f>
        <v>0</v>
      </c>
      <c r="BH372" s="46">
        <f>VLOOKUP($H372,[4]IRA!$H$7:$CH$470,73,FALSE)</f>
        <v>0</v>
      </c>
      <c r="BI372" s="46">
        <f>VLOOKUP($H372,[4]IRA!$H$7:$CH$470,74,FALSE)</f>
        <v>0</v>
      </c>
      <c r="BJ372" s="46">
        <f>VLOOKUP($H372,[4]IRA!$H$7:$CH$470,75,FALSE)</f>
        <v>0</v>
      </c>
      <c r="BK372" s="46">
        <f>VLOOKUP($H372,[4]IRA!$H$7:$CH$470,76,FALSE)</f>
        <v>0</v>
      </c>
      <c r="BL372" s="46">
        <f>VLOOKUP($H372,[4]IRA!$H$7:$CH$470,77,FALSE)</f>
        <v>0</v>
      </c>
      <c r="BM372" s="46">
        <f>VLOOKUP($H372,[4]IRA!$H$7:$CH$470,78,FALSE)</f>
        <v>0</v>
      </c>
      <c r="BN372" s="46">
        <f>VLOOKUP($H372,[4]IRA!$H$7:$CH$470,79,FALSE)</f>
        <v>0</v>
      </c>
      <c r="BO372" s="14"/>
      <c r="BP372" s="14">
        <f t="shared" si="50"/>
        <v>2</v>
      </c>
      <c r="BQ372" s="21">
        <f t="shared" si="51"/>
        <v>0</v>
      </c>
      <c r="BR372" s="105"/>
      <c r="BS372" s="105"/>
      <c r="BT372" s="105"/>
      <c r="BU372" s="105"/>
      <c r="BV372" s="105"/>
      <c r="BW372" s="105"/>
      <c r="BX372" s="105"/>
      <c r="BY372" s="105"/>
      <c r="BZ372" s="105"/>
      <c r="CA372" s="105"/>
      <c r="CB372" s="105"/>
      <c r="CC372" s="105"/>
      <c r="CD372" s="105"/>
      <c r="CE372" s="105"/>
      <c r="CF372" s="105"/>
      <c r="CG372" s="105"/>
      <c r="CH372" s="105"/>
      <c r="CI372" s="105"/>
      <c r="CJ372" s="105"/>
      <c r="CK372" s="105"/>
      <c r="CL372" s="105"/>
      <c r="CM372" s="105"/>
      <c r="CN372" s="105"/>
      <c r="CO372" s="105"/>
      <c r="CP372" s="105"/>
      <c r="CQ372" s="105"/>
      <c r="CR372" s="105"/>
      <c r="CS372" s="105"/>
      <c r="CT372" s="105"/>
      <c r="CU372" s="105"/>
      <c r="CV372" s="105"/>
      <c r="CW372" s="105"/>
      <c r="CX372" s="105"/>
      <c r="CY372" s="105"/>
      <c r="CZ372" s="105"/>
      <c r="DA372" s="105"/>
      <c r="DB372" s="105"/>
      <c r="DC372" s="105"/>
      <c r="DD372" s="105"/>
      <c r="DE372" s="105"/>
      <c r="DF372" s="105"/>
      <c r="DG372" s="105"/>
      <c r="DH372" s="105"/>
      <c r="DI372" s="105"/>
      <c r="DJ372" s="105"/>
      <c r="DK372" s="105"/>
      <c r="DL372" s="105"/>
      <c r="DM372" s="105"/>
      <c r="DN372" s="105"/>
    </row>
    <row r="373" spans="1:118" s="106" customFormat="1" ht="10.199999999999999" x14ac:dyDescent="0.2">
      <c r="A373" s="18" t="s">
        <v>434</v>
      </c>
      <c r="B373" s="18" t="s">
        <v>377</v>
      </c>
      <c r="C373" s="46">
        <v>401</v>
      </c>
      <c r="D373" s="17" t="s">
        <v>377</v>
      </c>
      <c r="E373" s="17" t="s">
        <v>434</v>
      </c>
      <c r="F373" s="18" t="s">
        <v>377</v>
      </c>
      <c r="G373" s="18" t="s">
        <v>824</v>
      </c>
      <c r="H373" s="18">
        <v>16827</v>
      </c>
      <c r="I373" s="18" t="s">
        <v>843</v>
      </c>
      <c r="J373" s="47">
        <f>VLOOKUP($H373,[1]EDA!$H$6:$BH$469,42,FALSE)</f>
        <v>2</v>
      </c>
      <c r="K373" s="46">
        <f>VLOOKUP($H373,[1]EDA!$H$6:$BH$469,43,FALSE)</f>
        <v>1</v>
      </c>
      <c r="L373" s="46">
        <f>VLOOKUP($H373,[1]EDA!$H$6:$BH$469,44,FALSE)</f>
        <v>0</v>
      </c>
      <c r="M373" s="46">
        <f>VLOOKUP($H373,[1]EDA!$H$6:$BH$469,45,FALSE)</f>
        <v>0</v>
      </c>
      <c r="N373" s="46">
        <f>VLOOKUP($H373,[1]EDA!$H$6:$BH$469,46,FALSE)</f>
        <v>0</v>
      </c>
      <c r="O373" s="46">
        <f>VLOOKUP($H373,[1]EDA!$H$6:$BH$469,47,FALSE)</f>
        <v>0</v>
      </c>
      <c r="P373" s="46">
        <f>VLOOKUP($H373,[1]EDA!$H$6:$BH$469,48,FALSE)</f>
        <v>0</v>
      </c>
      <c r="Q373" s="46">
        <f>VLOOKUP($H373,[1]EDA!$H$6:$BH$469,49,FALSE)</f>
        <v>0</v>
      </c>
      <c r="R373" s="46">
        <f>VLOOKUP($H373,[1]EDA!$H$6:$BH$469,50,FALSE)</f>
        <v>0</v>
      </c>
      <c r="S373" s="46">
        <f>VLOOKUP($H373,[1]EDA!$H$6:$BH$469,51,FALSE)</f>
        <v>0</v>
      </c>
      <c r="T373" s="46">
        <f>VLOOKUP($H373,[1]EDA!$H$6:$BH$469,52,FALSE)</f>
        <v>0</v>
      </c>
      <c r="U373" s="46">
        <f>VLOOKUP($H373,[1]EDA!$H$6:$BH$469,53,FALSE)</f>
        <v>0</v>
      </c>
      <c r="V373" s="14"/>
      <c r="W373" s="14">
        <f t="shared" si="44"/>
        <v>3</v>
      </c>
      <c r="X373" s="21">
        <f t="shared" si="45"/>
        <v>0</v>
      </c>
      <c r="Y373" s="46">
        <f>VLOOKUP($H373,[2]EDA!$H$6:$AU$469,29,FALSE)</f>
        <v>0</v>
      </c>
      <c r="Z373" s="46">
        <f>VLOOKUP($H373,[2]EDA!$H$6:$AU$469,30,FALSE)</f>
        <v>0</v>
      </c>
      <c r="AA373" s="46">
        <f>VLOOKUP($H373,[2]EDA!$H$6:$AU$469,31,FALSE)</f>
        <v>0</v>
      </c>
      <c r="AB373" s="46">
        <f>VLOOKUP($H373,[2]EDA!$H$6:$AU$469,32,FALSE)</f>
        <v>0</v>
      </c>
      <c r="AC373" s="46">
        <f>VLOOKUP($H373,[2]EDA!$H$6:$AU$469,33,FALSE)</f>
        <v>0</v>
      </c>
      <c r="AD373" s="46">
        <f>VLOOKUP($H373,[2]EDA!$H$6:$AU$469,34,FALSE)</f>
        <v>0</v>
      </c>
      <c r="AE373" s="46">
        <f>VLOOKUP($H373,[2]EDA!$H$6:$AU$469,35,FALSE)</f>
        <v>0</v>
      </c>
      <c r="AF373" s="46">
        <f>VLOOKUP($H373,[2]EDA!$H$6:$AU$469,36,FALSE)</f>
        <v>0</v>
      </c>
      <c r="AG373" s="46">
        <f>VLOOKUP($H373,[2]EDA!$H$6:$AU$469,37,FALSE)</f>
        <v>0</v>
      </c>
      <c r="AH373" s="46">
        <f>VLOOKUP($H373,[2]EDA!$H$6:$AU$469,38,FALSE)</f>
        <v>0</v>
      </c>
      <c r="AI373" s="46">
        <f>VLOOKUP($H373,[2]EDA!$H$6:$AU$469,39,FALSE)</f>
        <v>0</v>
      </c>
      <c r="AJ373" s="46">
        <f>VLOOKUP($H373,[2]EDA!$H$6:$AU$469,40,FALSE)</f>
        <v>0</v>
      </c>
      <c r="AK373" s="24"/>
      <c r="AL373" s="49">
        <f t="shared" si="46"/>
        <v>0</v>
      </c>
      <c r="AM373" s="21">
        <f t="shared" si="47"/>
        <v>0</v>
      </c>
      <c r="AN373" s="46">
        <f>VLOOKUP($H373,[3]IRA!$H$6:$BH$469,42,FALSE)</f>
        <v>0</v>
      </c>
      <c r="AO373" s="46">
        <f>VLOOKUP($H373,[3]IRA!$H$6:$BH$469,43,FALSE)</f>
        <v>0</v>
      </c>
      <c r="AP373" s="46">
        <f>VLOOKUP($H373,[3]IRA!$H$6:$BH$469,44,FALSE)</f>
        <v>0</v>
      </c>
      <c r="AQ373" s="46">
        <f>VLOOKUP($H373,[3]IRA!$H$6:$BH$469,45,FALSE)</f>
        <v>0</v>
      </c>
      <c r="AR373" s="46">
        <f>VLOOKUP($H373,[3]IRA!$H$6:$BH$469,46,FALSE)</f>
        <v>0</v>
      </c>
      <c r="AS373" s="46">
        <f>VLOOKUP($H373,[3]IRA!$H$6:$BH$469,47,FALSE)</f>
        <v>0</v>
      </c>
      <c r="AT373" s="46">
        <f>VLOOKUP($H373,[3]IRA!$H$6:$BH$469,48,FALSE)</f>
        <v>0</v>
      </c>
      <c r="AU373" s="46">
        <f>VLOOKUP($H373,[3]IRA!$H$6:$BH$469,49,FALSE)</f>
        <v>0</v>
      </c>
      <c r="AV373" s="46">
        <f>VLOOKUP($H373,[3]IRA!$H$6:$BH$469,50,FALSE)</f>
        <v>0</v>
      </c>
      <c r="AW373" s="46">
        <f>VLOOKUP($H373,[3]IRA!$H$6:$BH$469,51,FALSE)</f>
        <v>0</v>
      </c>
      <c r="AX373" s="46">
        <f>VLOOKUP($H373,[3]IRA!$H$6:$BH$469,52,FALSE)</f>
        <v>0</v>
      </c>
      <c r="AY373" s="46">
        <f>VLOOKUP($H373,[3]IRA!$H$6:$BH$469,53,FALSE)</f>
        <v>0</v>
      </c>
      <c r="AZ373" s="24"/>
      <c r="BA373" s="24">
        <f t="shared" si="48"/>
        <v>0</v>
      </c>
      <c r="BB373" s="21">
        <f t="shared" si="49"/>
        <v>0</v>
      </c>
      <c r="BC373" s="46">
        <f>VLOOKUP($H373,[4]IRA!$H$7:$CH$470,68,FALSE)</f>
        <v>0</v>
      </c>
      <c r="BD373" s="46">
        <f>VLOOKUP($H373,[4]IRA!$H$7:$CH$470,69,FALSE)</f>
        <v>1</v>
      </c>
      <c r="BE373" s="46">
        <f>VLOOKUP($H373,[4]IRA!$H$7:$CH$470,70,FALSE)</f>
        <v>2</v>
      </c>
      <c r="BF373" s="46">
        <f>VLOOKUP($H373,[4]IRA!$H$7:$CH$470,71,FALSE)</f>
        <v>1</v>
      </c>
      <c r="BG373" s="46">
        <f>VLOOKUP($H373,[4]IRA!$H$7:$CH$470,72,FALSE)</f>
        <v>0</v>
      </c>
      <c r="BH373" s="46">
        <f>VLOOKUP($H373,[4]IRA!$H$7:$CH$470,73,FALSE)</f>
        <v>0</v>
      </c>
      <c r="BI373" s="46">
        <f>VLOOKUP($H373,[4]IRA!$H$7:$CH$470,74,FALSE)</f>
        <v>0</v>
      </c>
      <c r="BJ373" s="46">
        <f>VLOOKUP($H373,[4]IRA!$H$7:$CH$470,75,FALSE)</f>
        <v>0</v>
      </c>
      <c r="BK373" s="46">
        <f>VLOOKUP($H373,[4]IRA!$H$7:$CH$470,76,FALSE)</f>
        <v>0</v>
      </c>
      <c r="BL373" s="46">
        <f>VLOOKUP($H373,[4]IRA!$H$7:$CH$470,77,FALSE)</f>
        <v>0</v>
      </c>
      <c r="BM373" s="46">
        <f>VLOOKUP($H373,[4]IRA!$H$7:$CH$470,78,FALSE)</f>
        <v>0</v>
      </c>
      <c r="BN373" s="46">
        <f>VLOOKUP($H373,[4]IRA!$H$7:$CH$470,79,FALSE)</f>
        <v>0</v>
      </c>
      <c r="BO373" s="14"/>
      <c r="BP373" s="14">
        <f t="shared" si="50"/>
        <v>4</v>
      </c>
      <c r="BQ373" s="21">
        <f t="shared" si="51"/>
        <v>0</v>
      </c>
      <c r="BR373" s="105"/>
      <c r="BS373" s="105"/>
      <c r="BT373" s="105"/>
      <c r="BU373" s="105"/>
      <c r="BV373" s="105"/>
      <c r="BW373" s="105"/>
      <c r="BX373" s="105"/>
      <c r="BY373" s="105"/>
      <c r="BZ373" s="105"/>
      <c r="CA373" s="105"/>
      <c r="CB373" s="105"/>
      <c r="CC373" s="105"/>
      <c r="CD373" s="105"/>
      <c r="CE373" s="105"/>
      <c r="CF373" s="105"/>
      <c r="CG373" s="105"/>
      <c r="CH373" s="105"/>
      <c r="CI373" s="105"/>
      <c r="CJ373" s="105"/>
      <c r="CK373" s="105"/>
      <c r="CL373" s="105"/>
      <c r="CM373" s="105"/>
      <c r="CN373" s="105"/>
      <c r="CO373" s="105"/>
      <c r="CP373" s="105"/>
      <c r="CQ373" s="105"/>
      <c r="CR373" s="105"/>
      <c r="CS373" s="105"/>
      <c r="CT373" s="105"/>
      <c r="CU373" s="105"/>
      <c r="CV373" s="105"/>
      <c r="CW373" s="105"/>
      <c r="CX373" s="105"/>
      <c r="CY373" s="105"/>
      <c r="CZ373" s="105"/>
      <c r="DA373" s="105"/>
      <c r="DB373" s="105"/>
      <c r="DC373" s="105"/>
      <c r="DD373" s="105"/>
      <c r="DE373" s="105"/>
      <c r="DF373" s="105"/>
      <c r="DG373" s="105"/>
      <c r="DH373" s="105"/>
      <c r="DI373" s="105"/>
      <c r="DJ373" s="105"/>
      <c r="DK373" s="105"/>
      <c r="DL373" s="105"/>
      <c r="DM373" s="105"/>
      <c r="DN373" s="105"/>
    </row>
    <row r="374" spans="1:118" s="106" customFormat="1" ht="10.199999999999999" x14ac:dyDescent="0.2">
      <c r="A374" s="18" t="s">
        <v>2</v>
      </c>
      <c r="B374" s="18" t="s">
        <v>260</v>
      </c>
      <c r="C374" s="46">
        <v>400</v>
      </c>
      <c r="D374" s="17" t="s">
        <v>547</v>
      </c>
      <c r="E374" s="17" t="s">
        <v>548</v>
      </c>
      <c r="F374" s="18" t="s">
        <v>417</v>
      </c>
      <c r="G374" s="18" t="s">
        <v>824</v>
      </c>
      <c r="H374" s="18">
        <v>17213</v>
      </c>
      <c r="I374" s="18" t="s">
        <v>265</v>
      </c>
      <c r="J374" s="47">
        <f>VLOOKUP($H374,[1]EDA!$H$6:$BH$469,42,FALSE)</f>
        <v>0</v>
      </c>
      <c r="K374" s="46">
        <f>VLOOKUP($H374,[1]EDA!$H$6:$BH$469,43,FALSE)</f>
        <v>0</v>
      </c>
      <c r="L374" s="46">
        <f>VLOOKUP($H374,[1]EDA!$H$6:$BH$469,44,FALSE)</f>
        <v>1</v>
      </c>
      <c r="M374" s="46">
        <f>VLOOKUP($H374,[1]EDA!$H$6:$BH$469,45,FALSE)</f>
        <v>0</v>
      </c>
      <c r="N374" s="46">
        <f>VLOOKUP($H374,[1]EDA!$H$6:$BH$469,46,FALSE)</f>
        <v>0</v>
      </c>
      <c r="O374" s="46">
        <f>VLOOKUP($H374,[1]EDA!$H$6:$BH$469,47,FALSE)</f>
        <v>0</v>
      </c>
      <c r="P374" s="46">
        <f>VLOOKUP($H374,[1]EDA!$H$6:$BH$469,48,FALSE)</f>
        <v>0</v>
      </c>
      <c r="Q374" s="46">
        <f>VLOOKUP($H374,[1]EDA!$H$6:$BH$469,49,FALSE)</f>
        <v>0</v>
      </c>
      <c r="R374" s="46">
        <f>VLOOKUP($H374,[1]EDA!$H$6:$BH$469,50,FALSE)</f>
        <v>0</v>
      </c>
      <c r="S374" s="46">
        <f>VLOOKUP($H374,[1]EDA!$H$6:$BH$469,51,FALSE)</f>
        <v>0</v>
      </c>
      <c r="T374" s="46">
        <f>VLOOKUP($H374,[1]EDA!$H$6:$BH$469,52,FALSE)</f>
        <v>0</v>
      </c>
      <c r="U374" s="46">
        <f>VLOOKUP($H374,[1]EDA!$H$6:$BH$469,53,FALSE)</f>
        <v>0</v>
      </c>
      <c r="V374" s="14"/>
      <c r="W374" s="14">
        <f t="shared" si="44"/>
        <v>1</v>
      </c>
      <c r="X374" s="21">
        <f t="shared" si="45"/>
        <v>0</v>
      </c>
      <c r="Y374" s="46">
        <f>VLOOKUP($H374,[2]EDA!$H$6:$AU$469,29,FALSE)</f>
        <v>0</v>
      </c>
      <c r="Z374" s="46">
        <f>VLOOKUP($H374,[2]EDA!$H$6:$AU$469,30,FALSE)</f>
        <v>0</v>
      </c>
      <c r="AA374" s="46">
        <f>VLOOKUP($H374,[2]EDA!$H$6:$AU$469,31,FALSE)</f>
        <v>0</v>
      </c>
      <c r="AB374" s="46">
        <f>VLOOKUP($H374,[2]EDA!$H$6:$AU$469,32,FALSE)</f>
        <v>0</v>
      </c>
      <c r="AC374" s="46">
        <f>VLOOKUP($H374,[2]EDA!$H$6:$AU$469,33,FALSE)</f>
        <v>0</v>
      </c>
      <c r="AD374" s="46">
        <f>VLOOKUP($H374,[2]EDA!$H$6:$AU$469,34,FALSE)</f>
        <v>0</v>
      </c>
      <c r="AE374" s="46">
        <f>VLOOKUP($H374,[2]EDA!$H$6:$AU$469,35,FALSE)</f>
        <v>0</v>
      </c>
      <c r="AF374" s="46">
        <f>VLOOKUP($H374,[2]EDA!$H$6:$AU$469,36,FALSE)</f>
        <v>0</v>
      </c>
      <c r="AG374" s="46">
        <f>VLOOKUP($H374,[2]EDA!$H$6:$AU$469,37,FALSE)</f>
        <v>0</v>
      </c>
      <c r="AH374" s="46">
        <f>VLOOKUP($H374,[2]EDA!$H$6:$AU$469,38,FALSE)</f>
        <v>0</v>
      </c>
      <c r="AI374" s="46">
        <f>VLOOKUP($H374,[2]EDA!$H$6:$AU$469,39,FALSE)</f>
        <v>0</v>
      </c>
      <c r="AJ374" s="46">
        <f>VLOOKUP($H374,[2]EDA!$H$6:$AU$469,40,FALSE)</f>
        <v>0</v>
      </c>
      <c r="AK374" s="24"/>
      <c r="AL374" s="49">
        <f t="shared" si="46"/>
        <v>0</v>
      </c>
      <c r="AM374" s="21">
        <f t="shared" si="47"/>
        <v>0</v>
      </c>
      <c r="AN374" s="46">
        <f>VLOOKUP($H374,[3]IRA!$H$6:$BH$469,42,FALSE)</f>
        <v>0</v>
      </c>
      <c r="AO374" s="46">
        <f>VLOOKUP($H374,[3]IRA!$H$6:$BH$469,43,FALSE)</f>
        <v>0</v>
      </c>
      <c r="AP374" s="46">
        <f>VLOOKUP($H374,[3]IRA!$H$6:$BH$469,44,FALSE)</f>
        <v>0</v>
      </c>
      <c r="AQ374" s="46">
        <f>VLOOKUP($H374,[3]IRA!$H$6:$BH$469,45,FALSE)</f>
        <v>0</v>
      </c>
      <c r="AR374" s="46">
        <f>VLOOKUP($H374,[3]IRA!$H$6:$BH$469,46,FALSE)</f>
        <v>0</v>
      </c>
      <c r="AS374" s="46">
        <f>VLOOKUP($H374,[3]IRA!$H$6:$BH$469,47,FALSE)</f>
        <v>0</v>
      </c>
      <c r="AT374" s="46">
        <f>VLOOKUP($H374,[3]IRA!$H$6:$BH$469,48,FALSE)</f>
        <v>0</v>
      </c>
      <c r="AU374" s="46">
        <f>VLOOKUP($H374,[3]IRA!$H$6:$BH$469,49,FALSE)</f>
        <v>0</v>
      </c>
      <c r="AV374" s="46">
        <f>VLOOKUP($H374,[3]IRA!$H$6:$BH$469,50,FALSE)</f>
        <v>0</v>
      </c>
      <c r="AW374" s="46">
        <f>VLOOKUP($H374,[3]IRA!$H$6:$BH$469,51,FALSE)</f>
        <v>0</v>
      </c>
      <c r="AX374" s="46">
        <f>VLOOKUP($H374,[3]IRA!$H$6:$BH$469,52,FALSE)</f>
        <v>0</v>
      </c>
      <c r="AY374" s="46">
        <f>VLOOKUP($H374,[3]IRA!$H$6:$BH$469,53,FALSE)</f>
        <v>0</v>
      </c>
      <c r="AZ374" s="24"/>
      <c r="BA374" s="24">
        <f t="shared" si="48"/>
        <v>0</v>
      </c>
      <c r="BB374" s="21">
        <f t="shared" si="49"/>
        <v>0</v>
      </c>
      <c r="BC374" s="46">
        <f>VLOOKUP($H374,[4]IRA!$H$7:$CH$470,68,FALSE)</f>
        <v>0</v>
      </c>
      <c r="BD374" s="46">
        <f>VLOOKUP($H374,[4]IRA!$H$7:$CH$470,69,FALSE)</f>
        <v>0</v>
      </c>
      <c r="BE374" s="46">
        <f>VLOOKUP($H374,[4]IRA!$H$7:$CH$470,70,FALSE)</f>
        <v>2</v>
      </c>
      <c r="BF374" s="46">
        <f>VLOOKUP($H374,[4]IRA!$H$7:$CH$470,71,FALSE)</f>
        <v>10</v>
      </c>
      <c r="BG374" s="46">
        <f>VLOOKUP($H374,[4]IRA!$H$7:$CH$470,72,FALSE)</f>
        <v>0</v>
      </c>
      <c r="BH374" s="46">
        <f>VLOOKUP($H374,[4]IRA!$H$7:$CH$470,73,FALSE)</f>
        <v>0</v>
      </c>
      <c r="BI374" s="46">
        <f>VLOOKUP($H374,[4]IRA!$H$7:$CH$470,74,FALSE)</f>
        <v>0</v>
      </c>
      <c r="BJ374" s="46">
        <f>VLOOKUP($H374,[4]IRA!$H$7:$CH$470,75,FALSE)</f>
        <v>0</v>
      </c>
      <c r="BK374" s="46">
        <f>VLOOKUP($H374,[4]IRA!$H$7:$CH$470,76,FALSE)</f>
        <v>0</v>
      </c>
      <c r="BL374" s="46">
        <f>VLOOKUP($H374,[4]IRA!$H$7:$CH$470,77,FALSE)</f>
        <v>0</v>
      </c>
      <c r="BM374" s="46">
        <f>VLOOKUP($H374,[4]IRA!$H$7:$CH$470,78,FALSE)</f>
        <v>0</v>
      </c>
      <c r="BN374" s="46">
        <f>VLOOKUP($H374,[4]IRA!$H$7:$CH$470,79,FALSE)</f>
        <v>0</v>
      </c>
      <c r="BO374" s="14"/>
      <c r="BP374" s="14">
        <f t="shared" si="50"/>
        <v>12</v>
      </c>
      <c r="BQ374" s="21">
        <f t="shared" si="51"/>
        <v>0</v>
      </c>
      <c r="BR374" s="105"/>
      <c r="BS374" s="105"/>
      <c r="BT374" s="105"/>
      <c r="BU374" s="105"/>
      <c r="BV374" s="105"/>
      <c r="BW374" s="105"/>
      <c r="BX374" s="105"/>
      <c r="BY374" s="105"/>
      <c r="BZ374" s="105"/>
      <c r="CA374" s="105"/>
      <c r="CB374" s="105"/>
      <c r="CC374" s="105"/>
      <c r="CD374" s="105"/>
      <c r="CE374" s="105"/>
      <c r="CF374" s="105"/>
      <c r="CG374" s="105"/>
      <c r="CH374" s="105"/>
      <c r="CI374" s="105"/>
      <c r="CJ374" s="105"/>
      <c r="CK374" s="105"/>
      <c r="CL374" s="105"/>
      <c r="CM374" s="105"/>
      <c r="CN374" s="105"/>
      <c r="CO374" s="105"/>
      <c r="CP374" s="105"/>
      <c r="CQ374" s="105"/>
      <c r="CR374" s="105"/>
      <c r="CS374" s="105"/>
      <c r="CT374" s="105"/>
      <c r="CU374" s="105"/>
      <c r="CV374" s="105"/>
      <c r="CW374" s="105"/>
      <c r="CX374" s="105"/>
      <c r="CY374" s="105"/>
      <c r="CZ374" s="105"/>
      <c r="DA374" s="105"/>
      <c r="DB374" s="105"/>
      <c r="DC374" s="105"/>
      <c r="DD374" s="105"/>
      <c r="DE374" s="105"/>
      <c r="DF374" s="105"/>
      <c r="DG374" s="105"/>
      <c r="DH374" s="105"/>
      <c r="DI374" s="105"/>
      <c r="DJ374" s="105"/>
      <c r="DK374" s="105"/>
      <c r="DL374" s="105"/>
      <c r="DM374" s="105"/>
      <c r="DN374" s="105"/>
    </row>
    <row r="375" spans="1:118" s="106" customFormat="1" ht="10.199999999999999" x14ac:dyDescent="0.2">
      <c r="A375" s="18" t="s">
        <v>58</v>
      </c>
      <c r="B375" s="18" t="s">
        <v>84</v>
      </c>
      <c r="C375" s="46">
        <v>406</v>
      </c>
      <c r="D375" s="17" t="s">
        <v>542</v>
      </c>
      <c r="E375" s="17" t="s">
        <v>58</v>
      </c>
      <c r="F375" s="18" t="s">
        <v>59</v>
      </c>
      <c r="G375" s="18" t="s">
        <v>824</v>
      </c>
      <c r="H375" s="18">
        <v>17455</v>
      </c>
      <c r="I375" s="18" t="s">
        <v>85</v>
      </c>
      <c r="J375" s="47">
        <f>VLOOKUP($H375,[1]EDA!$H$6:$BH$469,42,FALSE)</f>
        <v>3</v>
      </c>
      <c r="K375" s="46">
        <f>VLOOKUP($H375,[1]EDA!$H$6:$BH$469,43,FALSE)</f>
        <v>3</v>
      </c>
      <c r="L375" s="46">
        <f>VLOOKUP($H375,[1]EDA!$H$6:$BH$469,44,FALSE)</f>
        <v>4</v>
      </c>
      <c r="M375" s="46">
        <f>VLOOKUP($H375,[1]EDA!$H$6:$BH$469,45,FALSE)</f>
        <v>1</v>
      </c>
      <c r="N375" s="46">
        <f>VLOOKUP($H375,[1]EDA!$H$6:$BH$469,46,FALSE)</f>
        <v>0</v>
      </c>
      <c r="O375" s="46">
        <f>VLOOKUP($H375,[1]EDA!$H$6:$BH$469,47,FALSE)</f>
        <v>0</v>
      </c>
      <c r="P375" s="46">
        <f>VLOOKUP($H375,[1]EDA!$H$6:$BH$469,48,FALSE)</f>
        <v>0</v>
      </c>
      <c r="Q375" s="46">
        <f>VLOOKUP($H375,[1]EDA!$H$6:$BH$469,49,FALSE)</f>
        <v>0</v>
      </c>
      <c r="R375" s="46">
        <f>VLOOKUP($H375,[1]EDA!$H$6:$BH$469,50,FALSE)</f>
        <v>0</v>
      </c>
      <c r="S375" s="46">
        <f>VLOOKUP($H375,[1]EDA!$H$6:$BH$469,51,FALSE)</f>
        <v>0</v>
      </c>
      <c r="T375" s="46">
        <f>VLOOKUP($H375,[1]EDA!$H$6:$BH$469,52,FALSE)</f>
        <v>0</v>
      </c>
      <c r="U375" s="46">
        <f>VLOOKUP($H375,[1]EDA!$H$6:$BH$469,53,FALSE)</f>
        <v>0</v>
      </c>
      <c r="V375" s="14"/>
      <c r="W375" s="14">
        <f t="shared" si="44"/>
        <v>11</v>
      </c>
      <c r="X375" s="21">
        <f t="shared" si="45"/>
        <v>0</v>
      </c>
      <c r="Y375" s="46">
        <f>VLOOKUP($H375,[2]EDA!$H$6:$AU$469,29,FALSE)</f>
        <v>0</v>
      </c>
      <c r="Z375" s="46">
        <f>VLOOKUP($H375,[2]EDA!$H$6:$AU$469,30,FALSE)</f>
        <v>0</v>
      </c>
      <c r="AA375" s="46">
        <f>VLOOKUP($H375,[2]EDA!$H$6:$AU$469,31,FALSE)</f>
        <v>0</v>
      </c>
      <c r="AB375" s="46">
        <f>VLOOKUP($H375,[2]EDA!$H$6:$AU$469,32,FALSE)</f>
        <v>0</v>
      </c>
      <c r="AC375" s="46">
        <f>VLOOKUP($H375,[2]EDA!$H$6:$AU$469,33,FALSE)</f>
        <v>0</v>
      </c>
      <c r="AD375" s="46">
        <f>VLOOKUP($H375,[2]EDA!$H$6:$AU$469,34,FALSE)</f>
        <v>0</v>
      </c>
      <c r="AE375" s="46">
        <f>VLOOKUP($H375,[2]EDA!$H$6:$AU$469,35,FALSE)</f>
        <v>0</v>
      </c>
      <c r="AF375" s="46">
        <f>VLOOKUP($H375,[2]EDA!$H$6:$AU$469,36,FALSE)</f>
        <v>0</v>
      </c>
      <c r="AG375" s="46">
        <f>VLOOKUP($H375,[2]EDA!$H$6:$AU$469,37,FALSE)</f>
        <v>0</v>
      </c>
      <c r="AH375" s="46">
        <f>VLOOKUP($H375,[2]EDA!$H$6:$AU$469,38,FALSE)</f>
        <v>0</v>
      </c>
      <c r="AI375" s="46">
        <f>VLOOKUP($H375,[2]EDA!$H$6:$AU$469,39,FALSE)</f>
        <v>0</v>
      </c>
      <c r="AJ375" s="46">
        <f>VLOOKUP($H375,[2]EDA!$H$6:$AU$469,40,FALSE)</f>
        <v>0</v>
      </c>
      <c r="AK375" s="24"/>
      <c r="AL375" s="49">
        <f t="shared" si="46"/>
        <v>0</v>
      </c>
      <c r="AM375" s="21">
        <f t="shared" si="47"/>
        <v>0</v>
      </c>
      <c r="AN375" s="46">
        <f>VLOOKUP($H375,[3]IRA!$H$6:$BH$469,42,FALSE)</f>
        <v>0</v>
      </c>
      <c r="AO375" s="46">
        <f>VLOOKUP($H375,[3]IRA!$H$6:$BH$469,43,FALSE)</f>
        <v>0</v>
      </c>
      <c r="AP375" s="46">
        <f>VLOOKUP($H375,[3]IRA!$H$6:$BH$469,44,FALSE)</f>
        <v>0</v>
      </c>
      <c r="AQ375" s="46">
        <f>VLOOKUP($H375,[3]IRA!$H$6:$BH$469,45,FALSE)</f>
        <v>0</v>
      </c>
      <c r="AR375" s="46">
        <f>VLOOKUP($H375,[3]IRA!$H$6:$BH$469,46,FALSE)</f>
        <v>0</v>
      </c>
      <c r="AS375" s="46">
        <f>VLOOKUP($H375,[3]IRA!$H$6:$BH$469,47,FALSE)</f>
        <v>0</v>
      </c>
      <c r="AT375" s="46">
        <f>VLOOKUP($H375,[3]IRA!$H$6:$BH$469,48,FALSE)</f>
        <v>0</v>
      </c>
      <c r="AU375" s="46">
        <f>VLOOKUP($H375,[3]IRA!$H$6:$BH$469,49,FALSE)</f>
        <v>0</v>
      </c>
      <c r="AV375" s="46">
        <f>VLOOKUP($H375,[3]IRA!$H$6:$BH$469,50,FALSE)</f>
        <v>0</v>
      </c>
      <c r="AW375" s="46">
        <f>VLOOKUP($H375,[3]IRA!$H$6:$BH$469,51,FALSE)</f>
        <v>0</v>
      </c>
      <c r="AX375" s="46">
        <f>VLOOKUP($H375,[3]IRA!$H$6:$BH$469,52,FALSE)</f>
        <v>0</v>
      </c>
      <c r="AY375" s="46">
        <f>VLOOKUP($H375,[3]IRA!$H$6:$BH$469,53,FALSE)</f>
        <v>0</v>
      </c>
      <c r="AZ375" s="24"/>
      <c r="BA375" s="24">
        <f t="shared" si="48"/>
        <v>0</v>
      </c>
      <c r="BB375" s="21">
        <f t="shared" si="49"/>
        <v>0</v>
      </c>
      <c r="BC375" s="46">
        <f>VLOOKUP($H375,[4]IRA!$H$7:$CH$470,68,FALSE)</f>
        <v>22</v>
      </c>
      <c r="BD375" s="46">
        <f>VLOOKUP($H375,[4]IRA!$H$7:$CH$470,69,FALSE)</f>
        <v>13</v>
      </c>
      <c r="BE375" s="46">
        <f>VLOOKUP($H375,[4]IRA!$H$7:$CH$470,70,FALSE)</f>
        <v>13</v>
      </c>
      <c r="BF375" s="46">
        <f>VLOOKUP($H375,[4]IRA!$H$7:$CH$470,71,FALSE)</f>
        <v>11</v>
      </c>
      <c r="BG375" s="46">
        <f>VLOOKUP($H375,[4]IRA!$H$7:$CH$470,72,FALSE)</f>
        <v>0</v>
      </c>
      <c r="BH375" s="46">
        <f>VLOOKUP($H375,[4]IRA!$H$7:$CH$470,73,FALSE)</f>
        <v>0</v>
      </c>
      <c r="BI375" s="46">
        <f>VLOOKUP($H375,[4]IRA!$H$7:$CH$470,74,FALSE)</f>
        <v>0</v>
      </c>
      <c r="BJ375" s="46">
        <f>VLOOKUP($H375,[4]IRA!$H$7:$CH$470,75,FALSE)</f>
        <v>0</v>
      </c>
      <c r="BK375" s="46">
        <f>VLOOKUP($H375,[4]IRA!$H$7:$CH$470,76,FALSE)</f>
        <v>0</v>
      </c>
      <c r="BL375" s="46">
        <f>VLOOKUP($H375,[4]IRA!$H$7:$CH$470,77,FALSE)</f>
        <v>0</v>
      </c>
      <c r="BM375" s="46">
        <f>VLOOKUP($H375,[4]IRA!$H$7:$CH$470,78,FALSE)</f>
        <v>0</v>
      </c>
      <c r="BN375" s="46">
        <f>VLOOKUP($H375,[4]IRA!$H$7:$CH$470,79,FALSE)</f>
        <v>0</v>
      </c>
      <c r="BO375" s="14"/>
      <c r="BP375" s="14">
        <f t="shared" si="50"/>
        <v>59</v>
      </c>
      <c r="BQ375" s="21">
        <f t="shared" si="51"/>
        <v>0</v>
      </c>
      <c r="BR375" s="105"/>
      <c r="BS375" s="105"/>
      <c r="BT375" s="105"/>
      <c r="BU375" s="105"/>
      <c r="BV375" s="105"/>
      <c r="BW375" s="105"/>
      <c r="BX375" s="105"/>
      <c r="BY375" s="105"/>
      <c r="BZ375" s="105"/>
      <c r="CA375" s="105"/>
      <c r="CB375" s="105"/>
      <c r="CC375" s="105"/>
      <c r="CD375" s="105"/>
      <c r="CE375" s="105"/>
      <c r="CF375" s="105"/>
      <c r="CG375" s="105"/>
      <c r="CH375" s="105"/>
      <c r="CI375" s="105"/>
      <c r="CJ375" s="105"/>
      <c r="CK375" s="105"/>
      <c r="CL375" s="105"/>
      <c r="CM375" s="105"/>
      <c r="CN375" s="105"/>
      <c r="CO375" s="105"/>
      <c r="CP375" s="105"/>
      <c r="CQ375" s="105"/>
      <c r="CR375" s="105"/>
      <c r="CS375" s="105"/>
      <c r="CT375" s="105"/>
      <c r="CU375" s="105"/>
      <c r="CV375" s="105"/>
      <c r="CW375" s="105"/>
      <c r="CX375" s="105"/>
      <c r="CY375" s="105"/>
      <c r="CZ375" s="105"/>
      <c r="DA375" s="105"/>
      <c r="DB375" s="105"/>
      <c r="DC375" s="105"/>
      <c r="DD375" s="105"/>
      <c r="DE375" s="105"/>
      <c r="DF375" s="105"/>
      <c r="DG375" s="105"/>
      <c r="DH375" s="105"/>
      <c r="DI375" s="105"/>
      <c r="DJ375" s="105"/>
      <c r="DK375" s="105"/>
      <c r="DL375" s="105"/>
      <c r="DM375" s="105"/>
      <c r="DN375" s="105"/>
    </row>
    <row r="376" spans="1:118" s="106" customFormat="1" ht="10.199999999999999" x14ac:dyDescent="0.2">
      <c r="A376" s="18" t="s">
        <v>434</v>
      </c>
      <c r="B376" s="18" t="s">
        <v>22</v>
      </c>
      <c r="C376" s="46">
        <v>401</v>
      </c>
      <c r="D376" s="17" t="s">
        <v>377</v>
      </c>
      <c r="E376" s="17" t="s">
        <v>434</v>
      </c>
      <c r="F376" s="18" t="s">
        <v>22</v>
      </c>
      <c r="G376" s="18" t="s">
        <v>824</v>
      </c>
      <c r="H376" s="18">
        <v>17569</v>
      </c>
      <c r="I376" s="18" t="s">
        <v>35</v>
      </c>
      <c r="J376" s="47">
        <f>VLOOKUP($H376,[1]EDA!$H$6:$BH$469,42,FALSE)</f>
        <v>0</v>
      </c>
      <c r="K376" s="46">
        <f>VLOOKUP($H376,[1]EDA!$H$6:$BH$469,43,FALSE)</f>
        <v>0</v>
      </c>
      <c r="L376" s="46">
        <f>VLOOKUP($H376,[1]EDA!$H$6:$BH$469,44,FALSE)</f>
        <v>3</v>
      </c>
      <c r="M376" s="46">
        <f>VLOOKUP($H376,[1]EDA!$H$6:$BH$469,45,FALSE)</f>
        <v>0</v>
      </c>
      <c r="N376" s="46">
        <f>VLOOKUP($H376,[1]EDA!$H$6:$BH$469,46,FALSE)</f>
        <v>0</v>
      </c>
      <c r="O376" s="46">
        <f>VLOOKUP($H376,[1]EDA!$H$6:$BH$469,47,FALSE)</f>
        <v>0</v>
      </c>
      <c r="P376" s="46">
        <f>VLOOKUP($H376,[1]EDA!$H$6:$BH$469,48,FALSE)</f>
        <v>0</v>
      </c>
      <c r="Q376" s="46">
        <f>VLOOKUP($H376,[1]EDA!$H$6:$BH$469,49,FALSE)</f>
        <v>0</v>
      </c>
      <c r="R376" s="46">
        <f>VLOOKUP($H376,[1]EDA!$H$6:$BH$469,50,FALSE)</f>
        <v>0</v>
      </c>
      <c r="S376" s="46">
        <f>VLOOKUP($H376,[1]EDA!$H$6:$BH$469,51,FALSE)</f>
        <v>0</v>
      </c>
      <c r="T376" s="46">
        <f>VLOOKUP($H376,[1]EDA!$H$6:$BH$469,52,FALSE)</f>
        <v>0</v>
      </c>
      <c r="U376" s="46">
        <f>VLOOKUP($H376,[1]EDA!$H$6:$BH$469,53,FALSE)</f>
        <v>0</v>
      </c>
      <c r="V376" s="14"/>
      <c r="W376" s="14">
        <f t="shared" si="44"/>
        <v>3</v>
      </c>
      <c r="X376" s="21">
        <f t="shared" si="45"/>
        <v>0</v>
      </c>
      <c r="Y376" s="46">
        <f>VLOOKUP($H376,[2]EDA!$H$6:$AU$469,29,FALSE)</f>
        <v>0</v>
      </c>
      <c r="Z376" s="46">
        <f>VLOOKUP($H376,[2]EDA!$H$6:$AU$469,30,FALSE)</f>
        <v>0</v>
      </c>
      <c r="AA376" s="46">
        <f>VLOOKUP($H376,[2]EDA!$H$6:$AU$469,31,FALSE)</f>
        <v>0</v>
      </c>
      <c r="AB376" s="46">
        <f>VLOOKUP($H376,[2]EDA!$H$6:$AU$469,32,FALSE)</f>
        <v>0</v>
      </c>
      <c r="AC376" s="46">
        <f>VLOOKUP($H376,[2]EDA!$H$6:$AU$469,33,FALSE)</f>
        <v>0</v>
      </c>
      <c r="AD376" s="46">
        <f>VLOOKUP($H376,[2]EDA!$H$6:$AU$469,34,FALSE)</f>
        <v>0</v>
      </c>
      <c r="AE376" s="46">
        <f>VLOOKUP($H376,[2]EDA!$H$6:$AU$469,35,FALSE)</f>
        <v>0</v>
      </c>
      <c r="AF376" s="46">
        <f>VLOOKUP($H376,[2]EDA!$H$6:$AU$469,36,FALSE)</f>
        <v>0</v>
      </c>
      <c r="AG376" s="46">
        <f>VLOOKUP($H376,[2]EDA!$H$6:$AU$469,37,FALSE)</f>
        <v>0</v>
      </c>
      <c r="AH376" s="46">
        <f>VLOOKUP($H376,[2]EDA!$H$6:$AU$469,38,FALSE)</f>
        <v>0</v>
      </c>
      <c r="AI376" s="46">
        <f>VLOOKUP($H376,[2]EDA!$H$6:$AU$469,39,FALSE)</f>
        <v>0</v>
      </c>
      <c r="AJ376" s="46">
        <f>VLOOKUP($H376,[2]EDA!$H$6:$AU$469,40,FALSE)</f>
        <v>0</v>
      </c>
      <c r="AK376" s="24"/>
      <c r="AL376" s="49">
        <f t="shared" si="46"/>
        <v>0</v>
      </c>
      <c r="AM376" s="21">
        <f t="shared" si="47"/>
        <v>0</v>
      </c>
      <c r="AN376" s="46">
        <f>VLOOKUP($H376,[3]IRA!$H$6:$BH$469,42,FALSE)</f>
        <v>0</v>
      </c>
      <c r="AO376" s="46">
        <f>VLOOKUP($H376,[3]IRA!$H$6:$BH$469,43,FALSE)</f>
        <v>0</v>
      </c>
      <c r="AP376" s="46">
        <f>VLOOKUP($H376,[3]IRA!$H$6:$BH$469,44,FALSE)</f>
        <v>0</v>
      </c>
      <c r="AQ376" s="46">
        <f>VLOOKUP($H376,[3]IRA!$H$6:$BH$469,45,FALSE)</f>
        <v>0</v>
      </c>
      <c r="AR376" s="46">
        <f>VLOOKUP($H376,[3]IRA!$H$6:$BH$469,46,FALSE)</f>
        <v>0</v>
      </c>
      <c r="AS376" s="46">
        <f>VLOOKUP($H376,[3]IRA!$H$6:$BH$469,47,FALSE)</f>
        <v>0</v>
      </c>
      <c r="AT376" s="46">
        <f>VLOOKUP($H376,[3]IRA!$H$6:$BH$469,48,FALSE)</f>
        <v>0</v>
      </c>
      <c r="AU376" s="46">
        <f>VLOOKUP($H376,[3]IRA!$H$6:$BH$469,49,FALSE)</f>
        <v>0</v>
      </c>
      <c r="AV376" s="46">
        <f>VLOOKUP($H376,[3]IRA!$H$6:$BH$469,50,FALSE)</f>
        <v>0</v>
      </c>
      <c r="AW376" s="46">
        <f>VLOOKUP($H376,[3]IRA!$H$6:$BH$469,51,FALSE)</f>
        <v>0</v>
      </c>
      <c r="AX376" s="46">
        <f>VLOOKUP($H376,[3]IRA!$H$6:$BH$469,52,FALSE)</f>
        <v>0</v>
      </c>
      <c r="AY376" s="46">
        <f>VLOOKUP($H376,[3]IRA!$H$6:$BH$469,53,FALSE)</f>
        <v>0</v>
      </c>
      <c r="AZ376" s="24"/>
      <c r="BA376" s="24">
        <f t="shared" si="48"/>
        <v>0</v>
      </c>
      <c r="BB376" s="21">
        <f t="shared" si="49"/>
        <v>0</v>
      </c>
      <c r="BC376" s="46">
        <f>VLOOKUP($H376,[4]IRA!$H$7:$CH$470,68,FALSE)</f>
        <v>0</v>
      </c>
      <c r="BD376" s="46">
        <f>VLOOKUP($H376,[4]IRA!$H$7:$CH$470,69,FALSE)</f>
        <v>0</v>
      </c>
      <c r="BE376" s="46">
        <f>VLOOKUP($H376,[4]IRA!$H$7:$CH$470,70,FALSE)</f>
        <v>0</v>
      </c>
      <c r="BF376" s="46">
        <f>VLOOKUP($H376,[4]IRA!$H$7:$CH$470,71,FALSE)</f>
        <v>0</v>
      </c>
      <c r="BG376" s="46">
        <f>VLOOKUP($H376,[4]IRA!$H$7:$CH$470,72,FALSE)</f>
        <v>0</v>
      </c>
      <c r="BH376" s="46">
        <f>VLOOKUP($H376,[4]IRA!$H$7:$CH$470,73,FALSE)</f>
        <v>0</v>
      </c>
      <c r="BI376" s="46">
        <f>VLOOKUP($H376,[4]IRA!$H$7:$CH$470,74,FALSE)</f>
        <v>0</v>
      </c>
      <c r="BJ376" s="46">
        <f>VLOOKUP($H376,[4]IRA!$H$7:$CH$470,75,FALSE)</f>
        <v>0</v>
      </c>
      <c r="BK376" s="46">
        <f>VLOOKUP($H376,[4]IRA!$H$7:$CH$470,76,FALSE)</f>
        <v>0</v>
      </c>
      <c r="BL376" s="46">
        <f>VLOOKUP($H376,[4]IRA!$H$7:$CH$470,77,FALSE)</f>
        <v>0</v>
      </c>
      <c r="BM376" s="46">
        <f>VLOOKUP($H376,[4]IRA!$H$7:$CH$470,78,FALSE)</f>
        <v>0</v>
      </c>
      <c r="BN376" s="46">
        <f>VLOOKUP($H376,[4]IRA!$H$7:$CH$470,79,FALSE)</f>
        <v>0</v>
      </c>
      <c r="BO376" s="14"/>
      <c r="BP376" s="14">
        <f t="shared" si="50"/>
        <v>0</v>
      </c>
      <c r="BQ376" s="21">
        <f t="shared" si="51"/>
        <v>0</v>
      </c>
      <c r="BR376" s="105"/>
      <c r="BS376" s="105"/>
      <c r="BT376" s="105"/>
      <c r="BU376" s="105"/>
      <c r="BV376" s="105"/>
      <c r="BW376" s="105"/>
      <c r="BX376" s="105"/>
      <c r="BY376" s="105"/>
      <c r="BZ376" s="105"/>
      <c r="CA376" s="105"/>
      <c r="CB376" s="105"/>
      <c r="CC376" s="105"/>
      <c r="CD376" s="105"/>
      <c r="CE376" s="105"/>
      <c r="CF376" s="105"/>
      <c r="CG376" s="105"/>
      <c r="CH376" s="105"/>
      <c r="CI376" s="105"/>
      <c r="CJ376" s="105"/>
      <c r="CK376" s="105"/>
      <c r="CL376" s="105"/>
      <c r="CM376" s="105"/>
      <c r="CN376" s="105"/>
      <c r="CO376" s="105"/>
      <c r="CP376" s="105"/>
      <c r="CQ376" s="105"/>
      <c r="CR376" s="105"/>
      <c r="CS376" s="105"/>
      <c r="CT376" s="105"/>
      <c r="CU376" s="105"/>
      <c r="CV376" s="105"/>
      <c r="CW376" s="105"/>
      <c r="CX376" s="105"/>
      <c r="CY376" s="105"/>
      <c r="CZ376" s="105"/>
      <c r="DA376" s="105"/>
      <c r="DB376" s="105"/>
      <c r="DC376" s="105"/>
      <c r="DD376" s="105"/>
      <c r="DE376" s="105"/>
      <c r="DF376" s="105"/>
      <c r="DG376" s="105"/>
      <c r="DH376" s="105"/>
      <c r="DI376" s="105"/>
      <c r="DJ376" s="105"/>
      <c r="DK376" s="105"/>
      <c r="DL376" s="105"/>
      <c r="DM376" s="105"/>
      <c r="DN376" s="105"/>
    </row>
    <row r="377" spans="1:118" s="106" customFormat="1" ht="10.199999999999999" x14ac:dyDescent="0.2">
      <c r="A377" s="18" t="s">
        <v>434</v>
      </c>
      <c r="B377" s="18" t="s">
        <v>377</v>
      </c>
      <c r="C377" s="46">
        <v>401</v>
      </c>
      <c r="D377" s="17" t="s">
        <v>377</v>
      </c>
      <c r="E377" s="17" t="s">
        <v>434</v>
      </c>
      <c r="F377" s="18" t="s">
        <v>377</v>
      </c>
      <c r="G377" s="18" t="s">
        <v>824</v>
      </c>
      <c r="H377" s="18">
        <v>17570</v>
      </c>
      <c r="I377" s="18" t="s">
        <v>399</v>
      </c>
      <c r="J377" s="47">
        <f>VLOOKUP($H377,[1]EDA!$H$6:$BH$469,42,FALSE)</f>
        <v>2</v>
      </c>
      <c r="K377" s="46">
        <f>VLOOKUP($H377,[1]EDA!$H$6:$BH$469,43,FALSE)</f>
        <v>4</v>
      </c>
      <c r="L377" s="46">
        <f>VLOOKUP($H377,[1]EDA!$H$6:$BH$469,44,FALSE)</f>
        <v>2</v>
      </c>
      <c r="M377" s="46">
        <f>VLOOKUP($H377,[1]EDA!$H$6:$BH$469,45,FALSE)</f>
        <v>3</v>
      </c>
      <c r="N377" s="46">
        <f>VLOOKUP($H377,[1]EDA!$H$6:$BH$469,46,FALSE)</f>
        <v>0</v>
      </c>
      <c r="O377" s="46">
        <f>VLOOKUP($H377,[1]EDA!$H$6:$BH$469,47,FALSE)</f>
        <v>0</v>
      </c>
      <c r="P377" s="46">
        <f>VLOOKUP($H377,[1]EDA!$H$6:$BH$469,48,FALSE)</f>
        <v>0</v>
      </c>
      <c r="Q377" s="46">
        <f>VLOOKUP($H377,[1]EDA!$H$6:$BH$469,49,FALSE)</f>
        <v>0</v>
      </c>
      <c r="R377" s="46">
        <f>VLOOKUP($H377,[1]EDA!$H$6:$BH$469,50,FALSE)</f>
        <v>0</v>
      </c>
      <c r="S377" s="46">
        <f>VLOOKUP($H377,[1]EDA!$H$6:$BH$469,51,FALSE)</f>
        <v>0</v>
      </c>
      <c r="T377" s="46">
        <f>VLOOKUP($H377,[1]EDA!$H$6:$BH$469,52,FALSE)</f>
        <v>0</v>
      </c>
      <c r="U377" s="46">
        <f>VLOOKUP($H377,[1]EDA!$H$6:$BH$469,53,FALSE)</f>
        <v>0</v>
      </c>
      <c r="V377" s="14"/>
      <c r="W377" s="14">
        <f t="shared" si="44"/>
        <v>11</v>
      </c>
      <c r="X377" s="21">
        <f t="shared" si="45"/>
        <v>0</v>
      </c>
      <c r="Y377" s="46">
        <f>VLOOKUP($H377,[2]EDA!$H$6:$AU$469,29,FALSE)</f>
        <v>0</v>
      </c>
      <c r="Z377" s="46">
        <f>VLOOKUP($H377,[2]EDA!$H$6:$AU$469,30,FALSE)</f>
        <v>0</v>
      </c>
      <c r="AA377" s="46">
        <f>VLOOKUP($H377,[2]EDA!$H$6:$AU$469,31,FALSE)</f>
        <v>0</v>
      </c>
      <c r="AB377" s="46">
        <f>VLOOKUP($H377,[2]EDA!$H$6:$AU$469,32,FALSE)</f>
        <v>0</v>
      </c>
      <c r="AC377" s="46">
        <f>VLOOKUP($H377,[2]EDA!$H$6:$AU$469,33,FALSE)</f>
        <v>0</v>
      </c>
      <c r="AD377" s="46">
        <f>VLOOKUP($H377,[2]EDA!$H$6:$AU$469,34,FALSE)</f>
        <v>0</v>
      </c>
      <c r="AE377" s="46">
        <f>VLOOKUP($H377,[2]EDA!$H$6:$AU$469,35,FALSE)</f>
        <v>0</v>
      </c>
      <c r="AF377" s="46">
        <f>VLOOKUP($H377,[2]EDA!$H$6:$AU$469,36,FALSE)</f>
        <v>0</v>
      </c>
      <c r="AG377" s="46">
        <f>VLOOKUP($H377,[2]EDA!$H$6:$AU$469,37,FALSE)</f>
        <v>0</v>
      </c>
      <c r="AH377" s="46">
        <f>VLOOKUP($H377,[2]EDA!$H$6:$AU$469,38,FALSE)</f>
        <v>0</v>
      </c>
      <c r="AI377" s="46">
        <f>VLOOKUP($H377,[2]EDA!$H$6:$AU$469,39,FALSE)</f>
        <v>0</v>
      </c>
      <c r="AJ377" s="46">
        <f>VLOOKUP($H377,[2]EDA!$H$6:$AU$469,40,FALSE)</f>
        <v>0</v>
      </c>
      <c r="AK377" s="24"/>
      <c r="AL377" s="49">
        <f t="shared" si="46"/>
        <v>0</v>
      </c>
      <c r="AM377" s="21">
        <f t="shared" si="47"/>
        <v>0</v>
      </c>
      <c r="AN377" s="46">
        <f>VLOOKUP($H377,[3]IRA!$H$6:$BH$469,42,FALSE)</f>
        <v>0</v>
      </c>
      <c r="AO377" s="46">
        <f>VLOOKUP($H377,[3]IRA!$H$6:$BH$469,43,FALSE)</f>
        <v>0</v>
      </c>
      <c r="AP377" s="46">
        <f>VLOOKUP($H377,[3]IRA!$H$6:$BH$469,44,FALSE)</f>
        <v>0</v>
      </c>
      <c r="AQ377" s="46">
        <f>VLOOKUP($H377,[3]IRA!$H$6:$BH$469,45,FALSE)</f>
        <v>0</v>
      </c>
      <c r="AR377" s="46">
        <f>VLOOKUP($H377,[3]IRA!$H$6:$BH$469,46,FALSE)</f>
        <v>0</v>
      </c>
      <c r="AS377" s="46">
        <f>VLOOKUP($H377,[3]IRA!$H$6:$BH$469,47,FALSE)</f>
        <v>0</v>
      </c>
      <c r="AT377" s="46">
        <f>VLOOKUP($H377,[3]IRA!$H$6:$BH$469,48,FALSE)</f>
        <v>0</v>
      </c>
      <c r="AU377" s="46">
        <f>VLOOKUP($H377,[3]IRA!$H$6:$BH$469,49,FALSE)</f>
        <v>0</v>
      </c>
      <c r="AV377" s="46">
        <f>VLOOKUP($H377,[3]IRA!$H$6:$BH$469,50,FALSE)</f>
        <v>0</v>
      </c>
      <c r="AW377" s="46">
        <f>VLOOKUP($H377,[3]IRA!$H$6:$BH$469,51,FALSE)</f>
        <v>0</v>
      </c>
      <c r="AX377" s="46">
        <f>VLOOKUP($H377,[3]IRA!$H$6:$BH$469,52,FALSE)</f>
        <v>0</v>
      </c>
      <c r="AY377" s="46">
        <f>VLOOKUP($H377,[3]IRA!$H$6:$BH$469,53,FALSE)</f>
        <v>0</v>
      </c>
      <c r="AZ377" s="24"/>
      <c r="BA377" s="24">
        <f t="shared" si="48"/>
        <v>0</v>
      </c>
      <c r="BB377" s="21">
        <f t="shared" si="49"/>
        <v>0</v>
      </c>
      <c r="BC377" s="46">
        <f>VLOOKUP($H377,[4]IRA!$H$7:$CH$470,68,FALSE)</f>
        <v>0</v>
      </c>
      <c r="BD377" s="46">
        <f>VLOOKUP($H377,[4]IRA!$H$7:$CH$470,69,FALSE)</f>
        <v>0</v>
      </c>
      <c r="BE377" s="46">
        <f>VLOOKUP($H377,[4]IRA!$H$7:$CH$470,70,FALSE)</f>
        <v>4</v>
      </c>
      <c r="BF377" s="46">
        <f>VLOOKUP($H377,[4]IRA!$H$7:$CH$470,71,FALSE)</f>
        <v>2</v>
      </c>
      <c r="BG377" s="46">
        <f>VLOOKUP($H377,[4]IRA!$H$7:$CH$470,72,FALSE)</f>
        <v>0</v>
      </c>
      <c r="BH377" s="46">
        <f>VLOOKUP($H377,[4]IRA!$H$7:$CH$470,73,FALSE)</f>
        <v>0</v>
      </c>
      <c r="BI377" s="46">
        <f>VLOOKUP($H377,[4]IRA!$H$7:$CH$470,74,FALSE)</f>
        <v>0</v>
      </c>
      <c r="BJ377" s="46">
        <f>VLOOKUP($H377,[4]IRA!$H$7:$CH$470,75,FALSE)</f>
        <v>0</v>
      </c>
      <c r="BK377" s="46">
        <f>VLOOKUP($H377,[4]IRA!$H$7:$CH$470,76,FALSE)</f>
        <v>0</v>
      </c>
      <c r="BL377" s="46">
        <f>VLOOKUP($H377,[4]IRA!$H$7:$CH$470,77,FALSE)</f>
        <v>0</v>
      </c>
      <c r="BM377" s="46">
        <f>VLOOKUP($H377,[4]IRA!$H$7:$CH$470,78,FALSE)</f>
        <v>0</v>
      </c>
      <c r="BN377" s="46">
        <f>VLOOKUP($H377,[4]IRA!$H$7:$CH$470,79,FALSE)</f>
        <v>0</v>
      </c>
      <c r="BO377" s="14"/>
      <c r="BP377" s="14">
        <f t="shared" si="50"/>
        <v>6</v>
      </c>
      <c r="BQ377" s="21">
        <f t="shared" si="51"/>
        <v>0</v>
      </c>
      <c r="BR377" s="105"/>
      <c r="BS377" s="105"/>
      <c r="BT377" s="105"/>
      <c r="BU377" s="105"/>
      <c r="BV377" s="105"/>
      <c r="BW377" s="105"/>
      <c r="BX377" s="105"/>
      <c r="BY377" s="105"/>
      <c r="BZ377" s="105"/>
      <c r="CA377" s="105"/>
      <c r="CB377" s="105"/>
      <c r="CC377" s="105"/>
      <c r="CD377" s="105"/>
      <c r="CE377" s="105"/>
      <c r="CF377" s="105"/>
      <c r="CG377" s="105"/>
      <c r="CH377" s="105"/>
      <c r="CI377" s="105"/>
      <c r="CJ377" s="105"/>
      <c r="CK377" s="105"/>
      <c r="CL377" s="105"/>
      <c r="CM377" s="105"/>
      <c r="CN377" s="105"/>
      <c r="CO377" s="105"/>
      <c r="CP377" s="105"/>
      <c r="CQ377" s="105"/>
      <c r="CR377" s="105"/>
      <c r="CS377" s="105"/>
      <c r="CT377" s="105"/>
      <c r="CU377" s="105"/>
      <c r="CV377" s="105"/>
      <c r="CW377" s="105"/>
      <c r="CX377" s="105"/>
      <c r="CY377" s="105"/>
      <c r="CZ377" s="105"/>
      <c r="DA377" s="105"/>
      <c r="DB377" s="105"/>
      <c r="DC377" s="105"/>
      <c r="DD377" s="105"/>
      <c r="DE377" s="105"/>
      <c r="DF377" s="105"/>
      <c r="DG377" s="105"/>
      <c r="DH377" s="105"/>
      <c r="DI377" s="105"/>
      <c r="DJ377" s="105"/>
      <c r="DK377" s="105"/>
      <c r="DL377" s="105"/>
      <c r="DM377" s="105"/>
      <c r="DN377" s="105"/>
    </row>
    <row r="378" spans="1:118" s="106" customFormat="1" ht="10.199999999999999" x14ac:dyDescent="0.2">
      <c r="A378" s="18" t="s">
        <v>434</v>
      </c>
      <c r="B378" s="18" t="s">
        <v>22</v>
      </c>
      <c r="C378" s="46">
        <v>401</v>
      </c>
      <c r="D378" s="17" t="s">
        <v>377</v>
      </c>
      <c r="E378" s="17" t="s">
        <v>434</v>
      </c>
      <c r="F378" s="18" t="s">
        <v>22</v>
      </c>
      <c r="G378" s="18" t="s">
        <v>824</v>
      </c>
      <c r="H378" s="18">
        <v>17571</v>
      </c>
      <c r="I378" s="18" t="s">
        <v>34</v>
      </c>
      <c r="J378" s="47">
        <f>VLOOKUP($H378,[1]EDA!$H$6:$BH$469,42,FALSE)</f>
        <v>0</v>
      </c>
      <c r="K378" s="46">
        <f>VLOOKUP($H378,[1]EDA!$H$6:$BH$469,43,FALSE)</f>
        <v>2</v>
      </c>
      <c r="L378" s="46">
        <f>VLOOKUP($H378,[1]EDA!$H$6:$BH$469,44,FALSE)</f>
        <v>2</v>
      </c>
      <c r="M378" s="46">
        <f>VLOOKUP($H378,[1]EDA!$H$6:$BH$469,45,FALSE)</f>
        <v>0</v>
      </c>
      <c r="N378" s="46">
        <f>VLOOKUP($H378,[1]EDA!$H$6:$BH$469,46,FALSE)</f>
        <v>0</v>
      </c>
      <c r="O378" s="46">
        <f>VLOOKUP($H378,[1]EDA!$H$6:$BH$469,47,FALSE)</f>
        <v>0</v>
      </c>
      <c r="P378" s="46">
        <f>VLOOKUP($H378,[1]EDA!$H$6:$BH$469,48,FALSE)</f>
        <v>0</v>
      </c>
      <c r="Q378" s="46">
        <f>VLOOKUP($H378,[1]EDA!$H$6:$BH$469,49,FALSE)</f>
        <v>0</v>
      </c>
      <c r="R378" s="46">
        <f>VLOOKUP($H378,[1]EDA!$H$6:$BH$469,50,FALSE)</f>
        <v>0</v>
      </c>
      <c r="S378" s="46">
        <f>VLOOKUP($H378,[1]EDA!$H$6:$BH$469,51,FALSE)</f>
        <v>0</v>
      </c>
      <c r="T378" s="46">
        <f>VLOOKUP($H378,[1]EDA!$H$6:$BH$469,52,FALSE)</f>
        <v>0</v>
      </c>
      <c r="U378" s="46">
        <f>VLOOKUP($H378,[1]EDA!$H$6:$BH$469,53,FALSE)</f>
        <v>0</v>
      </c>
      <c r="V378" s="14"/>
      <c r="W378" s="14">
        <f t="shared" si="44"/>
        <v>4</v>
      </c>
      <c r="X378" s="21">
        <f t="shared" si="45"/>
        <v>0</v>
      </c>
      <c r="Y378" s="46">
        <f>VLOOKUP($H378,[2]EDA!$H$6:$AU$469,29,FALSE)</f>
        <v>0</v>
      </c>
      <c r="Z378" s="46">
        <f>VLOOKUP($H378,[2]EDA!$H$6:$AU$469,30,FALSE)</f>
        <v>0</v>
      </c>
      <c r="AA378" s="46">
        <f>VLOOKUP($H378,[2]EDA!$H$6:$AU$469,31,FALSE)</f>
        <v>0</v>
      </c>
      <c r="AB378" s="46">
        <f>VLOOKUP($H378,[2]EDA!$H$6:$AU$469,32,FALSE)</f>
        <v>0</v>
      </c>
      <c r="AC378" s="46">
        <f>VLOOKUP($H378,[2]EDA!$H$6:$AU$469,33,FALSE)</f>
        <v>0</v>
      </c>
      <c r="AD378" s="46">
        <f>VLOOKUP($H378,[2]EDA!$H$6:$AU$469,34,FALSE)</f>
        <v>0</v>
      </c>
      <c r="AE378" s="46">
        <f>VLOOKUP($H378,[2]EDA!$H$6:$AU$469,35,FALSE)</f>
        <v>0</v>
      </c>
      <c r="AF378" s="46">
        <f>VLOOKUP($H378,[2]EDA!$H$6:$AU$469,36,FALSE)</f>
        <v>0</v>
      </c>
      <c r="AG378" s="46">
        <f>VLOOKUP($H378,[2]EDA!$H$6:$AU$469,37,FALSE)</f>
        <v>0</v>
      </c>
      <c r="AH378" s="46">
        <f>VLOOKUP($H378,[2]EDA!$H$6:$AU$469,38,FALSE)</f>
        <v>0</v>
      </c>
      <c r="AI378" s="46">
        <f>VLOOKUP($H378,[2]EDA!$H$6:$AU$469,39,FALSE)</f>
        <v>0</v>
      </c>
      <c r="AJ378" s="46">
        <f>VLOOKUP($H378,[2]EDA!$H$6:$AU$469,40,FALSE)</f>
        <v>0</v>
      </c>
      <c r="AK378" s="24"/>
      <c r="AL378" s="49">
        <f t="shared" si="46"/>
        <v>0</v>
      </c>
      <c r="AM378" s="21">
        <f t="shared" si="47"/>
        <v>0</v>
      </c>
      <c r="AN378" s="46">
        <f>VLOOKUP($H378,[3]IRA!$H$6:$BH$469,42,FALSE)</f>
        <v>0</v>
      </c>
      <c r="AO378" s="46">
        <f>VLOOKUP($H378,[3]IRA!$H$6:$BH$469,43,FALSE)</f>
        <v>0</v>
      </c>
      <c r="AP378" s="46">
        <f>VLOOKUP($H378,[3]IRA!$H$6:$BH$469,44,FALSE)</f>
        <v>0</v>
      </c>
      <c r="AQ378" s="46">
        <f>VLOOKUP($H378,[3]IRA!$H$6:$BH$469,45,FALSE)</f>
        <v>0</v>
      </c>
      <c r="AR378" s="46">
        <f>VLOOKUP($H378,[3]IRA!$H$6:$BH$469,46,FALSE)</f>
        <v>0</v>
      </c>
      <c r="AS378" s="46">
        <f>VLOOKUP($H378,[3]IRA!$H$6:$BH$469,47,FALSE)</f>
        <v>0</v>
      </c>
      <c r="AT378" s="46">
        <f>VLOOKUP($H378,[3]IRA!$H$6:$BH$469,48,FALSE)</f>
        <v>0</v>
      </c>
      <c r="AU378" s="46">
        <f>VLOOKUP($H378,[3]IRA!$H$6:$BH$469,49,FALSE)</f>
        <v>0</v>
      </c>
      <c r="AV378" s="46">
        <f>VLOOKUP($H378,[3]IRA!$H$6:$BH$469,50,FALSE)</f>
        <v>0</v>
      </c>
      <c r="AW378" s="46">
        <f>VLOOKUP($H378,[3]IRA!$H$6:$BH$469,51,FALSE)</f>
        <v>0</v>
      </c>
      <c r="AX378" s="46">
        <f>VLOOKUP($H378,[3]IRA!$H$6:$BH$469,52,FALSE)</f>
        <v>0</v>
      </c>
      <c r="AY378" s="46">
        <f>VLOOKUP($H378,[3]IRA!$H$6:$BH$469,53,FALSE)</f>
        <v>0</v>
      </c>
      <c r="AZ378" s="24"/>
      <c r="BA378" s="24">
        <f t="shared" si="48"/>
        <v>0</v>
      </c>
      <c r="BB378" s="21">
        <f t="shared" si="49"/>
        <v>0</v>
      </c>
      <c r="BC378" s="46">
        <f>VLOOKUP($H378,[4]IRA!$H$7:$CH$470,68,FALSE)</f>
        <v>0</v>
      </c>
      <c r="BD378" s="46">
        <f>VLOOKUP($H378,[4]IRA!$H$7:$CH$470,69,FALSE)</f>
        <v>0</v>
      </c>
      <c r="BE378" s="46">
        <f>VLOOKUP($H378,[4]IRA!$H$7:$CH$470,70,FALSE)</f>
        <v>0</v>
      </c>
      <c r="BF378" s="46">
        <f>VLOOKUP($H378,[4]IRA!$H$7:$CH$470,71,FALSE)</f>
        <v>0</v>
      </c>
      <c r="BG378" s="46">
        <f>VLOOKUP($H378,[4]IRA!$H$7:$CH$470,72,FALSE)</f>
        <v>0</v>
      </c>
      <c r="BH378" s="46">
        <f>VLOOKUP($H378,[4]IRA!$H$7:$CH$470,73,FALSE)</f>
        <v>0</v>
      </c>
      <c r="BI378" s="46">
        <f>VLOOKUP($H378,[4]IRA!$H$7:$CH$470,74,FALSE)</f>
        <v>0</v>
      </c>
      <c r="BJ378" s="46">
        <f>VLOOKUP($H378,[4]IRA!$H$7:$CH$470,75,FALSE)</f>
        <v>0</v>
      </c>
      <c r="BK378" s="46">
        <f>VLOOKUP($H378,[4]IRA!$H$7:$CH$470,76,FALSE)</f>
        <v>0</v>
      </c>
      <c r="BL378" s="46">
        <f>VLOOKUP($H378,[4]IRA!$H$7:$CH$470,77,FALSE)</f>
        <v>0</v>
      </c>
      <c r="BM378" s="46">
        <f>VLOOKUP($H378,[4]IRA!$H$7:$CH$470,78,FALSE)</f>
        <v>0</v>
      </c>
      <c r="BN378" s="46">
        <f>VLOOKUP($H378,[4]IRA!$H$7:$CH$470,79,FALSE)</f>
        <v>0</v>
      </c>
      <c r="BO378" s="14"/>
      <c r="BP378" s="14">
        <f t="shared" si="50"/>
        <v>0</v>
      </c>
      <c r="BQ378" s="21">
        <f t="shared" si="51"/>
        <v>0</v>
      </c>
      <c r="BR378" s="105"/>
      <c r="BS378" s="105"/>
      <c r="BT378" s="105"/>
      <c r="BU378" s="105"/>
      <c r="BV378" s="105"/>
      <c r="BW378" s="105"/>
      <c r="BX378" s="105"/>
      <c r="BY378" s="105"/>
      <c r="BZ378" s="105"/>
      <c r="CA378" s="105"/>
      <c r="CB378" s="105"/>
      <c r="CC378" s="105"/>
      <c r="CD378" s="105"/>
      <c r="CE378" s="105"/>
      <c r="CF378" s="105"/>
      <c r="CG378" s="105"/>
      <c r="CH378" s="105"/>
      <c r="CI378" s="105"/>
      <c r="CJ378" s="105"/>
      <c r="CK378" s="105"/>
      <c r="CL378" s="105"/>
      <c r="CM378" s="105"/>
      <c r="CN378" s="105"/>
      <c r="CO378" s="105"/>
      <c r="CP378" s="105"/>
      <c r="CQ378" s="105"/>
      <c r="CR378" s="105"/>
      <c r="CS378" s="105"/>
      <c r="CT378" s="105"/>
      <c r="CU378" s="105"/>
      <c r="CV378" s="105"/>
      <c r="CW378" s="105"/>
      <c r="CX378" s="105"/>
      <c r="CY378" s="105"/>
      <c r="CZ378" s="105"/>
      <c r="DA378" s="105"/>
      <c r="DB378" s="105"/>
      <c r="DC378" s="105"/>
      <c r="DD378" s="105"/>
      <c r="DE378" s="105"/>
      <c r="DF378" s="105"/>
      <c r="DG378" s="105"/>
      <c r="DH378" s="105"/>
      <c r="DI378" s="105"/>
      <c r="DJ378" s="105"/>
      <c r="DK378" s="105"/>
      <c r="DL378" s="105"/>
      <c r="DM378" s="105"/>
      <c r="DN378" s="105"/>
    </row>
    <row r="379" spans="1:118" s="106" customFormat="1" ht="10.199999999999999" x14ac:dyDescent="0.2">
      <c r="A379" s="18" t="s">
        <v>434</v>
      </c>
      <c r="B379" s="18" t="s">
        <v>22</v>
      </c>
      <c r="C379" s="46">
        <v>401</v>
      </c>
      <c r="D379" s="17" t="s">
        <v>377</v>
      </c>
      <c r="E379" s="17" t="s">
        <v>434</v>
      </c>
      <c r="F379" s="18" t="s">
        <v>22</v>
      </c>
      <c r="G379" s="18" t="s">
        <v>824</v>
      </c>
      <c r="H379" s="18">
        <v>17572</v>
      </c>
      <c r="I379" s="18" t="s">
        <v>28</v>
      </c>
      <c r="J379" s="47">
        <f>VLOOKUP($H379,[1]EDA!$H$6:$BH$469,42,FALSE)</f>
        <v>0</v>
      </c>
      <c r="K379" s="46">
        <f>VLOOKUP($H379,[1]EDA!$H$6:$BH$469,43,FALSE)</f>
        <v>1</v>
      </c>
      <c r="L379" s="46">
        <f>VLOOKUP($H379,[1]EDA!$H$6:$BH$469,44,FALSE)</f>
        <v>1</v>
      </c>
      <c r="M379" s="46">
        <f>VLOOKUP($H379,[1]EDA!$H$6:$BH$469,45,FALSE)</f>
        <v>0</v>
      </c>
      <c r="N379" s="46">
        <f>VLOOKUP($H379,[1]EDA!$H$6:$BH$469,46,FALSE)</f>
        <v>0</v>
      </c>
      <c r="O379" s="46">
        <f>VLOOKUP($H379,[1]EDA!$H$6:$BH$469,47,FALSE)</f>
        <v>0</v>
      </c>
      <c r="P379" s="46">
        <f>VLOOKUP($H379,[1]EDA!$H$6:$BH$469,48,FALSE)</f>
        <v>0</v>
      </c>
      <c r="Q379" s="46">
        <f>VLOOKUP($H379,[1]EDA!$H$6:$BH$469,49,FALSE)</f>
        <v>0</v>
      </c>
      <c r="R379" s="46">
        <f>VLOOKUP($H379,[1]EDA!$H$6:$BH$469,50,FALSE)</f>
        <v>0</v>
      </c>
      <c r="S379" s="46">
        <f>VLOOKUP($H379,[1]EDA!$H$6:$BH$469,51,FALSE)</f>
        <v>0</v>
      </c>
      <c r="T379" s="46">
        <f>VLOOKUP($H379,[1]EDA!$H$6:$BH$469,52,FALSE)</f>
        <v>0</v>
      </c>
      <c r="U379" s="46">
        <f>VLOOKUP($H379,[1]EDA!$H$6:$BH$469,53,FALSE)</f>
        <v>0</v>
      </c>
      <c r="V379" s="14"/>
      <c r="W379" s="14">
        <f t="shared" si="44"/>
        <v>2</v>
      </c>
      <c r="X379" s="21">
        <f t="shared" si="45"/>
        <v>0</v>
      </c>
      <c r="Y379" s="46">
        <f>VLOOKUP($H379,[2]EDA!$H$6:$AU$469,29,FALSE)</f>
        <v>0</v>
      </c>
      <c r="Z379" s="46">
        <f>VLOOKUP($H379,[2]EDA!$H$6:$AU$469,30,FALSE)</f>
        <v>0</v>
      </c>
      <c r="AA379" s="46">
        <f>VLOOKUP($H379,[2]EDA!$H$6:$AU$469,31,FALSE)</f>
        <v>0</v>
      </c>
      <c r="AB379" s="46">
        <f>VLOOKUP($H379,[2]EDA!$H$6:$AU$469,32,FALSE)</f>
        <v>0</v>
      </c>
      <c r="AC379" s="46">
        <f>VLOOKUP($H379,[2]EDA!$H$6:$AU$469,33,FALSE)</f>
        <v>0</v>
      </c>
      <c r="AD379" s="46">
        <f>VLOOKUP($H379,[2]EDA!$H$6:$AU$469,34,FALSE)</f>
        <v>0</v>
      </c>
      <c r="AE379" s="46">
        <f>VLOOKUP($H379,[2]EDA!$H$6:$AU$469,35,FALSE)</f>
        <v>0</v>
      </c>
      <c r="AF379" s="46">
        <f>VLOOKUP($H379,[2]EDA!$H$6:$AU$469,36,FALSE)</f>
        <v>0</v>
      </c>
      <c r="AG379" s="46">
        <f>VLOOKUP($H379,[2]EDA!$H$6:$AU$469,37,FALSE)</f>
        <v>0</v>
      </c>
      <c r="AH379" s="46">
        <f>VLOOKUP($H379,[2]EDA!$H$6:$AU$469,38,FALSE)</f>
        <v>0</v>
      </c>
      <c r="AI379" s="46">
        <f>VLOOKUP($H379,[2]EDA!$H$6:$AU$469,39,FALSE)</f>
        <v>0</v>
      </c>
      <c r="AJ379" s="46">
        <f>VLOOKUP($H379,[2]EDA!$H$6:$AU$469,40,FALSE)</f>
        <v>0</v>
      </c>
      <c r="AK379" s="24"/>
      <c r="AL379" s="49">
        <f t="shared" si="46"/>
        <v>0</v>
      </c>
      <c r="AM379" s="21">
        <f t="shared" si="47"/>
        <v>0</v>
      </c>
      <c r="AN379" s="46">
        <f>VLOOKUP($H379,[3]IRA!$H$6:$BH$469,42,FALSE)</f>
        <v>0</v>
      </c>
      <c r="AO379" s="46">
        <f>VLOOKUP($H379,[3]IRA!$H$6:$BH$469,43,FALSE)</f>
        <v>0</v>
      </c>
      <c r="AP379" s="46">
        <f>VLOOKUP($H379,[3]IRA!$H$6:$BH$469,44,FALSE)</f>
        <v>0</v>
      </c>
      <c r="AQ379" s="46">
        <f>VLOOKUP($H379,[3]IRA!$H$6:$BH$469,45,FALSE)</f>
        <v>0</v>
      </c>
      <c r="AR379" s="46">
        <f>VLOOKUP($H379,[3]IRA!$H$6:$BH$469,46,FALSE)</f>
        <v>0</v>
      </c>
      <c r="AS379" s="46">
        <f>VLOOKUP($H379,[3]IRA!$H$6:$BH$469,47,FALSE)</f>
        <v>0</v>
      </c>
      <c r="AT379" s="46">
        <f>VLOOKUP($H379,[3]IRA!$H$6:$BH$469,48,FALSE)</f>
        <v>0</v>
      </c>
      <c r="AU379" s="46">
        <f>VLOOKUP($H379,[3]IRA!$H$6:$BH$469,49,FALSE)</f>
        <v>0</v>
      </c>
      <c r="AV379" s="46">
        <f>VLOOKUP($H379,[3]IRA!$H$6:$BH$469,50,FALSE)</f>
        <v>0</v>
      </c>
      <c r="AW379" s="46">
        <f>VLOOKUP($H379,[3]IRA!$H$6:$BH$469,51,FALSE)</f>
        <v>0</v>
      </c>
      <c r="AX379" s="46">
        <f>VLOOKUP($H379,[3]IRA!$H$6:$BH$469,52,FALSE)</f>
        <v>0</v>
      </c>
      <c r="AY379" s="46">
        <f>VLOOKUP($H379,[3]IRA!$H$6:$BH$469,53,FALSE)</f>
        <v>0</v>
      </c>
      <c r="AZ379" s="24"/>
      <c r="BA379" s="24">
        <f t="shared" si="48"/>
        <v>0</v>
      </c>
      <c r="BB379" s="21">
        <f t="shared" si="49"/>
        <v>0</v>
      </c>
      <c r="BC379" s="46">
        <f>VLOOKUP($H379,[4]IRA!$H$7:$CH$470,68,FALSE)</f>
        <v>4</v>
      </c>
      <c r="BD379" s="46">
        <f>VLOOKUP($H379,[4]IRA!$H$7:$CH$470,69,FALSE)</f>
        <v>3</v>
      </c>
      <c r="BE379" s="46">
        <f>VLOOKUP($H379,[4]IRA!$H$7:$CH$470,70,FALSE)</f>
        <v>14</v>
      </c>
      <c r="BF379" s="46">
        <f>VLOOKUP($H379,[4]IRA!$H$7:$CH$470,71,FALSE)</f>
        <v>0</v>
      </c>
      <c r="BG379" s="46">
        <f>VLOOKUP($H379,[4]IRA!$H$7:$CH$470,72,FALSE)</f>
        <v>0</v>
      </c>
      <c r="BH379" s="46">
        <f>VLOOKUP($H379,[4]IRA!$H$7:$CH$470,73,FALSE)</f>
        <v>0</v>
      </c>
      <c r="BI379" s="46">
        <f>VLOOKUP($H379,[4]IRA!$H$7:$CH$470,74,FALSE)</f>
        <v>0</v>
      </c>
      <c r="BJ379" s="46">
        <f>VLOOKUP($H379,[4]IRA!$H$7:$CH$470,75,FALSE)</f>
        <v>0</v>
      </c>
      <c r="BK379" s="46">
        <f>VLOOKUP($H379,[4]IRA!$H$7:$CH$470,76,FALSE)</f>
        <v>0</v>
      </c>
      <c r="BL379" s="46">
        <f>VLOOKUP($H379,[4]IRA!$H$7:$CH$470,77,FALSE)</f>
        <v>0</v>
      </c>
      <c r="BM379" s="46">
        <f>VLOOKUP($H379,[4]IRA!$H$7:$CH$470,78,FALSE)</f>
        <v>0</v>
      </c>
      <c r="BN379" s="46">
        <f>VLOOKUP($H379,[4]IRA!$H$7:$CH$470,79,FALSE)</f>
        <v>0</v>
      </c>
      <c r="BO379" s="14"/>
      <c r="BP379" s="14">
        <f t="shared" si="50"/>
        <v>21</v>
      </c>
      <c r="BQ379" s="21">
        <f t="shared" si="51"/>
        <v>0</v>
      </c>
      <c r="BR379" s="105"/>
      <c r="BS379" s="105"/>
      <c r="BT379" s="105"/>
      <c r="BU379" s="105"/>
      <c r="BV379" s="105"/>
      <c r="BW379" s="105"/>
      <c r="BX379" s="105"/>
      <c r="BY379" s="105"/>
      <c r="BZ379" s="105"/>
      <c r="CA379" s="105"/>
      <c r="CB379" s="105"/>
      <c r="CC379" s="105"/>
      <c r="CD379" s="105"/>
      <c r="CE379" s="105"/>
      <c r="CF379" s="105"/>
      <c r="CG379" s="105"/>
      <c r="CH379" s="105"/>
      <c r="CI379" s="105"/>
      <c r="CJ379" s="105"/>
      <c r="CK379" s="105"/>
      <c r="CL379" s="105"/>
      <c r="CM379" s="105"/>
      <c r="CN379" s="105"/>
      <c r="CO379" s="105"/>
      <c r="CP379" s="105"/>
      <c r="CQ379" s="105"/>
      <c r="CR379" s="105"/>
      <c r="CS379" s="105"/>
      <c r="CT379" s="105"/>
      <c r="CU379" s="105"/>
      <c r="CV379" s="105"/>
      <c r="CW379" s="105"/>
      <c r="CX379" s="105"/>
      <c r="CY379" s="105"/>
      <c r="CZ379" s="105"/>
      <c r="DA379" s="105"/>
      <c r="DB379" s="105"/>
      <c r="DC379" s="105"/>
      <c r="DD379" s="105"/>
      <c r="DE379" s="105"/>
      <c r="DF379" s="105"/>
      <c r="DG379" s="105"/>
      <c r="DH379" s="105"/>
      <c r="DI379" s="105"/>
      <c r="DJ379" s="105"/>
      <c r="DK379" s="105"/>
      <c r="DL379" s="105"/>
      <c r="DM379" s="105"/>
      <c r="DN379" s="105"/>
    </row>
    <row r="380" spans="1:118" s="106" customFormat="1" ht="10.199999999999999" x14ac:dyDescent="0.2">
      <c r="A380" s="18" t="s">
        <v>434</v>
      </c>
      <c r="B380" s="18" t="s">
        <v>283</v>
      </c>
      <c r="C380" s="46">
        <v>401</v>
      </c>
      <c r="D380" s="17" t="s">
        <v>377</v>
      </c>
      <c r="E380" s="17" t="s">
        <v>434</v>
      </c>
      <c r="F380" s="18" t="s">
        <v>283</v>
      </c>
      <c r="G380" s="18" t="s">
        <v>824</v>
      </c>
      <c r="H380" s="18">
        <v>17685</v>
      </c>
      <c r="I380" s="18" t="s">
        <v>284</v>
      </c>
      <c r="J380" s="47">
        <f>VLOOKUP($H380,[1]EDA!$H$6:$BH$469,42,FALSE)</f>
        <v>0</v>
      </c>
      <c r="K380" s="46">
        <f>VLOOKUP($H380,[1]EDA!$H$6:$BH$469,43,FALSE)</f>
        <v>0</v>
      </c>
      <c r="L380" s="46">
        <f>VLOOKUP($H380,[1]EDA!$H$6:$BH$469,44,FALSE)</f>
        <v>2</v>
      </c>
      <c r="M380" s="46">
        <f>VLOOKUP($H380,[1]EDA!$H$6:$BH$469,45,FALSE)</f>
        <v>0</v>
      </c>
      <c r="N380" s="46">
        <f>VLOOKUP($H380,[1]EDA!$H$6:$BH$469,46,FALSE)</f>
        <v>0</v>
      </c>
      <c r="O380" s="46">
        <f>VLOOKUP($H380,[1]EDA!$H$6:$BH$469,47,FALSE)</f>
        <v>0</v>
      </c>
      <c r="P380" s="46">
        <f>VLOOKUP($H380,[1]EDA!$H$6:$BH$469,48,FALSE)</f>
        <v>0</v>
      </c>
      <c r="Q380" s="46">
        <f>VLOOKUP($H380,[1]EDA!$H$6:$BH$469,49,FALSE)</f>
        <v>0</v>
      </c>
      <c r="R380" s="46">
        <f>VLOOKUP($H380,[1]EDA!$H$6:$BH$469,50,FALSE)</f>
        <v>0</v>
      </c>
      <c r="S380" s="46">
        <f>VLOOKUP($H380,[1]EDA!$H$6:$BH$469,51,FALSE)</f>
        <v>0</v>
      </c>
      <c r="T380" s="46">
        <f>VLOOKUP($H380,[1]EDA!$H$6:$BH$469,52,FALSE)</f>
        <v>0</v>
      </c>
      <c r="U380" s="46">
        <f>VLOOKUP($H380,[1]EDA!$H$6:$BH$469,53,FALSE)</f>
        <v>0</v>
      </c>
      <c r="V380" s="14"/>
      <c r="W380" s="14">
        <f t="shared" si="44"/>
        <v>2</v>
      </c>
      <c r="X380" s="21">
        <f t="shared" si="45"/>
        <v>0</v>
      </c>
      <c r="Y380" s="46">
        <f>VLOOKUP($H380,[2]EDA!$H$6:$AU$469,29,FALSE)</f>
        <v>0</v>
      </c>
      <c r="Z380" s="46">
        <f>VLOOKUP($H380,[2]EDA!$H$6:$AU$469,30,FALSE)</f>
        <v>0</v>
      </c>
      <c r="AA380" s="46">
        <f>VLOOKUP($H380,[2]EDA!$H$6:$AU$469,31,FALSE)</f>
        <v>0</v>
      </c>
      <c r="AB380" s="46">
        <f>VLOOKUP($H380,[2]EDA!$H$6:$AU$469,32,FALSE)</f>
        <v>0</v>
      </c>
      <c r="AC380" s="46">
        <f>VLOOKUP($H380,[2]EDA!$H$6:$AU$469,33,FALSE)</f>
        <v>0</v>
      </c>
      <c r="AD380" s="46">
        <f>VLOOKUP($H380,[2]EDA!$H$6:$AU$469,34,FALSE)</f>
        <v>0</v>
      </c>
      <c r="AE380" s="46">
        <f>VLOOKUP($H380,[2]EDA!$H$6:$AU$469,35,FALSE)</f>
        <v>0</v>
      </c>
      <c r="AF380" s="46">
        <f>VLOOKUP($H380,[2]EDA!$H$6:$AU$469,36,FALSE)</f>
        <v>0</v>
      </c>
      <c r="AG380" s="46">
        <f>VLOOKUP($H380,[2]EDA!$H$6:$AU$469,37,FALSE)</f>
        <v>0</v>
      </c>
      <c r="AH380" s="46">
        <f>VLOOKUP($H380,[2]EDA!$H$6:$AU$469,38,FALSE)</f>
        <v>0</v>
      </c>
      <c r="AI380" s="46">
        <f>VLOOKUP($H380,[2]EDA!$H$6:$AU$469,39,FALSE)</f>
        <v>0</v>
      </c>
      <c r="AJ380" s="46">
        <f>VLOOKUP($H380,[2]EDA!$H$6:$AU$469,40,FALSE)</f>
        <v>0</v>
      </c>
      <c r="AK380" s="24"/>
      <c r="AL380" s="49">
        <f t="shared" si="46"/>
        <v>0</v>
      </c>
      <c r="AM380" s="21">
        <f t="shared" si="47"/>
        <v>0</v>
      </c>
      <c r="AN380" s="46">
        <f>VLOOKUP($H380,[3]IRA!$H$6:$BH$469,42,FALSE)</f>
        <v>0</v>
      </c>
      <c r="AO380" s="46">
        <f>VLOOKUP($H380,[3]IRA!$H$6:$BH$469,43,FALSE)</f>
        <v>0</v>
      </c>
      <c r="AP380" s="46">
        <f>VLOOKUP($H380,[3]IRA!$H$6:$BH$469,44,FALSE)</f>
        <v>0</v>
      </c>
      <c r="AQ380" s="46">
        <f>VLOOKUP($H380,[3]IRA!$H$6:$BH$469,45,FALSE)</f>
        <v>0</v>
      </c>
      <c r="AR380" s="46">
        <f>VLOOKUP($H380,[3]IRA!$H$6:$BH$469,46,FALSE)</f>
        <v>0</v>
      </c>
      <c r="AS380" s="46">
        <f>VLOOKUP($H380,[3]IRA!$H$6:$BH$469,47,FALSE)</f>
        <v>0</v>
      </c>
      <c r="AT380" s="46">
        <f>VLOOKUP($H380,[3]IRA!$H$6:$BH$469,48,FALSE)</f>
        <v>0</v>
      </c>
      <c r="AU380" s="46">
        <f>VLOOKUP($H380,[3]IRA!$H$6:$BH$469,49,FALSE)</f>
        <v>0</v>
      </c>
      <c r="AV380" s="46">
        <f>VLOOKUP($H380,[3]IRA!$H$6:$BH$469,50,FALSE)</f>
        <v>0</v>
      </c>
      <c r="AW380" s="46">
        <f>VLOOKUP($H380,[3]IRA!$H$6:$BH$469,51,FALSE)</f>
        <v>0</v>
      </c>
      <c r="AX380" s="46">
        <f>VLOOKUP($H380,[3]IRA!$H$6:$BH$469,52,FALSE)</f>
        <v>0</v>
      </c>
      <c r="AY380" s="46">
        <f>VLOOKUP($H380,[3]IRA!$H$6:$BH$469,53,FALSE)</f>
        <v>0</v>
      </c>
      <c r="AZ380" s="24"/>
      <c r="BA380" s="24">
        <f t="shared" si="48"/>
        <v>0</v>
      </c>
      <c r="BB380" s="21">
        <f t="shared" si="49"/>
        <v>0</v>
      </c>
      <c r="BC380" s="46">
        <f>VLOOKUP($H380,[4]IRA!$H$7:$CH$470,68,FALSE)</f>
        <v>4</v>
      </c>
      <c r="BD380" s="46">
        <f>VLOOKUP($H380,[4]IRA!$H$7:$CH$470,69,FALSE)</f>
        <v>8</v>
      </c>
      <c r="BE380" s="46">
        <f>VLOOKUP($H380,[4]IRA!$H$7:$CH$470,70,FALSE)</f>
        <v>16</v>
      </c>
      <c r="BF380" s="46">
        <f>VLOOKUP($H380,[4]IRA!$H$7:$CH$470,71,FALSE)</f>
        <v>0</v>
      </c>
      <c r="BG380" s="46">
        <f>VLOOKUP($H380,[4]IRA!$H$7:$CH$470,72,FALSE)</f>
        <v>0</v>
      </c>
      <c r="BH380" s="46">
        <f>VLOOKUP($H380,[4]IRA!$H$7:$CH$470,73,FALSE)</f>
        <v>0</v>
      </c>
      <c r="BI380" s="46">
        <f>VLOOKUP($H380,[4]IRA!$H$7:$CH$470,74,FALSE)</f>
        <v>0</v>
      </c>
      <c r="BJ380" s="46">
        <f>VLOOKUP($H380,[4]IRA!$H$7:$CH$470,75,FALSE)</f>
        <v>0</v>
      </c>
      <c r="BK380" s="46">
        <f>VLOOKUP($H380,[4]IRA!$H$7:$CH$470,76,FALSE)</f>
        <v>0</v>
      </c>
      <c r="BL380" s="46">
        <f>VLOOKUP($H380,[4]IRA!$H$7:$CH$470,77,FALSE)</f>
        <v>0</v>
      </c>
      <c r="BM380" s="46">
        <f>VLOOKUP($H380,[4]IRA!$H$7:$CH$470,78,FALSE)</f>
        <v>0</v>
      </c>
      <c r="BN380" s="46">
        <f>VLOOKUP($H380,[4]IRA!$H$7:$CH$470,79,FALSE)</f>
        <v>0</v>
      </c>
      <c r="BO380" s="14"/>
      <c r="BP380" s="14">
        <f t="shared" si="50"/>
        <v>28</v>
      </c>
      <c r="BQ380" s="21">
        <f t="shared" si="51"/>
        <v>0</v>
      </c>
      <c r="BR380" s="105"/>
      <c r="BS380" s="105"/>
      <c r="BT380" s="105"/>
      <c r="BU380" s="105"/>
      <c r="BV380" s="105"/>
      <c r="BW380" s="105"/>
      <c r="BX380" s="105"/>
      <c r="BY380" s="105"/>
      <c r="BZ380" s="105"/>
      <c r="CA380" s="105"/>
      <c r="CB380" s="105"/>
      <c r="CC380" s="105"/>
      <c r="CD380" s="105"/>
      <c r="CE380" s="105"/>
      <c r="CF380" s="105"/>
      <c r="CG380" s="105"/>
      <c r="CH380" s="105"/>
      <c r="CI380" s="105"/>
      <c r="CJ380" s="105"/>
      <c r="CK380" s="105"/>
      <c r="CL380" s="105"/>
      <c r="CM380" s="105"/>
      <c r="CN380" s="105"/>
      <c r="CO380" s="105"/>
      <c r="CP380" s="105"/>
      <c r="CQ380" s="105"/>
      <c r="CR380" s="105"/>
      <c r="CS380" s="105"/>
      <c r="CT380" s="105"/>
      <c r="CU380" s="105"/>
      <c r="CV380" s="105"/>
      <c r="CW380" s="105"/>
      <c r="CX380" s="105"/>
      <c r="CY380" s="105"/>
      <c r="CZ380" s="105"/>
      <c r="DA380" s="105"/>
      <c r="DB380" s="105"/>
      <c r="DC380" s="105"/>
      <c r="DD380" s="105"/>
      <c r="DE380" s="105"/>
      <c r="DF380" s="105"/>
      <c r="DG380" s="105"/>
      <c r="DH380" s="105"/>
      <c r="DI380" s="105"/>
      <c r="DJ380" s="105"/>
      <c r="DK380" s="105"/>
      <c r="DL380" s="105"/>
      <c r="DM380" s="105"/>
      <c r="DN380" s="105"/>
    </row>
    <row r="381" spans="1:118" s="106" customFormat="1" ht="10.199999999999999" x14ac:dyDescent="0.2">
      <c r="A381" s="18" t="s">
        <v>181</v>
      </c>
      <c r="B381" s="18" t="s">
        <v>342</v>
      </c>
      <c r="C381" s="46">
        <v>407</v>
      </c>
      <c r="D381" s="17" t="s">
        <v>584</v>
      </c>
      <c r="E381" s="17" t="s">
        <v>181</v>
      </c>
      <c r="F381" s="18" t="s">
        <v>587</v>
      </c>
      <c r="G381" s="18" t="s">
        <v>824</v>
      </c>
      <c r="H381" s="18">
        <v>18148</v>
      </c>
      <c r="I381" s="18" t="s">
        <v>350</v>
      </c>
      <c r="J381" s="47">
        <f>VLOOKUP($H381,[1]EDA!$H$6:$BH$469,42,FALSE)</f>
        <v>1</v>
      </c>
      <c r="K381" s="46">
        <f>VLOOKUP($H381,[1]EDA!$H$6:$BH$469,43,FALSE)</f>
        <v>0</v>
      </c>
      <c r="L381" s="46">
        <f>VLOOKUP($H381,[1]EDA!$H$6:$BH$469,44,FALSE)</f>
        <v>0</v>
      </c>
      <c r="M381" s="46">
        <f>VLOOKUP($H381,[1]EDA!$H$6:$BH$469,45,FALSE)</f>
        <v>0</v>
      </c>
      <c r="N381" s="46">
        <f>VLOOKUP($H381,[1]EDA!$H$6:$BH$469,46,FALSE)</f>
        <v>0</v>
      </c>
      <c r="O381" s="46">
        <f>VLOOKUP($H381,[1]EDA!$H$6:$BH$469,47,FALSE)</f>
        <v>0</v>
      </c>
      <c r="P381" s="46">
        <f>VLOOKUP($H381,[1]EDA!$H$6:$BH$469,48,FALSE)</f>
        <v>0</v>
      </c>
      <c r="Q381" s="46">
        <f>VLOOKUP($H381,[1]EDA!$H$6:$BH$469,49,FALSE)</f>
        <v>0</v>
      </c>
      <c r="R381" s="46">
        <f>VLOOKUP($H381,[1]EDA!$H$6:$BH$469,50,FALSE)</f>
        <v>0</v>
      </c>
      <c r="S381" s="46">
        <f>VLOOKUP($H381,[1]EDA!$H$6:$BH$469,51,FALSE)</f>
        <v>0</v>
      </c>
      <c r="T381" s="46">
        <f>VLOOKUP($H381,[1]EDA!$H$6:$BH$469,52,FALSE)</f>
        <v>0</v>
      </c>
      <c r="U381" s="46">
        <f>VLOOKUP($H381,[1]EDA!$H$6:$BH$469,53,FALSE)</f>
        <v>0</v>
      </c>
      <c r="V381" s="14"/>
      <c r="W381" s="14">
        <f t="shared" si="44"/>
        <v>1</v>
      </c>
      <c r="X381" s="21">
        <f t="shared" si="45"/>
        <v>0</v>
      </c>
      <c r="Y381" s="46">
        <f>VLOOKUP($H381,[2]EDA!$H$6:$AU$469,29,FALSE)</f>
        <v>0</v>
      </c>
      <c r="Z381" s="46">
        <f>VLOOKUP($H381,[2]EDA!$H$6:$AU$469,30,FALSE)</f>
        <v>0</v>
      </c>
      <c r="AA381" s="46">
        <f>VLOOKUP($H381,[2]EDA!$H$6:$AU$469,31,FALSE)</f>
        <v>0</v>
      </c>
      <c r="AB381" s="46">
        <f>VLOOKUP($H381,[2]EDA!$H$6:$AU$469,32,FALSE)</f>
        <v>0</v>
      </c>
      <c r="AC381" s="46">
        <f>VLOOKUP($H381,[2]EDA!$H$6:$AU$469,33,FALSE)</f>
        <v>0</v>
      </c>
      <c r="AD381" s="46">
        <f>VLOOKUP($H381,[2]EDA!$H$6:$AU$469,34,FALSE)</f>
        <v>0</v>
      </c>
      <c r="AE381" s="46">
        <f>VLOOKUP($H381,[2]EDA!$H$6:$AU$469,35,FALSE)</f>
        <v>0</v>
      </c>
      <c r="AF381" s="46">
        <f>VLOOKUP($H381,[2]EDA!$H$6:$AU$469,36,FALSE)</f>
        <v>0</v>
      </c>
      <c r="AG381" s="46">
        <f>VLOOKUP($H381,[2]EDA!$H$6:$AU$469,37,FALSE)</f>
        <v>0</v>
      </c>
      <c r="AH381" s="46">
        <f>VLOOKUP($H381,[2]EDA!$H$6:$AU$469,38,FALSE)</f>
        <v>0</v>
      </c>
      <c r="AI381" s="46">
        <f>VLOOKUP($H381,[2]EDA!$H$6:$AU$469,39,FALSE)</f>
        <v>0</v>
      </c>
      <c r="AJ381" s="46">
        <f>VLOOKUP($H381,[2]EDA!$H$6:$AU$469,40,FALSE)</f>
        <v>0</v>
      </c>
      <c r="AK381" s="24"/>
      <c r="AL381" s="49">
        <f t="shared" si="46"/>
        <v>0</v>
      </c>
      <c r="AM381" s="21">
        <f t="shared" si="47"/>
        <v>0</v>
      </c>
      <c r="AN381" s="46">
        <f>VLOOKUP($H381,[3]IRA!$H$6:$BH$469,42,FALSE)</f>
        <v>0</v>
      </c>
      <c r="AO381" s="46">
        <f>VLOOKUP($H381,[3]IRA!$H$6:$BH$469,43,FALSE)</f>
        <v>0</v>
      </c>
      <c r="AP381" s="46">
        <f>VLOOKUP($H381,[3]IRA!$H$6:$BH$469,44,FALSE)</f>
        <v>0</v>
      </c>
      <c r="AQ381" s="46">
        <f>VLOOKUP($H381,[3]IRA!$H$6:$BH$469,45,FALSE)</f>
        <v>0</v>
      </c>
      <c r="AR381" s="46">
        <f>VLOOKUP($H381,[3]IRA!$H$6:$BH$469,46,FALSE)</f>
        <v>0</v>
      </c>
      <c r="AS381" s="46">
        <f>VLOOKUP($H381,[3]IRA!$H$6:$BH$469,47,FALSE)</f>
        <v>0</v>
      </c>
      <c r="AT381" s="46">
        <f>VLOOKUP($H381,[3]IRA!$H$6:$BH$469,48,FALSE)</f>
        <v>0</v>
      </c>
      <c r="AU381" s="46">
        <f>VLOOKUP($H381,[3]IRA!$H$6:$BH$469,49,FALSE)</f>
        <v>0</v>
      </c>
      <c r="AV381" s="46">
        <f>VLOOKUP($H381,[3]IRA!$H$6:$BH$469,50,FALSE)</f>
        <v>0</v>
      </c>
      <c r="AW381" s="46">
        <f>VLOOKUP($H381,[3]IRA!$H$6:$BH$469,51,FALSE)</f>
        <v>0</v>
      </c>
      <c r="AX381" s="46">
        <f>VLOOKUP($H381,[3]IRA!$H$6:$BH$469,52,FALSE)</f>
        <v>0</v>
      </c>
      <c r="AY381" s="46">
        <f>VLOOKUP($H381,[3]IRA!$H$6:$BH$469,53,FALSE)</f>
        <v>0</v>
      </c>
      <c r="AZ381" s="24"/>
      <c r="BA381" s="24">
        <f t="shared" si="48"/>
        <v>0</v>
      </c>
      <c r="BB381" s="21">
        <f t="shared" si="49"/>
        <v>0</v>
      </c>
      <c r="BC381" s="46">
        <f>VLOOKUP($H381,[4]IRA!$H$7:$CH$470,68,FALSE)</f>
        <v>0</v>
      </c>
      <c r="BD381" s="46">
        <f>VLOOKUP($H381,[4]IRA!$H$7:$CH$470,69,FALSE)</f>
        <v>1</v>
      </c>
      <c r="BE381" s="46">
        <f>VLOOKUP($H381,[4]IRA!$H$7:$CH$470,70,FALSE)</f>
        <v>0</v>
      </c>
      <c r="BF381" s="46">
        <f>VLOOKUP($H381,[4]IRA!$H$7:$CH$470,71,FALSE)</f>
        <v>0</v>
      </c>
      <c r="BG381" s="46">
        <f>VLOOKUP($H381,[4]IRA!$H$7:$CH$470,72,FALSE)</f>
        <v>0</v>
      </c>
      <c r="BH381" s="46">
        <f>VLOOKUP($H381,[4]IRA!$H$7:$CH$470,73,FALSE)</f>
        <v>0</v>
      </c>
      <c r="BI381" s="46">
        <f>VLOOKUP($H381,[4]IRA!$H$7:$CH$470,74,FALSE)</f>
        <v>0</v>
      </c>
      <c r="BJ381" s="46">
        <f>VLOOKUP($H381,[4]IRA!$H$7:$CH$470,75,FALSE)</f>
        <v>0</v>
      </c>
      <c r="BK381" s="46">
        <f>VLOOKUP($H381,[4]IRA!$H$7:$CH$470,76,FALSE)</f>
        <v>0</v>
      </c>
      <c r="BL381" s="46">
        <f>VLOOKUP($H381,[4]IRA!$H$7:$CH$470,77,FALSE)</f>
        <v>0</v>
      </c>
      <c r="BM381" s="46">
        <f>VLOOKUP($H381,[4]IRA!$H$7:$CH$470,78,FALSE)</f>
        <v>0</v>
      </c>
      <c r="BN381" s="46">
        <f>VLOOKUP($H381,[4]IRA!$H$7:$CH$470,79,FALSE)</f>
        <v>0</v>
      </c>
      <c r="BO381" s="14"/>
      <c r="BP381" s="14">
        <f t="shared" si="50"/>
        <v>1</v>
      </c>
      <c r="BQ381" s="21">
        <f t="shared" si="51"/>
        <v>0</v>
      </c>
      <c r="BR381" s="105"/>
      <c r="BS381" s="105"/>
      <c r="BT381" s="105"/>
      <c r="BU381" s="105"/>
      <c r="BV381" s="105"/>
      <c r="BW381" s="105"/>
      <c r="BX381" s="105"/>
      <c r="BY381" s="105"/>
      <c r="BZ381" s="105"/>
      <c r="CA381" s="105"/>
      <c r="CB381" s="105"/>
      <c r="CC381" s="105"/>
      <c r="CD381" s="105"/>
      <c r="CE381" s="105"/>
      <c r="CF381" s="105"/>
      <c r="CG381" s="105"/>
      <c r="CH381" s="105"/>
      <c r="CI381" s="105"/>
      <c r="CJ381" s="105"/>
      <c r="CK381" s="105"/>
      <c r="CL381" s="105"/>
      <c r="CM381" s="105"/>
      <c r="CN381" s="105"/>
      <c r="CO381" s="105"/>
      <c r="CP381" s="105"/>
      <c r="CQ381" s="105"/>
      <c r="CR381" s="105"/>
      <c r="CS381" s="105"/>
      <c r="CT381" s="105"/>
      <c r="CU381" s="105"/>
      <c r="CV381" s="105"/>
      <c r="CW381" s="105"/>
      <c r="CX381" s="105"/>
      <c r="CY381" s="105"/>
      <c r="CZ381" s="105"/>
      <c r="DA381" s="105"/>
      <c r="DB381" s="105"/>
      <c r="DC381" s="105"/>
      <c r="DD381" s="105"/>
      <c r="DE381" s="105"/>
      <c r="DF381" s="105"/>
      <c r="DG381" s="105"/>
      <c r="DH381" s="105"/>
      <c r="DI381" s="105"/>
      <c r="DJ381" s="105"/>
      <c r="DK381" s="105"/>
      <c r="DL381" s="105"/>
      <c r="DM381" s="105"/>
      <c r="DN381" s="105"/>
    </row>
    <row r="382" spans="1:118" s="106" customFormat="1" ht="10.199999999999999" x14ac:dyDescent="0.2">
      <c r="A382" s="18" t="s">
        <v>181</v>
      </c>
      <c r="B382" s="18" t="s">
        <v>329</v>
      </c>
      <c r="C382" s="46">
        <v>407</v>
      </c>
      <c r="D382" s="17" t="s">
        <v>584</v>
      </c>
      <c r="E382" s="17" t="s">
        <v>181</v>
      </c>
      <c r="F382" s="18" t="s">
        <v>333</v>
      </c>
      <c r="G382" s="18" t="s">
        <v>824</v>
      </c>
      <c r="H382" s="18">
        <v>18573</v>
      </c>
      <c r="I382" s="18" t="s">
        <v>332</v>
      </c>
      <c r="J382" s="47">
        <f>VLOOKUP($H382,[1]EDA!$H$6:$BH$469,42,FALSE)</f>
        <v>0</v>
      </c>
      <c r="K382" s="46">
        <f>VLOOKUP($H382,[1]EDA!$H$6:$BH$469,43,FALSE)</f>
        <v>0</v>
      </c>
      <c r="L382" s="46">
        <f>VLOOKUP($H382,[1]EDA!$H$6:$BH$469,44,FALSE)</f>
        <v>0</v>
      </c>
      <c r="M382" s="46">
        <f>VLOOKUP($H382,[1]EDA!$H$6:$BH$469,45,FALSE)</f>
        <v>0</v>
      </c>
      <c r="N382" s="46">
        <f>VLOOKUP($H382,[1]EDA!$H$6:$BH$469,46,FALSE)</f>
        <v>0</v>
      </c>
      <c r="O382" s="46">
        <f>VLOOKUP($H382,[1]EDA!$H$6:$BH$469,47,FALSE)</f>
        <v>0</v>
      </c>
      <c r="P382" s="46">
        <f>VLOOKUP($H382,[1]EDA!$H$6:$BH$469,48,FALSE)</f>
        <v>0</v>
      </c>
      <c r="Q382" s="46">
        <f>VLOOKUP($H382,[1]EDA!$H$6:$BH$469,49,FALSE)</f>
        <v>0</v>
      </c>
      <c r="R382" s="46">
        <f>VLOOKUP($H382,[1]EDA!$H$6:$BH$469,50,FALSE)</f>
        <v>0</v>
      </c>
      <c r="S382" s="46">
        <f>VLOOKUP($H382,[1]EDA!$H$6:$BH$469,51,FALSE)</f>
        <v>0</v>
      </c>
      <c r="T382" s="46">
        <f>VLOOKUP($H382,[1]EDA!$H$6:$BH$469,52,FALSE)</f>
        <v>0</v>
      </c>
      <c r="U382" s="46">
        <f>VLOOKUP($H382,[1]EDA!$H$6:$BH$469,53,FALSE)</f>
        <v>0</v>
      </c>
      <c r="V382" s="14"/>
      <c r="W382" s="14">
        <f t="shared" si="44"/>
        <v>0</v>
      </c>
      <c r="X382" s="21">
        <f t="shared" si="45"/>
        <v>0</v>
      </c>
      <c r="Y382" s="46">
        <f>VLOOKUP($H382,[2]EDA!$H$6:$AU$469,29,FALSE)</f>
        <v>0</v>
      </c>
      <c r="Z382" s="46">
        <f>VLOOKUP($H382,[2]EDA!$H$6:$AU$469,30,FALSE)</f>
        <v>0</v>
      </c>
      <c r="AA382" s="46">
        <f>VLOOKUP($H382,[2]EDA!$H$6:$AU$469,31,FALSE)</f>
        <v>0</v>
      </c>
      <c r="AB382" s="46">
        <f>VLOOKUP($H382,[2]EDA!$H$6:$AU$469,32,FALSE)</f>
        <v>0</v>
      </c>
      <c r="AC382" s="46">
        <f>VLOOKUP($H382,[2]EDA!$H$6:$AU$469,33,FALSE)</f>
        <v>0</v>
      </c>
      <c r="AD382" s="46">
        <f>VLOOKUP($H382,[2]EDA!$H$6:$AU$469,34,FALSE)</f>
        <v>0</v>
      </c>
      <c r="AE382" s="46">
        <f>VLOOKUP($H382,[2]EDA!$H$6:$AU$469,35,FALSE)</f>
        <v>0</v>
      </c>
      <c r="AF382" s="46">
        <f>VLOOKUP($H382,[2]EDA!$H$6:$AU$469,36,FALSE)</f>
        <v>0</v>
      </c>
      <c r="AG382" s="46">
        <f>VLOOKUP($H382,[2]EDA!$H$6:$AU$469,37,FALSE)</f>
        <v>0</v>
      </c>
      <c r="AH382" s="46">
        <f>VLOOKUP($H382,[2]EDA!$H$6:$AU$469,38,FALSE)</f>
        <v>0</v>
      </c>
      <c r="AI382" s="46">
        <f>VLOOKUP($H382,[2]EDA!$H$6:$AU$469,39,FALSE)</f>
        <v>0</v>
      </c>
      <c r="AJ382" s="46">
        <f>VLOOKUP($H382,[2]EDA!$H$6:$AU$469,40,FALSE)</f>
        <v>0</v>
      </c>
      <c r="AK382" s="24"/>
      <c r="AL382" s="49">
        <f t="shared" si="46"/>
        <v>0</v>
      </c>
      <c r="AM382" s="21">
        <f t="shared" si="47"/>
        <v>0</v>
      </c>
      <c r="AN382" s="46">
        <f>VLOOKUP($H382,[3]IRA!$H$6:$BH$469,42,FALSE)</f>
        <v>0</v>
      </c>
      <c r="AO382" s="46">
        <f>VLOOKUP($H382,[3]IRA!$H$6:$BH$469,43,FALSE)</f>
        <v>0</v>
      </c>
      <c r="AP382" s="46">
        <f>VLOOKUP($H382,[3]IRA!$H$6:$BH$469,44,FALSE)</f>
        <v>0</v>
      </c>
      <c r="AQ382" s="46">
        <f>VLOOKUP($H382,[3]IRA!$H$6:$BH$469,45,FALSE)</f>
        <v>0</v>
      </c>
      <c r="AR382" s="46">
        <f>VLOOKUP($H382,[3]IRA!$H$6:$BH$469,46,FALSE)</f>
        <v>0</v>
      </c>
      <c r="AS382" s="46">
        <f>VLOOKUP($H382,[3]IRA!$H$6:$BH$469,47,FALSE)</f>
        <v>0</v>
      </c>
      <c r="AT382" s="46">
        <f>VLOOKUP($H382,[3]IRA!$H$6:$BH$469,48,FALSE)</f>
        <v>0</v>
      </c>
      <c r="AU382" s="46">
        <f>VLOOKUP($H382,[3]IRA!$H$6:$BH$469,49,FALSE)</f>
        <v>0</v>
      </c>
      <c r="AV382" s="46">
        <f>VLOOKUP($H382,[3]IRA!$H$6:$BH$469,50,FALSE)</f>
        <v>0</v>
      </c>
      <c r="AW382" s="46">
        <f>VLOOKUP($H382,[3]IRA!$H$6:$BH$469,51,FALSE)</f>
        <v>0</v>
      </c>
      <c r="AX382" s="46">
        <f>VLOOKUP($H382,[3]IRA!$H$6:$BH$469,52,FALSE)</f>
        <v>0</v>
      </c>
      <c r="AY382" s="46">
        <f>VLOOKUP($H382,[3]IRA!$H$6:$BH$469,53,FALSE)</f>
        <v>0</v>
      </c>
      <c r="AZ382" s="24"/>
      <c r="BA382" s="24">
        <f t="shared" si="48"/>
        <v>0</v>
      </c>
      <c r="BB382" s="21">
        <f t="shared" si="49"/>
        <v>0</v>
      </c>
      <c r="BC382" s="46">
        <f>VLOOKUP($H382,[4]IRA!$H$7:$CH$470,68,FALSE)</f>
        <v>2</v>
      </c>
      <c r="BD382" s="46">
        <f>VLOOKUP($H382,[4]IRA!$H$7:$CH$470,69,FALSE)</f>
        <v>1</v>
      </c>
      <c r="BE382" s="46">
        <f>VLOOKUP($H382,[4]IRA!$H$7:$CH$470,70,FALSE)</f>
        <v>0</v>
      </c>
      <c r="BF382" s="46">
        <f>VLOOKUP($H382,[4]IRA!$H$7:$CH$470,71,FALSE)</f>
        <v>0</v>
      </c>
      <c r="BG382" s="46">
        <f>VLOOKUP($H382,[4]IRA!$H$7:$CH$470,72,FALSE)</f>
        <v>0</v>
      </c>
      <c r="BH382" s="46">
        <f>VLOOKUP($H382,[4]IRA!$H$7:$CH$470,73,FALSE)</f>
        <v>0</v>
      </c>
      <c r="BI382" s="46">
        <f>VLOOKUP($H382,[4]IRA!$H$7:$CH$470,74,FALSE)</f>
        <v>0</v>
      </c>
      <c r="BJ382" s="46">
        <f>VLOOKUP($H382,[4]IRA!$H$7:$CH$470,75,FALSE)</f>
        <v>0</v>
      </c>
      <c r="BK382" s="46">
        <f>VLOOKUP($H382,[4]IRA!$H$7:$CH$470,76,FALSE)</f>
        <v>0</v>
      </c>
      <c r="BL382" s="46">
        <f>VLOOKUP($H382,[4]IRA!$H$7:$CH$470,77,FALSE)</f>
        <v>0</v>
      </c>
      <c r="BM382" s="46">
        <f>VLOOKUP($H382,[4]IRA!$H$7:$CH$470,78,FALSE)</f>
        <v>0</v>
      </c>
      <c r="BN382" s="46">
        <f>VLOOKUP($H382,[4]IRA!$H$7:$CH$470,79,FALSE)</f>
        <v>0</v>
      </c>
      <c r="BO382" s="14"/>
      <c r="BP382" s="14">
        <f t="shared" si="50"/>
        <v>3</v>
      </c>
      <c r="BQ382" s="21">
        <f t="shared" si="51"/>
        <v>0</v>
      </c>
      <c r="BR382" s="105"/>
      <c r="BS382" s="105"/>
      <c r="BT382" s="105"/>
      <c r="BU382" s="105"/>
      <c r="BV382" s="105"/>
      <c r="BW382" s="105"/>
      <c r="BX382" s="105"/>
      <c r="BY382" s="105"/>
      <c r="BZ382" s="105"/>
      <c r="CA382" s="105"/>
      <c r="CB382" s="105"/>
      <c r="CC382" s="105"/>
      <c r="CD382" s="105"/>
      <c r="CE382" s="105"/>
      <c r="CF382" s="105"/>
      <c r="CG382" s="105"/>
      <c r="CH382" s="105"/>
      <c r="CI382" s="105"/>
      <c r="CJ382" s="105"/>
      <c r="CK382" s="105"/>
      <c r="CL382" s="105"/>
      <c r="CM382" s="105"/>
      <c r="CN382" s="105"/>
      <c r="CO382" s="105"/>
      <c r="CP382" s="105"/>
      <c r="CQ382" s="105"/>
      <c r="CR382" s="105"/>
      <c r="CS382" s="105"/>
      <c r="CT382" s="105"/>
      <c r="CU382" s="105"/>
      <c r="CV382" s="105"/>
      <c r="CW382" s="105"/>
      <c r="CX382" s="105"/>
      <c r="CY382" s="105"/>
      <c r="CZ382" s="105"/>
      <c r="DA382" s="105"/>
      <c r="DB382" s="105"/>
      <c r="DC382" s="105"/>
      <c r="DD382" s="105"/>
      <c r="DE382" s="105"/>
      <c r="DF382" s="105"/>
      <c r="DG382" s="105"/>
      <c r="DH382" s="105"/>
      <c r="DI382" s="105"/>
      <c r="DJ382" s="105"/>
      <c r="DK382" s="105"/>
      <c r="DL382" s="105"/>
      <c r="DM382" s="105"/>
      <c r="DN382" s="105"/>
    </row>
    <row r="383" spans="1:118" s="106" customFormat="1" ht="10.199999999999999" x14ac:dyDescent="0.2">
      <c r="A383" s="18" t="s">
        <v>181</v>
      </c>
      <c r="B383" s="18" t="s">
        <v>342</v>
      </c>
      <c r="C383" s="46">
        <v>407</v>
      </c>
      <c r="D383" s="17" t="s">
        <v>584</v>
      </c>
      <c r="E383" s="17" t="s">
        <v>181</v>
      </c>
      <c r="F383" s="18" t="s">
        <v>587</v>
      </c>
      <c r="G383" s="18" t="s">
        <v>824</v>
      </c>
      <c r="H383" s="18">
        <v>18666</v>
      </c>
      <c r="I383" s="18" t="s">
        <v>351</v>
      </c>
      <c r="J383" s="47">
        <f>VLOOKUP($H383,[1]EDA!$H$6:$BH$469,42,FALSE)</f>
        <v>0</v>
      </c>
      <c r="K383" s="46">
        <f>VLOOKUP($H383,[1]EDA!$H$6:$BH$469,43,FALSE)</f>
        <v>0</v>
      </c>
      <c r="L383" s="46">
        <f>VLOOKUP($H383,[1]EDA!$H$6:$BH$469,44,FALSE)</f>
        <v>0</v>
      </c>
      <c r="M383" s="46">
        <f>VLOOKUP($H383,[1]EDA!$H$6:$BH$469,45,FALSE)</f>
        <v>0</v>
      </c>
      <c r="N383" s="46">
        <f>VLOOKUP($H383,[1]EDA!$H$6:$BH$469,46,FALSE)</f>
        <v>0</v>
      </c>
      <c r="O383" s="46">
        <f>VLOOKUP($H383,[1]EDA!$H$6:$BH$469,47,FALSE)</f>
        <v>0</v>
      </c>
      <c r="P383" s="46">
        <f>VLOOKUP($H383,[1]EDA!$H$6:$BH$469,48,FALSE)</f>
        <v>0</v>
      </c>
      <c r="Q383" s="46">
        <f>VLOOKUP($H383,[1]EDA!$H$6:$BH$469,49,FALSE)</f>
        <v>0</v>
      </c>
      <c r="R383" s="46">
        <f>VLOOKUP($H383,[1]EDA!$H$6:$BH$469,50,FALSE)</f>
        <v>0</v>
      </c>
      <c r="S383" s="46">
        <f>VLOOKUP($H383,[1]EDA!$H$6:$BH$469,51,FALSE)</f>
        <v>0</v>
      </c>
      <c r="T383" s="46">
        <f>VLOOKUP($H383,[1]EDA!$H$6:$BH$469,52,FALSE)</f>
        <v>0</v>
      </c>
      <c r="U383" s="46">
        <f>VLOOKUP($H383,[1]EDA!$H$6:$BH$469,53,FALSE)</f>
        <v>0</v>
      </c>
      <c r="V383" s="14"/>
      <c r="W383" s="14">
        <f t="shared" si="44"/>
        <v>0</v>
      </c>
      <c r="X383" s="21">
        <f t="shared" si="45"/>
        <v>0</v>
      </c>
      <c r="Y383" s="46">
        <f>VLOOKUP($H383,[2]EDA!$H$6:$AU$469,29,FALSE)</f>
        <v>0</v>
      </c>
      <c r="Z383" s="46">
        <f>VLOOKUP($H383,[2]EDA!$H$6:$AU$469,30,FALSE)</f>
        <v>0</v>
      </c>
      <c r="AA383" s="46">
        <f>VLOOKUP($H383,[2]EDA!$H$6:$AU$469,31,FALSE)</f>
        <v>0</v>
      </c>
      <c r="AB383" s="46">
        <f>VLOOKUP($H383,[2]EDA!$H$6:$AU$469,32,FALSE)</f>
        <v>0</v>
      </c>
      <c r="AC383" s="46">
        <f>VLOOKUP($H383,[2]EDA!$H$6:$AU$469,33,FALSE)</f>
        <v>0</v>
      </c>
      <c r="AD383" s="46">
        <f>VLOOKUP($H383,[2]EDA!$H$6:$AU$469,34,FALSE)</f>
        <v>0</v>
      </c>
      <c r="AE383" s="46">
        <f>VLOOKUP($H383,[2]EDA!$H$6:$AU$469,35,FALSE)</f>
        <v>0</v>
      </c>
      <c r="AF383" s="46">
        <f>VLOOKUP($H383,[2]EDA!$H$6:$AU$469,36,FALSE)</f>
        <v>0</v>
      </c>
      <c r="AG383" s="46">
        <f>VLOOKUP($H383,[2]EDA!$H$6:$AU$469,37,FALSE)</f>
        <v>0</v>
      </c>
      <c r="AH383" s="46">
        <f>VLOOKUP($H383,[2]EDA!$H$6:$AU$469,38,FALSE)</f>
        <v>0</v>
      </c>
      <c r="AI383" s="46">
        <f>VLOOKUP($H383,[2]EDA!$H$6:$AU$469,39,FALSE)</f>
        <v>0</v>
      </c>
      <c r="AJ383" s="46">
        <f>VLOOKUP($H383,[2]EDA!$H$6:$AU$469,40,FALSE)</f>
        <v>0</v>
      </c>
      <c r="AK383" s="24"/>
      <c r="AL383" s="49">
        <f t="shared" si="46"/>
        <v>0</v>
      </c>
      <c r="AM383" s="21">
        <f t="shared" si="47"/>
        <v>0</v>
      </c>
      <c r="AN383" s="46">
        <f>VLOOKUP($H383,[3]IRA!$H$6:$BH$469,42,FALSE)</f>
        <v>0</v>
      </c>
      <c r="AO383" s="46">
        <f>VLOOKUP($H383,[3]IRA!$H$6:$BH$469,43,FALSE)</f>
        <v>0</v>
      </c>
      <c r="AP383" s="46">
        <f>VLOOKUP($H383,[3]IRA!$H$6:$BH$469,44,FALSE)</f>
        <v>0</v>
      </c>
      <c r="AQ383" s="46">
        <f>VLOOKUP($H383,[3]IRA!$H$6:$BH$469,45,FALSE)</f>
        <v>0</v>
      </c>
      <c r="AR383" s="46">
        <f>VLOOKUP($H383,[3]IRA!$H$6:$BH$469,46,FALSE)</f>
        <v>0</v>
      </c>
      <c r="AS383" s="46">
        <f>VLOOKUP($H383,[3]IRA!$H$6:$BH$469,47,FALSE)</f>
        <v>0</v>
      </c>
      <c r="AT383" s="46">
        <f>VLOOKUP($H383,[3]IRA!$H$6:$BH$469,48,FALSE)</f>
        <v>0</v>
      </c>
      <c r="AU383" s="46">
        <f>VLOOKUP($H383,[3]IRA!$H$6:$BH$469,49,FALSE)</f>
        <v>0</v>
      </c>
      <c r="AV383" s="46">
        <f>VLOOKUP($H383,[3]IRA!$H$6:$BH$469,50,FALSE)</f>
        <v>0</v>
      </c>
      <c r="AW383" s="46">
        <f>VLOOKUP($H383,[3]IRA!$H$6:$BH$469,51,FALSE)</f>
        <v>0</v>
      </c>
      <c r="AX383" s="46">
        <f>VLOOKUP($H383,[3]IRA!$H$6:$BH$469,52,FALSE)</f>
        <v>0</v>
      </c>
      <c r="AY383" s="46">
        <f>VLOOKUP($H383,[3]IRA!$H$6:$BH$469,53,FALSE)</f>
        <v>0</v>
      </c>
      <c r="AZ383" s="24"/>
      <c r="BA383" s="24">
        <f t="shared" si="48"/>
        <v>0</v>
      </c>
      <c r="BB383" s="21">
        <f t="shared" si="49"/>
        <v>0</v>
      </c>
      <c r="BC383" s="46">
        <f>VLOOKUP($H383,[4]IRA!$H$7:$CH$470,68,FALSE)</f>
        <v>0</v>
      </c>
      <c r="BD383" s="46">
        <f>VLOOKUP($H383,[4]IRA!$H$7:$CH$470,69,FALSE)</f>
        <v>1</v>
      </c>
      <c r="BE383" s="46">
        <f>VLOOKUP($H383,[4]IRA!$H$7:$CH$470,70,FALSE)</f>
        <v>1</v>
      </c>
      <c r="BF383" s="46">
        <f>VLOOKUP($H383,[4]IRA!$H$7:$CH$470,71,FALSE)</f>
        <v>1</v>
      </c>
      <c r="BG383" s="46">
        <f>VLOOKUP($H383,[4]IRA!$H$7:$CH$470,72,FALSE)</f>
        <v>0</v>
      </c>
      <c r="BH383" s="46">
        <f>VLOOKUP($H383,[4]IRA!$H$7:$CH$470,73,FALSE)</f>
        <v>0</v>
      </c>
      <c r="BI383" s="46">
        <f>VLOOKUP($H383,[4]IRA!$H$7:$CH$470,74,FALSE)</f>
        <v>0</v>
      </c>
      <c r="BJ383" s="46">
        <f>VLOOKUP($H383,[4]IRA!$H$7:$CH$470,75,FALSE)</f>
        <v>0</v>
      </c>
      <c r="BK383" s="46">
        <f>VLOOKUP($H383,[4]IRA!$H$7:$CH$470,76,FALSE)</f>
        <v>0</v>
      </c>
      <c r="BL383" s="46">
        <f>VLOOKUP($H383,[4]IRA!$H$7:$CH$470,77,FALSE)</f>
        <v>0</v>
      </c>
      <c r="BM383" s="46">
        <f>VLOOKUP($H383,[4]IRA!$H$7:$CH$470,78,FALSE)</f>
        <v>0</v>
      </c>
      <c r="BN383" s="46">
        <f>VLOOKUP($H383,[4]IRA!$H$7:$CH$470,79,FALSE)</f>
        <v>0</v>
      </c>
      <c r="BO383" s="14"/>
      <c r="BP383" s="14">
        <f t="shared" si="50"/>
        <v>3</v>
      </c>
      <c r="BQ383" s="21">
        <f t="shared" si="51"/>
        <v>0</v>
      </c>
      <c r="BR383" s="105"/>
      <c r="BS383" s="105"/>
      <c r="BT383" s="105"/>
      <c r="BU383" s="105"/>
      <c r="BV383" s="105"/>
      <c r="BW383" s="105"/>
      <c r="BX383" s="105"/>
      <c r="BY383" s="105"/>
      <c r="BZ383" s="105"/>
      <c r="CA383" s="105"/>
      <c r="CB383" s="105"/>
      <c r="CC383" s="105"/>
      <c r="CD383" s="105"/>
      <c r="CE383" s="105"/>
      <c r="CF383" s="105"/>
      <c r="CG383" s="105"/>
      <c r="CH383" s="105"/>
      <c r="CI383" s="105"/>
      <c r="CJ383" s="105"/>
      <c r="CK383" s="105"/>
      <c r="CL383" s="105"/>
      <c r="CM383" s="105"/>
      <c r="CN383" s="105"/>
      <c r="CO383" s="105"/>
      <c r="CP383" s="105"/>
      <c r="CQ383" s="105"/>
      <c r="CR383" s="105"/>
      <c r="CS383" s="105"/>
      <c r="CT383" s="105"/>
      <c r="CU383" s="105"/>
      <c r="CV383" s="105"/>
      <c r="CW383" s="105"/>
      <c r="CX383" s="105"/>
      <c r="CY383" s="105"/>
      <c r="CZ383" s="105"/>
      <c r="DA383" s="105"/>
      <c r="DB383" s="105"/>
      <c r="DC383" s="105"/>
      <c r="DD383" s="105"/>
      <c r="DE383" s="105"/>
      <c r="DF383" s="105"/>
      <c r="DG383" s="105"/>
      <c r="DH383" s="105"/>
      <c r="DI383" s="105"/>
      <c r="DJ383" s="105"/>
      <c r="DK383" s="105"/>
      <c r="DL383" s="105"/>
      <c r="DM383" s="105"/>
      <c r="DN383" s="105"/>
    </row>
    <row r="384" spans="1:118" s="106" customFormat="1" ht="10.199999999999999" x14ac:dyDescent="0.2">
      <c r="A384" s="18" t="s">
        <v>181</v>
      </c>
      <c r="B384" s="18" t="s">
        <v>342</v>
      </c>
      <c r="C384" s="46">
        <v>407</v>
      </c>
      <c r="D384" s="17" t="s">
        <v>584</v>
      </c>
      <c r="E384" s="17" t="s">
        <v>181</v>
      </c>
      <c r="F384" s="18" t="s">
        <v>587</v>
      </c>
      <c r="G384" s="18" t="s">
        <v>824</v>
      </c>
      <c r="H384" s="18">
        <v>18739</v>
      </c>
      <c r="I384" s="18" t="s">
        <v>352</v>
      </c>
      <c r="J384" s="47">
        <f>VLOOKUP($H384,[1]EDA!$H$6:$BH$469,42,FALSE)</f>
        <v>2</v>
      </c>
      <c r="K384" s="46">
        <f>VLOOKUP($H384,[1]EDA!$H$6:$BH$469,43,FALSE)</f>
        <v>0</v>
      </c>
      <c r="L384" s="46">
        <f>VLOOKUP($H384,[1]EDA!$H$6:$BH$469,44,FALSE)</f>
        <v>0</v>
      </c>
      <c r="M384" s="46">
        <f>VLOOKUP($H384,[1]EDA!$H$6:$BH$469,45,FALSE)</f>
        <v>0</v>
      </c>
      <c r="N384" s="46">
        <f>VLOOKUP($H384,[1]EDA!$H$6:$BH$469,46,FALSE)</f>
        <v>0</v>
      </c>
      <c r="O384" s="46">
        <f>VLOOKUP($H384,[1]EDA!$H$6:$BH$469,47,FALSE)</f>
        <v>0</v>
      </c>
      <c r="P384" s="46">
        <f>VLOOKUP($H384,[1]EDA!$H$6:$BH$469,48,FALSE)</f>
        <v>0</v>
      </c>
      <c r="Q384" s="46">
        <f>VLOOKUP($H384,[1]EDA!$H$6:$BH$469,49,FALSE)</f>
        <v>0</v>
      </c>
      <c r="R384" s="46">
        <f>VLOOKUP($H384,[1]EDA!$H$6:$BH$469,50,FALSE)</f>
        <v>0</v>
      </c>
      <c r="S384" s="46">
        <f>VLOOKUP($H384,[1]EDA!$H$6:$BH$469,51,FALSE)</f>
        <v>0</v>
      </c>
      <c r="T384" s="46">
        <f>VLOOKUP($H384,[1]EDA!$H$6:$BH$469,52,FALSE)</f>
        <v>0</v>
      </c>
      <c r="U384" s="46">
        <f>VLOOKUP($H384,[1]EDA!$H$6:$BH$469,53,FALSE)</f>
        <v>0</v>
      </c>
      <c r="V384" s="14"/>
      <c r="W384" s="14">
        <f t="shared" si="44"/>
        <v>2</v>
      </c>
      <c r="X384" s="21">
        <f t="shared" si="45"/>
        <v>0</v>
      </c>
      <c r="Y384" s="46">
        <f>VLOOKUP($H384,[2]EDA!$H$6:$AU$469,29,FALSE)</f>
        <v>0</v>
      </c>
      <c r="Z384" s="46">
        <f>VLOOKUP($H384,[2]EDA!$H$6:$AU$469,30,FALSE)</f>
        <v>0</v>
      </c>
      <c r="AA384" s="46">
        <f>VLOOKUP($H384,[2]EDA!$H$6:$AU$469,31,FALSE)</f>
        <v>0</v>
      </c>
      <c r="AB384" s="46">
        <f>VLOOKUP($H384,[2]EDA!$H$6:$AU$469,32,FALSE)</f>
        <v>0</v>
      </c>
      <c r="AC384" s="46">
        <f>VLOOKUP($H384,[2]EDA!$H$6:$AU$469,33,FALSE)</f>
        <v>0</v>
      </c>
      <c r="AD384" s="46">
        <f>VLOOKUP($H384,[2]EDA!$H$6:$AU$469,34,FALSE)</f>
        <v>0</v>
      </c>
      <c r="AE384" s="46">
        <f>VLOOKUP($H384,[2]EDA!$H$6:$AU$469,35,FALSE)</f>
        <v>0</v>
      </c>
      <c r="AF384" s="46">
        <f>VLOOKUP($H384,[2]EDA!$H$6:$AU$469,36,FALSE)</f>
        <v>0</v>
      </c>
      <c r="AG384" s="46">
        <f>VLOOKUP($H384,[2]EDA!$H$6:$AU$469,37,FALSE)</f>
        <v>0</v>
      </c>
      <c r="AH384" s="46">
        <f>VLOOKUP($H384,[2]EDA!$H$6:$AU$469,38,FALSE)</f>
        <v>0</v>
      </c>
      <c r="AI384" s="46">
        <f>VLOOKUP($H384,[2]EDA!$H$6:$AU$469,39,FALSE)</f>
        <v>0</v>
      </c>
      <c r="AJ384" s="46">
        <f>VLOOKUP($H384,[2]EDA!$H$6:$AU$469,40,FALSE)</f>
        <v>0</v>
      </c>
      <c r="AK384" s="24"/>
      <c r="AL384" s="49">
        <f t="shared" si="46"/>
        <v>0</v>
      </c>
      <c r="AM384" s="21">
        <f t="shared" si="47"/>
        <v>0</v>
      </c>
      <c r="AN384" s="46">
        <f>VLOOKUP($H384,[3]IRA!$H$6:$BH$469,42,FALSE)</f>
        <v>0</v>
      </c>
      <c r="AO384" s="46">
        <f>VLOOKUP($H384,[3]IRA!$H$6:$BH$469,43,FALSE)</f>
        <v>0</v>
      </c>
      <c r="AP384" s="46">
        <f>VLOOKUP($H384,[3]IRA!$H$6:$BH$469,44,FALSE)</f>
        <v>0</v>
      </c>
      <c r="AQ384" s="46">
        <f>VLOOKUP($H384,[3]IRA!$H$6:$BH$469,45,FALSE)</f>
        <v>0</v>
      </c>
      <c r="AR384" s="46">
        <f>VLOOKUP($H384,[3]IRA!$H$6:$BH$469,46,FALSE)</f>
        <v>0</v>
      </c>
      <c r="AS384" s="46">
        <f>VLOOKUP($H384,[3]IRA!$H$6:$BH$469,47,FALSE)</f>
        <v>0</v>
      </c>
      <c r="AT384" s="46">
        <f>VLOOKUP($H384,[3]IRA!$H$6:$BH$469,48,FALSE)</f>
        <v>0</v>
      </c>
      <c r="AU384" s="46">
        <f>VLOOKUP($H384,[3]IRA!$H$6:$BH$469,49,FALSE)</f>
        <v>0</v>
      </c>
      <c r="AV384" s="46">
        <f>VLOOKUP($H384,[3]IRA!$H$6:$BH$469,50,FALSE)</f>
        <v>0</v>
      </c>
      <c r="AW384" s="46">
        <f>VLOOKUP($H384,[3]IRA!$H$6:$BH$469,51,FALSE)</f>
        <v>0</v>
      </c>
      <c r="AX384" s="46">
        <f>VLOOKUP($H384,[3]IRA!$H$6:$BH$469,52,FALSE)</f>
        <v>0</v>
      </c>
      <c r="AY384" s="46">
        <f>VLOOKUP($H384,[3]IRA!$H$6:$BH$469,53,FALSE)</f>
        <v>0</v>
      </c>
      <c r="AZ384" s="24"/>
      <c r="BA384" s="24">
        <f t="shared" si="48"/>
        <v>0</v>
      </c>
      <c r="BB384" s="21">
        <f t="shared" si="49"/>
        <v>0</v>
      </c>
      <c r="BC384" s="46">
        <f>VLOOKUP($H384,[4]IRA!$H$7:$CH$470,68,FALSE)</f>
        <v>3</v>
      </c>
      <c r="BD384" s="46">
        <f>VLOOKUP($H384,[4]IRA!$H$7:$CH$470,69,FALSE)</f>
        <v>2</v>
      </c>
      <c r="BE384" s="46">
        <f>VLOOKUP($H384,[4]IRA!$H$7:$CH$470,70,FALSE)</f>
        <v>0</v>
      </c>
      <c r="BF384" s="46">
        <f>VLOOKUP($H384,[4]IRA!$H$7:$CH$470,71,FALSE)</f>
        <v>0</v>
      </c>
      <c r="BG384" s="46">
        <f>VLOOKUP($H384,[4]IRA!$H$7:$CH$470,72,FALSE)</f>
        <v>0</v>
      </c>
      <c r="BH384" s="46">
        <f>VLOOKUP($H384,[4]IRA!$H$7:$CH$470,73,FALSE)</f>
        <v>0</v>
      </c>
      <c r="BI384" s="46">
        <f>VLOOKUP($H384,[4]IRA!$H$7:$CH$470,74,FALSE)</f>
        <v>0</v>
      </c>
      <c r="BJ384" s="46">
        <f>VLOOKUP($H384,[4]IRA!$H$7:$CH$470,75,FALSE)</f>
        <v>0</v>
      </c>
      <c r="BK384" s="46">
        <f>VLOOKUP($H384,[4]IRA!$H$7:$CH$470,76,FALSE)</f>
        <v>0</v>
      </c>
      <c r="BL384" s="46">
        <f>VLOOKUP($H384,[4]IRA!$H$7:$CH$470,77,FALSE)</f>
        <v>0</v>
      </c>
      <c r="BM384" s="46">
        <f>VLOOKUP($H384,[4]IRA!$H$7:$CH$470,78,FALSE)</f>
        <v>0</v>
      </c>
      <c r="BN384" s="46">
        <f>VLOOKUP($H384,[4]IRA!$H$7:$CH$470,79,FALSE)</f>
        <v>0</v>
      </c>
      <c r="BO384" s="14"/>
      <c r="BP384" s="14">
        <f t="shared" si="50"/>
        <v>5</v>
      </c>
      <c r="BQ384" s="21">
        <f t="shared" si="51"/>
        <v>0</v>
      </c>
      <c r="BR384" s="105"/>
      <c r="BS384" s="105"/>
      <c r="BT384" s="105"/>
      <c r="BU384" s="105"/>
      <c r="BV384" s="105"/>
      <c r="BW384" s="105"/>
      <c r="BX384" s="105"/>
      <c r="BY384" s="105"/>
      <c r="BZ384" s="105"/>
      <c r="CA384" s="105"/>
      <c r="CB384" s="105"/>
      <c r="CC384" s="105"/>
      <c r="CD384" s="105"/>
      <c r="CE384" s="105"/>
      <c r="CF384" s="105"/>
      <c r="CG384" s="105"/>
      <c r="CH384" s="105"/>
      <c r="CI384" s="105"/>
      <c r="CJ384" s="105"/>
      <c r="CK384" s="105"/>
      <c r="CL384" s="105"/>
      <c r="CM384" s="105"/>
      <c r="CN384" s="105"/>
      <c r="CO384" s="105"/>
      <c r="CP384" s="105"/>
      <c r="CQ384" s="105"/>
      <c r="CR384" s="105"/>
      <c r="CS384" s="105"/>
      <c r="CT384" s="105"/>
      <c r="CU384" s="105"/>
      <c r="CV384" s="105"/>
      <c r="CW384" s="105"/>
      <c r="CX384" s="105"/>
      <c r="CY384" s="105"/>
      <c r="CZ384" s="105"/>
      <c r="DA384" s="105"/>
      <c r="DB384" s="105"/>
      <c r="DC384" s="105"/>
      <c r="DD384" s="105"/>
      <c r="DE384" s="105"/>
      <c r="DF384" s="105"/>
      <c r="DG384" s="105"/>
      <c r="DH384" s="105"/>
      <c r="DI384" s="105"/>
      <c r="DJ384" s="105"/>
      <c r="DK384" s="105"/>
      <c r="DL384" s="105"/>
      <c r="DM384" s="105"/>
      <c r="DN384" s="105"/>
    </row>
    <row r="385" spans="1:118" s="106" customFormat="1" ht="10.199999999999999" x14ac:dyDescent="0.2">
      <c r="A385" s="18" t="s">
        <v>181</v>
      </c>
      <c r="B385" s="18" t="s">
        <v>342</v>
      </c>
      <c r="C385" s="46">
        <v>407</v>
      </c>
      <c r="D385" s="17" t="s">
        <v>584</v>
      </c>
      <c r="E385" s="17" t="s">
        <v>181</v>
      </c>
      <c r="F385" s="18" t="s">
        <v>587</v>
      </c>
      <c r="G385" s="18" t="s">
        <v>824</v>
      </c>
      <c r="H385" s="18">
        <v>18740</v>
      </c>
      <c r="I385" s="18" t="s">
        <v>353</v>
      </c>
      <c r="J385" s="47">
        <f>VLOOKUP($H385,[1]EDA!$H$6:$BH$469,42,FALSE)</f>
        <v>0</v>
      </c>
      <c r="K385" s="46">
        <f>VLOOKUP($H385,[1]EDA!$H$6:$BH$469,43,FALSE)</f>
        <v>1</v>
      </c>
      <c r="L385" s="46">
        <f>VLOOKUP($H385,[1]EDA!$H$6:$BH$469,44,FALSE)</f>
        <v>0</v>
      </c>
      <c r="M385" s="46">
        <f>VLOOKUP($H385,[1]EDA!$H$6:$BH$469,45,FALSE)</f>
        <v>0</v>
      </c>
      <c r="N385" s="46">
        <f>VLOOKUP($H385,[1]EDA!$H$6:$BH$469,46,FALSE)</f>
        <v>0</v>
      </c>
      <c r="O385" s="46">
        <f>VLOOKUP($H385,[1]EDA!$H$6:$BH$469,47,FALSE)</f>
        <v>0</v>
      </c>
      <c r="P385" s="46">
        <f>VLOOKUP($H385,[1]EDA!$H$6:$BH$469,48,FALSE)</f>
        <v>0</v>
      </c>
      <c r="Q385" s="46">
        <f>VLOOKUP($H385,[1]EDA!$H$6:$BH$469,49,FALSE)</f>
        <v>0</v>
      </c>
      <c r="R385" s="46">
        <f>VLOOKUP($H385,[1]EDA!$H$6:$BH$469,50,FALSE)</f>
        <v>0</v>
      </c>
      <c r="S385" s="46">
        <f>VLOOKUP($H385,[1]EDA!$H$6:$BH$469,51,FALSE)</f>
        <v>0</v>
      </c>
      <c r="T385" s="46">
        <f>VLOOKUP($H385,[1]EDA!$H$6:$BH$469,52,FALSE)</f>
        <v>0</v>
      </c>
      <c r="U385" s="46">
        <f>VLOOKUP($H385,[1]EDA!$H$6:$BH$469,53,FALSE)</f>
        <v>0</v>
      </c>
      <c r="V385" s="14"/>
      <c r="W385" s="14">
        <f t="shared" si="44"/>
        <v>1</v>
      </c>
      <c r="X385" s="21">
        <f t="shared" si="45"/>
        <v>0</v>
      </c>
      <c r="Y385" s="46">
        <f>VLOOKUP($H385,[2]EDA!$H$6:$AU$469,29,FALSE)</f>
        <v>0</v>
      </c>
      <c r="Z385" s="46">
        <f>VLOOKUP($H385,[2]EDA!$H$6:$AU$469,30,FALSE)</f>
        <v>0</v>
      </c>
      <c r="AA385" s="46">
        <f>VLOOKUP($H385,[2]EDA!$H$6:$AU$469,31,FALSE)</f>
        <v>0</v>
      </c>
      <c r="AB385" s="46">
        <f>VLOOKUP($H385,[2]EDA!$H$6:$AU$469,32,FALSE)</f>
        <v>0</v>
      </c>
      <c r="AC385" s="46">
        <f>VLOOKUP($H385,[2]EDA!$H$6:$AU$469,33,FALSE)</f>
        <v>0</v>
      </c>
      <c r="AD385" s="46">
        <f>VLOOKUP($H385,[2]EDA!$H$6:$AU$469,34,FALSE)</f>
        <v>0</v>
      </c>
      <c r="AE385" s="46">
        <f>VLOOKUP($H385,[2]EDA!$H$6:$AU$469,35,FALSE)</f>
        <v>0</v>
      </c>
      <c r="AF385" s="46">
        <f>VLOOKUP($H385,[2]EDA!$H$6:$AU$469,36,FALSE)</f>
        <v>0</v>
      </c>
      <c r="AG385" s="46">
        <f>VLOOKUP($H385,[2]EDA!$H$6:$AU$469,37,FALSE)</f>
        <v>0</v>
      </c>
      <c r="AH385" s="46">
        <f>VLOOKUP($H385,[2]EDA!$H$6:$AU$469,38,FALSE)</f>
        <v>0</v>
      </c>
      <c r="AI385" s="46">
        <f>VLOOKUP($H385,[2]EDA!$H$6:$AU$469,39,FALSE)</f>
        <v>0</v>
      </c>
      <c r="AJ385" s="46">
        <f>VLOOKUP($H385,[2]EDA!$H$6:$AU$469,40,FALSE)</f>
        <v>0</v>
      </c>
      <c r="AK385" s="24"/>
      <c r="AL385" s="49">
        <f t="shared" si="46"/>
        <v>0</v>
      </c>
      <c r="AM385" s="21">
        <f t="shared" si="47"/>
        <v>0</v>
      </c>
      <c r="AN385" s="46">
        <f>VLOOKUP($H385,[3]IRA!$H$6:$BH$469,42,FALSE)</f>
        <v>0</v>
      </c>
      <c r="AO385" s="46">
        <f>VLOOKUP($H385,[3]IRA!$H$6:$BH$469,43,FALSE)</f>
        <v>0</v>
      </c>
      <c r="AP385" s="46">
        <f>VLOOKUP($H385,[3]IRA!$H$6:$BH$469,44,FALSE)</f>
        <v>0</v>
      </c>
      <c r="AQ385" s="46">
        <f>VLOOKUP($H385,[3]IRA!$H$6:$BH$469,45,FALSE)</f>
        <v>0</v>
      </c>
      <c r="AR385" s="46">
        <f>VLOOKUP($H385,[3]IRA!$H$6:$BH$469,46,FALSE)</f>
        <v>0</v>
      </c>
      <c r="AS385" s="46">
        <f>VLOOKUP($H385,[3]IRA!$H$6:$BH$469,47,FALSE)</f>
        <v>0</v>
      </c>
      <c r="AT385" s="46">
        <f>VLOOKUP($H385,[3]IRA!$H$6:$BH$469,48,FALSE)</f>
        <v>0</v>
      </c>
      <c r="AU385" s="46">
        <f>VLOOKUP($H385,[3]IRA!$H$6:$BH$469,49,FALSE)</f>
        <v>0</v>
      </c>
      <c r="AV385" s="46">
        <f>VLOOKUP($H385,[3]IRA!$H$6:$BH$469,50,FALSE)</f>
        <v>0</v>
      </c>
      <c r="AW385" s="46">
        <f>VLOOKUP($H385,[3]IRA!$H$6:$BH$469,51,FALSE)</f>
        <v>0</v>
      </c>
      <c r="AX385" s="46">
        <f>VLOOKUP($H385,[3]IRA!$H$6:$BH$469,52,FALSE)</f>
        <v>0</v>
      </c>
      <c r="AY385" s="46">
        <f>VLOOKUP($H385,[3]IRA!$H$6:$BH$469,53,FALSE)</f>
        <v>0</v>
      </c>
      <c r="AZ385" s="24"/>
      <c r="BA385" s="24">
        <f t="shared" si="48"/>
        <v>0</v>
      </c>
      <c r="BB385" s="21">
        <f t="shared" si="49"/>
        <v>0</v>
      </c>
      <c r="BC385" s="46">
        <f>VLOOKUP($H385,[4]IRA!$H$7:$CH$470,68,FALSE)</f>
        <v>2</v>
      </c>
      <c r="BD385" s="46">
        <f>VLOOKUP($H385,[4]IRA!$H$7:$CH$470,69,FALSE)</f>
        <v>0</v>
      </c>
      <c r="BE385" s="46">
        <f>VLOOKUP($H385,[4]IRA!$H$7:$CH$470,70,FALSE)</f>
        <v>1</v>
      </c>
      <c r="BF385" s="46">
        <f>VLOOKUP($H385,[4]IRA!$H$7:$CH$470,71,FALSE)</f>
        <v>1</v>
      </c>
      <c r="BG385" s="46">
        <f>VLOOKUP($H385,[4]IRA!$H$7:$CH$470,72,FALSE)</f>
        <v>0</v>
      </c>
      <c r="BH385" s="46">
        <f>VLOOKUP($H385,[4]IRA!$H$7:$CH$470,73,FALSE)</f>
        <v>0</v>
      </c>
      <c r="BI385" s="46">
        <f>VLOOKUP($H385,[4]IRA!$H$7:$CH$470,74,FALSE)</f>
        <v>0</v>
      </c>
      <c r="BJ385" s="46">
        <f>VLOOKUP($H385,[4]IRA!$H$7:$CH$470,75,FALSE)</f>
        <v>0</v>
      </c>
      <c r="BK385" s="46">
        <f>VLOOKUP($H385,[4]IRA!$H$7:$CH$470,76,FALSE)</f>
        <v>0</v>
      </c>
      <c r="BL385" s="46">
        <f>VLOOKUP($H385,[4]IRA!$H$7:$CH$470,77,FALSE)</f>
        <v>0</v>
      </c>
      <c r="BM385" s="46">
        <f>VLOOKUP($H385,[4]IRA!$H$7:$CH$470,78,FALSE)</f>
        <v>0</v>
      </c>
      <c r="BN385" s="46">
        <f>VLOOKUP($H385,[4]IRA!$H$7:$CH$470,79,FALSE)</f>
        <v>0</v>
      </c>
      <c r="BO385" s="14"/>
      <c r="BP385" s="14">
        <f t="shared" si="50"/>
        <v>4</v>
      </c>
      <c r="BQ385" s="21">
        <f t="shared" si="51"/>
        <v>0</v>
      </c>
      <c r="BR385" s="105"/>
      <c r="BS385" s="105"/>
      <c r="BT385" s="105"/>
      <c r="BU385" s="105"/>
      <c r="BV385" s="105"/>
      <c r="BW385" s="105"/>
      <c r="BX385" s="105"/>
      <c r="BY385" s="105"/>
      <c r="BZ385" s="105"/>
      <c r="CA385" s="105"/>
      <c r="CB385" s="105"/>
      <c r="CC385" s="105"/>
      <c r="CD385" s="105"/>
      <c r="CE385" s="105"/>
      <c r="CF385" s="105"/>
      <c r="CG385" s="105"/>
      <c r="CH385" s="105"/>
      <c r="CI385" s="105"/>
      <c r="CJ385" s="105"/>
      <c r="CK385" s="105"/>
      <c r="CL385" s="105"/>
      <c r="CM385" s="105"/>
      <c r="CN385" s="105"/>
      <c r="CO385" s="105"/>
      <c r="CP385" s="105"/>
      <c r="CQ385" s="105"/>
      <c r="CR385" s="105"/>
      <c r="CS385" s="105"/>
      <c r="CT385" s="105"/>
      <c r="CU385" s="105"/>
      <c r="CV385" s="105"/>
      <c r="CW385" s="105"/>
      <c r="CX385" s="105"/>
      <c r="CY385" s="105"/>
      <c r="CZ385" s="105"/>
      <c r="DA385" s="105"/>
      <c r="DB385" s="105"/>
      <c r="DC385" s="105"/>
      <c r="DD385" s="105"/>
      <c r="DE385" s="105"/>
      <c r="DF385" s="105"/>
      <c r="DG385" s="105"/>
      <c r="DH385" s="105"/>
      <c r="DI385" s="105"/>
      <c r="DJ385" s="105"/>
      <c r="DK385" s="105"/>
      <c r="DL385" s="105"/>
      <c r="DM385" s="105"/>
      <c r="DN385" s="105"/>
    </row>
    <row r="386" spans="1:118" s="106" customFormat="1" ht="10.199999999999999" x14ac:dyDescent="0.2">
      <c r="A386" s="18" t="s">
        <v>181</v>
      </c>
      <c r="B386" s="18" t="s">
        <v>342</v>
      </c>
      <c r="C386" s="46">
        <v>407</v>
      </c>
      <c r="D386" s="17" t="s">
        <v>584</v>
      </c>
      <c r="E386" s="17" t="s">
        <v>181</v>
      </c>
      <c r="F386" s="18" t="s">
        <v>587</v>
      </c>
      <c r="G386" s="18" t="s">
        <v>824</v>
      </c>
      <c r="H386" s="18">
        <v>18741</v>
      </c>
      <c r="I386" s="18" t="s">
        <v>341</v>
      </c>
      <c r="J386" s="47">
        <f>VLOOKUP($H386,[1]EDA!$H$6:$BH$469,42,FALSE)</f>
        <v>0</v>
      </c>
      <c r="K386" s="46">
        <f>VLOOKUP($H386,[1]EDA!$H$6:$BH$469,43,FALSE)</f>
        <v>0</v>
      </c>
      <c r="L386" s="46">
        <f>VLOOKUP($H386,[1]EDA!$H$6:$BH$469,44,FALSE)</f>
        <v>0</v>
      </c>
      <c r="M386" s="46">
        <f>VLOOKUP($H386,[1]EDA!$H$6:$BH$469,45,FALSE)</f>
        <v>0</v>
      </c>
      <c r="N386" s="46">
        <f>VLOOKUP($H386,[1]EDA!$H$6:$BH$469,46,FALSE)</f>
        <v>0</v>
      </c>
      <c r="O386" s="46">
        <f>VLOOKUP($H386,[1]EDA!$H$6:$BH$469,47,FALSE)</f>
        <v>0</v>
      </c>
      <c r="P386" s="46">
        <f>VLOOKUP($H386,[1]EDA!$H$6:$BH$469,48,FALSE)</f>
        <v>0</v>
      </c>
      <c r="Q386" s="46">
        <f>VLOOKUP($H386,[1]EDA!$H$6:$BH$469,49,FALSE)</f>
        <v>0</v>
      </c>
      <c r="R386" s="46">
        <f>VLOOKUP($H386,[1]EDA!$H$6:$BH$469,50,FALSE)</f>
        <v>0</v>
      </c>
      <c r="S386" s="46">
        <f>VLOOKUP($H386,[1]EDA!$H$6:$BH$469,51,FALSE)</f>
        <v>0</v>
      </c>
      <c r="T386" s="46">
        <f>VLOOKUP($H386,[1]EDA!$H$6:$BH$469,52,FALSE)</f>
        <v>0</v>
      </c>
      <c r="U386" s="46">
        <f>VLOOKUP($H386,[1]EDA!$H$6:$BH$469,53,FALSE)</f>
        <v>0</v>
      </c>
      <c r="V386" s="14"/>
      <c r="W386" s="14">
        <f t="shared" si="44"/>
        <v>0</v>
      </c>
      <c r="X386" s="21">
        <f t="shared" si="45"/>
        <v>0</v>
      </c>
      <c r="Y386" s="46">
        <f>VLOOKUP($H386,[2]EDA!$H$6:$AU$469,29,FALSE)</f>
        <v>0</v>
      </c>
      <c r="Z386" s="46">
        <f>VLOOKUP($H386,[2]EDA!$H$6:$AU$469,30,FALSE)</f>
        <v>0</v>
      </c>
      <c r="AA386" s="46">
        <f>VLOOKUP($H386,[2]EDA!$H$6:$AU$469,31,FALSE)</f>
        <v>0</v>
      </c>
      <c r="AB386" s="46">
        <f>VLOOKUP($H386,[2]EDA!$H$6:$AU$469,32,FALSE)</f>
        <v>0</v>
      </c>
      <c r="AC386" s="46">
        <f>VLOOKUP($H386,[2]EDA!$H$6:$AU$469,33,FALSE)</f>
        <v>0</v>
      </c>
      <c r="AD386" s="46">
        <f>VLOOKUP($H386,[2]EDA!$H$6:$AU$469,34,FALSE)</f>
        <v>0</v>
      </c>
      <c r="AE386" s="46">
        <f>VLOOKUP($H386,[2]EDA!$H$6:$AU$469,35,FALSE)</f>
        <v>0</v>
      </c>
      <c r="AF386" s="46">
        <f>VLOOKUP($H386,[2]EDA!$H$6:$AU$469,36,FALSE)</f>
        <v>0</v>
      </c>
      <c r="AG386" s="46">
        <f>VLOOKUP($H386,[2]EDA!$H$6:$AU$469,37,FALSE)</f>
        <v>0</v>
      </c>
      <c r="AH386" s="46">
        <f>VLOOKUP($H386,[2]EDA!$H$6:$AU$469,38,FALSE)</f>
        <v>0</v>
      </c>
      <c r="AI386" s="46">
        <f>VLOOKUP($H386,[2]EDA!$H$6:$AU$469,39,FALSE)</f>
        <v>0</v>
      </c>
      <c r="AJ386" s="46">
        <f>VLOOKUP($H386,[2]EDA!$H$6:$AU$469,40,FALSE)</f>
        <v>0</v>
      </c>
      <c r="AK386" s="24"/>
      <c r="AL386" s="49">
        <f t="shared" si="46"/>
        <v>0</v>
      </c>
      <c r="AM386" s="21">
        <f t="shared" si="47"/>
        <v>0</v>
      </c>
      <c r="AN386" s="46">
        <f>VLOOKUP($H386,[3]IRA!$H$6:$BH$469,42,FALSE)</f>
        <v>0</v>
      </c>
      <c r="AO386" s="46">
        <f>VLOOKUP($H386,[3]IRA!$H$6:$BH$469,43,FALSE)</f>
        <v>0</v>
      </c>
      <c r="AP386" s="46">
        <f>VLOOKUP($H386,[3]IRA!$H$6:$BH$469,44,FALSE)</f>
        <v>0</v>
      </c>
      <c r="AQ386" s="46">
        <f>VLOOKUP($H386,[3]IRA!$H$6:$BH$469,45,FALSE)</f>
        <v>0</v>
      </c>
      <c r="AR386" s="46">
        <f>VLOOKUP($H386,[3]IRA!$H$6:$BH$469,46,FALSE)</f>
        <v>0</v>
      </c>
      <c r="AS386" s="46">
        <f>VLOOKUP($H386,[3]IRA!$H$6:$BH$469,47,FALSE)</f>
        <v>0</v>
      </c>
      <c r="AT386" s="46">
        <f>VLOOKUP($H386,[3]IRA!$H$6:$BH$469,48,FALSE)</f>
        <v>0</v>
      </c>
      <c r="AU386" s="46">
        <f>VLOOKUP($H386,[3]IRA!$H$6:$BH$469,49,FALSE)</f>
        <v>0</v>
      </c>
      <c r="AV386" s="46">
        <f>VLOOKUP($H386,[3]IRA!$H$6:$BH$469,50,FALSE)</f>
        <v>0</v>
      </c>
      <c r="AW386" s="46">
        <f>VLOOKUP($H386,[3]IRA!$H$6:$BH$469,51,FALSE)</f>
        <v>0</v>
      </c>
      <c r="AX386" s="46">
        <f>VLOOKUP($H386,[3]IRA!$H$6:$BH$469,52,FALSE)</f>
        <v>0</v>
      </c>
      <c r="AY386" s="46">
        <f>VLOOKUP($H386,[3]IRA!$H$6:$BH$469,53,FALSE)</f>
        <v>0</v>
      </c>
      <c r="AZ386" s="24"/>
      <c r="BA386" s="24">
        <f t="shared" si="48"/>
        <v>0</v>
      </c>
      <c r="BB386" s="21">
        <f t="shared" si="49"/>
        <v>0</v>
      </c>
      <c r="BC386" s="46">
        <f>VLOOKUP($H386,[4]IRA!$H$7:$CH$470,68,FALSE)</f>
        <v>0</v>
      </c>
      <c r="BD386" s="46">
        <f>VLOOKUP($H386,[4]IRA!$H$7:$CH$470,69,FALSE)</f>
        <v>4</v>
      </c>
      <c r="BE386" s="46">
        <f>VLOOKUP($H386,[4]IRA!$H$7:$CH$470,70,FALSE)</f>
        <v>0</v>
      </c>
      <c r="BF386" s="46">
        <f>VLOOKUP($H386,[4]IRA!$H$7:$CH$470,71,FALSE)</f>
        <v>0</v>
      </c>
      <c r="BG386" s="46">
        <f>VLOOKUP($H386,[4]IRA!$H$7:$CH$470,72,FALSE)</f>
        <v>0</v>
      </c>
      <c r="BH386" s="46">
        <f>VLOOKUP($H386,[4]IRA!$H$7:$CH$470,73,FALSE)</f>
        <v>0</v>
      </c>
      <c r="BI386" s="46">
        <f>VLOOKUP($H386,[4]IRA!$H$7:$CH$470,74,FALSE)</f>
        <v>0</v>
      </c>
      <c r="BJ386" s="46">
        <f>VLOOKUP($H386,[4]IRA!$H$7:$CH$470,75,FALSE)</f>
        <v>0</v>
      </c>
      <c r="BK386" s="46">
        <f>VLOOKUP($H386,[4]IRA!$H$7:$CH$470,76,FALSE)</f>
        <v>0</v>
      </c>
      <c r="BL386" s="46">
        <f>VLOOKUP($H386,[4]IRA!$H$7:$CH$470,77,FALSE)</f>
        <v>0</v>
      </c>
      <c r="BM386" s="46">
        <f>VLOOKUP($H386,[4]IRA!$H$7:$CH$470,78,FALSE)</f>
        <v>0</v>
      </c>
      <c r="BN386" s="46">
        <f>VLOOKUP($H386,[4]IRA!$H$7:$CH$470,79,FALSE)</f>
        <v>0</v>
      </c>
      <c r="BO386" s="14"/>
      <c r="BP386" s="14">
        <f t="shared" si="50"/>
        <v>4</v>
      </c>
      <c r="BQ386" s="21">
        <f t="shared" si="51"/>
        <v>0</v>
      </c>
      <c r="BR386" s="105"/>
      <c r="BS386" s="105"/>
      <c r="BT386" s="105"/>
      <c r="BU386" s="105"/>
      <c r="BV386" s="105"/>
      <c r="BW386" s="105"/>
      <c r="BX386" s="105"/>
      <c r="BY386" s="105"/>
      <c r="BZ386" s="105"/>
      <c r="CA386" s="105"/>
      <c r="CB386" s="105"/>
      <c r="CC386" s="105"/>
      <c r="CD386" s="105"/>
      <c r="CE386" s="105"/>
      <c r="CF386" s="105"/>
      <c r="CG386" s="105"/>
      <c r="CH386" s="105"/>
      <c r="CI386" s="105"/>
      <c r="CJ386" s="105"/>
      <c r="CK386" s="105"/>
      <c r="CL386" s="105"/>
      <c r="CM386" s="105"/>
      <c r="CN386" s="105"/>
      <c r="CO386" s="105"/>
      <c r="CP386" s="105"/>
      <c r="CQ386" s="105"/>
      <c r="CR386" s="105"/>
      <c r="CS386" s="105"/>
      <c r="CT386" s="105"/>
      <c r="CU386" s="105"/>
      <c r="CV386" s="105"/>
      <c r="CW386" s="105"/>
      <c r="CX386" s="105"/>
      <c r="CY386" s="105"/>
      <c r="CZ386" s="105"/>
      <c r="DA386" s="105"/>
      <c r="DB386" s="105"/>
      <c r="DC386" s="105"/>
      <c r="DD386" s="105"/>
      <c r="DE386" s="105"/>
      <c r="DF386" s="105"/>
      <c r="DG386" s="105"/>
      <c r="DH386" s="105"/>
      <c r="DI386" s="105"/>
      <c r="DJ386" s="105"/>
      <c r="DK386" s="105"/>
      <c r="DL386" s="105"/>
      <c r="DM386" s="105"/>
      <c r="DN386" s="105"/>
    </row>
    <row r="387" spans="1:118" s="106" customFormat="1" ht="10.199999999999999" x14ac:dyDescent="0.2">
      <c r="A387" s="18" t="s">
        <v>2</v>
      </c>
      <c r="B387" s="18" t="s">
        <v>2</v>
      </c>
      <c r="C387" s="46">
        <v>400</v>
      </c>
      <c r="D387" s="17" t="s">
        <v>547</v>
      </c>
      <c r="E387" s="17" t="s">
        <v>548</v>
      </c>
      <c r="F387" s="18" t="s">
        <v>416</v>
      </c>
      <c r="G387" s="18" t="s">
        <v>856</v>
      </c>
      <c r="H387" s="18">
        <v>21146</v>
      </c>
      <c r="I387" s="18" t="s">
        <v>859</v>
      </c>
      <c r="J387" s="47">
        <f>VLOOKUP($H387,[1]EDA!$H$6:$BH$469,42,FALSE)</f>
        <v>0</v>
      </c>
      <c r="K387" s="46">
        <f>VLOOKUP($H387,[1]EDA!$H$6:$BH$469,43,FALSE)</f>
        <v>0</v>
      </c>
      <c r="L387" s="46">
        <f>VLOOKUP($H387,[1]EDA!$H$6:$BH$469,44,FALSE)</f>
        <v>0</v>
      </c>
      <c r="M387" s="46">
        <f>VLOOKUP($H387,[1]EDA!$H$6:$BH$469,45,FALSE)</f>
        <v>0</v>
      </c>
      <c r="N387" s="46">
        <f>VLOOKUP($H387,[1]EDA!$H$6:$BH$469,46,FALSE)</f>
        <v>0</v>
      </c>
      <c r="O387" s="46">
        <f>VLOOKUP($H387,[1]EDA!$H$6:$BH$469,47,FALSE)</f>
        <v>0</v>
      </c>
      <c r="P387" s="46">
        <f>VLOOKUP($H387,[1]EDA!$H$6:$BH$469,48,FALSE)</f>
        <v>0</v>
      </c>
      <c r="Q387" s="46">
        <f>VLOOKUP($H387,[1]EDA!$H$6:$BH$469,49,FALSE)</f>
        <v>0</v>
      </c>
      <c r="R387" s="46">
        <f>VLOOKUP($H387,[1]EDA!$H$6:$BH$469,50,FALSE)</f>
        <v>0</v>
      </c>
      <c r="S387" s="46">
        <f>VLOOKUP($H387,[1]EDA!$H$6:$BH$469,51,FALSE)</f>
        <v>0</v>
      </c>
      <c r="T387" s="46">
        <f>VLOOKUP($H387,[1]EDA!$H$6:$BH$469,52,FALSE)</f>
        <v>0</v>
      </c>
      <c r="U387" s="46">
        <f>VLOOKUP($H387,[1]EDA!$H$6:$BH$469,53,FALSE)</f>
        <v>0</v>
      </c>
      <c r="V387" s="14"/>
      <c r="W387" s="14">
        <f t="shared" si="44"/>
        <v>0</v>
      </c>
      <c r="X387" s="21">
        <f t="shared" si="45"/>
        <v>0</v>
      </c>
      <c r="Y387" s="46">
        <f>VLOOKUP($H387,[2]EDA!$H$6:$AU$469,29,FALSE)</f>
        <v>0</v>
      </c>
      <c r="Z387" s="46">
        <f>VLOOKUP($H387,[2]EDA!$H$6:$AU$469,30,FALSE)</f>
        <v>0</v>
      </c>
      <c r="AA387" s="46">
        <f>VLOOKUP($H387,[2]EDA!$H$6:$AU$469,31,FALSE)</f>
        <v>0</v>
      </c>
      <c r="AB387" s="46">
        <f>VLOOKUP($H387,[2]EDA!$H$6:$AU$469,32,FALSE)</f>
        <v>0</v>
      </c>
      <c r="AC387" s="46">
        <f>VLOOKUP($H387,[2]EDA!$H$6:$AU$469,33,FALSE)</f>
        <v>0</v>
      </c>
      <c r="AD387" s="46">
        <f>VLOOKUP($H387,[2]EDA!$H$6:$AU$469,34,FALSE)</f>
        <v>0</v>
      </c>
      <c r="AE387" s="46">
        <f>VLOOKUP($H387,[2]EDA!$H$6:$AU$469,35,FALSE)</f>
        <v>0</v>
      </c>
      <c r="AF387" s="46">
        <f>VLOOKUP($H387,[2]EDA!$H$6:$AU$469,36,FALSE)</f>
        <v>0</v>
      </c>
      <c r="AG387" s="46">
        <f>VLOOKUP($H387,[2]EDA!$H$6:$AU$469,37,FALSE)</f>
        <v>0</v>
      </c>
      <c r="AH387" s="46">
        <f>VLOOKUP($H387,[2]EDA!$H$6:$AU$469,38,FALSE)</f>
        <v>0</v>
      </c>
      <c r="AI387" s="46">
        <f>VLOOKUP($H387,[2]EDA!$H$6:$AU$469,39,FALSE)</f>
        <v>0</v>
      </c>
      <c r="AJ387" s="46">
        <f>VLOOKUP($H387,[2]EDA!$H$6:$AU$469,40,FALSE)</f>
        <v>0</v>
      </c>
      <c r="AK387" s="24"/>
      <c r="AL387" s="49">
        <f t="shared" si="46"/>
        <v>0</v>
      </c>
      <c r="AM387" s="21">
        <f t="shared" si="47"/>
        <v>0</v>
      </c>
      <c r="AN387" s="46">
        <f>VLOOKUP($H387,[3]IRA!$H$6:$BH$469,42,FALSE)</f>
        <v>0</v>
      </c>
      <c r="AO387" s="46">
        <f>VLOOKUP($H387,[3]IRA!$H$6:$BH$469,43,FALSE)</f>
        <v>0</v>
      </c>
      <c r="AP387" s="46">
        <f>VLOOKUP($H387,[3]IRA!$H$6:$BH$469,44,FALSE)</f>
        <v>0</v>
      </c>
      <c r="AQ387" s="46">
        <f>VLOOKUP($H387,[3]IRA!$H$6:$BH$469,45,FALSE)</f>
        <v>0</v>
      </c>
      <c r="AR387" s="46">
        <f>VLOOKUP($H387,[3]IRA!$H$6:$BH$469,46,FALSE)</f>
        <v>0</v>
      </c>
      <c r="AS387" s="46">
        <f>VLOOKUP($H387,[3]IRA!$H$6:$BH$469,47,FALSE)</f>
        <v>0</v>
      </c>
      <c r="AT387" s="46">
        <f>VLOOKUP($H387,[3]IRA!$H$6:$BH$469,48,FALSE)</f>
        <v>0</v>
      </c>
      <c r="AU387" s="46">
        <f>VLOOKUP($H387,[3]IRA!$H$6:$BH$469,49,FALSE)</f>
        <v>0</v>
      </c>
      <c r="AV387" s="46">
        <f>VLOOKUP($H387,[3]IRA!$H$6:$BH$469,50,FALSE)</f>
        <v>0</v>
      </c>
      <c r="AW387" s="46">
        <f>VLOOKUP($H387,[3]IRA!$H$6:$BH$469,51,FALSE)</f>
        <v>0</v>
      </c>
      <c r="AX387" s="46">
        <f>VLOOKUP($H387,[3]IRA!$H$6:$BH$469,52,FALSE)</f>
        <v>0</v>
      </c>
      <c r="AY387" s="46">
        <f>VLOOKUP($H387,[3]IRA!$H$6:$BH$469,53,FALSE)</f>
        <v>0</v>
      </c>
      <c r="AZ387" s="24"/>
      <c r="BA387" s="24">
        <f t="shared" si="48"/>
        <v>0</v>
      </c>
      <c r="BB387" s="21">
        <f t="shared" si="49"/>
        <v>0</v>
      </c>
      <c r="BC387" s="46">
        <f>VLOOKUP($H387,[4]IRA!$H$7:$CH$470,68,FALSE)</f>
        <v>0</v>
      </c>
      <c r="BD387" s="46">
        <f>VLOOKUP($H387,[4]IRA!$H$7:$CH$470,69,FALSE)</f>
        <v>0</v>
      </c>
      <c r="BE387" s="46">
        <f>VLOOKUP($H387,[4]IRA!$H$7:$CH$470,70,FALSE)</f>
        <v>0</v>
      </c>
      <c r="BF387" s="46">
        <f>VLOOKUP($H387,[4]IRA!$H$7:$CH$470,71,FALSE)</f>
        <v>0</v>
      </c>
      <c r="BG387" s="46">
        <f>VLOOKUP($H387,[4]IRA!$H$7:$CH$470,72,FALSE)</f>
        <v>0</v>
      </c>
      <c r="BH387" s="46">
        <f>VLOOKUP($H387,[4]IRA!$H$7:$CH$470,73,FALSE)</f>
        <v>0</v>
      </c>
      <c r="BI387" s="46">
        <f>VLOOKUP($H387,[4]IRA!$H$7:$CH$470,74,FALSE)</f>
        <v>0</v>
      </c>
      <c r="BJ387" s="46">
        <f>VLOOKUP($H387,[4]IRA!$H$7:$CH$470,75,FALSE)</f>
        <v>0</v>
      </c>
      <c r="BK387" s="46">
        <f>VLOOKUP($H387,[4]IRA!$H$7:$CH$470,76,FALSE)</f>
        <v>0</v>
      </c>
      <c r="BL387" s="46">
        <f>VLOOKUP($H387,[4]IRA!$H$7:$CH$470,77,FALSE)</f>
        <v>0</v>
      </c>
      <c r="BM387" s="46">
        <f>VLOOKUP($H387,[4]IRA!$H$7:$CH$470,78,FALSE)</f>
        <v>0</v>
      </c>
      <c r="BN387" s="46">
        <f>VLOOKUP($H387,[4]IRA!$H$7:$CH$470,79,FALSE)</f>
        <v>0</v>
      </c>
      <c r="BO387" s="14"/>
      <c r="BP387" s="14">
        <f t="shared" si="50"/>
        <v>0</v>
      </c>
      <c r="BQ387" s="21">
        <f t="shared" si="51"/>
        <v>0</v>
      </c>
      <c r="BR387" s="105"/>
      <c r="BS387" s="105"/>
      <c r="BT387" s="105"/>
      <c r="BU387" s="105"/>
      <c r="BV387" s="105"/>
      <c r="BW387" s="105"/>
      <c r="BX387" s="105"/>
      <c r="BY387" s="105"/>
      <c r="BZ387" s="105"/>
      <c r="CA387" s="105"/>
      <c r="CB387" s="105"/>
      <c r="CC387" s="105"/>
      <c r="CD387" s="105"/>
      <c r="CE387" s="105"/>
      <c r="CF387" s="105"/>
      <c r="CG387" s="105"/>
      <c r="CH387" s="105"/>
      <c r="CI387" s="105"/>
      <c r="CJ387" s="105"/>
      <c r="CK387" s="105"/>
      <c r="CL387" s="105"/>
      <c r="CM387" s="105"/>
      <c r="CN387" s="105"/>
      <c r="CO387" s="105"/>
      <c r="CP387" s="105"/>
      <c r="CQ387" s="105"/>
      <c r="CR387" s="105"/>
      <c r="CS387" s="105"/>
      <c r="CT387" s="105"/>
      <c r="CU387" s="105"/>
      <c r="CV387" s="105"/>
      <c r="CW387" s="105"/>
      <c r="CX387" s="105"/>
      <c r="CY387" s="105"/>
      <c r="CZ387" s="105"/>
      <c r="DA387" s="105"/>
      <c r="DB387" s="105"/>
      <c r="DC387" s="105"/>
      <c r="DD387" s="105"/>
      <c r="DE387" s="105"/>
      <c r="DF387" s="105"/>
      <c r="DG387" s="105"/>
      <c r="DH387" s="105"/>
      <c r="DI387" s="105"/>
      <c r="DJ387" s="105"/>
      <c r="DK387" s="105"/>
      <c r="DL387" s="105"/>
      <c r="DM387" s="105"/>
      <c r="DN387" s="105"/>
    </row>
    <row r="388" spans="1:118" s="106" customFormat="1" ht="10.199999999999999" x14ac:dyDescent="0.2">
      <c r="A388" s="18" t="s">
        <v>2</v>
      </c>
      <c r="B388" s="18" t="s">
        <v>93</v>
      </c>
      <c r="C388" s="46">
        <v>400</v>
      </c>
      <c r="D388" s="17" t="s">
        <v>547</v>
      </c>
      <c r="E388" s="17" t="s">
        <v>548</v>
      </c>
      <c r="F388" s="18" t="s">
        <v>416</v>
      </c>
      <c r="G388" s="18" t="s">
        <v>824</v>
      </c>
      <c r="H388" s="18">
        <v>21334</v>
      </c>
      <c r="I388" s="18" t="s">
        <v>94</v>
      </c>
      <c r="J388" s="47">
        <f>VLOOKUP($H388,[1]EDA!$H$6:$BH$469,42,FALSE)</f>
        <v>3</v>
      </c>
      <c r="K388" s="46">
        <f>VLOOKUP($H388,[1]EDA!$H$6:$BH$469,43,FALSE)</f>
        <v>1</v>
      </c>
      <c r="L388" s="46">
        <f>VLOOKUP($H388,[1]EDA!$H$6:$BH$469,44,FALSE)</f>
        <v>9</v>
      </c>
      <c r="M388" s="46">
        <f>VLOOKUP($H388,[1]EDA!$H$6:$BH$469,45,FALSE)</f>
        <v>3</v>
      </c>
      <c r="N388" s="46">
        <f>VLOOKUP($H388,[1]EDA!$H$6:$BH$469,46,FALSE)</f>
        <v>0</v>
      </c>
      <c r="O388" s="46">
        <f>VLOOKUP($H388,[1]EDA!$H$6:$BH$469,47,FALSE)</f>
        <v>0</v>
      </c>
      <c r="P388" s="46">
        <f>VLOOKUP($H388,[1]EDA!$H$6:$BH$469,48,FALSE)</f>
        <v>0</v>
      </c>
      <c r="Q388" s="46">
        <f>VLOOKUP($H388,[1]EDA!$H$6:$BH$469,49,FALSE)</f>
        <v>0</v>
      </c>
      <c r="R388" s="46">
        <f>VLOOKUP($H388,[1]EDA!$H$6:$BH$469,50,FALSE)</f>
        <v>0</v>
      </c>
      <c r="S388" s="46">
        <f>VLOOKUP($H388,[1]EDA!$H$6:$BH$469,51,FALSE)</f>
        <v>0</v>
      </c>
      <c r="T388" s="46">
        <f>VLOOKUP($H388,[1]EDA!$H$6:$BH$469,52,FALSE)</f>
        <v>0</v>
      </c>
      <c r="U388" s="46">
        <f>VLOOKUP($H388,[1]EDA!$H$6:$BH$469,53,FALSE)</f>
        <v>0</v>
      </c>
      <c r="V388" s="14"/>
      <c r="W388" s="14">
        <f t="shared" si="44"/>
        <v>16</v>
      </c>
      <c r="X388" s="21">
        <f t="shared" si="45"/>
        <v>0</v>
      </c>
      <c r="Y388" s="46">
        <f>VLOOKUP($H388,[2]EDA!$H$6:$AU$469,29,FALSE)</f>
        <v>0</v>
      </c>
      <c r="Z388" s="46">
        <f>VLOOKUP($H388,[2]EDA!$H$6:$AU$469,30,FALSE)</f>
        <v>0</v>
      </c>
      <c r="AA388" s="46">
        <f>VLOOKUP($H388,[2]EDA!$H$6:$AU$469,31,FALSE)</f>
        <v>0</v>
      </c>
      <c r="AB388" s="46">
        <f>VLOOKUP($H388,[2]EDA!$H$6:$AU$469,32,FALSE)</f>
        <v>0</v>
      </c>
      <c r="AC388" s="46">
        <f>VLOOKUP($H388,[2]EDA!$H$6:$AU$469,33,FALSE)</f>
        <v>0</v>
      </c>
      <c r="AD388" s="46">
        <f>VLOOKUP($H388,[2]EDA!$H$6:$AU$469,34,FALSE)</f>
        <v>0</v>
      </c>
      <c r="AE388" s="46">
        <f>VLOOKUP($H388,[2]EDA!$H$6:$AU$469,35,FALSE)</f>
        <v>0</v>
      </c>
      <c r="AF388" s="46">
        <f>VLOOKUP($H388,[2]EDA!$H$6:$AU$469,36,FALSE)</f>
        <v>0</v>
      </c>
      <c r="AG388" s="46">
        <f>VLOOKUP($H388,[2]EDA!$H$6:$AU$469,37,FALSE)</f>
        <v>0</v>
      </c>
      <c r="AH388" s="46">
        <f>VLOOKUP($H388,[2]EDA!$H$6:$AU$469,38,FALSE)</f>
        <v>0</v>
      </c>
      <c r="AI388" s="46">
        <f>VLOOKUP($H388,[2]EDA!$H$6:$AU$469,39,FALSE)</f>
        <v>0</v>
      </c>
      <c r="AJ388" s="46">
        <f>VLOOKUP($H388,[2]EDA!$H$6:$AU$469,40,FALSE)</f>
        <v>0</v>
      </c>
      <c r="AK388" s="24"/>
      <c r="AL388" s="49">
        <f t="shared" si="46"/>
        <v>0</v>
      </c>
      <c r="AM388" s="21">
        <f t="shared" si="47"/>
        <v>0</v>
      </c>
      <c r="AN388" s="46">
        <f>VLOOKUP($H388,[3]IRA!$H$6:$BH$469,42,FALSE)</f>
        <v>0</v>
      </c>
      <c r="AO388" s="46">
        <f>VLOOKUP($H388,[3]IRA!$H$6:$BH$469,43,FALSE)</f>
        <v>0</v>
      </c>
      <c r="AP388" s="46">
        <f>VLOOKUP($H388,[3]IRA!$H$6:$BH$469,44,FALSE)</f>
        <v>0</v>
      </c>
      <c r="AQ388" s="46">
        <f>VLOOKUP($H388,[3]IRA!$H$6:$BH$469,45,FALSE)</f>
        <v>0</v>
      </c>
      <c r="AR388" s="46">
        <f>VLOOKUP($H388,[3]IRA!$H$6:$BH$469,46,FALSE)</f>
        <v>0</v>
      </c>
      <c r="AS388" s="46">
        <f>VLOOKUP($H388,[3]IRA!$H$6:$BH$469,47,FALSE)</f>
        <v>0</v>
      </c>
      <c r="AT388" s="46">
        <f>VLOOKUP($H388,[3]IRA!$H$6:$BH$469,48,FALSE)</f>
        <v>0</v>
      </c>
      <c r="AU388" s="46">
        <f>VLOOKUP($H388,[3]IRA!$H$6:$BH$469,49,FALSE)</f>
        <v>0</v>
      </c>
      <c r="AV388" s="46">
        <f>VLOOKUP($H388,[3]IRA!$H$6:$BH$469,50,FALSE)</f>
        <v>0</v>
      </c>
      <c r="AW388" s="46">
        <f>VLOOKUP($H388,[3]IRA!$H$6:$BH$469,51,FALSE)</f>
        <v>0</v>
      </c>
      <c r="AX388" s="46">
        <f>VLOOKUP($H388,[3]IRA!$H$6:$BH$469,52,FALSE)</f>
        <v>0</v>
      </c>
      <c r="AY388" s="46">
        <f>VLOOKUP($H388,[3]IRA!$H$6:$BH$469,53,FALSE)</f>
        <v>0</v>
      </c>
      <c r="AZ388" s="24"/>
      <c r="BA388" s="24">
        <f t="shared" si="48"/>
        <v>0</v>
      </c>
      <c r="BB388" s="21">
        <f t="shared" si="49"/>
        <v>0</v>
      </c>
      <c r="BC388" s="46">
        <f>VLOOKUP($H388,[4]IRA!$H$7:$CH$470,68,FALSE)</f>
        <v>0</v>
      </c>
      <c r="BD388" s="46">
        <f>VLOOKUP($H388,[4]IRA!$H$7:$CH$470,69,FALSE)</f>
        <v>4</v>
      </c>
      <c r="BE388" s="46">
        <f>VLOOKUP($H388,[4]IRA!$H$7:$CH$470,70,FALSE)</f>
        <v>8</v>
      </c>
      <c r="BF388" s="46">
        <f>VLOOKUP($H388,[4]IRA!$H$7:$CH$470,71,FALSE)</f>
        <v>8</v>
      </c>
      <c r="BG388" s="46">
        <f>VLOOKUP($H388,[4]IRA!$H$7:$CH$470,72,FALSE)</f>
        <v>0</v>
      </c>
      <c r="BH388" s="46">
        <f>VLOOKUP($H388,[4]IRA!$H$7:$CH$470,73,FALSE)</f>
        <v>0</v>
      </c>
      <c r="BI388" s="46">
        <f>VLOOKUP($H388,[4]IRA!$H$7:$CH$470,74,FALSE)</f>
        <v>0</v>
      </c>
      <c r="BJ388" s="46">
        <f>VLOOKUP($H388,[4]IRA!$H$7:$CH$470,75,FALSE)</f>
        <v>0</v>
      </c>
      <c r="BK388" s="46">
        <f>VLOOKUP($H388,[4]IRA!$H$7:$CH$470,76,FALSE)</f>
        <v>0</v>
      </c>
      <c r="BL388" s="46">
        <f>VLOOKUP($H388,[4]IRA!$H$7:$CH$470,77,FALSE)</f>
        <v>0</v>
      </c>
      <c r="BM388" s="46">
        <f>VLOOKUP($H388,[4]IRA!$H$7:$CH$470,78,FALSE)</f>
        <v>0</v>
      </c>
      <c r="BN388" s="46">
        <f>VLOOKUP($H388,[4]IRA!$H$7:$CH$470,79,FALSE)</f>
        <v>0</v>
      </c>
      <c r="BO388" s="14"/>
      <c r="BP388" s="14">
        <f t="shared" si="50"/>
        <v>20</v>
      </c>
      <c r="BQ388" s="21">
        <f t="shared" si="51"/>
        <v>0</v>
      </c>
      <c r="BR388" s="105"/>
      <c r="BS388" s="105"/>
      <c r="BT388" s="105"/>
      <c r="BU388" s="105"/>
      <c r="BV388" s="105"/>
      <c r="BW388" s="105"/>
      <c r="BX388" s="105"/>
      <c r="BY388" s="105"/>
      <c r="BZ388" s="105"/>
      <c r="CA388" s="105"/>
      <c r="CB388" s="105"/>
      <c r="CC388" s="105"/>
      <c r="CD388" s="105"/>
      <c r="CE388" s="105"/>
      <c r="CF388" s="105"/>
      <c r="CG388" s="105"/>
      <c r="CH388" s="105"/>
      <c r="CI388" s="105"/>
      <c r="CJ388" s="105"/>
      <c r="CK388" s="105"/>
      <c r="CL388" s="105"/>
      <c r="CM388" s="105"/>
      <c r="CN388" s="105"/>
      <c r="CO388" s="105"/>
      <c r="CP388" s="105"/>
      <c r="CQ388" s="105"/>
      <c r="CR388" s="105"/>
      <c r="CS388" s="105"/>
      <c r="CT388" s="105"/>
      <c r="CU388" s="105"/>
      <c r="CV388" s="105"/>
      <c r="CW388" s="105"/>
      <c r="CX388" s="105"/>
      <c r="CY388" s="105"/>
      <c r="CZ388" s="105"/>
      <c r="DA388" s="105"/>
      <c r="DB388" s="105"/>
      <c r="DC388" s="105"/>
      <c r="DD388" s="105"/>
      <c r="DE388" s="105"/>
      <c r="DF388" s="105"/>
      <c r="DG388" s="105"/>
      <c r="DH388" s="105"/>
      <c r="DI388" s="105"/>
      <c r="DJ388" s="105"/>
      <c r="DK388" s="105"/>
      <c r="DL388" s="105"/>
      <c r="DM388" s="105"/>
      <c r="DN388" s="105"/>
    </row>
    <row r="389" spans="1:118" s="106" customFormat="1" ht="10.199999999999999" x14ac:dyDescent="0.2">
      <c r="A389" s="18" t="s">
        <v>245</v>
      </c>
      <c r="B389" s="18" t="s">
        <v>278</v>
      </c>
      <c r="C389" s="46">
        <v>400</v>
      </c>
      <c r="D389" s="17" t="s">
        <v>547</v>
      </c>
      <c r="E389" s="17" t="s">
        <v>245</v>
      </c>
      <c r="F389" s="18" t="s">
        <v>278</v>
      </c>
      <c r="G389" s="18" t="s">
        <v>824</v>
      </c>
      <c r="H389" s="18">
        <v>21348</v>
      </c>
      <c r="I389" s="18" t="s">
        <v>279</v>
      </c>
      <c r="J389" s="47">
        <f>VLOOKUP($H389,[1]EDA!$H$6:$BH$469,42,FALSE)</f>
        <v>0</v>
      </c>
      <c r="K389" s="46">
        <f>VLOOKUP($H389,[1]EDA!$H$6:$BH$469,43,FALSE)</f>
        <v>2</v>
      </c>
      <c r="L389" s="46">
        <f>VLOOKUP($H389,[1]EDA!$H$6:$BH$469,44,FALSE)</f>
        <v>1</v>
      </c>
      <c r="M389" s="46">
        <f>VLOOKUP($H389,[1]EDA!$H$6:$BH$469,45,FALSE)</f>
        <v>0</v>
      </c>
      <c r="N389" s="46">
        <f>VLOOKUP($H389,[1]EDA!$H$6:$BH$469,46,FALSE)</f>
        <v>0</v>
      </c>
      <c r="O389" s="46">
        <f>VLOOKUP($H389,[1]EDA!$H$6:$BH$469,47,FALSE)</f>
        <v>0</v>
      </c>
      <c r="P389" s="46">
        <f>VLOOKUP($H389,[1]EDA!$H$6:$BH$469,48,FALSE)</f>
        <v>0</v>
      </c>
      <c r="Q389" s="46">
        <f>VLOOKUP($H389,[1]EDA!$H$6:$BH$469,49,FALSE)</f>
        <v>0</v>
      </c>
      <c r="R389" s="46">
        <f>VLOOKUP($H389,[1]EDA!$H$6:$BH$469,50,FALSE)</f>
        <v>0</v>
      </c>
      <c r="S389" s="46">
        <f>VLOOKUP($H389,[1]EDA!$H$6:$BH$469,51,FALSE)</f>
        <v>0</v>
      </c>
      <c r="T389" s="46">
        <f>VLOOKUP($H389,[1]EDA!$H$6:$BH$469,52,FALSE)</f>
        <v>0</v>
      </c>
      <c r="U389" s="46">
        <f>VLOOKUP($H389,[1]EDA!$H$6:$BH$469,53,FALSE)</f>
        <v>0</v>
      </c>
      <c r="V389" s="14"/>
      <c r="W389" s="14">
        <f t="shared" si="44"/>
        <v>3</v>
      </c>
      <c r="X389" s="21">
        <f t="shared" si="45"/>
        <v>0</v>
      </c>
      <c r="Y389" s="46">
        <f>VLOOKUP($H389,[2]EDA!$H$6:$AU$469,29,FALSE)</f>
        <v>0</v>
      </c>
      <c r="Z389" s="46">
        <f>VLOOKUP($H389,[2]EDA!$H$6:$AU$469,30,FALSE)</f>
        <v>0</v>
      </c>
      <c r="AA389" s="46">
        <f>VLOOKUP($H389,[2]EDA!$H$6:$AU$469,31,FALSE)</f>
        <v>0</v>
      </c>
      <c r="AB389" s="46">
        <f>VLOOKUP($H389,[2]EDA!$H$6:$AU$469,32,FALSE)</f>
        <v>0</v>
      </c>
      <c r="AC389" s="46">
        <f>VLOOKUP($H389,[2]EDA!$H$6:$AU$469,33,FALSE)</f>
        <v>0</v>
      </c>
      <c r="AD389" s="46">
        <f>VLOOKUP($H389,[2]EDA!$H$6:$AU$469,34,FALSE)</f>
        <v>0</v>
      </c>
      <c r="AE389" s="46">
        <f>VLOOKUP($H389,[2]EDA!$H$6:$AU$469,35,FALSE)</f>
        <v>0</v>
      </c>
      <c r="AF389" s="46">
        <f>VLOOKUP($H389,[2]EDA!$H$6:$AU$469,36,FALSE)</f>
        <v>0</v>
      </c>
      <c r="AG389" s="46">
        <f>VLOOKUP($H389,[2]EDA!$H$6:$AU$469,37,FALSE)</f>
        <v>0</v>
      </c>
      <c r="AH389" s="46">
        <f>VLOOKUP($H389,[2]EDA!$H$6:$AU$469,38,FALSE)</f>
        <v>0</v>
      </c>
      <c r="AI389" s="46">
        <f>VLOOKUP($H389,[2]EDA!$H$6:$AU$469,39,FALSE)</f>
        <v>0</v>
      </c>
      <c r="AJ389" s="46">
        <f>VLOOKUP($H389,[2]EDA!$H$6:$AU$469,40,FALSE)</f>
        <v>0</v>
      </c>
      <c r="AK389" s="24"/>
      <c r="AL389" s="49">
        <f t="shared" si="46"/>
        <v>0</v>
      </c>
      <c r="AM389" s="21">
        <f t="shared" si="47"/>
        <v>0</v>
      </c>
      <c r="AN389" s="46">
        <f>VLOOKUP($H389,[3]IRA!$H$6:$BH$469,42,FALSE)</f>
        <v>0</v>
      </c>
      <c r="AO389" s="46">
        <f>VLOOKUP($H389,[3]IRA!$H$6:$BH$469,43,FALSE)</f>
        <v>0</v>
      </c>
      <c r="AP389" s="46">
        <f>VLOOKUP($H389,[3]IRA!$H$6:$BH$469,44,FALSE)</f>
        <v>0</v>
      </c>
      <c r="AQ389" s="46">
        <f>VLOOKUP($H389,[3]IRA!$H$6:$BH$469,45,FALSE)</f>
        <v>0</v>
      </c>
      <c r="AR389" s="46">
        <f>VLOOKUP($H389,[3]IRA!$H$6:$BH$469,46,FALSE)</f>
        <v>0</v>
      </c>
      <c r="AS389" s="46">
        <f>VLOOKUP($H389,[3]IRA!$H$6:$BH$469,47,FALSE)</f>
        <v>0</v>
      </c>
      <c r="AT389" s="46">
        <f>VLOOKUP($H389,[3]IRA!$H$6:$BH$469,48,FALSE)</f>
        <v>0</v>
      </c>
      <c r="AU389" s="46">
        <f>VLOOKUP($H389,[3]IRA!$H$6:$BH$469,49,FALSE)</f>
        <v>0</v>
      </c>
      <c r="AV389" s="46">
        <f>VLOOKUP($H389,[3]IRA!$H$6:$BH$469,50,FALSE)</f>
        <v>0</v>
      </c>
      <c r="AW389" s="46">
        <f>VLOOKUP($H389,[3]IRA!$H$6:$BH$469,51,FALSE)</f>
        <v>0</v>
      </c>
      <c r="AX389" s="46">
        <f>VLOOKUP($H389,[3]IRA!$H$6:$BH$469,52,FALSE)</f>
        <v>0</v>
      </c>
      <c r="AY389" s="46">
        <f>VLOOKUP($H389,[3]IRA!$H$6:$BH$469,53,FALSE)</f>
        <v>0</v>
      </c>
      <c r="AZ389" s="24"/>
      <c r="BA389" s="24">
        <f t="shared" si="48"/>
        <v>0</v>
      </c>
      <c r="BB389" s="21">
        <f t="shared" si="49"/>
        <v>0</v>
      </c>
      <c r="BC389" s="46">
        <f>VLOOKUP($H389,[4]IRA!$H$7:$CH$470,68,FALSE)</f>
        <v>1</v>
      </c>
      <c r="BD389" s="46">
        <f>VLOOKUP($H389,[4]IRA!$H$7:$CH$470,69,FALSE)</f>
        <v>3</v>
      </c>
      <c r="BE389" s="46">
        <f>VLOOKUP($H389,[4]IRA!$H$7:$CH$470,70,FALSE)</f>
        <v>5</v>
      </c>
      <c r="BF389" s="46">
        <f>VLOOKUP($H389,[4]IRA!$H$7:$CH$470,71,FALSE)</f>
        <v>0</v>
      </c>
      <c r="BG389" s="46">
        <f>VLOOKUP($H389,[4]IRA!$H$7:$CH$470,72,FALSE)</f>
        <v>0</v>
      </c>
      <c r="BH389" s="46">
        <f>VLOOKUP($H389,[4]IRA!$H$7:$CH$470,73,FALSE)</f>
        <v>0</v>
      </c>
      <c r="BI389" s="46">
        <f>VLOOKUP($H389,[4]IRA!$H$7:$CH$470,74,FALSE)</f>
        <v>0</v>
      </c>
      <c r="BJ389" s="46">
        <f>VLOOKUP($H389,[4]IRA!$H$7:$CH$470,75,FALSE)</f>
        <v>0</v>
      </c>
      <c r="BK389" s="46">
        <f>VLOOKUP($H389,[4]IRA!$H$7:$CH$470,76,FALSE)</f>
        <v>0</v>
      </c>
      <c r="BL389" s="46">
        <f>VLOOKUP($H389,[4]IRA!$H$7:$CH$470,77,FALSE)</f>
        <v>0</v>
      </c>
      <c r="BM389" s="46">
        <f>VLOOKUP($H389,[4]IRA!$H$7:$CH$470,78,FALSE)</f>
        <v>0</v>
      </c>
      <c r="BN389" s="46">
        <f>VLOOKUP($H389,[4]IRA!$H$7:$CH$470,79,FALSE)</f>
        <v>0</v>
      </c>
      <c r="BO389" s="14"/>
      <c r="BP389" s="14">
        <f t="shared" si="50"/>
        <v>9</v>
      </c>
      <c r="BQ389" s="21">
        <f t="shared" si="51"/>
        <v>0</v>
      </c>
      <c r="BR389" s="105"/>
      <c r="BS389" s="105"/>
      <c r="BT389" s="105"/>
      <c r="BU389" s="105"/>
      <c r="BV389" s="105"/>
      <c r="BW389" s="105"/>
      <c r="BX389" s="105"/>
      <c r="BY389" s="105"/>
      <c r="BZ389" s="105"/>
      <c r="CA389" s="105"/>
      <c r="CB389" s="105"/>
      <c r="CC389" s="105"/>
      <c r="CD389" s="105"/>
      <c r="CE389" s="105"/>
      <c r="CF389" s="105"/>
      <c r="CG389" s="105"/>
      <c r="CH389" s="105"/>
      <c r="CI389" s="105"/>
      <c r="CJ389" s="105"/>
      <c r="CK389" s="105"/>
      <c r="CL389" s="105"/>
      <c r="CM389" s="105"/>
      <c r="CN389" s="105"/>
      <c r="CO389" s="105"/>
      <c r="CP389" s="105"/>
      <c r="CQ389" s="105"/>
      <c r="CR389" s="105"/>
      <c r="CS389" s="105"/>
      <c r="CT389" s="105"/>
      <c r="CU389" s="105"/>
      <c r="CV389" s="105"/>
      <c r="CW389" s="105"/>
      <c r="CX389" s="105"/>
      <c r="CY389" s="105"/>
      <c r="CZ389" s="105"/>
      <c r="DA389" s="105"/>
      <c r="DB389" s="105"/>
      <c r="DC389" s="105"/>
      <c r="DD389" s="105"/>
      <c r="DE389" s="105"/>
      <c r="DF389" s="105"/>
      <c r="DG389" s="105"/>
      <c r="DH389" s="105"/>
      <c r="DI389" s="105"/>
      <c r="DJ389" s="105"/>
      <c r="DK389" s="105"/>
      <c r="DL389" s="105"/>
      <c r="DM389" s="105"/>
      <c r="DN389" s="105"/>
    </row>
    <row r="390" spans="1:118" s="106" customFormat="1" ht="10.199999999999999" x14ac:dyDescent="0.2">
      <c r="A390" s="18" t="s">
        <v>245</v>
      </c>
      <c r="B390" s="18" t="s">
        <v>278</v>
      </c>
      <c r="C390" s="46">
        <v>400</v>
      </c>
      <c r="D390" s="17" t="s">
        <v>547</v>
      </c>
      <c r="E390" s="17" t="s">
        <v>245</v>
      </c>
      <c r="F390" s="18" t="s">
        <v>278</v>
      </c>
      <c r="G390" s="18" t="s">
        <v>824</v>
      </c>
      <c r="H390" s="18">
        <v>21349</v>
      </c>
      <c r="I390" s="18" t="s">
        <v>277</v>
      </c>
      <c r="J390" s="47">
        <f>VLOOKUP($H390,[1]EDA!$H$6:$BH$469,42,FALSE)</f>
        <v>0</v>
      </c>
      <c r="K390" s="46">
        <f>VLOOKUP($H390,[1]EDA!$H$6:$BH$469,43,FALSE)</f>
        <v>2</v>
      </c>
      <c r="L390" s="46">
        <f>VLOOKUP($H390,[1]EDA!$H$6:$BH$469,44,FALSE)</f>
        <v>2</v>
      </c>
      <c r="M390" s="46">
        <f>VLOOKUP($H390,[1]EDA!$H$6:$BH$469,45,FALSE)</f>
        <v>0</v>
      </c>
      <c r="N390" s="46">
        <f>VLOOKUP($H390,[1]EDA!$H$6:$BH$469,46,FALSE)</f>
        <v>0</v>
      </c>
      <c r="O390" s="46">
        <f>VLOOKUP($H390,[1]EDA!$H$6:$BH$469,47,FALSE)</f>
        <v>0</v>
      </c>
      <c r="P390" s="46">
        <f>VLOOKUP($H390,[1]EDA!$H$6:$BH$469,48,FALSE)</f>
        <v>0</v>
      </c>
      <c r="Q390" s="46">
        <f>VLOOKUP($H390,[1]EDA!$H$6:$BH$469,49,FALSE)</f>
        <v>0</v>
      </c>
      <c r="R390" s="46">
        <f>VLOOKUP($H390,[1]EDA!$H$6:$BH$469,50,FALSE)</f>
        <v>0</v>
      </c>
      <c r="S390" s="46">
        <f>VLOOKUP($H390,[1]EDA!$H$6:$BH$469,51,FALSE)</f>
        <v>0</v>
      </c>
      <c r="T390" s="46">
        <f>VLOOKUP($H390,[1]EDA!$H$6:$BH$469,52,FALSE)</f>
        <v>0</v>
      </c>
      <c r="U390" s="46">
        <f>VLOOKUP($H390,[1]EDA!$H$6:$BH$469,53,FALSE)</f>
        <v>0</v>
      </c>
      <c r="V390" s="14"/>
      <c r="W390" s="14">
        <f t="shared" si="44"/>
        <v>4</v>
      </c>
      <c r="X390" s="21">
        <f t="shared" si="45"/>
        <v>0</v>
      </c>
      <c r="Y390" s="46">
        <f>VLOOKUP($H390,[2]EDA!$H$6:$AU$469,29,FALSE)</f>
        <v>0</v>
      </c>
      <c r="Z390" s="46">
        <f>VLOOKUP($H390,[2]EDA!$H$6:$AU$469,30,FALSE)</f>
        <v>0</v>
      </c>
      <c r="AA390" s="46">
        <f>VLOOKUP($H390,[2]EDA!$H$6:$AU$469,31,FALSE)</f>
        <v>0</v>
      </c>
      <c r="AB390" s="46">
        <f>VLOOKUP($H390,[2]EDA!$H$6:$AU$469,32,FALSE)</f>
        <v>0</v>
      </c>
      <c r="AC390" s="46">
        <f>VLOOKUP($H390,[2]EDA!$H$6:$AU$469,33,FALSE)</f>
        <v>0</v>
      </c>
      <c r="AD390" s="46">
        <f>VLOOKUP($H390,[2]EDA!$H$6:$AU$469,34,FALSE)</f>
        <v>0</v>
      </c>
      <c r="AE390" s="46">
        <f>VLOOKUP($H390,[2]EDA!$H$6:$AU$469,35,FALSE)</f>
        <v>0</v>
      </c>
      <c r="AF390" s="46">
        <f>VLOOKUP($H390,[2]EDA!$H$6:$AU$469,36,FALSE)</f>
        <v>0</v>
      </c>
      <c r="AG390" s="46">
        <f>VLOOKUP($H390,[2]EDA!$H$6:$AU$469,37,FALSE)</f>
        <v>0</v>
      </c>
      <c r="AH390" s="46">
        <f>VLOOKUP($H390,[2]EDA!$H$6:$AU$469,38,FALSE)</f>
        <v>0</v>
      </c>
      <c r="AI390" s="46">
        <f>VLOOKUP($H390,[2]EDA!$H$6:$AU$469,39,FALSE)</f>
        <v>0</v>
      </c>
      <c r="AJ390" s="46">
        <f>VLOOKUP($H390,[2]EDA!$H$6:$AU$469,40,FALSE)</f>
        <v>0</v>
      </c>
      <c r="AK390" s="24"/>
      <c r="AL390" s="49">
        <f t="shared" si="46"/>
        <v>0</v>
      </c>
      <c r="AM390" s="21">
        <f t="shared" si="47"/>
        <v>0</v>
      </c>
      <c r="AN390" s="46">
        <f>VLOOKUP($H390,[3]IRA!$H$6:$BH$469,42,FALSE)</f>
        <v>0</v>
      </c>
      <c r="AO390" s="46">
        <f>VLOOKUP($H390,[3]IRA!$H$6:$BH$469,43,FALSE)</f>
        <v>0</v>
      </c>
      <c r="AP390" s="46">
        <f>VLOOKUP($H390,[3]IRA!$H$6:$BH$469,44,FALSE)</f>
        <v>0</v>
      </c>
      <c r="AQ390" s="46">
        <f>VLOOKUP($H390,[3]IRA!$H$6:$BH$469,45,FALSE)</f>
        <v>0</v>
      </c>
      <c r="AR390" s="46">
        <f>VLOOKUP($H390,[3]IRA!$H$6:$BH$469,46,FALSE)</f>
        <v>0</v>
      </c>
      <c r="AS390" s="46">
        <f>VLOOKUP($H390,[3]IRA!$H$6:$BH$469,47,FALSE)</f>
        <v>0</v>
      </c>
      <c r="AT390" s="46">
        <f>VLOOKUP($H390,[3]IRA!$H$6:$BH$469,48,FALSE)</f>
        <v>0</v>
      </c>
      <c r="AU390" s="46">
        <f>VLOOKUP($H390,[3]IRA!$H$6:$BH$469,49,FALSE)</f>
        <v>0</v>
      </c>
      <c r="AV390" s="46">
        <f>VLOOKUP($H390,[3]IRA!$H$6:$BH$469,50,FALSE)</f>
        <v>0</v>
      </c>
      <c r="AW390" s="46">
        <f>VLOOKUP($H390,[3]IRA!$H$6:$BH$469,51,FALSE)</f>
        <v>0</v>
      </c>
      <c r="AX390" s="46">
        <f>VLOOKUP($H390,[3]IRA!$H$6:$BH$469,52,FALSE)</f>
        <v>0</v>
      </c>
      <c r="AY390" s="46">
        <f>VLOOKUP($H390,[3]IRA!$H$6:$BH$469,53,FALSE)</f>
        <v>0</v>
      </c>
      <c r="AZ390" s="24"/>
      <c r="BA390" s="24">
        <f t="shared" si="48"/>
        <v>0</v>
      </c>
      <c r="BB390" s="21">
        <f t="shared" si="49"/>
        <v>0</v>
      </c>
      <c r="BC390" s="46">
        <f>VLOOKUP($H390,[4]IRA!$H$7:$CH$470,68,FALSE)</f>
        <v>2</v>
      </c>
      <c r="BD390" s="46">
        <f>VLOOKUP($H390,[4]IRA!$H$7:$CH$470,69,FALSE)</f>
        <v>5</v>
      </c>
      <c r="BE390" s="46">
        <f>VLOOKUP($H390,[4]IRA!$H$7:$CH$470,70,FALSE)</f>
        <v>21</v>
      </c>
      <c r="BF390" s="46">
        <f>VLOOKUP($H390,[4]IRA!$H$7:$CH$470,71,FALSE)</f>
        <v>0</v>
      </c>
      <c r="BG390" s="46">
        <f>VLOOKUP($H390,[4]IRA!$H$7:$CH$470,72,FALSE)</f>
        <v>0</v>
      </c>
      <c r="BH390" s="46">
        <f>VLOOKUP($H390,[4]IRA!$H$7:$CH$470,73,FALSE)</f>
        <v>0</v>
      </c>
      <c r="BI390" s="46">
        <f>VLOOKUP($H390,[4]IRA!$H$7:$CH$470,74,FALSE)</f>
        <v>0</v>
      </c>
      <c r="BJ390" s="46">
        <f>VLOOKUP($H390,[4]IRA!$H$7:$CH$470,75,FALSE)</f>
        <v>0</v>
      </c>
      <c r="BK390" s="46">
        <f>VLOOKUP($H390,[4]IRA!$H$7:$CH$470,76,FALSE)</f>
        <v>0</v>
      </c>
      <c r="BL390" s="46">
        <f>VLOOKUP($H390,[4]IRA!$H$7:$CH$470,77,FALSE)</f>
        <v>0</v>
      </c>
      <c r="BM390" s="46">
        <f>VLOOKUP($H390,[4]IRA!$H$7:$CH$470,78,FALSE)</f>
        <v>0</v>
      </c>
      <c r="BN390" s="46">
        <f>VLOOKUP($H390,[4]IRA!$H$7:$CH$470,79,FALSE)</f>
        <v>0</v>
      </c>
      <c r="BO390" s="14"/>
      <c r="BP390" s="14">
        <f t="shared" si="50"/>
        <v>28</v>
      </c>
      <c r="BQ390" s="21">
        <f t="shared" si="51"/>
        <v>0</v>
      </c>
      <c r="BR390" s="105"/>
      <c r="BS390" s="105"/>
      <c r="BT390" s="105"/>
      <c r="BU390" s="105"/>
      <c r="BV390" s="105"/>
      <c r="BW390" s="105"/>
      <c r="BX390" s="105"/>
      <c r="BY390" s="105"/>
      <c r="BZ390" s="105"/>
      <c r="CA390" s="105"/>
      <c r="CB390" s="105"/>
      <c r="CC390" s="105"/>
      <c r="CD390" s="105"/>
      <c r="CE390" s="105"/>
      <c r="CF390" s="105"/>
      <c r="CG390" s="105"/>
      <c r="CH390" s="105"/>
      <c r="CI390" s="105"/>
      <c r="CJ390" s="105"/>
      <c r="CK390" s="105"/>
      <c r="CL390" s="105"/>
      <c r="CM390" s="105"/>
      <c r="CN390" s="105"/>
      <c r="CO390" s="105"/>
      <c r="CP390" s="105"/>
      <c r="CQ390" s="105"/>
      <c r="CR390" s="105"/>
      <c r="CS390" s="105"/>
      <c r="CT390" s="105"/>
      <c r="CU390" s="105"/>
      <c r="CV390" s="105"/>
      <c r="CW390" s="105"/>
      <c r="CX390" s="105"/>
      <c r="CY390" s="105"/>
      <c r="CZ390" s="105"/>
      <c r="DA390" s="105"/>
      <c r="DB390" s="105"/>
      <c r="DC390" s="105"/>
      <c r="DD390" s="105"/>
      <c r="DE390" s="105"/>
      <c r="DF390" s="105"/>
      <c r="DG390" s="105"/>
      <c r="DH390" s="105"/>
      <c r="DI390" s="105"/>
      <c r="DJ390" s="105"/>
      <c r="DK390" s="105"/>
      <c r="DL390" s="105"/>
      <c r="DM390" s="105"/>
      <c r="DN390" s="105"/>
    </row>
    <row r="391" spans="1:118" s="106" customFormat="1" ht="10.199999999999999" x14ac:dyDescent="0.2">
      <c r="A391" s="18" t="s">
        <v>181</v>
      </c>
      <c r="B391" s="18" t="s">
        <v>355</v>
      </c>
      <c r="C391" s="46">
        <v>407</v>
      </c>
      <c r="D391" s="17" t="s">
        <v>584</v>
      </c>
      <c r="E391" s="17" t="s">
        <v>181</v>
      </c>
      <c r="F391" s="18" t="s">
        <v>357</v>
      </c>
      <c r="G391" s="18" t="s">
        <v>827</v>
      </c>
      <c r="H391" s="18">
        <v>21486</v>
      </c>
      <c r="I391" s="18" t="s">
        <v>361</v>
      </c>
      <c r="J391" s="47">
        <f>VLOOKUP($H391,[1]EDA!$H$6:$BH$469,42,FALSE)</f>
        <v>0</v>
      </c>
      <c r="K391" s="46">
        <f>VLOOKUP($H391,[1]EDA!$H$6:$BH$469,43,FALSE)</f>
        <v>0</v>
      </c>
      <c r="L391" s="46">
        <f>VLOOKUP($H391,[1]EDA!$H$6:$BH$469,44,FALSE)</f>
        <v>0</v>
      </c>
      <c r="M391" s="46">
        <f>VLOOKUP($H391,[1]EDA!$H$6:$BH$469,45,FALSE)</f>
        <v>0</v>
      </c>
      <c r="N391" s="46">
        <f>VLOOKUP($H391,[1]EDA!$H$6:$BH$469,46,FALSE)</f>
        <v>0</v>
      </c>
      <c r="O391" s="46">
        <f>VLOOKUP($H391,[1]EDA!$H$6:$BH$469,47,FALSE)</f>
        <v>0</v>
      </c>
      <c r="P391" s="46">
        <f>VLOOKUP($H391,[1]EDA!$H$6:$BH$469,48,FALSE)</f>
        <v>0</v>
      </c>
      <c r="Q391" s="46">
        <f>VLOOKUP($H391,[1]EDA!$H$6:$BH$469,49,FALSE)</f>
        <v>0</v>
      </c>
      <c r="R391" s="46">
        <f>VLOOKUP($H391,[1]EDA!$H$6:$BH$469,50,FALSE)</f>
        <v>0</v>
      </c>
      <c r="S391" s="46">
        <f>VLOOKUP($H391,[1]EDA!$H$6:$BH$469,51,FALSE)</f>
        <v>0</v>
      </c>
      <c r="T391" s="46">
        <f>VLOOKUP($H391,[1]EDA!$H$6:$BH$469,52,FALSE)</f>
        <v>0</v>
      </c>
      <c r="U391" s="46">
        <f>VLOOKUP($H391,[1]EDA!$H$6:$BH$469,53,FALSE)</f>
        <v>0</v>
      </c>
      <c r="V391" s="14"/>
      <c r="W391" s="14">
        <f t="shared" ref="W391:W445" si="52">SUM(J391:U391)</f>
        <v>0</v>
      </c>
      <c r="X391" s="21">
        <f t="shared" ref="X391:X445" si="53">IFERROR(W391/V391,0)</f>
        <v>0</v>
      </c>
      <c r="Y391" s="46">
        <f>VLOOKUP($H391,[2]EDA!$H$6:$AU$469,29,FALSE)</f>
        <v>0</v>
      </c>
      <c r="Z391" s="46">
        <f>VLOOKUP($H391,[2]EDA!$H$6:$AU$469,30,FALSE)</f>
        <v>0</v>
      </c>
      <c r="AA391" s="46">
        <f>VLOOKUP($H391,[2]EDA!$H$6:$AU$469,31,FALSE)</f>
        <v>0</v>
      </c>
      <c r="AB391" s="46">
        <f>VLOOKUP($H391,[2]EDA!$H$6:$AU$469,32,FALSE)</f>
        <v>0</v>
      </c>
      <c r="AC391" s="46">
        <f>VLOOKUP($H391,[2]EDA!$H$6:$AU$469,33,FALSE)</f>
        <v>0</v>
      </c>
      <c r="AD391" s="46">
        <f>VLOOKUP($H391,[2]EDA!$H$6:$AU$469,34,FALSE)</f>
        <v>0</v>
      </c>
      <c r="AE391" s="46">
        <f>VLOOKUP($H391,[2]EDA!$H$6:$AU$469,35,FALSE)</f>
        <v>0</v>
      </c>
      <c r="AF391" s="46">
        <f>VLOOKUP($H391,[2]EDA!$H$6:$AU$469,36,FALSE)</f>
        <v>0</v>
      </c>
      <c r="AG391" s="46">
        <f>VLOOKUP($H391,[2]EDA!$H$6:$AU$469,37,FALSE)</f>
        <v>0</v>
      </c>
      <c r="AH391" s="46">
        <f>VLOOKUP($H391,[2]EDA!$H$6:$AU$469,38,FALSE)</f>
        <v>0</v>
      </c>
      <c r="AI391" s="46">
        <f>VLOOKUP($H391,[2]EDA!$H$6:$AU$469,39,FALSE)</f>
        <v>0</v>
      </c>
      <c r="AJ391" s="46">
        <f>VLOOKUP($H391,[2]EDA!$H$6:$AU$469,40,FALSE)</f>
        <v>0</v>
      </c>
      <c r="AK391" s="24"/>
      <c r="AL391" s="49">
        <f t="shared" ref="AL391:AL445" si="54">SUM(Y391:AJ391)</f>
        <v>0</v>
      </c>
      <c r="AM391" s="21">
        <f t="shared" ref="AM391:AM445" si="55">IFERROR(AL391/AK391,0)</f>
        <v>0</v>
      </c>
      <c r="AN391" s="46">
        <f>VLOOKUP($H391,[3]IRA!$H$6:$BH$469,42,FALSE)</f>
        <v>0</v>
      </c>
      <c r="AO391" s="46">
        <f>VLOOKUP($H391,[3]IRA!$H$6:$BH$469,43,FALSE)</f>
        <v>0</v>
      </c>
      <c r="AP391" s="46">
        <f>VLOOKUP($H391,[3]IRA!$H$6:$BH$469,44,FALSE)</f>
        <v>0</v>
      </c>
      <c r="AQ391" s="46">
        <f>VLOOKUP($H391,[3]IRA!$H$6:$BH$469,45,FALSE)</f>
        <v>0</v>
      </c>
      <c r="AR391" s="46">
        <f>VLOOKUP($H391,[3]IRA!$H$6:$BH$469,46,FALSE)</f>
        <v>0</v>
      </c>
      <c r="AS391" s="46">
        <f>VLOOKUP($H391,[3]IRA!$H$6:$BH$469,47,FALSE)</f>
        <v>0</v>
      </c>
      <c r="AT391" s="46">
        <f>VLOOKUP($H391,[3]IRA!$H$6:$BH$469,48,FALSE)</f>
        <v>0</v>
      </c>
      <c r="AU391" s="46">
        <f>VLOOKUP($H391,[3]IRA!$H$6:$BH$469,49,FALSE)</f>
        <v>0</v>
      </c>
      <c r="AV391" s="46">
        <f>VLOOKUP($H391,[3]IRA!$H$6:$BH$469,50,FALSE)</f>
        <v>0</v>
      </c>
      <c r="AW391" s="46">
        <f>VLOOKUP($H391,[3]IRA!$H$6:$BH$469,51,FALSE)</f>
        <v>0</v>
      </c>
      <c r="AX391" s="46">
        <f>VLOOKUP($H391,[3]IRA!$H$6:$BH$469,52,FALSE)</f>
        <v>0</v>
      </c>
      <c r="AY391" s="46">
        <f>VLOOKUP($H391,[3]IRA!$H$6:$BH$469,53,FALSE)</f>
        <v>0</v>
      </c>
      <c r="AZ391" s="24"/>
      <c r="BA391" s="24">
        <f t="shared" ref="BA391:BA393" si="56">SUM(AN391:AY391)</f>
        <v>0</v>
      </c>
      <c r="BB391" s="21">
        <f t="shared" ref="BB391:BB393" si="57">IFERROR(BA391/AZ391,0)</f>
        <v>0</v>
      </c>
      <c r="BC391" s="46">
        <f>VLOOKUP($H391,[4]IRA!$H$7:$CH$470,68,FALSE)</f>
        <v>0</v>
      </c>
      <c r="BD391" s="46">
        <f>VLOOKUP($H391,[4]IRA!$H$7:$CH$470,69,FALSE)</f>
        <v>0</v>
      </c>
      <c r="BE391" s="46">
        <f>VLOOKUP($H391,[4]IRA!$H$7:$CH$470,70,FALSE)</f>
        <v>0</v>
      </c>
      <c r="BF391" s="46">
        <f>VLOOKUP($H391,[4]IRA!$H$7:$CH$470,71,FALSE)</f>
        <v>0</v>
      </c>
      <c r="BG391" s="46">
        <f>VLOOKUP($H391,[4]IRA!$H$7:$CH$470,72,FALSE)</f>
        <v>0</v>
      </c>
      <c r="BH391" s="46">
        <f>VLOOKUP($H391,[4]IRA!$H$7:$CH$470,73,FALSE)</f>
        <v>0</v>
      </c>
      <c r="BI391" s="46">
        <f>VLOOKUP($H391,[4]IRA!$H$7:$CH$470,74,FALSE)</f>
        <v>0</v>
      </c>
      <c r="BJ391" s="46">
        <f>VLOOKUP($H391,[4]IRA!$H$7:$CH$470,75,FALSE)</f>
        <v>0</v>
      </c>
      <c r="BK391" s="46">
        <f>VLOOKUP($H391,[4]IRA!$H$7:$CH$470,76,FALSE)</f>
        <v>0</v>
      </c>
      <c r="BL391" s="46">
        <f>VLOOKUP($H391,[4]IRA!$H$7:$CH$470,77,FALSE)</f>
        <v>0</v>
      </c>
      <c r="BM391" s="46">
        <f>VLOOKUP($H391,[4]IRA!$H$7:$CH$470,78,FALSE)</f>
        <v>0</v>
      </c>
      <c r="BN391" s="46">
        <f>VLOOKUP($H391,[4]IRA!$H$7:$CH$470,79,FALSE)</f>
        <v>0</v>
      </c>
      <c r="BO391" s="14"/>
      <c r="BP391" s="14">
        <f t="shared" ref="BP391:BP393" si="58">SUM(BC391:BN391)</f>
        <v>0</v>
      </c>
      <c r="BQ391" s="21">
        <f t="shared" ref="BQ391:BQ393" si="59">IFERROR(BP391/BO391,0)</f>
        <v>0</v>
      </c>
      <c r="BR391" s="105"/>
      <c r="BS391" s="105"/>
      <c r="BT391" s="105"/>
      <c r="BU391" s="105"/>
      <c r="BV391" s="105"/>
      <c r="BW391" s="105"/>
      <c r="BX391" s="105"/>
      <c r="BY391" s="105"/>
      <c r="BZ391" s="105"/>
      <c r="CA391" s="105"/>
      <c r="CB391" s="105"/>
      <c r="CC391" s="105"/>
      <c r="CD391" s="105"/>
      <c r="CE391" s="105"/>
      <c r="CF391" s="105"/>
      <c r="CG391" s="105"/>
      <c r="CH391" s="105"/>
      <c r="CI391" s="105"/>
      <c r="CJ391" s="105"/>
      <c r="CK391" s="105"/>
      <c r="CL391" s="105"/>
      <c r="CM391" s="105"/>
      <c r="CN391" s="105"/>
      <c r="CO391" s="105"/>
      <c r="CP391" s="105"/>
      <c r="CQ391" s="105"/>
      <c r="CR391" s="105"/>
      <c r="CS391" s="105"/>
      <c r="CT391" s="105"/>
      <c r="CU391" s="105"/>
      <c r="CV391" s="105"/>
      <c r="CW391" s="105"/>
      <c r="CX391" s="105"/>
      <c r="CY391" s="105"/>
      <c r="CZ391" s="105"/>
      <c r="DA391" s="105"/>
      <c r="DB391" s="105"/>
      <c r="DC391" s="105"/>
      <c r="DD391" s="105"/>
      <c r="DE391" s="105"/>
      <c r="DF391" s="105"/>
      <c r="DG391" s="105"/>
      <c r="DH391" s="105"/>
      <c r="DI391" s="105"/>
      <c r="DJ391" s="105"/>
      <c r="DK391" s="105"/>
      <c r="DL391" s="105"/>
      <c r="DM391" s="105"/>
      <c r="DN391" s="105"/>
    </row>
    <row r="392" spans="1:118" s="106" customFormat="1" ht="10.199999999999999" x14ac:dyDescent="0.2">
      <c r="A392" s="18" t="s">
        <v>245</v>
      </c>
      <c r="B392" s="18" t="s">
        <v>419</v>
      </c>
      <c r="C392" s="46">
        <v>400</v>
      </c>
      <c r="D392" s="17" t="s">
        <v>547</v>
      </c>
      <c r="E392" s="17" t="s">
        <v>245</v>
      </c>
      <c r="F392" s="18" t="s">
        <v>419</v>
      </c>
      <c r="G392" s="18" t="s">
        <v>824</v>
      </c>
      <c r="H392" s="18">
        <v>24047</v>
      </c>
      <c r="I392" s="18" t="s">
        <v>436</v>
      </c>
      <c r="J392" s="47">
        <f>VLOOKUP($H392,[1]EDA!$H$6:$BH$469,42,FALSE)</f>
        <v>5</v>
      </c>
      <c r="K392" s="46">
        <f>VLOOKUP($H392,[1]EDA!$H$6:$BH$469,43,FALSE)</f>
        <v>1</v>
      </c>
      <c r="L392" s="46">
        <f>VLOOKUP($H392,[1]EDA!$H$6:$BH$469,44,FALSE)</f>
        <v>0</v>
      </c>
      <c r="M392" s="46">
        <f>VLOOKUP($H392,[1]EDA!$H$6:$BH$469,45,FALSE)</f>
        <v>0</v>
      </c>
      <c r="N392" s="46">
        <f>VLOOKUP($H392,[1]EDA!$H$6:$BH$469,46,FALSE)</f>
        <v>0</v>
      </c>
      <c r="O392" s="46">
        <f>VLOOKUP($H392,[1]EDA!$H$6:$BH$469,47,FALSE)</f>
        <v>0</v>
      </c>
      <c r="P392" s="46">
        <f>VLOOKUP($H392,[1]EDA!$H$6:$BH$469,48,FALSE)</f>
        <v>0</v>
      </c>
      <c r="Q392" s="46">
        <f>VLOOKUP($H392,[1]EDA!$H$6:$BH$469,49,FALSE)</f>
        <v>0</v>
      </c>
      <c r="R392" s="46">
        <f>VLOOKUP($H392,[1]EDA!$H$6:$BH$469,50,FALSE)</f>
        <v>0</v>
      </c>
      <c r="S392" s="46">
        <f>VLOOKUP($H392,[1]EDA!$H$6:$BH$469,51,FALSE)</f>
        <v>0</v>
      </c>
      <c r="T392" s="46">
        <f>VLOOKUP($H392,[1]EDA!$H$6:$BH$469,52,FALSE)</f>
        <v>0</v>
      </c>
      <c r="U392" s="46">
        <f>VLOOKUP($H392,[1]EDA!$H$6:$BH$469,53,FALSE)</f>
        <v>0</v>
      </c>
      <c r="V392" s="14"/>
      <c r="W392" s="14">
        <f t="shared" si="52"/>
        <v>6</v>
      </c>
      <c r="X392" s="21">
        <f t="shared" si="53"/>
        <v>0</v>
      </c>
      <c r="Y392" s="46">
        <f>VLOOKUP($H392,[2]EDA!$H$6:$AU$469,29,FALSE)</f>
        <v>0</v>
      </c>
      <c r="Z392" s="46">
        <f>VLOOKUP($H392,[2]EDA!$H$6:$AU$469,30,FALSE)</f>
        <v>0</v>
      </c>
      <c r="AA392" s="46">
        <f>VLOOKUP($H392,[2]EDA!$H$6:$AU$469,31,FALSE)</f>
        <v>0</v>
      </c>
      <c r="AB392" s="46">
        <f>VLOOKUP($H392,[2]EDA!$H$6:$AU$469,32,FALSE)</f>
        <v>0</v>
      </c>
      <c r="AC392" s="46">
        <f>VLOOKUP($H392,[2]EDA!$H$6:$AU$469,33,FALSE)</f>
        <v>0</v>
      </c>
      <c r="AD392" s="46">
        <f>VLOOKUP($H392,[2]EDA!$H$6:$AU$469,34,FALSE)</f>
        <v>0</v>
      </c>
      <c r="AE392" s="46">
        <f>VLOOKUP($H392,[2]EDA!$H$6:$AU$469,35,FALSE)</f>
        <v>0</v>
      </c>
      <c r="AF392" s="46">
        <f>VLOOKUP($H392,[2]EDA!$H$6:$AU$469,36,FALSE)</f>
        <v>0</v>
      </c>
      <c r="AG392" s="46">
        <f>VLOOKUP($H392,[2]EDA!$H$6:$AU$469,37,FALSE)</f>
        <v>0</v>
      </c>
      <c r="AH392" s="46">
        <f>VLOOKUP($H392,[2]EDA!$H$6:$AU$469,38,FALSE)</f>
        <v>0</v>
      </c>
      <c r="AI392" s="46">
        <f>VLOOKUP($H392,[2]EDA!$H$6:$AU$469,39,FALSE)</f>
        <v>0</v>
      </c>
      <c r="AJ392" s="46">
        <f>VLOOKUP($H392,[2]EDA!$H$6:$AU$469,40,FALSE)</f>
        <v>0</v>
      </c>
      <c r="AK392" s="24"/>
      <c r="AL392" s="49">
        <f t="shared" si="54"/>
        <v>0</v>
      </c>
      <c r="AM392" s="21">
        <f t="shared" si="55"/>
        <v>0</v>
      </c>
      <c r="AN392" s="46">
        <f>VLOOKUP($H392,[3]IRA!$H$6:$BH$469,42,FALSE)</f>
        <v>0</v>
      </c>
      <c r="AO392" s="46">
        <f>VLOOKUP($H392,[3]IRA!$H$6:$BH$469,43,FALSE)</f>
        <v>0</v>
      </c>
      <c r="AP392" s="46">
        <f>VLOOKUP($H392,[3]IRA!$H$6:$BH$469,44,FALSE)</f>
        <v>0</v>
      </c>
      <c r="AQ392" s="46">
        <f>VLOOKUP($H392,[3]IRA!$H$6:$BH$469,45,FALSE)</f>
        <v>0</v>
      </c>
      <c r="AR392" s="46">
        <f>VLOOKUP($H392,[3]IRA!$H$6:$BH$469,46,FALSE)</f>
        <v>0</v>
      </c>
      <c r="AS392" s="46">
        <f>VLOOKUP($H392,[3]IRA!$H$6:$BH$469,47,FALSE)</f>
        <v>0</v>
      </c>
      <c r="AT392" s="46">
        <f>VLOOKUP($H392,[3]IRA!$H$6:$BH$469,48,FALSE)</f>
        <v>0</v>
      </c>
      <c r="AU392" s="46">
        <f>VLOOKUP($H392,[3]IRA!$H$6:$BH$469,49,FALSE)</f>
        <v>0</v>
      </c>
      <c r="AV392" s="46">
        <f>VLOOKUP($H392,[3]IRA!$H$6:$BH$469,50,FALSE)</f>
        <v>0</v>
      </c>
      <c r="AW392" s="46">
        <f>VLOOKUP($H392,[3]IRA!$H$6:$BH$469,51,FALSE)</f>
        <v>0</v>
      </c>
      <c r="AX392" s="46">
        <f>VLOOKUP($H392,[3]IRA!$H$6:$BH$469,52,FALSE)</f>
        <v>0</v>
      </c>
      <c r="AY392" s="46">
        <f>VLOOKUP($H392,[3]IRA!$H$6:$BH$469,53,FALSE)</f>
        <v>0</v>
      </c>
      <c r="AZ392" s="24"/>
      <c r="BA392" s="24">
        <f t="shared" si="56"/>
        <v>0</v>
      </c>
      <c r="BB392" s="21">
        <f t="shared" si="57"/>
        <v>0</v>
      </c>
      <c r="BC392" s="46">
        <f>VLOOKUP($H392,[4]IRA!$H$7:$CH$470,68,FALSE)</f>
        <v>10</v>
      </c>
      <c r="BD392" s="46">
        <f>VLOOKUP($H392,[4]IRA!$H$7:$CH$470,69,FALSE)</f>
        <v>3</v>
      </c>
      <c r="BE392" s="46">
        <f>VLOOKUP($H392,[4]IRA!$H$7:$CH$470,70,FALSE)</f>
        <v>0</v>
      </c>
      <c r="BF392" s="46">
        <f>VLOOKUP($H392,[4]IRA!$H$7:$CH$470,71,FALSE)</f>
        <v>0</v>
      </c>
      <c r="BG392" s="46">
        <f>VLOOKUP($H392,[4]IRA!$H$7:$CH$470,72,FALSE)</f>
        <v>0</v>
      </c>
      <c r="BH392" s="46">
        <f>VLOOKUP($H392,[4]IRA!$H$7:$CH$470,73,FALSE)</f>
        <v>0</v>
      </c>
      <c r="BI392" s="46">
        <f>VLOOKUP($H392,[4]IRA!$H$7:$CH$470,74,FALSE)</f>
        <v>0</v>
      </c>
      <c r="BJ392" s="46">
        <f>VLOOKUP($H392,[4]IRA!$H$7:$CH$470,75,FALSE)</f>
        <v>0</v>
      </c>
      <c r="BK392" s="46">
        <f>VLOOKUP($H392,[4]IRA!$H$7:$CH$470,76,FALSE)</f>
        <v>0</v>
      </c>
      <c r="BL392" s="46">
        <f>VLOOKUP($H392,[4]IRA!$H$7:$CH$470,77,FALSE)</f>
        <v>0</v>
      </c>
      <c r="BM392" s="46">
        <f>VLOOKUP($H392,[4]IRA!$H$7:$CH$470,78,FALSE)</f>
        <v>0</v>
      </c>
      <c r="BN392" s="46">
        <f>VLOOKUP($H392,[4]IRA!$H$7:$CH$470,79,FALSE)</f>
        <v>0</v>
      </c>
      <c r="BO392" s="14"/>
      <c r="BP392" s="14">
        <f t="shared" si="58"/>
        <v>13</v>
      </c>
      <c r="BQ392" s="21">
        <f t="shared" si="59"/>
        <v>0</v>
      </c>
      <c r="BR392" s="105"/>
      <c r="BS392" s="105"/>
      <c r="BT392" s="105"/>
      <c r="BU392" s="105"/>
      <c r="BV392" s="105"/>
      <c r="BW392" s="105"/>
      <c r="BX392" s="105"/>
      <c r="BY392" s="105"/>
      <c r="BZ392" s="105"/>
      <c r="CA392" s="105"/>
      <c r="CB392" s="105"/>
      <c r="CC392" s="105"/>
      <c r="CD392" s="105"/>
      <c r="CE392" s="105"/>
      <c r="CF392" s="105"/>
      <c r="CG392" s="105"/>
      <c r="CH392" s="105"/>
      <c r="CI392" s="105"/>
      <c r="CJ392" s="105"/>
      <c r="CK392" s="105"/>
      <c r="CL392" s="105"/>
      <c r="CM392" s="105"/>
      <c r="CN392" s="105"/>
      <c r="CO392" s="105"/>
      <c r="CP392" s="105"/>
      <c r="CQ392" s="105"/>
      <c r="CR392" s="105"/>
      <c r="CS392" s="105"/>
      <c r="CT392" s="105"/>
      <c r="CU392" s="105"/>
      <c r="CV392" s="105"/>
      <c r="CW392" s="105"/>
      <c r="CX392" s="105"/>
      <c r="CY392" s="105"/>
      <c r="CZ392" s="105"/>
      <c r="DA392" s="105"/>
      <c r="DB392" s="105"/>
      <c r="DC392" s="105"/>
      <c r="DD392" s="105"/>
      <c r="DE392" s="105"/>
      <c r="DF392" s="105"/>
      <c r="DG392" s="105"/>
      <c r="DH392" s="105"/>
      <c r="DI392" s="105"/>
      <c r="DJ392" s="105"/>
      <c r="DK392" s="105"/>
      <c r="DL392" s="105"/>
      <c r="DM392" s="105"/>
      <c r="DN392" s="105"/>
    </row>
    <row r="393" spans="1:118" s="106" customFormat="1" ht="10.199999999999999" x14ac:dyDescent="0.2">
      <c r="A393" s="18" t="s">
        <v>2</v>
      </c>
      <c r="B393" s="18" t="s">
        <v>72</v>
      </c>
      <c r="C393" s="46">
        <v>400</v>
      </c>
      <c r="D393" s="17" t="s">
        <v>547</v>
      </c>
      <c r="E393" s="17" t="s">
        <v>519</v>
      </c>
      <c r="F393" s="18" t="s">
        <v>71</v>
      </c>
      <c r="G393" s="18" t="s">
        <v>824</v>
      </c>
      <c r="H393" s="18">
        <v>24407</v>
      </c>
      <c r="I393" s="18" t="s">
        <v>437</v>
      </c>
      <c r="J393" s="47">
        <f>VLOOKUP($H393,[1]EDA!$H$6:$BH$469,42,FALSE)</f>
        <v>0</v>
      </c>
      <c r="K393" s="46">
        <f>VLOOKUP($H393,[1]EDA!$H$6:$BH$469,43,FALSE)</f>
        <v>0</v>
      </c>
      <c r="L393" s="46">
        <f>VLOOKUP($H393,[1]EDA!$H$6:$BH$469,44,FALSE)</f>
        <v>0</v>
      </c>
      <c r="M393" s="46">
        <f>VLOOKUP($H393,[1]EDA!$H$6:$BH$469,45,FALSE)</f>
        <v>0</v>
      </c>
      <c r="N393" s="46">
        <f>VLOOKUP($H393,[1]EDA!$H$6:$BH$469,46,FALSE)</f>
        <v>0</v>
      </c>
      <c r="O393" s="46">
        <f>VLOOKUP($H393,[1]EDA!$H$6:$BH$469,47,FALSE)</f>
        <v>0</v>
      </c>
      <c r="P393" s="46">
        <f>VLOOKUP($H393,[1]EDA!$H$6:$BH$469,48,FALSE)</f>
        <v>0</v>
      </c>
      <c r="Q393" s="46">
        <f>VLOOKUP($H393,[1]EDA!$H$6:$BH$469,49,FALSE)</f>
        <v>0</v>
      </c>
      <c r="R393" s="46">
        <f>VLOOKUP($H393,[1]EDA!$H$6:$BH$469,50,FALSE)</f>
        <v>0</v>
      </c>
      <c r="S393" s="46">
        <f>VLOOKUP($H393,[1]EDA!$H$6:$BH$469,51,FALSE)</f>
        <v>0</v>
      </c>
      <c r="T393" s="46">
        <f>VLOOKUP($H393,[1]EDA!$H$6:$BH$469,52,FALSE)</f>
        <v>0</v>
      </c>
      <c r="U393" s="46">
        <f>VLOOKUP($H393,[1]EDA!$H$6:$BH$469,53,FALSE)</f>
        <v>0</v>
      </c>
      <c r="V393" s="14"/>
      <c r="W393" s="14">
        <f t="shared" si="52"/>
        <v>0</v>
      </c>
      <c r="X393" s="21">
        <f t="shared" si="53"/>
        <v>0</v>
      </c>
      <c r="Y393" s="46">
        <f>VLOOKUP($H393,[2]EDA!$H$6:$AU$469,29,FALSE)</f>
        <v>0</v>
      </c>
      <c r="Z393" s="46">
        <f>VLOOKUP($H393,[2]EDA!$H$6:$AU$469,30,FALSE)</f>
        <v>0</v>
      </c>
      <c r="AA393" s="46">
        <f>VLOOKUP($H393,[2]EDA!$H$6:$AU$469,31,FALSE)</f>
        <v>0</v>
      </c>
      <c r="AB393" s="46">
        <f>VLOOKUP($H393,[2]EDA!$H$6:$AU$469,32,FALSE)</f>
        <v>0</v>
      </c>
      <c r="AC393" s="46">
        <f>VLOOKUP($H393,[2]EDA!$H$6:$AU$469,33,FALSE)</f>
        <v>0</v>
      </c>
      <c r="AD393" s="46">
        <f>VLOOKUP($H393,[2]EDA!$H$6:$AU$469,34,FALSE)</f>
        <v>0</v>
      </c>
      <c r="AE393" s="46">
        <f>VLOOKUP($H393,[2]EDA!$H$6:$AU$469,35,FALSE)</f>
        <v>0</v>
      </c>
      <c r="AF393" s="46">
        <f>VLOOKUP($H393,[2]EDA!$H$6:$AU$469,36,FALSE)</f>
        <v>0</v>
      </c>
      <c r="AG393" s="46">
        <f>VLOOKUP($H393,[2]EDA!$H$6:$AU$469,37,FALSE)</f>
        <v>0</v>
      </c>
      <c r="AH393" s="46">
        <f>VLOOKUP($H393,[2]EDA!$H$6:$AU$469,38,FALSE)</f>
        <v>0</v>
      </c>
      <c r="AI393" s="46">
        <f>VLOOKUP($H393,[2]EDA!$H$6:$AU$469,39,FALSE)</f>
        <v>0</v>
      </c>
      <c r="AJ393" s="46">
        <f>VLOOKUP($H393,[2]EDA!$H$6:$AU$469,40,FALSE)</f>
        <v>0</v>
      </c>
      <c r="AK393" s="24"/>
      <c r="AL393" s="49">
        <f t="shared" si="54"/>
        <v>0</v>
      </c>
      <c r="AM393" s="21">
        <f t="shared" si="55"/>
        <v>0</v>
      </c>
      <c r="AN393" s="46">
        <f>VLOOKUP($H393,[3]IRA!$H$6:$BH$469,42,FALSE)</f>
        <v>0</v>
      </c>
      <c r="AO393" s="46">
        <f>VLOOKUP($H393,[3]IRA!$H$6:$BH$469,43,FALSE)</f>
        <v>0</v>
      </c>
      <c r="AP393" s="46">
        <f>VLOOKUP($H393,[3]IRA!$H$6:$BH$469,44,FALSE)</f>
        <v>0</v>
      </c>
      <c r="AQ393" s="46">
        <f>VLOOKUP($H393,[3]IRA!$H$6:$BH$469,45,FALSE)</f>
        <v>0</v>
      </c>
      <c r="AR393" s="46">
        <f>VLOOKUP($H393,[3]IRA!$H$6:$BH$469,46,FALSE)</f>
        <v>0</v>
      </c>
      <c r="AS393" s="46">
        <f>VLOOKUP($H393,[3]IRA!$H$6:$BH$469,47,FALSE)</f>
        <v>0</v>
      </c>
      <c r="AT393" s="46">
        <f>VLOOKUP($H393,[3]IRA!$H$6:$BH$469,48,FALSE)</f>
        <v>0</v>
      </c>
      <c r="AU393" s="46">
        <f>VLOOKUP($H393,[3]IRA!$H$6:$BH$469,49,FALSE)</f>
        <v>0</v>
      </c>
      <c r="AV393" s="46">
        <f>VLOOKUP($H393,[3]IRA!$H$6:$BH$469,50,FALSE)</f>
        <v>0</v>
      </c>
      <c r="AW393" s="46">
        <f>VLOOKUP($H393,[3]IRA!$H$6:$BH$469,51,FALSE)</f>
        <v>0</v>
      </c>
      <c r="AX393" s="46">
        <f>VLOOKUP($H393,[3]IRA!$H$6:$BH$469,52,FALSE)</f>
        <v>0</v>
      </c>
      <c r="AY393" s="46">
        <f>VLOOKUP($H393,[3]IRA!$H$6:$BH$469,53,FALSE)</f>
        <v>0</v>
      </c>
      <c r="AZ393" s="24"/>
      <c r="BA393" s="24">
        <f t="shared" si="56"/>
        <v>0</v>
      </c>
      <c r="BB393" s="21">
        <f t="shared" si="57"/>
        <v>0</v>
      </c>
      <c r="BC393" s="46">
        <f>VLOOKUP($H393,[4]IRA!$H$7:$CH$470,68,FALSE)</f>
        <v>0</v>
      </c>
      <c r="BD393" s="46">
        <f>VLOOKUP($H393,[4]IRA!$H$7:$CH$470,69,FALSE)</f>
        <v>0</v>
      </c>
      <c r="BE393" s="46">
        <f>VLOOKUP($H393,[4]IRA!$H$7:$CH$470,70,FALSE)</f>
        <v>0</v>
      </c>
      <c r="BF393" s="46">
        <f>VLOOKUP($H393,[4]IRA!$H$7:$CH$470,71,FALSE)</f>
        <v>0</v>
      </c>
      <c r="BG393" s="46">
        <f>VLOOKUP($H393,[4]IRA!$H$7:$CH$470,72,FALSE)</f>
        <v>0</v>
      </c>
      <c r="BH393" s="46">
        <f>VLOOKUP($H393,[4]IRA!$H$7:$CH$470,73,FALSE)</f>
        <v>0</v>
      </c>
      <c r="BI393" s="46">
        <f>VLOOKUP($H393,[4]IRA!$H$7:$CH$470,74,FALSE)</f>
        <v>0</v>
      </c>
      <c r="BJ393" s="46">
        <f>VLOOKUP($H393,[4]IRA!$H$7:$CH$470,75,FALSE)</f>
        <v>0</v>
      </c>
      <c r="BK393" s="46">
        <f>VLOOKUP($H393,[4]IRA!$H$7:$CH$470,76,FALSE)</f>
        <v>0</v>
      </c>
      <c r="BL393" s="46">
        <f>VLOOKUP($H393,[4]IRA!$H$7:$CH$470,77,FALSE)</f>
        <v>0</v>
      </c>
      <c r="BM393" s="46">
        <f>VLOOKUP($H393,[4]IRA!$H$7:$CH$470,78,FALSE)</f>
        <v>0</v>
      </c>
      <c r="BN393" s="46">
        <f>VLOOKUP($H393,[4]IRA!$H$7:$CH$470,79,FALSE)</f>
        <v>0</v>
      </c>
      <c r="BO393" s="14"/>
      <c r="BP393" s="14">
        <f t="shared" si="58"/>
        <v>0</v>
      </c>
      <c r="BQ393" s="21">
        <f t="shared" si="59"/>
        <v>0</v>
      </c>
      <c r="BR393" s="105"/>
      <c r="BS393" s="105"/>
      <c r="BT393" s="105"/>
      <c r="BU393" s="105"/>
      <c r="BV393" s="105"/>
      <c r="BW393" s="105"/>
      <c r="BX393" s="105"/>
      <c r="BY393" s="105"/>
      <c r="BZ393" s="105"/>
      <c r="CA393" s="105"/>
      <c r="CB393" s="105"/>
      <c r="CC393" s="105"/>
      <c r="CD393" s="105"/>
      <c r="CE393" s="105"/>
      <c r="CF393" s="105"/>
      <c r="CG393" s="105"/>
      <c r="CH393" s="105"/>
      <c r="CI393" s="105"/>
      <c r="CJ393" s="105"/>
      <c r="CK393" s="105"/>
      <c r="CL393" s="105"/>
      <c r="CM393" s="105"/>
      <c r="CN393" s="105"/>
      <c r="CO393" s="105"/>
      <c r="CP393" s="105"/>
      <c r="CQ393" s="105"/>
      <c r="CR393" s="105"/>
      <c r="CS393" s="105"/>
      <c r="CT393" s="105"/>
      <c r="CU393" s="105"/>
      <c r="CV393" s="105"/>
      <c r="CW393" s="105"/>
      <c r="CX393" s="105"/>
      <c r="CY393" s="105"/>
      <c r="CZ393" s="105"/>
      <c r="DA393" s="105"/>
      <c r="DB393" s="105"/>
      <c r="DC393" s="105"/>
      <c r="DD393" s="105"/>
      <c r="DE393" s="105"/>
      <c r="DF393" s="105"/>
      <c r="DG393" s="105"/>
      <c r="DH393" s="105"/>
      <c r="DI393" s="105"/>
      <c r="DJ393" s="105"/>
      <c r="DK393" s="105"/>
      <c r="DL393" s="105"/>
      <c r="DM393" s="105"/>
      <c r="DN393" s="105"/>
    </row>
    <row r="394" spans="1:118" s="106" customFormat="1" ht="10.199999999999999" x14ac:dyDescent="0.2">
      <c r="A394" s="18" t="s">
        <v>636</v>
      </c>
      <c r="B394" s="18" t="s">
        <v>160</v>
      </c>
      <c r="C394" s="46">
        <v>404</v>
      </c>
      <c r="D394" s="17" t="s">
        <v>844</v>
      </c>
      <c r="E394" s="17" t="s">
        <v>844</v>
      </c>
      <c r="F394" s="18" t="s">
        <v>160</v>
      </c>
      <c r="G394" s="18" t="s">
        <v>824</v>
      </c>
      <c r="H394" s="18">
        <v>24414</v>
      </c>
      <c r="I394" s="18" t="s">
        <v>860</v>
      </c>
      <c r="J394" s="47">
        <f>VLOOKUP($H394,[1]EDA!$H$6:$BH$469,42,FALSE)</f>
        <v>1</v>
      </c>
      <c r="K394" s="46">
        <f>VLOOKUP($H394,[1]EDA!$H$6:$BH$469,43,FALSE)</f>
        <v>5</v>
      </c>
      <c r="L394" s="46">
        <f>VLOOKUP($H394,[1]EDA!$H$6:$BH$469,44,FALSE)</f>
        <v>2</v>
      </c>
      <c r="M394" s="46">
        <f>VLOOKUP($H394,[1]EDA!$H$6:$BH$469,45,FALSE)</f>
        <v>0</v>
      </c>
      <c r="N394" s="46">
        <f>VLOOKUP($H394,[1]EDA!$H$6:$BH$469,46,FALSE)</f>
        <v>0</v>
      </c>
      <c r="O394" s="46">
        <f>VLOOKUP($H394,[1]EDA!$H$6:$BH$469,47,FALSE)</f>
        <v>0</v>
      </c>
      <c r="P394" s="46">
        <f>VLOOKUP($H394,[1]EDA!$H$6:$BH$469,48,FALSE)</f>
        <v>0</v>
      </c>
      <c r="Q394" s="46">
        <f>VLOOKUP($H394,[1]EDA!$H$6:$BH$469,49,FALSE)</f>
        <v>0</v>
      </c>
      <c r="R394" s="46">
        <f>VLOOKUP($H394,[1]EDA!$H$6:$BH$469,50,FALSE)</f>
        <v>0</v>
      </c>
      <c r="S394" s="46">
        <f>VLOOKUP($H394,[1]EDA!$H$6:$BH$469,51,FALSE)</f>
        <v>0</v>
      </c>
      <c r="T394" s="46">
        <f>VLOOKUP($H394,[1]EDA!$H$6:$BH$469,52,FALSE)</f>
        <v>0</v>
      </c>
      <c r="U394" s="46">
        <f>VLOOKUP($H394,[1]EDA!$H$6:$BH$469,53,FALSE)</f>
        <v>0</v>
      </c>
      <c r="V394" s="14"/>
      <c r="W394" s="14">
        <f t="shared" si="52"/>
        <v>8</v>
      </c>
      <c r="X394" s="21">
        <f t="shared" si="53"/>
        <v>0</v>
      </c>
      <c r="Y394" s="46">
        <f>VLOOKUP($H394,[2]EDA!$H$6:$AU$469,29,FALSE)</f>
        <v>0</v>
      </c>
      <c r="Z394" s="46">
        <f>VLOOKUP($H394,[2]EDA!$H$6:$AU$469,30,FALSE)</f>
        <v>0</v>
      </c>
      <c r="AA394" s="46">
        <f>VLOOKUP($H394,[2]EDA!$H$6:$AU$469,31,FALSE)</f>
        <v>0</v>
      </c>
      <c r="AB394" s="46">
        <f>VLOOKUP($H394,[2]EDA!$H$6:$AU$469,32,FALSE)</f>
        <v>0</v>
      </c>
      <c r="AC394" s="46">
        <f>VLOOKUP($H394,[2]EDA!$H$6:$AU$469,33,FALSE)</f>
        <v>0</v>
      </c>
      <c r="AD394" s="46">
        <f>VLOOKUP($H394,[2]EDA!$H$6:$AU$469,34,FALSE)</f>
        <v>0</v>
      </c>
      <c r="AE394" s="46">
        <f>VLOOKUP($H394,[2]EDA!$H$6:$AU$469,35,FALSE)</f>
        <v>0</v>
      </c>
      <c r="AF394" s="46">
        <f>VLOOKUP($H394,[2]EDA!$H$6:$AU$469,36,FALSE)</f>
        <v>0</v>
      </c>
      <c r="AG394" s="46">
        <f>VLOOKUP($H394,[2]EDA!$H$6:$AU$469,37,FALSE)</f>
        <v>0</v>
      </c>
      <c r="AH394" s="46">
        <f>VLOOKUP($H394,[2]EDA!$H$6:$AU$469,38,FALSE)</f>
        <v>0</v>
      </c>
      <c r="AI394" s="46">
        <f>VLOOKUP($H394,[2]EDA!$H$6:$AU$469,39,FALSE)</f>
        <v>0</v>
      </c>
      <c r="AJ394" s="46">
        <f>VLOOKUP($H394,[2]EDA!$H$6:$AU$469,40,FALSE)</f>
        <v>0</v>
      </c>
      <c r="AK394" s="24"/>
      <c r="AL394" s="49">
        <f t="shared" si="54"/>
        <v>0</v>
      </c>
      <c r="AM394" s="21">
        <f t="shared" si="55"/>
        <v>0</v>
      </c>
      <c r="AN394" s="46">
        <f>VLOOKUP($H394,[3]IRA!$H$6:$BH$469,42,FALSE)</f>
        <v>0</v>
      </c>
      <c r="AO394" s="46">
        <f>VLOOKUP($H394,[3]IRA!$H$6:$BH$469,43,FALSE)</f>
        <v>0</v>
      </c>
      <c r="AP394" s="46">
        <f>VLOOKUP($H394,[3]IRA!$H$6:$BH$469,44,FALSE)</f>
        <v>0</v>
      </c>
      <c r="AQ394" s="46">
        <f>VLOOKUP($H394,[3]IRA!$H$6:$BH$469,45,FALSE)</f>
        <v>0</v>
      </c>
      <c r="AR394" s="46">
        <f>VLOOKUP($H394,[3]IRA!$H$6:$BH$469,46,FALSE)</f>
        <v>0</v>
      </c>
      <c r="AS394" s="46">
        <f>VLOOKUP($H394,[3]IRA!$H$6:$BH$469,47,FALSE)</f>
        <v>0</v>
      </c>
      <c r="AT394" s="46">
        <f>VLOOKUP($H394,[3]IRA!$H$6:$BH$469,48,FALSE)</f>
        <v>0</v>
      </c>
      <c r="AU394" s="46">
        <f>VLOOKUP($H394,[3]IRA!$H$6:$BH$469,49,FALSE)</f>
        <v>0</v>
      </c>
      <c r="AV394" s="46">
        <f>VLOOKUP($H394,[3]IRA!$H$6:$BH$469,50,FALSE)</f>
        <v>0</v>
      </c>
      <c r="AW394" s="46">
        <f>VLOOKUP($H394,[3]IRA!$H$6:$BH$469,51,FALSE)</f>
        <v>0</v>
      </c>
      <c r="AX394" s="46">
        <f>VLOOKUP($H394,[3]IRA!$H$6:$BH$469,52,FALSE)</f>
        <v>0</v>
      </c>
      <c r="AY394" s="46">
        <f>VLOOKUP($H394,[3]IRA!$H$6:$BH$469,53,FALSE)</f>
        <v>0</v>
      </c>
      <c r="AZ394" s="24"/>
      <c r="BA394" s="24">
        <f t="shared" ref="BA394:BA404" si="60">SUM(AN394:AY394)</f>
        <v>0</v>
      </c>
      <c r="BB394" s="21">
        <f t="shared" ref="BB394:BB404" si="61">IFERROR(BA394/AZ394,0)</f>
        <v>0</v>
      </c>
      <c r="BC394" s="46">
        <f>VLOOKUP($H394,[4]IRA!$H$7:$CH$470,68,FALSE)</f>
        <v>0</v>
      </c>
      <c r="BD394" s="46">
        <f>VLOOKUP($H394,[4]IRA!$H$7:$CH$470,69,FALSE)</f>
        <v>3</v>
      </c>
      <c r="BE394" s="46">
        <f>VLOOKUP($H394,[4]IRA!$H$7:$CH$470,70,FALSE)</f>
        <v>1</v>
      </c>
      <c r="BF394" s="46">
        <f>VLOOKUP($H394,[4]IRA!$H$7:$CH$470,71,FALSE)</f>
        <v>0</v>
      </c>
      <c r="BG394" s="46">
        <f>VLOOKUP($H394,[4]IRA!$H$7:$CH$470,72,FALSE)</f>
        <v>0</v>
      </c>
      <c r="BH394" s="46">
        <f>VLOOKUP($H394,[4]IRA!$H$7:$CH$470,73,FALSE)</f>
        <v>0</v>
      </c>
      <c r="BI394" s="46">
        <f>VLOOKUP($H394,[4]IRA!$H$7:$CH$470,74,FALSE)</f>
        <v>0</v>
      </c>
      <c r="BJ394" s="46">
        <f>VLOOKUP($H394,[4]IRA!$H$7:$CH$470,75,FALSE)</f>
        <v>0</v>
      </c>
      <c r="BK394" s="46">
        <f>VLOOKUP($H394,[4]IRA!$H$7:$CH$470,76,FALSE)</f>
        <v>0</v>
      </c>
      <c r="BL394" s="46">
        <f>VLOOKUP($H394,[4]IRA!$H$7:$CH$470,77,FALSE)</f>
        <v>0</v>
      </c>
      <c r="BM394" s="46">
        <f>VLOOKUP($H394,[4]IRA!$H$7:$CH$470,78,FALSE)</f>
        <v>0</v>
      </c>
      <c r="BN394" s="46">
        <f>VLOOKUP($H394,[4]IRA!$H$7:$CH$470,79,FALSE)</f>
        <v>0</v>
      </c>
      <c r="BO394" s="14"/>
      <c r="BP394" s="14">
        <f t="shared" ref="BP394:BP404" si="62">SUM(BC394:BN394)</f>
        <v>4</v>
      </c>
      <c r="BQ394" s="21">
        <f t="shared" ref="BQ394:BQ404" si="63">IFERROR(BP394/BO394,0)</f>
        <v>0</v>
      </c>
      <c r="BR394" s="105"/>
      <c r="BS394" s="105"/>
      <c r="BT394" s="105"/>
      <c r="BU394" s="105"/>
      <c r="BV394" s="105"/>
      <c r="BW394" s="105"/>
      <c r="BX394" s="105"/>
      <c r="BY394" s="105"/>
      <c r="BZ394" s="105"/>
      <c r="CA394" s="105"/>
      <c r="CB394" s="105"/>
      <c r="CC394" s="105"/>
      <c r="CD394" s="105"/>
      <c r="CE394" s="105"/>
      <c r="CF394" s="105"/>
      <c r="CG394" s="105"/>
      <c r="CH394" s="105"/>
      <c r="CI394" s="105"/>
      <c r="CJ394" s="105"/>
      <c r="CK394" s="105"/>
      <c r="CL394" s="105"/>
      <c r="CM394" s="105"/>
      <c r="CN394" s="105"/>
      <c r="CO394" s="105"/>
      <c r="CP394" s="105"/>
      <c r="CQ394" s="105"/>
      <c r="CR394" s="105"/>
      <c r="CS394" s="105"/>
      <c r="CT394" s="105"/>
      <c r="CU394" s="105"/>
      <c r="CV394" s="105"/>
      <c r="CW394" s="105"/>
      <c r="CX394" s="105"/>
      <c r="CY394" s="105"/>
      <c r="CZ394" s="105"/>
      <c r="DA394" s="105"/>
      <c r="DB394" s="105"/>
      <c r="DC394" s="105"/>
      <c r="DD394" s="105"/>
      <c r="DE394" s="105"/>
      <c r="DF394" s="105"/>
      <c r="DG394" s="105"/>
      <c r="DH394" s="105"/>
      <c r="DI394" s="105"/>
      <c r="DJ394" s="105"/>
      <c r="DK394" s="105"/>
      <c r="DL394" s="105"/>
      <c r="DM394" s="105"/>
      <c r="DN394" s="105"/>
    </row>
    <row r="395" spans="1:118" s="106" customFormat="1" ht="10.199999999999999" x14ac:dyDescent="0.2">
      <c r="A395" s="18" t="s">
        <v>181</v>
      </c>
      <c r="B395" s="18" t="s">
        <v>201</v>
      </c>
      <c r="C395" s="46">
        <v>407</v>
      </c>
      <c r="D395" s="17" t="s">
        <v>584</v>
      </c>
      <c r="E395" s="17" t="s">
        <v>181</v>
      </c>
      <c r="F395" s="18" t="s">
        <v>180</v>
      </c>
      <c r="G395" s="18" t="s">
        <v>824</v>
      </c>
      <c r="H395" s="18">
        <v>25007</v>
      </c>
      <c r="I395" s="18" t="s">
        <v>471</v>
      </c>
      <c r="J395" s="47">
        <f>VLOOKUP($H395,[1]EDA!$H$6:$BH$469,42,FALSE)</f>
        <v>4</v>
      </c>
      <c r="K395" s="46">
        <f>VLOOKUP($H395,[1]EDA!$H$6:$BH$469,43,FALSE)</f>
        <v>2</v>
      </c>
      <c r="L395" s="46">
        <f>VLOOKUP($H395,[1]EDA!$H$6:$BH$469,44,FALSE)</f>
        <v>3</v>
      </c>
      <c r="M395" s="46">
        <f>VLOOKUP($H395,[1]EDA!$H$6:$BH$469,45,FALSE)</f>
        <v>2</v>
      </c>
      <c r="N395" s="46">
        <f>VLOOKUP($H395,[1]EDA!$H$6:$BH$469,46,FALSE)</f>
        <v>0</v>
      </c>
      <c r="O395" s="46">
        <f>VLOOKUP($H395,[1]EDA!$H$6:$BH$469,47,FALSE)</f>
        <v>0</v>
      </c>
      <c r="P395" s="46">
        <f>VLOOKUP($H395,[1]EDA!$H$6:$BH$469,48,FALSE)</f>
        <v>0</v>
      </c>
      <c r="Q395" s="46">
        <f>VLOOKUP($H395,[1]EDA!$H$6:$BH$469,49,FALSE)</f>
        <v>0</v>
      </c>
      <c r="R395" s="46">
        <f>VLOOKUP($H395,[1]EDA!$H$6:$BH$469,50,FALSE)</f>
        <v>0</v>
      </c>
      <c r="S395" s="46">
        <f>VLOOKUP($H395,[1]EDA!$H$6:$BH$469,51,FALSE)</f>
        <v>0</v>
      </c>
      <c r="T395" s="46">
        <f>VLOOKUP($H395,[1]EDA!$H$6:$BH$469,52,FALSE)</f>
        <v>0</v>
      </c>
      <c r="U395" s="46">
        <f>VLOOKUP($H395,[1]EDA!$H$6:$BH$469,53,FALSE)</f>
        <v>0</v>
      </c>
      <c r="V395" s="14"/>
      <c r="W395" s="14">
        <f t="shared" si="52"/>
        <v>11</v>
      </c>
      <c r="X395" s="21">
        <f t="shared" si="53"/>
        <v>0</v>
      </c>
      <c r="Y395" s="46">
        <f>VLOOKUP($H395,[2]EDA!$H$6:$AU$469,29,FALSE)</f>
        <v>0</v>
      </c>
      <c r="Z395" s="46">
        <f>VLOOKUP($H395,[2]EDA!$H$6:$AU$469,30,FALSE)</f>
        <v>0</v>
      </c>
      <c r="AA395" s="46">
        <f>VLOOKUP($H395,[2]EDA!$H$6:$AU$469,31,FALSE)</f>
        <v>0</v>
      </c>
      <c r="AB395" s="46">
        <f>VLOOKUP($H395,[2]EDA!$H$6:$AU$469,32,FALSE)</f>
        <v>0</v>
      </c>
      <c r="AC395" s="46">
        <f>VLOOKUP($H395,[2]EDA!$H$6:$AU$469,33,FALSE)</f>
        <v>0</v>
      </c>
      <c r="AD395" s="46">
        <f>VLOOKUP($H395,[2]EDA!$H$6:$AU$469,34,FALSE)</f>
        <v>0</v>
      </c>
      <c r="AE395" s="46">
        <f>VLOOKUP($H395,[2]EDA!$H$6:$AU$469,35,FALSE)</f>
        <v>0</v>
      </c>
      <c r="AF395" s="46">
        <f>VLOOKUP($H395,[2]EDA!$H$6:$AU$469,36,FALSE)</f>
        <v>0</v>
      </c>
      <c r="AG395" s="46">
        <f>VLOOKUP($H395,[2]EDA!$H$6:$AU$469,37,FALSE)</f>
        <v>0</v>
      </c>
      <c r="AH395" s="46">
        <f>VLOOKUP($H395,[2]EDA!$H$6:$AU$469,38,FALSE)</f>
        <v>0</v>
      </c>
      <c r="AI395" s="46">
        <f>VLOOKUP($H395,[2]EDA!$H$6:$AU$469,39,FALSE)</f>
        <v>0</v>
      </c>
      <c r="AJ395" s="46">
        <f>VLOOKUP($H395,[2]EDA!$H$6:$AU$469,40,FALSE)</f>
        <v>0</v>
      </c>
      <c r="AK395" s="24"/>
      <c r="AL395" s="49">
        <f t="shared" si="54"/>
        <v>0</v>
      </c>
      <c r="AM395" s="21">
        <f t="shared" si="55"/>
        <v>0</v>
      </c>
      <c r="AN395" s="46">
        <f>VLOOKUP($H395,[3]IRA!$H$6:$BH$469,42,FALSE)</f>
        <v>0</v>
      </c>
      <c r="AO395" s="46">
        <f>VLOOKUP($H395,[3]IRA!$H$6:$BH$469,43,FALSE)</f>
        <v>0</v>
      </c>
      <c r="AP395" s="46">
        <f>VLOOKUP($H395,[3]IRA!$H$6:$BH$469,44,FALSE)</f>
        <v>0</v>
      </c>
      <c r="AQ395" s="46">
        <f>VLOOKUP($H395,[3]IRA!$H$6:$BH$469,45,FALSE)</f>
        <v>0</v>
      </c>
      <c r="AR395" s="46">
        <f>VLOOKUP($H395,[3]IRA!$H$6:$BH$469,46,FALSE)</f>
        <v>0</v>
      </c>
      <c r="AS395" s="46">
        <f>VLOOKUP($H395,[3]IRA!$H$6:$BH$469,47,FALSE)</f>
        <v>0</v>
      </c>
      <c r="AT395" s="46">
        <f>VLOOKUP($H395,[3]IRA!$H$6:$BH$469,48,FALSE)</f>
        <v>0</v>
      </c>
      <c r="AU395" s="46">
        <f>VLOOKUP($H395,[3]IRA!$H$6:$BH$469,49,FALSE)</f>
        <v>0</v>
      </c>
      <c r="AV395" s="46">
        <f>VLOOKUP($H395,[3]IRA!$H$6:$BH$469,50,FALSE)</f>
        <v>0</v>
      </c>
      <c r="AW395" s="46">
        <f>VLOOKUP($H395,[3]IRA!$H$6:$BH$469,51,FALSE)</f>
        <v>0</v>
      </c>
      <c r="AX395" s="46">
        <f>VLOOKUP($H395,[3]IRA!$H$6:$BH$469,52,FALSE)</f>
        <v>0</v>
      </c>
      <c r="AY395" s="46">
        <f>VLOOKUP($H395,[3]IRA!$H$6:$BH$469,53,FALSE)</f>
        <v>0</v>
      </c>
      <c r="AZ395" s="24"/>
      <c r="BA395" s="24">
        <f t="shared" si="60"/>
        <v>0</v>
      </c>
      <c r="BB395" s="21">
        <f t="shared" si="61"/>
        <v>0</v>
      </c>
      <c r="BC395" s="46">
        <f>VLOOKUP($H395,[4]IRA!$H$7:$CH$470,68,FALSE)</f>
        <v>2</v>
      </c>
      <c r="BD395" s="46">
        <f>VLOOKUP($H395,[4]IRA!$H$7:$CH$470,69,FALSE)</f>
        <v>6</v>
      </c>
      <c r="BE395" s="46">
        <f>VLOOKUP($H395,[4]IRA!$H$7:$CH$470,70,FALSE)</f>
        <v>4</v>
      </c>
      <c r="BF395" s="46">
        <f>VLOOKUP($H395,[4]IRA!$H$7:$CH$470,71,FALSE)</f>
        <v>7</v>
      </c>
      <c r="BG395" s="46">
        <f>VLOOKUP($H395,[4]IRA!$H$7:$CH$470,72,FALSE)</f>
        <v>0</v>
      </c>
      <c r="BH395" s="46">
        <f>VLOOKUP($H395,[4]IRA!$H$7:$CH$470,73,FALSE)</f>
        <v>0</v>
      </c>
      <c r="BI395" s="46">
        <f>VLOOKUP($H395,[4]IRA!$H$7:$CH$470,74,FALSE)</f>
        <v>0</v>
      </c>
      <c r="BJ395" s="46">
        <f>VLOOKUP($H395,[4]IRA!$H$7:$CH$470,75,FALSE)</f>
        <v>0</v>
      </c>
      <c r="BK395" s="46">
        <f>VLOOKUP($H395,[4]IRA!$H$7:$CH$470,76,FALSE)</f>
        <v>0</v>
      </c>
      <c r="BL395" s="46">
        <f>VLOOKUP($H395,[4]IRA!$H$7:$CH$470,77,FALSE)</f>
        <v>0</v>
      </c>
      <c r="BM395" s="46">
        <f>VLOOKUP($H395,[4]IRA!$H$7:$CH$470,78,FALSE)</f>
        <v>0</v>
      </c>
      <c r="BN395" s="46">
        <f>VLOOKUP($H395,[4]IRA!$H$7:$CH$470,79,FALSE)</f>
        <v>0</v>
      </c>
      <c r="BO395" s="14"/>
      <c r="BP395" s="14">
        <f t="shared" si="62"/>
        <v>19</v>
      </c>
      <c r="BQ395" s="21">
        <f t="shared" si="63"/>
        <v>0</v>
      </c>
      <c r="BR395" s="105"/>
      <c r="BS395" s="105"/>
      <c r="BT395" s="105"/>
      <c r="BU395" s="105"/>
      <c r="BV395" s="105"/>
      <c r="BW395" s="105"/>
      <c r="BX395" s="105"/>
      <c r="BY395" s="105"/>
      <c r="BZ395" s="105"/>
      <c r="CA395" s="105"/>
      <c r="CB395" s="105"/>
      <c r="CC395" s="105"/>
      <c r="CD395" s="105"/>
      <c r="CE395" s="105"/>
      <c r="CF395" s="105"/>
      <c r="CG395" s="105"/>
      <c r="CH395" s="105"/>
      <c r="CI395" s="105"/>
      <c r="CJ395" s="105"/>
      <c r="CK395" s="105"/>
      <c r="CL395" s="105"/>
      <c r="CM395" s="105"/>
      <c r="CN395" s="105"/>
      <c r="CO395" s="105"/>
      <c r="CP395" s="105"/>
      <c r="CQ395" s="105"/>
      <c r="CR395" s="105"/>
      <c r="CS395" s="105"/>
      <c r="CT395" s="105"/>
      <c r="CU395" s="105"/>
      <c r="CV395" s="105"/>
      <c r="CW395" s="105"/>
      <c r="CX395" s="105"/>
      <c r="CY395" s="105"/>
      <c r="CZ395" s="105"/>
      <c r="DA395" s="105"/>
      <c r="DB395" s="105"/>
      <c r="DC395" s="105"/>
      <c r="DD395" s="105"/>
      <c r="DE395" s="105"/>
      <c r="DF395" s="105"/>
      <c r="DG395" s="105"/>
      <c r="DH395" s="105"/>
      <c r="DI395" s="105"/>
      <c r="DJ395" s="105"/>
      <c r="DK395" s="105"/>
      <c r="DL395" s="105"/>
      <c r="DM395" s="105"/>
      <c r="DN395" s="105"/>
    </row>
    <row r="396" spans="1:118" s="106" customFormat="1" ht="10.199999999999999" x14ac:dyDescent="0.2">
      <c r="A396" s="18" t="s">
        <v>636</v>
      </c>
      <c r="B396" s="18" t="s">
        <v>132</v>
      </c>
      <c r="C396" s="46">
        <v>404</v>
      </c>
      <c r="D396" s="17" t="s">
        <v>844</v>
      </c>
      <c r="E396" s="17" t="s">
        <v>844</v>
      </c>
      <c r="F396" s="18" t="s">
        <v>132</v>
      </c>
      <c r="G396" s="18" t="s">
        <v>827</v>
      </c>
      <c r="H396" s="18">
        <v>25127</v>
      </c>
      <c r="I396" s="18" t="s">
        <v>468</v>
      </c>
      <c r="J396" s="47">
        <f>VLOOKUP($H396,[1]EDA!$H$6:$BH$469,42,FALSE)</f>
        <v>11</v>
      </c>
      <c r="K396" s="46">
        <f>VLOOKUP($H396,[1]EDA!$H$6:$BH$469,43,FALSE)</f>
        <v>0</v>
      </c>
      <c r="L396" s="46">
        <f>VLOOKUP($H396,[1]EDA!$H$6:$BH$469,44,FALSE)</f>
        <v>0</v>
      </c>
      <c r="M396" s="46">
        <f>VLOOKUP($H396,[1]EDA!$H$6:$BH$469,45,FALSE)</f>
        <v>0</v>
      </c>
      <c r="N396" s="46">
        <f>VLOOKUP($H396,[1]EDA!$H$6:$BH$469,46,FALSE)</f>
        <v>0</v>
      </c>
      <c r="O396" s="46">
        <f>VLOOKUP($H396,[1]EDA!$H$6:$BH$469,47,FALSE)</f>
        <v>0</v>
      </c>
      <c r="P396" s="46">
        <f>VLOOKUP($H396,[1]EDA!$H$6:$BH$469,48,FALSE)</f>
        <v>0</v>
      </c>
      <c r="Q396" s="46">
        <f>VLOOKUP($H396,[1]EDA!$H$6:$BH$469,49,FALSE)</f>
        <v>0</v>
      </c>
      <c r="R396" s="46">
        <f>VLOOKUP($H396,[1]EDA!$H$6:$BH$469,50,FALSE)</f>
        <v>0</v>
      </c>
      <c r="S396" s="46">
        <f>VLOOKUP($H396,[1]EDA!$H$6:$BH$469,51,FALSE)</f>
        <v>0</v>
      </c>
      <c r="T396" s="46">
        <f>VLOOKUP($H396,[1]EDA!$H$6:$BH$469,52,FALSE)</f>
        <v>0</v>
      </c>
      <c r="U396" s="46">
        <f>VLOOKUP($H396,[1]EDA!$H$6:$BH$469,53,FALSE)</f>
        <v>0</v>
      </c>
      <c r="V396" s="14"/>
      <c r="W396" s="14">
        <f t="shared" si="52"/>
        <v>11</v>
      </c>
      <c r="X396" s="21">
        <f t="shared" si="53"/>
        <v>0</v>
      </c>
      <c r="Y396" s="46">
        <f>VLOOKUP($H396,[2]EDA!$H$6:$AU$469,29,FALSE)</f>
        <v>0</v>
      </c>
      <c r="Z396" s="46">
        <f>VLOOKUP($H396,[2]EDA!$H$6:$AU$469,30,FALSE)</f>
        <v>0</v>
      </c>
      <c r="AA396" s="46">
        <f>VLOOKUP($H396,[2]EDA!$H$6:$AU$469,31,FALSE)</f>
        <v>0</v>
      </c>
      <c r="AB396" s="46">
        <f>VLOOKUP($H396,[2]EDA!$H$6:$AU$469,32,FALSE)</f>
        <v>0</v>
      </c>
      <c r="AC396" s="46">
        <f>VLOOKUP($H396,[2]EDA!$H$6:$AU$469,33,FALSE)</f>
        <v>0</v>
      </c>
      <c r="AD396" s="46">
        <f>VLOOKUP($H396,[2]EDA!$H$6:$AU$469,34,FALSE)</f>
        <v>0</v>
      </c>
      <c r="AE396" s="46">
        <f>VLOOKUP($H396,[2]EDA!$H$6:$AU$469,35,FALSE)</f>
        <v>0</v>
      </c>
      <c r="AF396" s="46">
        <f>VLOOKUP($H396,[2]EDA!$H$6:$AU$469,36,FALSE)</f>
        <v>0</v>
      </c>
      <c r="AG396" s="46">
        <f>VLOOKUP($H396,[2]EDA!$H$6:$AU$469,37,FALSE)</f>
        <v>0</v>
      </c>
      <c r="AH396" s="46">
        <f>VLOOKUP($H396,[2]EDA!$H$6:$AU$469,38,FALSE)</f>
        <v>0</v>
      </c>
      <c r="AI396" s="46">
        <f>VLOOKUP($H396,[2]EDA!$H$6:$AU$469,39,FALSE)</f>
        <v>0</v>
      </c>
      <c r="AJ396" s="46">
        <f>VLOOKUP($H396,[2]EDA!$H$6:$AU$469,40,FALSE)</f>
        <v>0</v>
      </c>
      <c r="AK396" s="24"/>
      <c r="AL396" s="49">
        <f t="shared" si="54"/>
        <v>0</v>
      </c>
      <c r="AM396" s="21">
        <f t="shared" si="55"/>
        <v>0</v>
      </c>
      <c r="AN396" s="46">
        <f>VLOOKUP($H396,[3]IRA!$H$6:$BH$469,42,FALSE)</f>
        <v>8</v>
      </c>
      <c r="AO396" s="46">
        <f>VLOOKUP($H396,[3]IRA!$H$6:$BH$469,43,FALSE)</f>
        <v>0</v>
      </c>
      <c r="AP396" s="46">
        <f>VLOOKUP($H396,[3]IRA!$H$6:$BH$469,44,FALSE)</f>
        <v>0</v>
      </c>
      <c r="AQ396" s="46">
        <f>VLOOKUP($H396,[3]IRA!$H$6:$BH$469,45,FALSE)</f>
        <v>0</v>
      </c>
      <c r="AR396" s="46">
        <f>VLOOKUP($H396,[3]IRA!$H$6:$BH$469,46,FALSE)</f>
        <v>0</v>
      </c>
      <c r="AS396" s="46">
        <f>VLOOKUP($H396,[3]IRA!$H$6:$BH$469,47,FALSE)</f>
        <v>0</v>
      </c>
      <c r="AT396" s="46">
        <f>VLOOKUP($H396,[3]IRA!$H$6:$BH$469,48,FALSE)</f>
        <v>0</v>
      </c>
      <c r="AU396" s="46">
        <f>VLOOKUP($H396,[3]IRA!$H$6:$BH$469,49,FALSE)</f>
        <v>0</v>
      </c>
      <c r="AV396" s="46">
        <f>VLOOKUP($H396,[3]IRA!$H$6:$BH$469,50,FALSE)</f>
        <v>0</v>
      </c>
      <c r="AW396" s="46">
        <f>VLOOKUP($H396,[3]IRA!$H$6:$BH$469,51,FALSE)</f>
        <v>0</v>
      </c>
      <c r="AX396" s="46">
        <f>VLOOKUP($H396,[3]IRA!$H$6:$BH$469,52,FALSE)</f>
        <v>0</v>
      </c>
      <c r="AY396" s="46">
        <f>VLOOKUP($H396,[3]IRA!$H$6:$BH$469,53,FALSE)</f>
        <v>0</v>
      </c>
      <c r="AZ396" s="24"/>
      <c r="BA396" s="24">
        <f t="shared" si="60"/>
        <v>8</v>
      </c>
      <c r="BB396" s="21">
        <f t="shared" si="61"/>
        <v>0</v>
      </c>
      <c r="BC396" s="46">
        <f>VLOOKUP($H396,[4]IRA!$H$7:$CH$470,68,FALSE)</f>
        <v>14</v>
      </c>
      <c r="BD396" s="46">
        <f>VLOOKUP($H396,[4]IRA!$H$7:$CH$470,69,FALSE)</f>
        <v>0</v>
      </c>
      <c r="BE396" s="46">
        <f>VLOOKUP($H396,[4]IRA!$H$7:$CH$470,70,FALSE)</f>
        <v>0</v>
      </c>
      <c r="BF396" s="46">
        <f>VLOOKUP($H396,[4]IRA!$H$7:$CH$470,71,FALSE)</f>
        <v>0</v>
      </c>
      <c r="BG396" s="46">
        <f>VLOOKUP($H396,[4]IRA!$H$7:$CH$470,72,FALSE)</f>
        <v>0</v>
      </c>
      <c r="BH396" s="46">
        <f>VLOOKUP($H396,[4]IRA!$H$7:$CH$470,73,FALSE)</f>
        <v>0</v>
      </c>
      <c r="BI396" s="46">
        <f>VLOOKUP($H396,[4]IRA!$H$7:$CH$470,74,FALSE)</f>
        <v>0</v>
      </c>
      <c r="BJ396" s="46">
        <f>VLOOKUP($H396,[4]IRA!$H$7:$CH$470,75,FALSE)</f>
        <v>0</v>
      </c>
      <c r="BK396" s="46">
        <f>VLOOKUP($H396,[4]IRA!$H$7:$CH$470,76,FALSE)</f>
        <v>0</v>
      </c>
      <c r="BL396" s="46">
        <f>VLOOKUP($H396,[4]IRA!$H$7:$CH$470,77,FALSE)</f>
        <v>0</v>
      </c>
      <c r="BM396" s="46">
        <f>VLOOKUP($H396,[4]IRA!$H$7:$CH$470,78,FALSE)</f>
        <v>0</v>
      </c>
      <c r="BN396" s="46">
        <f>VLOOKUP($H396,[4]IRA!$H$7:$CH$470,79,FALSE)</f>
        <v>0</v>
      </c>
      <c r="BO396" s="14"/>
      <c r="BP396" s="14">
        <f t="shared" si="62"/>
        <v>14</v>
      </c>
      <c r="BQ396" s="21">
        <f t="shared" si="63"/>
        <v>0</v>
      </c>
      <c r="BR396" s="105"/>
      <c r="BS396" s="105"/>
      <c r="BT396" s="105"/>
      <c r="BU396" s="105"/>
      <c r="BV396" s="105"/>
      <c r="BW396" s="105"/>
      <c r="BX396" s="105"/>
      <c r="BY396" s="105"/>
      <c r="BZ396" s="105"/>
      <c r="CA396" s="105"/>
      <c r="CB396" s="105"/>
      <c r="CC396" s="105"/>
      <c r="CD396" s="105"/>
      <c r="CE396" s="105"/>
      <c r="CF396" s="105"/>
      <c r="CG396" s="105"/>
      <c r="CH396" s="105"/>
      <c r="CI396" s="105"/>
      <c r="CJ396" s="105"/>
      <c r="CK396" s="105"/>
      <c r="CL396" s="105"/>
      <c r="CM396" s="105"/>
      <c r="CN396" s="105"/>
      <c r="CO396" s="105"/>
      <c r="CP396" s="105"/>
      <c r="CQ396" s="105"/>
      <c r="CR396" s="105"/>
      <c r="CS396" s="105"/>
      <c r="CT396" s="105"/>
      <c r="CU396" s="105"/>
      <c r="CV396" s="105"/>
      <c r="CW396" s="105"/>
      <c r="CX396" s="105"/>
      <c r="CY396" s="105"/>
      <c r="CZ396" s="105"/>
      <c r="DA396" s="105"/>
      <c r="DB396" s="105"/>
      <c r="DC396" s="105"/>
      <c r="DD396" s="105"/>
      <c r="DE396" s="105"/>
      <c r="DF396" s="105"/>
      <c r="DG396" s="105"/>
      <c r="DH396" s="105"/>
      <c r="DI396" s="105"/>
      <c r="DJ396" s="105"/>
      <c r="DK396" s="105"/>
      <c r="DL396" s="105"/>
      <c r="DM396" s="105"/>
      <c r="DN396" s="105"/>
    </row>
    <row r="397" spans="1:118" s="106" customFormat="1" ht="10.199999999999999" x14ac:dyDescent="0.2">
      <c r="A397" s="18" t="s">
        <v>434</v>
      </c>
      <c r="B397" s="18" t="s">
        <v>109</v>
      </c>
      <c r="C397" s="46">
        <v>401</v>
      </c>
      <c r="D397" s="17" t="s">
        <v>377</v>
      </c>
      <c r="E397" s="17" t="s">
        <v>434</v>
      </c>
      <c r="F397" s="18" t="s">
        <v>109</v>
      </c>
      <c r="G397" s="18" t="s">
        <v>824</v>
      </c>
      <c r="H397" s="18">
        <v>25338</v>
      </c>
      <c r="I397" s="18" t="s">
        <v>861</v>
      </c>
      <c r="J397" s="47">
        <f>VLOOKUP($H397,[1]EDA!$H$6:$BH$469,42,FALSE)</f>
        <v>3</v>
      </c>
      <c r="K397" s="46">
        <f>VLOOKUP($H397,[1]EDA!$H$6:$BH$469,43,FALSE)</f>
        <v>0</v>
      </c>
      <c r="L397" s="46">
        <f>VLOOKUP($H397,[1]EDA!$H$6:$BH$469,44,FALSE)</f>
        <v>2</v>
      </c>
      <c r="M397" s="46">
        <f>VLOOKUP($H397,[1]EDA!$H$6:$BH$469,45,FALSE)</f>
        <v>2</v>
      </c>
      <c r="N397" s="46">
        <f>VLOOKUP($H397,[1]EDA!$H$6:$BH$469,46,FALSE)</f>
        <v>0</v>
      </c>
      <c r="O397" s="46">
        <f>VLOOKUP($H397,[1]EDA!$H$6:$BH$469,47,FALSE)</f>
        <v>0</v>
      </c>
      <c r="P397" s="46">
        <f>VLOOKUP($H397,[1]EDA!$H$6:$BH$469,48,FALSE)</f>
        <v>0</v>
      </c>
      <c r="Q397" s="46">
        <f>VLOOKUP($H397,[1]EDA!$H$6:$BH$469,49,FALSE)</f>
        <v>0</v>
      </c>
      <c r="R397" s="46">
        <f>VLOOKUP($H397,[1]EDA!$H$6:$BH$469,50,FALSE)</f>
        <v>0</v>
      </c>
      <c r="S397" s="46">
        <f>VLOOKUP($H397,[1]EDA!$H$6:$BH$469,51,FALSE)</f>
        <v>0</v>
      </c>
      <c r="T397" s="46">
        <f>VLOOKUP($H397,[1]EDA!$H$6:$BH$469,52,FALSE)</f>
        <v>0</v>
      </c>
      <c r="U397" s="46">
        <f>VLOOKUP($H397,[1]EDA!$H$6:$BH$469,53,FALSE)</f>
        <v>0</v>
      </c>
      <c r="V397" s="14"/>
      <c r="W397" s="14">
        <f t="shared" si="52"/>
        <v>7</v>
      </c>
      <c r="X397" s="21">
        <f t="shared" si="53"/>
        <v>0</v>
      </c>
      <c r="Y397" s="46">
        <f>VLOOKUP($H397,[2]EDA!$H$6:$AU$469,29,FALSE)</f>
        <v>0</v>
      </c>
      <c r="Z397" s="46">
        <f>VLOOKUP($H397,[2]EDA!$H$6:$AU$469,30,FALSE)</f>
        <v>0</v>
      </c>
      <c r="AA397" s="46">
        <f>VLOOKUP($H397,[2]EDA!$H$6:$AU$469,31,FALSE)</f>
        <v>0</v>
      </c>
      <c r="AB397" s="46">
        <f>VLOOKUP($H397,[2]EDA!$H$6:$AU$469,32,FALSE)</f>
        <v>0</v>
      </c>
      <c r="AC397" s="46">
        <f>VLOOKUP($H397,[2]EDA!$H$6:$AU$469,33,FALSE)</f>
        <v>0</v>
      </c>
      <c r="AD397" s="46">
        <f>VLOOKUP($H397,[2]EDA!$H$6:$AU$469,34,FALSE)</f>
        <v>0</v>
      </c>
      <c r="AE397" s="46">
        <f>VLOOKUP($H397,[2]EDA!$H$6:$AU$469,35,FALSE)</f>
        <v>0</v>
      </c>
      <c r="AF397" s="46">
        <f>VLOOKUP($H397,[2]EDA!$H$6:$AU$469,36,FALSE)</f>
        <v>0</v>
      </c>
      <c r="AG397" s="46">
        <f>VLOOKUP($H397,[2]EDA!$H$6:$AU$469,37,FALSE)</f>
        <v>0</v>
      </c>
      <c r="AH397" s="46">
        <f>VLOOKUP($H397,[2]EDA!$H$6:$AU$469,38,FALSE)</f>
        <v>0</v>
      </c>
      <c r="AI397" s="46">
        <f>VLOOKUP($H397,[2]EDA!$H$6:$AU$469,39,FALSE)</f>
        <v>0</v>
      </c>
      <c r="AJ397" s="46">
        <f>VLOOKUP($H397,[2]EDA!$H$6:$AU$469,40,FALSE)</f>
        <v>0</v>
      </c>
      <c r="AK397" s="24"/>
      <c r="AL397" s="49">
        <f t="shared" si="54"/>
        <v>0</v>
      </c>
      <c r="AM397" s="21">
        <f t="shared" si="55"/>
        <v>0</v>
      </c>
      <c r="AN397" s="46">
        <f>VLOOKUP($H397,[3]IRA!$H$6:$BH$469,42,FALSE)</f>
        <v>0</v>
      </c>
      <c r="AO397" s="46">
        <f>VLOOKUP($H397,[3]IRA!$H$6:$BH$469,43,FALSE)</f>
        <v>0</v>
      </c>
      <c r="AP397" s="46">
        <f>VLOOKUP($H397,[3]IRA!$H$6:$BH$469,44,FALSE)</f>
        <v>0</v>
      </c>
      <c r="AQ397" s="46">
        <f>VLOOKUP($H397,[3]IRA!$H$6:$BH$469,45,FALSE)</f>
        <v>0</v>
      </c>
      <c r="AR397" s="46">
        <f>VLOOKUP($H397,[3]IRA!$H$6:$BH$469,46,FALSE)</f>
        <v>0</v>
      </c>
      <c r="AS397" s="46">
        <f>VLOOKUP($H397,[3]IRA!$H$6:$BH$469,47,FALSE)</f>
        <v>0</v>
      </c>
      <c r="AT397" s="46">
        <f>VLOOKUP($H397,[3]IRA!$H$6:$BH$469,48,FALSE)</f>
        <v>0</v>
      </c>
      <c r="AU397" s="46">
        <f>VLOOKUP($H397,[3]IRA!$H$6:$BH$469,49,FALSE)</f>
        <v>0</v>
      </c>
      <c r="AV397" s="46">
        <f>VLOOKUP($H397,[3]IRA!$H$6:$BH$469,50,FALSE)</f>
        <v>0</v>
      </c>
      <c r="AW397" s="46">
        <f>VLOOKUP($H397,[3]IRA!$H$6:$BH$469,51,FALSE)</f>
        <v>0</v>
      </c>
      <c r="AX397" s="46">
        <f>VLOOKUP($H397,[3]IRA!$H$6:$BH$469,52,FALSE)</f>
        <v>0</v>
      </c>
      <c r="AY397" s="46">
        <f>VLOOKUP($H397,[3]IRA!$H$6:$BH$469,53,FALSE)</f>
        <v>0</v>
      </c>
      <c r="AZ397" s="24"/>
      <c r="BA397" s="24">
        <f t="shared" si="60"/>
        <v>0</v>
      </c>
      <c r="BB397" s="21">
        <f t="shared" si="61"/>
        <v>0</v>
      </c>
      <c r="BC397" s="46">
        <f>VLOOKUP($H397,[4]IRA!$H$7:$CH$470,68,FALSE)</f>
        <v>7</v>
      </c>
      <c r="BD397" s="46">
        <f>VLOOKUP($H397,[4]IRA!$H$7:$CH$470,69,FALSE)</f>
        <v>0</v>
      </c>
      <c r="BE397" s="46">
        <f>VLOOKUP($H397,[4]IRA!$H$7:$CH$470,70,FALSE)</f>
        <v>8</v>
      </c>
      <c r="BF397" s="46">
        <f>VLOOKUP($H397,[4]IRA!$H$7:$CH$470,71,FALSE)</f>
        <v>6</v>
      </c>
      <c r="BG397" s="46">
        <f>VLOOKUP($H397,[4]IRA!$H$7:$CH$470,72,FALSE)</f>
        <v>0</v>
      </c>
      <c r="BH397" s="46">
        <f>VLOOKUP($H397,[4]IRA!$H$7:$CH$470,73,FALSE)</f>
        <v>0</v>
      </c>
      <c r="BI397" s="46">
        <f>VLOOKUP($H397,[4]IRA!$H$7:$CH$470,74,FALSE)</f>
        <v>0</v>
      </c>
      <c r="BJ397" s="46">
        <f>VLOOKUP($H397,[4]IRA!$H$7:$CH$470,75,FALSE)</f>
        <v>0</v>
      </c>
      <c r="BK397" s="46">
        <f>VLOOKUP($H397,[4]IRA!$H$7:$CH$470,76,FALSE)</f>
        <v>0</v>
      </c>
      <c r="BL397" s="46">
        <f>VLOOKUP($H397,[4]IRA!$H$7:$CH$470,77,FALSE)</f>
        <v>0</v>
      </c>
      <c r="BM397" s="46">
        <f>VLOOKUP($H397,[4]IRA!$H$7:$CH$470,78,FALSE)</f>
        <v>0</v>
      </c>
      <c r="BN397" s="46">
        <f>VLOOKUP($H397,[4]IRA!$H$7:$CH$470,79,FALSE)</f>
        <v>0</v>
      </c>
      <c r="BO397" s="14"/>
      <c r="BP397" s="14">
        <f t="shared" si="62"/>
        <v>21</v>
      </c>
      <c r="BQ397" s="21">
        <f t="shared" si="63"/>
        <v>0</v>
      </c>
      <c r="BR397" s="105"/>
      <c r="BS397" s="105"/>
      <c r="BT397" s="105"/>
      <c r="BU397" s="105"/>
      <c r="BV397" s="105"/>
      <c r="BW397" s="105"/>
      <c r="BX397" s="105"/>
      <c r="BY397" s="105"/>
      <c r="BZ397" s="105"/>
      <c r="CA397" s="105"/>
      <c r="CB397" s="105"/>
      <c r="CC397" s="105"/>
      <c r="CD397" s="105"/>
      <c r="CE397" s="105"/>
      <c r="CF397" s="105"/>
      <c r="CG397" s="105"/>
      <c r="CH397" s="105"/>
      <c r="CI397" s="105"/>
      <c r="CJ397" s="105"/>
      <c r="CK397" s="105"/>
      <c r="CL397" s="105"/>
      <c r="CM397" s="105"/>
      <c r="CN397" s="105"/>
      <c r="CO397" s="105"/>
      <c r="CP397" s="105"/>
      <c r="CQ397" s="105"/>
      <c r="CR397" s="105"/>
      <c r="CS397" s="105"/>
      <c r="CT397" s="105"/>
      <c r="CU397" s="105"/>
      <c r="CV397" s="105"/>
      <c r="CW397" s="105"/>
      <c r="CX397" s="105"/>
      <c r="CY397" s="105"/>
      <c r="CZ397" s="105"/>
      <c r="DA397" s="105"/>
      <c r="DB397" s="105"/>
      <c r="DC397" s="105"/>
      <c r="DD397" s="105"/>
      <c r="DE397" s="105"/>
      <c r="DF397" s="105"/>
      <c r="DG397" s="105"/>
      <c r="DH397" s="105"/>
      <c r="DI397" s="105"/>
      <c r="DJ397" s="105"/>
      <c r="DK397" s="105"/>
      <c r="DL397" s="105"/>
      <c r="DM397" s="105"/>
      <c r="DN397" s="105"/>
    </row>
    <row r="398" spans="1:118" s="106" customFormat="1" ht="10.199999999999999" x14ac:dyDescent="0.2">
      <c r="A398" s="18" t="s">
        <v>434</v>
      </c>
      <c r="B398" s="18" t="s">
        <v>377</v>
      </c>
      <c r="C398" s="46">
        <v>401</v>
      </c>
      <c r="D398" s="17" t="s">
        <v>377</v>
      </c>
      <c r="E398" s="17" t="s">
        <v>434</v>
      </c>
      <c r="F398" s="18" t="s">
        <v>315</v>
      </c>
      <c r="G398" s="18" t="s">
        <v>824</v>
      </c>
      <c r="H398" s="18">
        <v>25340</v>
      </c>
      <c r="I398" s="18" t="s">
        <v>476</v>
      </c>
      <c r="J398" s="47">
        <f>VLOOKUP($H398,[1]EDA!$H$6:$BH$469,42,FALSE)</f>
        <v>2</v>
      </c>
      <c r="K398" s="46">
        <f>VLOOKUP($H398,[1]EDA!$H$6:$BH$469,43,FALSE)</f>
        <v>5</v>
      </c>
      <c r="L398" s="46">
        <f>VLOOKUP($H398,[1]EDA!$H$6:$BH$469,44,FALSE)</f>
        <v>1</v>
      </c>
      <c r="M398" s="46">
        <f>VLOOKUP($H398,[1]EDA!$H$6:$BH$469,45,FALSE)</f>
        <v>0</v>
      </c>
      <c r="N398" s="46">
        <f>VLOOKUP($H398,[1]EDA!$H$6:$BH$469,46,FALSE)</f>
        <v>0</v>
      </c>
      <c r="O398" s="46">
        <f>VLOOKUP($H398,[1]EDA!$H$6:$BH$469,47,FALSE)</f>
        <v>0</v>
      </c>
      <c r="P398" s="46">
        <f>VLOOKUP($H398,[1]EDA!$H$6:$BH$469,48,FALSE)</f>
        <v>0</v>
      </c>
      <c r="Q398" s="46">
        <f>VLOOKUP($H398,[1]EDA!$H$6:$BH$469,49,FALSE)</f>
        <v>0</v>
      </c>
      <c r="R398" s="46">
        <f>VLOOKUP($H398,[1]EDA!$H$6:$BH$469,50,FALSE)</f>
        <v>0</v>
      </c>
      <c r="S398" s="46">
        <f>VLOOKUP($H398,[1]EDA!$H$6:$BH$469,51,FALSE)</f>
        <v>0</v>
      </c>
      <c r="T398" s="46">
        <f>VLOOKUP($H398,[1]EDA!$H$6:$BH$469,52,FALSE)</f>
        <v>0</v>
      </c>
      <c r="U398" s="46">
        <f>VLOOKUP($H398,[1]EDA!$H$6:$BH$469,53,FALSE)</f>
        <v>0</v>
      </c>
      <c r="V398" s="14"/>
      <c r="W398" s="14">
        <f t="shared" si="52"/>
        <v>8</v>
      </c>
      <c r="X398" s="21">
        <f t="shared" si="53"/>
        <v>0</v>
      </c>
      <c r="Y398" s="46">
        <f>VLOOKUP($H398,[2]EDA!$H$6:$AU$469,29,FALSE)</f>
        <v>0</v>
      </c>
      <c r="Z398" s="46">
        <f>VLOOKUP($H398,[2]EDA!$H$6:$AU$469,30,FALSE)</f>
        <v>0</v>
      </c>
      <c r="AA398" s="46">
        <f>VLOOKUP($H398,[2]EDA!$H$6:$AU$469,31,FALSE)</f>
        <v>0</v>
      </c>
      <c r="AB398" s="46">
        <f>VLOOKUP($H398,[2]EDA!$H$6:$AU$469,32,FALSE)</f>
        <v>0</v>
      </c>
      <c r="AC398" s="46">
        <f>VLOOKUP($H398,[2]EDA!$H$6:$AU$469,33,FALSE)</f>
        <v>0</v>
      </c>
      <c r="AD398" s="46">
        <f>VLOOKUP($H398,[2]EDA!$H$6:$AU$469,34,FALSE)</f>
        <v>0</v>
      </c>
      <c r="AE398" s="46">
        <f>VLOOKUP($H398,[2]EDA!$H$6:$AU$469,35,FALSE)</f>
        <v>0</v>
      </c>
      <c r="AF398" s="46">
        <f>VLOOKUP($H398,[2]EDA!$H$6:$AU$469,36,FALSE)</f>
        <v>0</v>
      </c>
      <c r="AG398" s="46">
        <f>VLOOKUP($H398,[2]EDA!$H$6:$AU$469,37,FALSE)</f>
        <v>0</v>
      </c>
      <c r="AH398" s="46">
        <f>VLOOKUP($H398,[2]EDA!$H$6:$AU$469,38,FALSE)</f>
        <v>0</v>
      </c>
      <c r="AI398" s="46">
        <f>VLOOKUP($H398,[2]EDA!$H$6:$AU$469,39,FALSE)</f>
        <v>0</v>
      </c>
      <c r="AJ398" s="46">
        <f>VLOOKUP($H398,[2]EDA!$H$6:$AU$469,40,FALSE)</f>
        <v>0</v>
      </c>
      <c r="AK398" s="24"/>
      <c r="AL398" s="49">
        <f t="shared" si="54"/>
        <v>0</v>
      </c>
      <c r="AM398" s="21">
        <f t="shared" si="55"/>
        <v>0</v>
      </c>
      <c r="AN398" s="46">
        <f>VLOOKUP($H398,[3]IRA!$H$6:$BH$469,42,FALSE)</f>
        <v>0</v>
      </c>
      <c r="AO398" s="46">
        <f>VLOOKUP($H398,[3]IRA!$H$6:$BH$469,43,FALSE)</f>
        <v>0</v>
      </c>
      <c r="AP398" s="46">
        <f>VLOOKUP($H398,[3]IRA!$H$6:$BH$469,44,FALSE)</f>
        <v>0</v>
      </c>
      <c r="AQ398" s="46">
        <f>VLOOKUP($H398,[3]IRA!$H$6:$BH$469,45,FALSE)</f>
        <v>0</v>
      </c>
      <c r="AR398" s="46">
        <f>VLOOKUP($H398,[3]IRA!$H$6:$BH$469,46,FALSE)</f>
        <v>0</v>
      </c>
      <c r="AS398" s="46">
        <f>VLOOKUP($H398,[3]IRA!$H$6:$BH$469,47,FALSE)</f>
        <v>0</v>
      </c>
      <c r="AT398" s="46">
        <f>VLOOKUP($H398,[3]IRA!$H$6:$BH$469,48,FALSE)</f>
        <v>0</v>
      </c>
      <c r="AU398" s="46">
        <f>VLOOKUP($H398,[3]IRA!$H$6:$BH$469,49,FALSE)</f>
        <v>0</v>
      </c>
      <c r="AV398" s="46">
        <f>VLOOKUP($H398,[3]IRA!$H$6:$BH$469,50,FALSE)</f>
        <v>0</v>
      </c>
      <c r="AW398" s="46">
        <f>VLOOKUP($H398,[3]IRA!$H$6:$BH$469,51,FALSE)</f>
        <v>0</v>
      </c>
      <c r="AX398" s="46">
        <f>VLOOKUP($H398,[3]IRA!$H$6:$BH$469,52,FALSE)</f>
        <v>0</v>
      </c>
      <c r="AY398" s="46">
        <f>VLOOKUP($H398,[3]IRA!$H$6:$BH$469,53,FALSE)</f>
        <v>0</v>
      </c>
      <c r="AZ398" s="24"/>
      <c r="BA398" s="24">
        <f t="shared" si="60"/>
        <v>0</v>
      </c>
      <c r="BB398" s="21">
        <f t="shared" si="61"/>
        <v>0</v>
      </c>
      <c r="BC398" s="46">
        <f>VLOOKUP($H398,[4]IRA!$H$7:$CH$470,68,FALSE)</f>
        <v>1</v>
      </c>
      <c r="BD398" s="46">
        <f>VLOOKUP($H398,[4]IRA!$H$7:$CH$470,69,FALSE)</f>
        <v>7</v>
      </c>
      <c r="BE398" s="46">
        <f>VLOOKUP($H398,[4]IRA!$H$7:$CH$470,70,FALSE)</f>
        <v>2</v>
      </c>
      <c r="BF398" s="46">
        <f>VLOOKUP($H398,[4]IRA!$H$7:$CH$470,71,FALSE)</f>
        <v>0</v>
      </c>
      <c r="BG398" s="46">
        <f>VLOOKUP($H398,[4]IRA!$H$7:$CH$470,72,FALSE)</f>
        <v>0</v>
      </c>
      <c r="BH398" s="46">
        <f>VLOOKUP($H398,[4]IRA!$H$7:$CH$470,73,FALSE)</f>
        <v>0</v>
      </c>
      <c r="BI398" s="46">
        <f>VLOOKUP($H398,[4]IRA!$H$7:$CH$470,74,FALSE)</f>
        <v>0</v>
      </c>
      <c r="BJ398" s="46">
        <f>VLOOKUP($H398,[4]IRA!$H$7:$CH$470,75,FALSE)</f>
        <v>0</v>
      </c>
      <c r="BK398" s="46">
        <f>VLOOKUP($H398,[4]IRA!$H$7:$CH$470,76,FALSE)</f>
        <v>0</v>
      </c>
      <c r="BL398" s="46">
        <f>VLOOKUP($H398,[4]IRA!$H$7:$CH$470,77,FALSE)</f>
        <v>0</v>
      </c>
      <c r="BM398" s="46">
        <f>VLOOKUP($H398,[4]IRA!$H$7:$CH$470,78,FALSE)</f>
        <v>0</v>
      </c>
      <c r="BN398" s="46">
        <f>VLOOKUP($H398,[4]IRA!$H$7:$CH$470,79,FALSE)</f>
        <v>0</v>
      </c>
      <c r="BO398" s="14"/>
      <c r="BP398" s="14">
        <f t="shared" si="62"/>
        <v>10</v>
      </c>
      <c r="BQ398" s="21">
        <f t="shared" si="63"/>
        <v>0</v>
      </c>
      <c r="BR398" s="105"/>
      <c r="BS398" s="105"/>
      <c r="BT398" s="105"/>
      <c r="BU398" s="105"/>
      <c r="BV398" s="105"/>
      <c r="BW398" s="105"/>
      <c r="BX398" s="105"/>
      <c r="BY398" s="105"/>
      <c r="BZ398" s="105"/>
      <c r="CA398" s="105"/>
      <c r="CB398" s="105"/>
      <c r="CC398" s="105"/>
      <c r="CD398" s="105"/>
      <c r="CE398" s="105"/>
      <c r="CF398" s="105"/>
      <c r="CG398" s="105"/>
      <c r="CH398" s="105"/>
      <c r="CI398" s="105"/>
      <c r="CJ398" s="105"/>
      <c r="CK398" s="105"/>
      <c r="CL398" s="105"/>
      <c r="CM398" s="105"/>
      <c r="CN398" s="105"/>
      <c r="CO398" s="105"/>
      <c r="CP398" s="105"/>
      <c r="CQ398" s="105"/>
      <c r="CR398" s="105"/>
      <c r="CS398" s="105"/>
      <c r="CT398" s="105"/>
      <c r="CU398" s="105"/>
      <c r="CV398" s="105"/>
      <c r="CW398" s="105"/>
      <c r="CX398" s="105"/>
      <c r="CY398" s="105"/>
      <c r="CZ398" s="105"/>
      <c r="DA398" s="105"/>
      <c r="DB398" s="105"/>
      <c r="DC398" s="105"/>
      <c r="DD398" s="105"/>
      <c r="DE398" s="105"/>
      <c r="DF398" s="105"/>
      <c r="DG398" s="105"/>
      <c r="DH398" s="105"/>
      <c r="DI398" s="105"/>
      <c r="DJ398" s="105"/>
      <c r="DK398" s="105"/>
      <c r="DL398" s="105"/>
      <c r="DM398" s="105"/>
      <c r="DN398" s="105"/>
    </row>
    <row r="399" spans="1:118" s="106" customFormat="1" ht="10.199999999999999" x14ac:dyDescent="0.2">
      <c r="A399" s="18" t="s">
        <v>434</v>
      </c>
      <c r="B399" s="18" t="s">
        <v>109</v>
      </c>
      <c r="C399" s="46">
        <v>401</v>
      </c>
      <c r="D399" s="17" t="s">
        <v>377</v>
      </c>
      <c r="E399" s="17" t="s">
        <v>434</v>
      </c>
      <c r="F399" s="18" t="s">
        <v>109</v>
      </c>
      <c r="G399" s="18" t="s">
        <v>824</v>
      </c>
      <c r="H399" s="18">
        <v>25343</v>
      </c>
      <c r="I399" s="18" t="s">
        <v>469</v>
      </c>
      <c r="J399" s="47">
        <f>VLOOKUP($H399,[1]EDA!$H$6:$BH$469,42,FALSE)</f>
        <v>6</v>
      </c>
      <c r="K399" s="46">
        <f>VLOOKUP($H399,[1]EDA!$H$6:$BH$469,43,FALSE)</f>
        <v>2</v>
      </c>
      <c r="L399" s="46">
        <f>VLOOKUP($H399,[1]EDA!$H$6:$BH$469,44,FALSE)</f>
        <v>7</v>
      </c>
      <c r="M399" s="46">
        <f>VLOOKUP($H399,[1]EDA!$H$6:$BH$469,45,FALSE)</f>
        <v>7</v>
      </c>
      <c r="N399" s="46">
        <f>VLOOKUP($H399,[1]EDA!$H$6:$BH$469,46,FALSE)</f>
        <v>0</v>
      </c>
      <c r="O399" s="46">
        <f>VLOOKUP($H399,[1]EDA!$H$6:$BH$469,47,FALSE)</f>
        <v>0</v>
      </c>
      <c r="P399" s="46">
        <f>VLOOKUP($H399,[1]EDA!$H$6:$BH$469,48,FALSE)</f>
        <v>0</v>
      </c>
      <c r="Q399" s="46">
        <f>VLOOKUP($H399,[1]EDA!$H$6:$BH$469,49,FALSE)</f>
        <v>0</v>
      </c>
      <c r="R399" s="46">
        <f>VLOOKUP($H399,[1]EDA!$H$6:$BH$469,50,FALSE)</f>
        <v>0</v>
      </c>
      <c r="S399" s="46">
        <f>VLOOKUP($H399,[1]EDA!$H$6:$BH$469,51,FALSE)</f>
        <v>0</v>
      </c>
      <c r="T399" s="46">
        <f>VLOOKUP($H399,[1]EDA!$H$6:$BH$469,52,FALSE)</f>
        <v>0</v>
      </c>
      <c r="U399" s="46">
        <f>VLOOKUP($H399,[1]EDA!$H$6:$BH$469,53,FALSE)</f>
        <v>0</v>
      </c>
      <c r="V399" s="14"/>
      <c r="W399" s="14">
        <f t="shared" si="52"/>
        <v>22</v>
      </c>
      <c r="X399" s="21">
        <f t="shared" si="53"/>
        <v>0</v>
      </c>
      <c r="Y399" s="46">
        <f>VLOOKUP($H399,[2]EDA!$H$6:$AU$469,29,FALSE)</f>
        <v>0</v>
      </c>
      <c r="Z399" s="46">
        <f>VLOOKUP($H399,[2]EDA!$H$6:$AU$469,30,FALSE)</f>
        <v>0</v>
      </c>
      <c r="AA399" s="46">
        <f>VLOOKUP($H399,[2]EDA!$H$6:$AU$469,31,FALSE)</f>
        <v>0</v>
      </c>
      <c r="AB399" s="46">
        <f>VLOOKUP($H399,[2]EDA!$H$6:$AU$469,32,FALSE)</f>
        <v>0</v>
      </c>
      <c r="AC399" s="46">
        <f>VLOOKUP($H399,[2]EDA!$H$6:$AU$469,33,FALSE)</f>
        <v>0</v>
      </c>
      <c r="AD399" s="46">
        <f>VLOOKUP($H399,[2]EDA!$H$6:$AU$469,34,FALSE)</f>
        <v>0</v>
      </c>
      <c r="AE399" s="46">
        <f>VLOOKUP($H399,[2]EDA!$H$6:$AU$469,35,FALSE)</f>
        <v>0</v>
      </c>
      <c r="AF399" s="46">
        <f>VLOOKUP($H399,[2]EDA!$H$6:$AU$469,36,FALSE)</f>
        <v>0</v>
      </c>
      <c r="AG399" s="46">
        <f>VLOOKUP($H399,[2]EDA!$H$6:$AU$469,37,FALSE)</f>
        <v>0</v>
      </c>
      <c r="AH399" s="46">
        <f>VLOOKUP($H399,[2]EDA!$H$6:$AU$469,38,FALSE)</f>
        <v>0</v>
      </c>
      <c r="AI399" s="46">
        <f>VLOOKUP($H399,[2]EDA!$H$6:$AU$469,39,FALSE)</f>
        <v>0</v>
      </c>
      <c r="AJ399" s="46">
        <f>VLOOKUP($H399,[2]EDA!$H$6:$AU$469,40,FALSE)</f>
        <v>0</v>
      </c>
      <c r="AK399" s="24"/>
      <c r="AL399" s="49">
        <f t="shared" si="54"/>
        <v>0</v>
      </c>
      <c r="AM399" s="21">
        <f t="shared" si="55"/>
        <v>0</v>
      </c>
      <c r="AN399" s="46">
        <f>VLOOKUP($H399,[3]IRA!$H$6:$BH$469,42,FALSE)</f>
        <v>0</v>
      </c>
      <c r="AO399" s="46">
        <f>VLOOKUP($H399,[3]IRA!$H$6:$BH$469,43,FALSE)</f>
        <v>0</v>
      </c>
      <c r="AP399" s="46">
        <f>VLOOKUP($H399,[3]IRA!$H$6:$BH$469,44,FALSE)</f>
        <v>0</v>
      </c>
      <c r="AQ399" s="46">
        <f>VLOOKUP($H399,[3]IRA!$H$6:$BH$469,45,FALSE)</f>
        <v>2</v>
      </c>
      <c r="AR399" s="46">
        <f>VLOOKUP($H399,[3]IRA!$H$6:$BH$469,46,FALSE)</f>
        <v>0</v>
      </c>
      <c r="AS399" s="46">
        <f>VLOOKUP($H399,[3]IRA!$H$6:$BH$469,47,FALSE)</f>
        <v>0</v>
      </c>
      <c r="AT399" s="46">
        <f>VLOOKUP($H399,[3]IRA!$H$6:$BH$469,48,FALSE)</f>
        <v>0</v>
      </c>
      <c r="AU399" s="46">
        <f>VLOOKUP($H399,[3]IRA!$H$6:$BH$469,49,FALSE)</f>
        <v>0</v>
      </c>
      <c r="AV399" s="46">
        <f>VLOOKUP($H399,[3]IRA!$H$6:$BH$469,50,FALSE)</f>
        <v>0</v>
      </c>
      <c r="AW399" s="46">
        <f>VLOOKUP($H399,[3]IRA!$H$6:$BH$469,51,FALSE)</f>
        <v>0</v>
      </c>
      <c r="AX399" s="46">
        <f>VLOOKUP($H399,[3]IRA!$H$6:$BH$469,52,FALSE)</f>
        <v>0</v>
      </c>
      <c r="AY399" s="46">
        <f>VLOOKUP($H399,[3]IRA!$H$6:$BH$469,53,FALSE)</f>
        <v>0</v>
      </c>
      <c r="AZ399" s="24"/>
      <c r="BA399" s="24">
        <f t="shared" si="60"/>
        <v>2</v>
      </c>
      <c r="BB399" s="21">
        <f t="shared" si="61"/>
        <v>0</v>
      </c>
      <c r="BC399" s="46">
        <f>VLOOKUP($H399,[4]IRA!$H$7:$CH$470,68,FALSE)</f>
        <v>13</v>
      </c>
      <c r="BD399" s="46">
        <f>VLOOKUP($H399,[4]IRA!$H$7:$CH$470,69,FALSE)</f>
        <v>10</v>
      </c>
      <c r="BE399" s="46">
        <f>VLOOKUP($H399,[4]IRA!$H$7:$CH$470,70,FALSE)</f>
        <v>15</v>
      </c>
      <c r="BF399" s="46">
        <f>VLOOKUP($H399,[4]IRA!$H$7:$CH$470,71,FALSE)</f>
        <v>16</v>
      </c>
      <c r="BG399" s="46">
        <f>VLOOKUP($H399,[4]IRA!$H$7:$CH$470,72,FALSE)</f>
        <v>0</v>
      </c>
      <c r="BH399" s="46">
        <f>VLOOKUP($H399,[4]IRA!$H$7:$CH$470,73,FALSE)</f>
        <v>0</v>
      </c>
      <c r="BI399" s="46">
        <f>VLOOKUP($H399,[4]IRA!$H$7:$CH$470,74,FALSE)</f>
        <v>0</v>
      </c>
      <c r="BJ399" s="46">
        <f>VLOOKUP($H399,[4]IRA!$H$7:$CH$470,75,FALSE)</f>
        <v>0</v>
      </c>
      <c r="BK399" s="46">
        <f>VLOOKUP($H399,[4]IRA!$H$7:$CH$470,76,FALSE)</f>
        <v>0</v>
      </c>
      <c r="BL399" s="46">
        <f>VLOOKUP($H399,[4]IRA!$H$7:$CH$470,77,FALSE)</f>
        <v>0</v>
      </c>
      <c r="BM399" s="46">
        <f>VLOOKUP($H399,[4]IRA!$H$7:$CH$470,78,FALSE)</f>
        <v>0</v>
      </c>
      <c r="BN399" s="46">
        <f>VLOOKUP($H399,[4]IRA!$H$7:$CH$470,79,FALSE)</f>
        <v>0</v>
      </c>
      <c r="BO399" s="14"/>
      <c r="BP399" s="14">
        <f t="shared" si="62"/>
        <v>54</v>
      </c>
      <c r="BQ399" s="21">
        <f t="shared" si="63"/>
        <v>0</v>
      </c>
      <c r="BR399" s="105"/>
      <c r="BS399" s="105"/>
      <c r="BT399" s="105"/>
      <c r="BU399" s="105"/>
      <c r="BV399" s="105"/>
      <c r="BW399" s="105"/>
      <c r="BX399" s="105"/>
      <c r="BY399" s="105"/>
      <c r="BZ399" s="105"/>
      <c r="CA399" s="105"/>
      <c r="CB399" s="105"/>
      <c r="CC399" s="105"/>
      <c r="CD399" s="105"/>
      <c r="CE399" s="105"/>
      <c r="CF399" s="105"/>
      <c r="CG399" s="105"/>
      <c r="CH399" s="105"/>
      <c r="CI399" s="105"/>
      <c r="CJ399" s="105"/>
      <c r="CK399" s="105"/>
      <c r="CL399" s="105"/>
      <c r="CM399" s="105"/>
      <c r="CN399" s="105"/>
      <c r="CO399" s="105"/>
      <c r="CP399" s="105"/>
      <c r="CQ399" s="105"/>
      <c r="CR399" s="105"/>
      <c r="CS399" s="105"/>
      <c r="CT399" s="105"/>
      <c r="CU399" s="105"/>
      <c r="CV399" s="105"/>
      <c r="CW399" s="105"/>
      <c r="CX399" s="105"/>
      <c r="CY399" s="105"/>
      <c r="CZ399" s="105"/>
      <c r="DA399" s="105"/>
      <c r="DB399" s="105"/>
      <c r="DC399" s="105"/>
      <c r="DD399" s="105"/>
      <c r="DE399" s="105"/>
      <c r="DF399" s="105"/>
      <c r="DG399" s="105"/>
      <c r="DH399" s="105"/>
      <c r="DI399" s="105"/>
      <c r="DJ399" s="105"/>
      <c r="DK399" s="105"/>
      <c r="DL399" s="105"/>
      <c r="DM399" s="105"/>
      <c r="DN399" s="105"/>
    </row>
    <row r="400" spans="1:118" s="106" customFormat="1" ht="10.199999999999999" x14ac:dyDescent="0.2">
      <c r="A400" s="18" t="s">
        <v>434</v>
      </c>
      <c r="B400" s="18" t="s">
        <v>115</v>
      </c>
      <c r="C400" s="46">
        <v>401</v>
      </c>
      <c r="D400" s="17" t="s">
        <v>377</v>
      </c>
      <c r="E400" s="17" t="s">
        <v>434</v>
      </c>
      <c r="F400" s="18" t="s">
        <v>115</v>
      </c>
      <c r="G400" s="18" t="s">
        <v>824</v>
      </c>
      <c r="H400" s="18">
        <v>25346</v>
      </c>
      <c r="I400" s="18" t="s">
        <v>478</v>
      </c>
      <c r="J400" s="47">
        <f>VLOOKUP($H400,[1]EDA!$H$6:$BH$469,42,FALSE)</f>
        <v>0</v>
      </c>
      <c r="K400" s="46">
        <f>VLOOKUP($H400,[1]EDA!$H$6:$BH$469,43,FALSE)</f>
        <v>2</v>
      </c>
      <c r="L400" s="46">
        <f>VLOOKUP($H400,[1]EDA!$H$6:$BH$469,44,FALSE)</f>
        <v>9</v>
      </c>
      <c r="M400" s="46">
        <f>VLOOKUP($H400,[1]EDA!$H$6:$BH$469,45,FALSE)</f>
        <v>2</v>
      </c>
      <c r="N400" s="46">
        <f>VLOOKUP($H400,[1]EDA!$H$6:$BH$469,46,FALSE)</f>
        <v>0</v>
      </c>
      <c r="O400" s="46">
        <f>VLOOKUP($H400,[1]EDA!$H$6:$BH$469,47,FALSE)</f>
        <v>0</v>
      </c>
      <c r="P400" s="46">
        <f>VLOOKUP($H400,[1]EDA!$H$6:$BH$469,48,FALSE)</f>
        <v>0</v>
      </c>
      <c r="Q400" s="46">
        <f>VLOOKUP($H400,[1]EDA!$H$6:$BH$469,49,FALSE)</f>
        <v>0</v>
      </c>
      <c r="R400" s="46">
        <f>VLOOKUP($H400,[1]EDA!$H$6:$BH$469,50,FALSE)</f>
        <v>0</v>
      </c>
      <c r="S400" s="46">
        <f>VLOOKUP($H400,[1]EDA!$H$6:$BH$469,51,FALSE)</f>
        <v>0</v>
      </c>
      <c r="T400" s="46">
        <f>VLOOKUP($H400,[1]EDA!$H$6:$BH$469,52,FALSE)</f>
        <v>0</v>
      </c>
      <c r="U400" s="46">
        <f>VLOOKUP($H400,[1]EDA!$H$6:$BH$469,53,FALSE)</f>
        <v>0</v>
      </c>
      <c r="V400" s="14"/>
      <c r="W400" s="14">
        <f t="shared" si="52"/>
        <v>13</v>
      </c>
      <c r="X400" s="21">
        <f t="shared" si="53"/>
        <v>0</v>
      </c>
      <c r="Y400" s="46">
        <f>VLOOKUP($H400,[2]EDA!$H$6:$AU$469,29,FALSE)</f>
        <v>0</v>
      </c>
      <c r="Z400" s="46">
        <f>VLOOKUP($H400,[2]EDA!$H$6:$AU$469,30,FALSE)</f>
        <v>0</v>
      </c>
      <c r="AA400" s="46">
        <f>VLOOKUP($H400,[2]EDA!$H$6:$AU$469,31,FALSE)</f>
        <v>0</v>
      </c>
      <c r="AB400" s="46">
        <f>VLOOKUP($H400,[2]EDA!$H$6:$AU$469,32,FALSE)</f>
        <v>0</v>
      </c>
      <c r="AC400" s="46">
        <f>VLOOKUP($H400,[2]EDA!$H$6:$AU$469,33,FALSE)</f>
        <v>0</v>
      </c>
      <c r="AD400" s="46">
        <f>VLOOKUP($H400,[2]EDA!$H$6:$AU$469,34,FALSE)</f>
        <v>0</v>
      </c>
      <c r="AE400" s="46">
        <f>VLOOKUP($H400,[2]EDA!$H$6:$AU$469,35,FALSE)</f>
        <v>0</v>
      </c>
      <c r="AF400" s="46">
        <f>VLOOKUP($H400,[2]EDA!$H$6:$AU$469,36,FALSE)</f>
        <v>0</v>
      </c>
      <c r="AG400" s="46">
        <f>VLOOKUP($H400,[2]EDA!$H$6:$AU$469,37,FALSE)</f>
        <v>0</v>
      </c>
      <c r="AH400" s="46">
        <f>VLOOKUP($H400,[2]EDA!$H$6:$AU$469,38,FALSE)</f>
        <v>0</v>
      </c>
      <c r="AI400" s="46">
        <f>VLOOKUP($H400,[2]EDA!$H$6:$AU$469,39,FALSE)</f>
        <v>0</v>
      </c>
      <c r="AJ400" s="46">
        <f>VLOOKUP($H400,[2]EDA!$H$6:$AU$469,40,FALSE)</f>
        <v>0</v>
      </c>
      <c r="AK400" s="24"/>
      <c r="AL400" s="49">
        <f t="shared" si="54"/>
        <v>0</v>
      </c>
      <c r="AM400" s="21">
        <f t="shared" si="55"/>
        <v>0</v>
      </c>
      <c r="AN400" s="46">
        <f>VLOOKUP($H400,[3]IRA!$H$6:$BH$469,42,FALSE)</f>
        <v>0</v>
      </c>
      <c r="AO400" s="46">
        <f>VLOOKUP($H400,[3]IRA!$H$6:$BH$469,43,FALSE)</f>
        <v>0</v>
      </c>
      <c r="AP400" s="46">
        <f>VLOOKUP($H400,[3]IRA!$H$6:$BH$469,44,FALSE)</f>
        <v>0</v>
      </c>
      <c r="AQ400" s="46">
        <f>VLOOKUP($H400,[3]IRA!$H$6:$BH$469,45,FALSE)</f>
        <v>0</v>
      </c>
      <c r="AR400" s="46">
        <f>VLOOKUP($H400,[3]IRA!$H$6:$BH$469,46,FALSE)</f>
        <v>0</v>
      </c>
      <c r="AS400" s="46">
        <f>VLOOKUP($H400,[3]IRA!$H$6:$BH$469,47,FALSE)</f>
        <v>0</v>
      </c>
      <c r="AT400" s="46">
        <f>VLOOKUP($H400,[3]IRA!$H$6:$BH$469,48,FALSE)</f>
        <v>0</v>
      </c>
      <c r="AU400" s="46">
        <f>VLOOKUP($H400,[3]IRA!$H$6:$BH$469,49,FALSE)</f>
        <v>0</v>
      </c>
      <c r="AV400" s="46">
        <f>VLOOKUP($H400,[3]IRA!$H$6:$BH$469,50,FALSE)</f>
        <v>0</v>
      </c>
      <c r="AW400" s="46">
        <f>VLOOKUP($H400,[3]IRA!$H$6:$BH$469,51,FALSE)</f>
        <v>0</v>
      </c>
      <c r="AX400" s="46">
        <f>VLOOKUP($H400,[3]IRA!$H$6:$BH$469,52,FALSE)</f>
        <v>0</v>
      </c>
      <c r="AY400" s="46">
        <f>VLOOKUP($H400,[3]IRA!$H$6:$BH$469,53,FALSE)</f>
        <v>0</v>
      </c>
      <c r="AZ400" s="24"/>
      <c r="BA400" s="24">
        <f t="shared" si="60"/>
        <v>0</v>
      </c>
      <c r="BB400" s="21">
        <f t="shared" si="61"/>
        <v>0</v>
      </c>
      <c r="BC400" s="46">
        <f>VLOOKUP($H400,[4]IRA!$H$7:$CH$470,68,FALSE)</f>
        <v>6</v>
      </c>
      <c r="BD400" s="46">
        <f>VLOOKUP($H400,[4]IRA!$H$7:$CH$470,69,FALSE)</f>
        <v>11</v>
      </c>
      <c r="BE400" s="46">
        <f>VLOOKUP($H400,[4]IRA!$H$7:$CH$470,70,FALSE)</f>
        <v>3</v>
      </c>
      <c r="BF400" s="46">
        <f>VLOOKUP($H400,[4]IRA!$H$7:$CH$470,71,FALSE)</f>
        <v>11</v>
      </c>
      <c r="BG400" s="46">
        <f>VLOOKUP($H400,[4]IRA!$H$7:$CH$470,72,FALSE)</f>
        <v>0</v>
      </c>
      <c r="BH400" s="46">
        <f>VLOOKUP($H400,[4]IRA!$H$7:$CH$470,73,FALSE)</f>
        <v>0</v>
      </c>
      <c r="BI400" s="46">
        <f>VLOOKUP($H400,[4]IRA!$H$7:$CH$470,74,FALSE)</f>
        <v>0</v>
      </c>
      <c r="BJ400" s="46">
        <f>VLOOKUP($H400,[4]IRA!$H$7:$CH$470,75,FALSE)</f>
        <v>0</v>
      </c>
      <c r="BK400" s="46">
        <f>VLOOKUP($H400,[4]IRA!$H$7:$CH$470,76,FALSE)</f>
        <v>0</v>
      </c>
      <c r="BL400" s="46">
        <f>VLOOKUP($H400,[4]IRA!$H$7:$CH$470,77,FALSE)</f>
        <v>0</v>
      </c>
      <c r="BM400" s="46">
        <f>VLOOKUP($H400,[4]IRA!$H$7:$CH$470,78,FALSE)</f>
        <v>0</v>
      </c>
      <c r="BN400" s="46">
        <f>VLOOKUP($H400,[4]IRA!$H$7:$CH$470,79,FALSE)</f>
        <v>0</v>
      </c>
      <c r="BO400" s="14"/>
      <c r="BP400" s="14">
        <f t="shared" si="62"/>
        <v>31</v>
      </c>
      <c r="BQ400" s="21">
        <f t="shared" si="63"/>
        <v>0</v>
      </c>
      <c r="BR400" s="105"/>
      <c r="BS400" s="105"/>
      <c r="BT400" s="105"/>
      <c r="BU400" s="105"/>
      <c r="BV400" s="105"/>
      <c r="BW400" s="105"/>
      <c r="BX400" s="105"/>
      <c r="BY400" s="105"/>
      <c r="BZ400" s="105"/>
      <c r="CA400" s="105"/>
      <c r="CB400" s="105"/>
      <c r="CC400" s="105"/>
      <c r="CD400" s="105"/>
      <c r="CE400" s="105"/>
      <c r="CF400" s="105"/>
      <c r="CG400" s="105"/>
      <c r="CH400" s="105"/>
      <c r="CI400" s="105"/>
      <c r="CJ400" s="105"/>
      <c r="CK400" s="105"/>
      <c r="CL400" s="105"/>
      <c r="CM400" s="105"/>
      <c r="CN400" s="105"/>
      <c r="CO400" s="105"/>
      <c r="CP400" s="105"/>
      <c r="CQ400" s="105"/>
      <c r="CR400" s="105"/>
      <c r="CS400" s="105"/>
      <c r="CT400" s="105"/>
      <c r="CU400" s="105"/>
      <c r="CV400" s="105"/>
      <c r="CW400" s="105"/>
      <c r="CX400" s="105"/>
      <c r="CY400" s="105"/>
      <c r="CZ400" s="105"/>
      <c r="DA400" s="105"/>
      <c r="DB400" s="105"/>
      <c r="DC400" s="105"/>
      <c r="DD400" s="105"/>
      <c r="DE400" s="105"/>
      <c r="DF400" s="105"/>
      <c r="DG400" s="105"/>
      <c r="DH400" s="105"/>
      <c r="DI400" s="105"/>
      <c r="DJ400" s="105"/>
      <c r="DK400" s="105"/>
      <c r="DL400" s="105"/>
      <c r="DM400" s="105"/>
      <c r="DN400" s="105"/>
    </row>
    <row r="401" spans="1:118" s="106" customFormat="1" ht="10.199999999999999" x14ac:dyDescent="0.2">
      <c r="A401" s="18" t="s">
        <v>434</v>
      </c>
      <c r="B401" s="18" t="s">
        <v>377</v>
      </c>
      <c r="C401" s="46">
        <v>401</v>
      </c>
      <c r="D401" s="17" t="s">
        <v>377</v>
      </c>
      <c r="E401" s="17" t="s">
        <v>434</v>
      </c>
      <c r="F401" s="18" t="s">
        <v>377</v>
      </c>
      <c r="G401" s="18" t="s">
        <v>824</v>
      </c>
      <c r="H401" s="18">
        <v>25393</v>
      </c>
      <c r="I401" s="18" t="s">
        <v>477</v>
      </c>
      <c r="J401" s="47">
        <f>VLOOKUP($H401,[1]EDA!$H$6:$BH$469,42,FALSE)</f>
        <v>1</v>
      </c>
      <c r="K401" s="46">
        <f>VLOOKUP($H401,[1]EDA!$H$6:$BH$469,43,FALSE)</f>
        <v>0</v>
      </c>
      <c r="L401" s="46">
        <f>VLOOKUP($H401,[1]EDA!$H$6:$BH$469,44,FALSE)</f>
        <v>2</v>
      </c>
      <c r="M401" s="46">
        <f>VLOOKUP($H401,[1]EDA!$H$6:$BH$469,45,FALSE)</f>
        <v>0</v>
      </c>
      <c r="N401" s="46">
        <f>VLOOKUP($H401,[1]EDA!$H$6:$BH$469,46,FALSE)</f>
        <v>0</v>
      </c>
      <c r="O401" s="46">
        <f>VLOOKUP($H401,[1]EDA!$H$6:$BH$469,47,FALSE)</f>
        <v>0</v>
      </c>
      <c r="P401" s="46">
        <f>VLOOKUP($H401,[1]EDA!$H$6:$BH$469,48,FALSE)</f>
        <v>0</v>
      </c>
      <c r="Q401" s="46">
        <f>VLOOKUP($H401,[1]EDA!$H$6:$BH$469,49,FALSE)</f>
        <v>0</v>
      </c>
      <c r="R401" s="46">
        <f>VLOOKUP($H401,[1]EDA!$H$6:$BH$469,50,FALSE)</f>
        <v>0</v>
      </c>
      <c r="S401" s="46">
        <f>VLOOKUP($H401,[1]EDA!$H$6:$BH$469,51,FALSE)</f>
        <v>0</v>
      </c>
      <c r="T401" s="46">
        <f>VLOOKUP($H401,[1]EDA!$H$6:$BH$469,52,FALSE)</f>
        <v>0</v>
      </c>
      <c r="U401" s="46">
        <f>VLOOKUP($H401,[1]EDA!$H$6:$BH$469,53,FALSE)</f>
        <v>0</v>
      </c>
      <c r="V401" s="14"/>
      <c r="W401" s="14">
        <f t="shared" si="52"/>
        <v>3</v>
      </c>
      <c r="X401" s="21">
        <f t="shared" si="53"/>
        <v>0</v>
      </c>
      <c r="Y401" s="46">
        <f>VLOOKUP($H401,[2]EDA!$H$6:$AU$469,29,FALSE)</f>
        <v>0</v>
      </c>
      <c r="Z401" s="46">
        <f>VLOOKUP($H401,[2]EDA!$H$6:$AU$469,30,FALSE)</f>
        <v>0</v>
      </c>
      <c r="AA401" s="46">
        <f>VLOOKUP($H401,[2]EDA!$H$6:$AU$469,31,FALSE)</f>
        <v>0</v>
      </c>
      <c r="AB401" s="46">
        <f>VLOOKUP($H401,[2]EDA!$H$6:$AU$469,32,FALSE)</f>
        <v>0</v>
      </c>
      <c r="AC401" s="46">
        <f>VLOOKUP($H401,[2]EDA!$H$6:$AU$469,33,FALSE)</f>
        <v>0</v>
      </c>
      <c r="AD401" s="46">
        <f>VLOOKUP($H401,[2]EDA!$H$6:$AU$469,34,FALSE)</f>
        <v>0</v>
      </c>
      <c r="AE401" s="46">
        <f>VLOOKUP($H401,[2]EDA!$H$6:$AU$469,35,FALSE)</f>
        <v>0</v>
      </c>
      <c r="AF401" s="46">
        <f>VLOOKUP($H401,[2]EDA!$H$6:$AU$469,36,FALSE)</f>
        <v>0</v>
      </c>
      <c r="AG401" s="46">
        <f>VLOOKUP($H401,[2]EDA!$H$6:$AU$469,37,FALSE)</f>
        <v>0</v>
      </c>
      <c r="AH401" s="46">
        <f>VLOOKUP($H401,[2]EDA!$H$6:$AU$469,38,FALSE)</f>
        <v>0</v>
      </c>
      <c r="AI401" s="46">
        <f>VLOOKUP($H401,[2]EDA!$H$6:$AU$469,39,FALSE)</f>
        <v>0</v>
      </c>
      <c r="AJ401" s="46">
        <f>VLOOKUP($H401,[2]EDA!$H$6:$AU$469,40,FALSE)</f>
        <v>0</v>
      </c>
      <c r="AK401" s="24"/>
      <c r="AL401" s="49">
        <f t="shared" si="54"/>
        <v>0</v>
      </c>
      <c r="AM401" s="21">
        <f t="shared" si="55"/>
        <v>0</v>
      </c>
      <c r="AN401" s="46">
        <f>VLOOKUP($H401,[3]IRA!$H$6:$BH$469,42,FALSE)</f>
        <v>0</v>
      </c>
      <c r="AO401" s="46">
        <f>VLOOKUP($H401,[3]IRA!$H$6:$BH$469,43,FALSE)</f>
        <v>0</v>
      </c>
      <c r="AP401" s="46">
        <f>VLOOKUP($H401,[3]IRA!$H$6:$BH$469,44,FALSE)</f>
        <v>0</v>
      </c>
      <c r="AQ401" s="46">
        <f>VLOOKUP($H401,[3]IRA!$H$6:$BH$469,45,FALSE)</f>
        <v>0</v>
      </c>
      <c r="AR401" s="46">
        <f>VLOOKUP($H401,[3]IRA!$H$6:$BH$469,46,FALSE)</f>
        <v>0</v>
      </c>
      <c r="AS401" s="46">
        <f>VLOOKUP($H401,[3]IRA!$H$6:$BH$469,47,FALSE)</f>
        <v>0</v>
      </c>
      <c r="AT401" s="46">
        <f>VLOOKUP($H401,[3]IRA!$H$6:$BH$469,48,FALSE)</f>
        <v>0</v>
      </c>
      <c r="AU401" s="46">
        <f>VLOOKUP($H401,[3]IRA!$H$6:$BH$469,49,FALSE)</f>
        <v>0</v>
      </c>
      <c r="AV401" s="46">
        <f>VLOOKUP($H401,[3]IRA!$H$6:$BH$469,50,FALSE)</f>
        <v>0</v>
      </c>
      <c r="AW401" s="46">
        <f>VLOOKUP($H401,[3]IRA!$H$6:$BH$469,51,FALSE)</f>
        <v>0</v>
      </c>
      <c r="AX401" s="46">
        <f>VLOOKUP($H401,[3]IRA!$H$6:$BH$469,52,FALSE)</f>
        <v>0</v>
      </c>
      <c r="AY401" s="46">
        <f>VLOOKUP($H401,[3]IRA!$H$6:$BH$469,53,FALSE)</f>
        <v>0</v>
      </c>
      <c r="AZ401" s="24"/>
      <c r="BA401" s="24">
        <f t="shared" si="60"/>
        <v>0</v>
      </c>
      <c r="BB401" s="21">
        <f t="shared" si="61"/>
        <v>0</v>
      </c>
      <c r="BC401" s="46">
        <f>VLOOKUP($H401,[4]IRA!$H$7:$CH$470,68,FALSE)</f>
        <v>5</v>
      </c>
      <c r="BD401" s="46">
        <f>VLOOKUP($H401,[4]IRA!$H$7:$CH$470,69,FALSE)</f>
        <v>2</v>
      </c>
      <c r="BE401" s="46">
        <f>VLOOKUP($H401,[4]IRA!$H$7:$CH$470,70,FALSE)</f>
        <v>1</v>
      </c>
      <c r="BF401" s="46">
        <f>VLOOKUP($H401,[4]IRA!$H$7:$CH$470,71,FALSE)</f>
        <v>4</v>
      </c>
      <c r="BG401" s="46">
        <f>VLOOKUP($H401,[4]IRA!$H$7:$CH$470,72,FALSE)</f>
        <v>0</v>
      </c>
      <c r="BH401" s="46">
        <f>VLOOKUP($H401,[4]IRA!$H$7:$CH$470,73,FALSE)</f>
        <v>0</v>
      </c>
      <c r="BI401" s="46">
        <f>VLOOKUP($H401,[4]IRA!$H$7:$CH$470,74,FALSE)</f>
        <v>0</v>
      </c>
      <c r="BJ401" s="46">
        <f>VLOOKUP($H401,[4]IRA!$H$7:$CH$470,75,FALSE)</f>
        <v>0</v>
      </c>
      <c r="BK401" s="46">
        <f>VLOOKUP($H401,[4]IRA!$H$7:$CH$470,76,FALSE)</f>
        <v>0</v>
      </c>
      <c r="BL401" s="46">
        <f>VLOOKUP($H401,[4]IRA!$H$7:$CH$470,77,FALSE)</f>
        <v>0</v>
      </c>
      <c r="BM401" s="46">
        <f>VLOOKUP($H401,[4]IRA!$H$7:$CH$470,78,FALSE)</f>
        <v>0</v>
      </c>
      <c r="BN401" s="46">
        <f>VLOOKUP($H401,[4]IRA!$H$7:$CH$470,79,FALSE)</f>
        <v>0</v>
      </c>
      <c r="BO401" s="14"/>
      <c r="BP401" s="14">
        <f t="shared" si="62"/>
        <v>12</v>
      </c>
      <c r="BQ401" s="21">
        <f t="shared" si="63"/>
        <v>0</v>
      </c>
      <c r="BR401" s="105"/>
      <c r="BS401" s="105"/>
      <c r="BT401" s="105"/>
      <c r="BU401" s="105"/>
      <c r="BV401" s="105"/>
      <c r="BW401" s="105"/>
      <c r="BX401" s="105"/>
      <c r="BY401" s="105"/>
      <c r="BZ401" s="105"/>
      <c r="CA401" s="105"/>
      <c r="CB401" s="105"/>
      <c r="CC401" s="105"/>
      <c r="CD401" s="105"/>
      <c r="CE401" s="105"/>
      <c r="CF401" s="105"/>
      <c r="CG401" s="105"/>
      <c r="CH401" s="105"/>
      <c r="CI401" s="105"/>
      <c r="CJ401" s="105"/>
      <c r="CK401" s="105"/>
      <c r="CL401" s="105"/>
      <c r="CM401" s="105"/>
      <c r="CN401" s="105"/>
      <c r="CO401" s="105"/>
      <c r="CP401" s="105"/>
      <c r="CQ401" s="105"/>
      <c r="CR401" s="105"/>
      <c r="CS401" s="105"/>
      <c r="CT401" s="105"/>
      <c r="CU401" s="105"/>
      <c r="CV401" s="105"/>
      <c r="CW401" s="105"/>
      <c r="CX401" s="105"/>
      <c r="CY401" s="105"/>
      <c r="CZ401" s="105"/>
      <c r="DA401" s="105"/>
      <c r="DB401" s="105"/>
      <c r="DC401" s="105"/>
      <c r="DD401" s="105"/>
      <c r="DE401" s="105"/>
      <c r="DF401" s="105"/>
      <c r="DG401" s="105"/>
      <c r="DH401" s="105"/>
      <c r="DI401" s="105"/>
      <c r="DJ401" s="105"/>
      <c r="DK401" s="105"/>
      <c r="DL401" s="105"/>
      <c r="DM401" s="105"/>
      <c r="DN401" s="105"/>
    </row>
    <row r="402" spans="1:118" s="106" customFormat="1" ht="10.199999999999999" x14ac:dyDescent="0.2">
      <c r="A402" s="18" t="s">
        <v>2</v>
      </c>
      <c r="B402" s="18" t="s">
        <v>93</v>
      </c>
      <c r="C402" s="46">
        <v>400</v>
      </c>
      <c r="D402" s="17" t="s">
        <v>547</v>
      </c>
      <c r="E402" s="17" t="s">
        <v>855</v>
      </c>
      <c r="F402" s="18" t="s">
        <v>855</v>
      </c>
      <c r="G402" s="18" t="s">
        <v>856</v>
      </c>
      <c r="H402" s="18">
        <v>25449</v>
      </c>
      <c r="I402" s="18" t="s">
        <v>862</v>
      </c>
      <c r="J402" s="47">
        <f>VLOOKUP($H402,[1]EDA!$H$6:$BH$469,42,FALSE)</f>
        <v>0</v>
      </c>
      <c r="K402" s="46">
        <f>VLOOKUP($H402,[1]EDA!$H$6:$BH$469,43,FALSE)</f>
        <v>0</v>
      </c>
      <c r="L402" s="46">
        <f>VLOOKUP($H402,[1]EDA!$H$6:$BH$469,44,FALSE)</f>
        <v>0</v>
      </c>
      <c r="M402" s="46">
        <f>VLOOKUP($H402,[1]EDA!$H$6:$BH$469,45,FALSE)</f>
        <v>0</v>
      </c>
      <c r="N402" s="46">
        <f>VLOOKUP($H402,[1]EDA!$H$6:$BH$469,46,FALSE)</f>
        <v>0</v>
      </c>
      <c r="O402" s="46">
        <f>VLOOKUP($H402,[1]EDA!$H$6:$BH$469,47,FALSE)</f>
        <v>0</v>
      </c>
      <c r="P402" s="46">
        <f>VLOOKUP($H402,[1]EDA!$H$6:$BH$469,48,FALSE)</f>
        <v>0</v>
      </c>
      <c r="Q402" s="46">
        <f>VLOOKUP($H402,[1]EDA!$H$6:$BH$469,49,FALSE)</f>
        <v>0</v>
      </c>
      <c r="R402" s="46">
        <f>VLOOKUP($H402,[1]EDA!$H$6:$BH$469,50,FALSE)</f>
        <v>0</v>
      </c>
      <c r="S402" s="46">
        <f>VLOOKUP($H402,[1]EDA!$H$6:$BH$469,51,FALSE)</f>
        <v>0</v>
      </c>
      <c r="T402" s="46">
        <f>VLOOKUP($H402,[1]EDA!$H$6:$BH$469,52,FALSE)</f>
        <v>0</v>
      </c>
      <c r="U402" s="46">
        <f>VLOOKUP($H402,[1]EDA!$H$6:$BH$469,53,FALSE)</f>
        <v>0</v>
      </c>
      <c r="V402" s="14"/>
      <c r="W402" s="14">
        <f t="shared" si="52"/>
        <v>0</v>
      </c>
      <c r="X402" s="21">
        <f t="shared" si="53"/>
        <v>0</v>
      </c>
      <c r="Y402" s="46">
        <f>VLOOKUP($H402,[2]EDA!$H$6:$AU$469,29,FALSE)</f>
        <v>0</v>
      </c>
      <c r="Z402" s="46">
        <f>VLOOKUP($H402,[2]EDA!$H$6:$AU$469,30,FALSE)</f>
        <v>0</v>
      </c>
      <c r="AA402" s="46">
        <f>VLOOKUP($H402,[2]EDA!$H$6:$AU$469,31,FALSE)</f>
        <v>0</v>
      </c>
      <c r="AB402" s="46">
        <f>VLOOKUP($H402,[2]EDA!$H$6:$AU$469,32,FALSE)</f>
        <v>0</v>
      </c>
      <c r="AC402" s="46">
        <f>VLOOKUP($H402,[2]EDA!$H$6:$AU$469,33,FALSE)</f>
        <v>0</v>
      </c>
      <c r="AD402" s="46">
        <f>VLOOKUP($H402,[2]EDA!$H$6:$AU$469,34,FALSE)</f>
        <v>0</v>
      </c>
      <c r="AE402" s="46">
        <f>VLOOKUP($H402,[2]EDA!$H$6:$AU$469,35,FALSE)</f>
        <v>0</v>
      </c>
      <c r="AF402" s="46">
        <f>VLOOKUP($H402,[2]EDA!$H$6:$AU$469,36,FALSE)</f>
        <v>0</v>
      </c>
      <c r="AG402" s="46">
        <f>VLOOKUP($H402,[2]EDA!$H$6:$AU$469,37,FALSE)</f>
        <v>0</v>
      </c>
      <c r="AH402" s="46">
        <f>VLOOKUP($H402,[2]EDA!$H$6:$AU$469,38,FALSE)</f>
        <v>0</v>
      </c>
      <c r="AI402" s="46">
        <f>VLOOKUP($H402,[2]EDA!$H$6:$AU$469,39,FALSE)</f>
        <v>0</v>
      </c>
      <c r="AJ402" s="46">
        <f>VLOOKUP($H402,[2]EDA!$H$6:$AU$469,40,FALSE)</f>
        <v>0</v>
      </c>
      <c r="AK402" s="24"/>
      <c r="AL402" s="49">
        <f t="shared" si="54"/>
        <v>0</v>
      </c>
      <c r="AM402" s="21">
        <f t="shared" si="55"/>
        <v>0</v>
      </c>
      <c r="AN402" s="46">
        <f>VLOOKUP($H402,[3]IRA!$H$6:$BH$469,42,FALSE)</f>
        <v>0</v>
      </c>
      <c r="AO402" s="46">
        <f>VLOOKUP($H402,[3]IRA!$H$6:$BH$469,43,FALSE)</f>
        <v>0</v>
      </c>
      <c r="AP402" s="46">
        <f>VLOOKUP($H402,[3]IRA!$H$6:$BH$469,44,FALSE)</f>
        <v>0</v>
      </c>
      <c r="AQ402" s="46">
        <f>VLOOKUP($H402,[3]IRA!$H$6:$BH$469,45,FALSE)</f>
        <v>0</v>
      </c>
      <c r="AR402" s="46">
        <f>VLOOKUP($H402,[3]IRA!$H$6:$BH$469,46,FALSE)</f>
        <v>0</v>
      </c>
      <c r="AS402" s="46">
        <f>VLOOKUP($H402,[3]IRA!$H$6:$BH$469,47,FALSE)</f>
        <v>0</v>
      </c>
      <c r="AT402" s="46">
        <f>VLOOKUP($H402,[3]IRA!$H$6:$BH$469,48,FALSE)</f>
        <v>0</v>
      </c>
      <c r="AU402" s="46">
        <f>VLOOKUP($H402,[3]IRA!$H$6:$BH$469,49,FALSE)</f>
        <v>0</v>
      </c>
      <c r="AV402" s="46">
        <f>VLOOKUP($H402,[3]IRA!$H$6:$BH$469,50,FALSE)</f>
        <v>0</v>
      </c>
      <c r="AW402" s="46">
        <f>VLOOKUP($H402,[3]IRA!$H$6:$BH$469,51,FALSE)</f>
        <v>0</v>
      </c>
      <c r="AX402" s="46">
        <f>VLOOKUP($H402,[3]IRA!$H$6:$BH$469,52,FALSE)</f>
        <v>0</v>
      </c>
      <c r="AY402" s="46">
        <f>VLOOKUP($H402,[3]IRA!$H$6:$BH$469,53,FALSE)</f>
        <v>0</v>
      </c>
      <c r="AZ402" s="24"/>
      <c r="BA402" s="24">
        <f t="shared" si="60"/>
        <v>0</v>
      </c>
      <c r="BB402" s="21">
        <f t="shared" si="61"/>
        <v>0</v>
      </c>
      <c r="BC402" s="46">
        <f>VLOOKUP($H402,[4]IRA!$H$7:$CH$470,68,FALSE)</f>
        <v>0</v>
      </c>
      <c r="BD402" s="46">
        <f>VLOOKUP($H402,[4]IRA!$H$7:$CH$470,69,FALSE)</f>
        <v>0</v>
      </c>
      <c r="BE402" s="46">
        <f>VLOOKUP($H402,[4]IRA!$H$7:$CH$470,70,FALSE)</f>
        <v>0</v>
      </c>
      <c r="BF402" s="46">
        <f>VLOOKUP($H402,[4]IRA!$H$7:$CH$470,71,FALSE)</f>
        <v>0</v>
      </c>
      <c r="BG402" s="46">
        <f>VLOOKUP($H402,[4]IRA!$H$7:$CH$470,72,FALSE)</f>
        <v>0</v>
      </c>
      <c r="BH402" s="46">
        <f>VLOOKUP($H402,[4]IRA!$H$7:$CH$470,73,FALSE)</f>
        <v>0</v>
      </c>
      <c r="BI402" s="46">
        <f>VLOOKUP($H402,[4]IRA!$H$7:$CH$470,74,FALSE)</f>
        <v>0</v>
      </c>
      <c r="BJ402" s="46">
        <f>VLOOKUP($H402,[4]IRA!$H$7:$CH$470,75,FALSE)</f>
        <v>0</v>
      </c>
      <c r="BK402" s="46">
        <f>VLOOKUP($H402,[4]IRA!$H$7:$CH$470,76,FALSE)</f>
        <v>0</v>
      </c>
      <c r="BL402" s="46">
        <f>VLOOKUP($H402,[4]IRA!$H$7:$CH$470,77,FALSE)</f>
        <v>0</v>
      </c>
      <c r="BM402" s="46">
        <f>VLOOKUP($H402,[4]IRA!$H$7:$CH$470,78,FALSE)</f>
        <v>0</v>
      </c>
      <c r="BN402" s="46">
        <f>VLOOKUP($H402,[4]IRA!$H$7:$CH$470,79,FALSE)</f>
        <v>0</v>
      </c>
      <c r="BO402" s="14"/>
      <c r="BP402" s="14">
        <f t="shared" si="62"/>
        <v>0</v>
      </c>
      <c r="BQ402" s="21">
        <f t="shared" si="63"/>
        <v>0</v>
      </c>
      <c r="BR402" s="105"/>
      <c r="BS402" s="105"/>
      <c r="BT402" s="105"/>
      <c r="BU402" s="105"/>
      <c r="BV402" s="105"/>
      <c r="BW402" s="105"/>
      <c r="BX402" s="105"/>
      <c r="BY402" s="105"/>
      <c r="BZ402" s="105"/>
      <c r="CA402" s="105"/>
      <c r="CB402" s="105"/>
      <c r="CC402" s="105"/>
      <c r="CD402" s="105"/>
      <c r="CE402" s="105"/>
      <c r="CF402" s="105"/>
      <c r="CG402" s="105"/>
      <c r="CH402" s="105"/>
      <c r="CI402" s="105"/>
      <c r="CJ402" s="105"/>
      <c r="CK402" s="105"/>
      <c r="CL402" s="105"/>
      <c r="CM402" s="105"/>
      <c r="CN402" s="105"/>
      <c r="CO402" s="105"/>
      <c r="CP402" s="105"/>
      <c r="CQ402" s="105"/>
      <c r="CR402" s="105"/>
      <c r="CS402" s="105"/>
      <c r="CT402" s="105"/>
      <c r="CU402" s="105"/>
      <c r="CV402" s="105"/>
      <c r="CW402" s="105"/>
      <c r="CX402" s="105"/>
      <c r="CY402" s="105"/>
      <c r="CZ402" s="105"/>
      <c r="DA402" s="105"/>
      <c r="DB402" s="105"/>
      <c r="DC402" s="105"/>
      <c r="DD402" s="105"/>
      <c r="DE402" s="105"/>
      <c r="DF402" s="105"/>
      <c r="DG402" s="105"/>
      <c r="DH402" s="105"/>
      <c r="DI402" s="105"/>
      <c r="DJ402" s="105"/>
      <c r="DK402" s="105"/>
      <c r="DL402" s="105"/>
      <c r="DM402" s="105"/>
      <c r="DN402" s="105"/>
    </row>
    <row r="403" spans="1:118" s="106" customFormat="1" ht="10.199999999999999" x14ac:dyDescent="0.2">
      <c r="A403" s="18" t="s">
        <v>181</v>
      </c>
      <c r="B403" s="18" t="s">
        <v>355</v>
      </c>
      <c r="C403" s="46">
        <v>407</v>
      </c>
      <c r="D403" s="17" t="s">
        <v>584</v>
      </c>
      <c r="E403" s="17" t="s">
        <v>181</v>
      </c>
      <c r="F403" s="18" t="s">
        <v>357</v>
      </c>
      <c r="G403" s="18" t="s">
        <v>827</v>
      </c>
      <c r="H403" s="18">
        <v>25574</v>
      </c>
      <c r="I403" s="18" t="s">
        <v>475</v>
      </c>
      <c r="J403" s="47">
        <f>VLOOKUP($H403,[1]EDA!$H$6:$BH$469,42,FALSE)</f>
        <v>0</v>
      </c>
      <c r="K403" s="46">
        <f>VLOOKUP($H403,[1]EDA!$H$6:$BH$469,43,FALSE)</f>
        <v>0</v>
      </c>
      <c r="L403" s="46">
        <f>VLOOKUP($H403,[1]EDA!$H$6:$BH$469,44,FALSE)</f>
        <v>0</v>
      </c>
      <c r="M403" s="46">
        <f>VLOOKUP($H403,[1]EDA!$H$6:$BH$469,45,FALSE)</f>
        <v>0</v>
      </c>
      <c r="N403" s="46">
        <f>VLOOKUP($H403,[1]EDA!$H$6:$BH$469,46,FALSE)</f>
        <v>0</v>
      </c>
      <c r="O403" s="46">
        <f>VLOOKUP($H403,[1]EDA!$H$6:$BH$469,47,FALSE)</f>
        <v>0</v>
      </c>
      <c r="P403" s="46">
        <f>VLOOKUP($H403,[1]EDA!$H$6:$BH$469,48,FALSE)</f>
        <v>0</v>
      </c>
      <c r="Q403" s="46">
        <f>VLOOKUP($H403,[1]EDA!$H$6:$BH$469,49,FALSE)</f>
        <v>0</v>
      </c>
      <c r="R403" s="46">
        <f>VLOOKUP($H403,[1]EDA!$H$6:$BH$469,50,FALSE)</f>
        <v>0</v>
      </c>
      <c r="S403" s="46">
        <f>VLOOKUP($H403,[1]EDA!$H$6:$BH$469,51,FALSE)</f>
        <v>0</v>
      </c>
      <c r="T403" s="46">
        <f>VLOOKUP($H403,[1]EDA!$H$6:$BH$469,52,FALSE)</f>
        <v>0</v>
      </c>
      <c r="U403" s="46">
        <f>VLOOKUP($H403,[1]EDA!$H$6:$BH$469,53,FALSE)</f>
        <v>0</v>
      </c>
      <c r="V403" s="14"/>
      <c r="W403" s="14">
        <f t="shared" si="52"/>
        <v>0</v>
      </c>
      <c r="X403" s="21">
        <f t="shared" si="53"/>
        <v>0</v>
      </c>
      <c r="Y403" s="46">
        <f>VLOOKUP($H403,[2]EDA!$H$6:$AU$469,29,FALSE)</f>
        <v>0</v>
      </c>
      <c r="Z403" s="46">
        <f>VLOOKUP($H403,[2]EDA!$H$6:$AU$469,30,FALSE)</f>
        <v>0</v>
      </c>
      <c r="AA403" s="46">
        <f>VLOOKUP($H403,[2]EDA!$H$6:$AU$469,31,FALSE)</f>
        <v>0</v>
      </c>
      <c r="AB403" s="46">
        <f>VLOOKUP($H403,[2]EDA!$H$6:$AU$469,32,FALSE)</f>
        <v>0</v>
      </c>
      <c r="AC403" s="46">
        <f>VLOOKUP($H403,[2]EDA!$H$6:$AU$469,33,FALSE)</f>
        <v>0</v>
      </c>
      <c r="AD403" s="46">
        <f>VLOOKUP($H403,[2]EDA!$H$6:$AU$469,34,FALSE)</f>
        <v>0</v>
      </c>
      <c r="AE403" s="46">
        <f>VLOOKUP($H403,[2]EDA!$H$6:$AU$469,35,FALSE)</f>
        <v>0</v>
      </c>
      <c r="AF403" s="46">
        <f>VLOOKUP($H403,[2]EDA!$H$6:$AU$469,36,FALSE)</f>
        <v>0</v>
      </c>
      <c r="AG403" s="46">
        <f>VLOOKUP($H403,[2]EDA!$H$6:$AU$469,37,FALSE)</f>
        <v>0</v>
      </c>
      <c r="AH403" s="46">
        <f>VLOOKUP($H403,[2]EDA!$H$6:$AU$469,38,FALSE)</f>
        <v>0</v>
      </c>
      <c r="AI403" s="46">
        <f>VLOOKUP($H403,[2]EDA!$H$6:$AU$469,39,FALSE)</f>
        <v>0</v>
      </c>
      <c r="AJ403" s="46">
        <f>VLOOKUP($H403,[2]EDA!$H$6:$AU$469,40,FALSE)</f>
        <v>0</v>
      </c>
      <c r="AK403" s="24"/>
      <c r="AL403" s="49">
        <f t="shared" si="54"/>
        <v>0</v>
      </c>
      <c r="AM403" s="21">
        <f t="shared" si="55"/>
        <v>0</v>
      </c>
      <c r="AN403" s="46">
        <f>VLOOKUP($H403,[3]IRA!$H$6:$BH$469,42,FALSE)</f>
        <v>0</v>
      </c>
      <c r="AO403" s="46">
        <f>VLOOKUP($H403,[3]IRA!$H$6:$BH$469,43,FALSE)</f>
        <v>0</v>
      </c>
      <c r="AP403" s="46">
        <f>VLOOKUP($H403,[3]IRA!$H$6:$BH$469,44,FALSE)</f>
        <v>0</v>
      </c>
      <c r="AQ403" s="46">
        <f>VLOOKUP($H403,[3]IRA!$H$6:$BH$469,45,FALSE)</f>
        <v>0</v>
      </c>
      <c r="AR403" s="46">
        <f>VLOOKUP($H403,[3]IRA!$H$6:$BH$469,46,FALSE)</f>
        <v>0</v>
      </c>
      <c r="AS403" s="46">
        <f>VLOOKUP($H403,[3]IRA!$H$6:$BH$469,47,FALSE)</f>
        <v>0</v>
      </c>
      <c r="AT403" s="46">
        <f>VLOOKUP($H403,[3]IRA!$H$6:$BH$469,48,FALSE)</f>
        <v>0</v>
      </c>
      <c r="AU403" s="46">
        <f>VLOOKUP($H403,[3]IRA!$H$6:$BH$469,49,FALSE)</f>
        <v>0</v>
      </c>
      <c r="AV403" s="46">
        <f>VLOOKUP($H403,[3]IRA!$H$6:$BH$469,50,FALSE)</f>
        <v>0</v>
      </c>
      <c r="AW403" s="46">
        <f>VLOOKUP($H403,[3]IRA!$H$6:$BH$469,51,FALSE)</f>
        <v>0</v>
      </c>
      <c r="AX403" s="46">
        <f>VLOOKUP($H403,[3]IRA!$H$6:$BH$469,52,FALSE)</f>
        <v>0</v>
      </c>
      <c r="AY403" s="46">
        <f>VLOOKUP($H403,[3]IRA!$H$6:$BH$469,53,FALSE)</f>
        <v>0</v>
      </c>
      <c r="AZ403" s="24"/>
      <c r="BA403" s="24">
        <f t="shared" si="60"/>
        <v>0</v>
      </c>
      <c r="BB403" s="21">
        <f t="shared" si="61"/>
        <v>0</v>
      </c>
      <c r="BC403" s="46">
        <f>VLOOKUP($H403,[4]IRA!$H$7:$CH$470,68,FALSE)</f>
        <v>1</v>
      </c>
      <c r="BD403" s="46">
        <f>VLOOKUP($H403,[4]IRA!$H$7:$CH$470,69,FALSE)</f>
        <v>3</v>
      </c>
      <c r="BE403" s="46">
        <f>VLOOKUP($H403,[4]IRA!$H$7:$CH$470,70,FALSE)</f>
        <v>0</v>
      </c>
      <c r="BF403" s="46">
        <f>VLOOKUP($H403,[4]IRA!$H$7:$CH$470,71,FALSE)</f>
        <v>0</v>
      </c>
      <c r="BG403" s="46">
        <f>VLOOKUP($H403,[4]IRA!$H$7:$CH$470,72,FALSE)</f>
        <v>0</v>
      </c>
      <c r="BH403" s="46">
        <f>VLOOKUP($H403,[4]IRA!$H$7:$CH$470,73,FALSE)</f>
        <v>0</v>
      </c>
      <c r="BI403" s="46">
        <f>VLOOKUP($H403,[4]IRA!$H$7:$CH$470,74,FALSE)</f>
        <v>0</v>
      </c>
      <c r="BJ403" s="46">
        <f>VLOOKUP($H403,[4]IRA!$H$7:$CH$470,75,FALSE)</f>
        <v>0</v>
      </c>
      <c r="BK403" s="46">
        <f>VLOOKUP($H403,[4]IRA!$H$7:$CH$470,76,FALSE)</f>
        <v>0</v>
      </c>
      <c r="BL403" s="46">
        <f>VLOOKUP($H403,[4]IRA!$H$7:$CH$470,77,FALSE)</f>
        <v>0</v>
      </c>
      <c r="BM403" s="46">
        <f>VLOOKUP($H403,[4]IRA!$H$7:$CH$470,78,FALSE)</f>
        <v>0</v>
      </c>
      <c r="BN403" s="46">
        <f>VLOOKUP($H403,[4]IRA!$H$7:$CH$470,79,FALSE)</f>
        <v>0</v>
      </c>
      <c r="BO403" s="14"/>
      <c r="BP403" s="14">
        <f t="shared" si="62"/>
        <v>4</v>
      </c>
      <c r="BQ403" s="21">
        <f t="shared" si="63"/>
        <v>0</v>
      </c>
      <c r="BR403" s="105"/>
      <c r="BS403" s="105"/>
      <c r="BT403" s="105"/>
      <c r="BU403" s="105"/>
      <c r="BV403" s="105"/>
      <c r="BW403" s="105"/>
      <c r="BX403" s="105"/>
      <c r="BY403" s="105"/>
      <c r="BZ403" s="105"/>
      <c r="CA403" s="105"/>
      <c r="CB403" s="105"/>
      <c r="CC403" s="105"/>
      <c r="CD403" s="105"/>
      <c r="CE403" s="105"/>
      <c r="CF403" s="105"/>
      <c r="CG403" s="105"/>
      <c r="CH403" s="105"/>
      <c r="CI403" s="105"/>
      <c r="CJ403" s="105"/>
      <c r="CK403" s="105"/>
      <c r="CL403" s="105"/>
      <c r="CM403" s="105"/>
      <c r="CN403" s="105"/>
      <c r="CO403" s="105"/>
      <c r="CP403" s="105"/>
      <c r="CQ403" s="105"/>
      <c r="CR403" s="105"/>
      <c r="CS403" s="105"/>
      <c r="CT403" s="105"/>
      <c r="CU403" s="105"/>
      <c r="CV403" s="105"/>
      <c r="CW403" s="105"/>
      <c r="CX403" s="105"/>
      <c r="CY403" s="105"/>
      <c r="CZ403" s="105"/>
      <c r="DA403" s="105"/>
      <c r="DB403" s="105"/>
      <c r="DC403" s="105"/>
      <c r="DD403" s="105"/>
      <c r="DE403" s="105"/>
      <c r="DF403" s="105"/>
      <c r="DG403" s="105"/>
      <c r="DH403" s="105"/>
      <c r="DI403" s="105"/>
      <c r="DJ403" s="105"/>
      <c r="DK403" s="105"/>
      <c r="DL403" s="105"/>
      <c r="DM403" s="105"/>
      <c r="DN403" s="105"/>
    </row>
    <row r="404" spans="1:118" s="106" customFormat="1" ht="10.199999999999999" x14ac:dyDescent="0.2">
      <c r="A404" s="18" t="s">
        <v>181</v>
      </c>
      <c r="B404" s="18" t="s">
        <v>180</v>
      </c>
      <c r="C404" s="46">
        <v>407</v>
      </c>
      <c r="D404" s="17" t="s">
        <v>584</v>
      </c>
      <c r="E404" s="17" t="s">
        <v>181</v>
      </c>
      <c r="F404" s="18" t="s">
        <v>180</v>
      </c>
      <c r="G404" s="18" t="s">
        <v>824</v>
      </c>
      <c r="H404" s="18">
        <v>25590</v>
      </c>
      <c r="I404" s="18" t="s">
        <v>472</v>
      </c>
      <c r="J404" s="47">
        <f>VLOOKUP($H404,[1]EDA!$H$6:$BH$469,42,FALSE)</f>
        <v>5</v>
      </c>
      <c r="K404" s="46">
        <f>VLOOKUP($H404,[1]EDA!$H$6:$BH$469,43,FALSE)</f>
        <v>2</v>
      </c>
      <c r="L404" s="46">
        <f>VLOOKUP($H404,[1]EDA!$H$6:$BH$469,44,FALSE)</f>
        <v>0</v>
      </c>
      <c r="M404" s="46">
        <f>VLOOKUP($H404,[1]EDA!$H$6:$BH$469,45,FALSE)</f>
        <v>0</v>
      </c>
      <c r="N404" s="46">
        <f>VLOOKUP($H404,[1]EDA!$H$6:$BH$469,46,FALSE)</f>
        <v>0</v>
      </c>
      <c r="O404" s="46">
        <f>VLOOKUP($H404,[1]EDA!$H$6:$BH$469,47,FALSE)</f>
        <v>0</v>
      </c>
      <c r="P404" s="46">
        <f>VLOOKUP($H404,[1]EDA!$H$6:$BH$469,48,FALSE)</f>
        <v>0</v>
      </c>
      <c r="Q404" s="46">
        <f>VLOOKUP($H404,[1]EDA!$H$6:$BH$469,49,FALSE)</f>
        <v>0</v>
      </c>
      <c r="R404" s="46">
        <f>VLOOKUP($H404,[1]EDA!$H$6:$BH$469,50,FALSE)</f>
        <v>0</v>
      </c>
      <c r="S404" s="46">
        <f>VLOOKUP($H404,[1]EDA!$H$6:$BH$469,51,FALSE)</f>
        <v>0</v>
      </c>
      <c r="T404" s="46">
        <f>VLOOKUP($H404,[1]EDA!$H$6:$BH$469,52,FALSE)</f>
        <v>0</v>
      </c>
      <c r="U404" s="46">
        <f>VLOOKUP($H404,[1]EDA!$H$6:$BH$469,53,FALSE)</f>
        <v>0</v>
      </c>
      <c r="V404" s="14"/>
      <c r="W404" s="14">
        <f t="shared" si="52"/>
        <v>7</v>
      </c>
      <c r="X404" s="21">
        <f t="shared" si="53"/>
        <v>0</v>
      </c>
      <c r="Y404" s="46">
        <f>VLOOKUP($H404,[2]EDA!$H$6:$AU$469,29,FALSE)</f>
        <v>0</v>
      </c>
      <c r="Z404" s="46">
        <f>VLOOKUP($H404,[2]EDA!$H$6:$AU$469,30,FALSE)</f>
        <v>0</v>
      </c>
      <c r="AA404" s="46">
        <f>VLOOKUP($H404,[2]EDA!$H$6:$AU$469,31,FALSE)</f>
        <v>0</v>
      </c>
      <c r="AB404" s="46">
        <f>VLOOKUP($H404,[2]EDA!$H$6:$AU$469,32,FALSE)</f>
        <v>0</v>
      </c>
      <c r="AC404" s="46">
        <f>VLOOKUP($H404,[2]EDA!$H$6:$AU$469,33,FALSE)</f>
        <v>0</v>
      </c>
      <c r="AD404" s="46">
        <f>VLOOKUP($H404,[2]EDA!$H$6:$AU$469,34,FALSE)</f>
        <v>0</v>
      </c>
      <c r="AE404" s="46">
        <f>VLOOKUP($H404,[2]EDA!$H$6:$AU$469,35,FALSE)</f>
        <v>0</v>
      </c>
      <c r="AF404" s="46">
        <f>VLOOKUP($H404,[2]EDA!$H$6:$AU$469,36,FALSE)</f>
        <v>0</v>
      </c>
      <c r="AG404" s="46">
        <f>VLOOKUP($H404,[2]EDA!$H$6:$AU$469,37,FALSE)</f>
        <v>0</v>
      </c>
      <c r="AH404" s="46">
        <f>VLOOKUP($H404,[2]EDA!$H$6:$AU$469,38,FALSE)</f>
        <v>0</v>
      </c>
      <c r="AI404" s="46">
        <f>VLOOKUP($H404,[2]EDA!$H$6:$AU$469,39,FALSE)</f>
        <v>0</v>
      </c>
      <c r="AJ404" s="46">
        <f>VLOOKUP($H404,[2]EDA!$H$6:$AU$469,40,FALSE)</f>
        <v>0</v>
      </c>
      <c r="AK404" s="24"/>
      <c r="AL404" s="49">
        <f t="shared" si="54"/>
        <v>0</v>
      </c>
      <c r="AM404" s="21">
        <f t="shared" si="55"/>
        <v>0</v>
      </c>
      <c r="AN404" s="46">
        <f>VLOOKUP($H404,[3]IRA!$H$6:$BH$469,42,FALSE)</f>
        <v>0</v>
      </c>
      <c r="AO404" s="46">
        <f>VLOOKUP($H404,[3]IRA!$H$6:$BH$469,43,FALSE)</f>
        <v>0</v>
      </c>
      <c r="AP404" s="46">
        <f>VLOOKUP($H404,[3]IRA!$H$6:$BH$469,44,FALSE)</f>
        <v>0</v>
      </c>
      <c r="AQ404" s="46">
        <f>VLOOKUP($H404,[3]IRA!$H$6:$BH$469,45,FALSE)</f>
        <v>0</v>
      </c>
      <c r="AR404" s="46">
        <f>VLOOKUP($H404,[3]IRA!$H$6:$BH$469,46,FALSE)</f>
        <v>0</v>
      </c>
      <c r="AS404" s="46">
        <f>VLOOKUP($H404,[3]IRA!$H$6:$BH$469,47,FALSE)</f>
        <v>0</v>
      </c>
      <c r="AT404" s="46">
        <f>VLOOKUP($H404,[3]IRA!$H$6:$BH$469,48,FALSE)</f>
        <v>0</v>
      </c>
      <c r="AU404" s="46">
        <f>VLOOKUP($H404,[3]IRA!$H$6:$BH$469,49,FALSE)</f>
        <v>0</v>
      </c>
      <c r="AV404" s="46">
        <f>VLOOKUP($H404,[3]IRA!$H$6:$BH$469,50,FALSE)</f>
        <v>0</v>
      </c>
      <c r="AW404" s="46">
        <f>VLOOKUP($H404,[3]IRA!$H$6:$BH$469,51,FALSE)</f>
        <v>0</v>
      </c>
      <c r="AX404" s="46">
        <f>VLOOKUP($H404,[3]IRA!$H$6:$BH$469,52,FALSE)</f>
        <v>0</v>
      </c>
      <c r="AY404" s="46">
        <f>VLOOKUP($H404,[3]IRA!$H$6:$BH$469,53,FALSE)</f>
        <v>0</v>
      </c>
      <c r="AZ404" s="24"/>
      <c r="BA404" s="24">
        <f t="shared" si="60"/>
        <v>0</v>
      </c>
      <c r="BB404" s="21">
        <f t="shared" si="61"/>
        <v>0</v>
      </c>
      <c r="BC404" s="46">
        <f>VLOOKUP($H404,[4]IRA!$H$7:$CH$470,68,FALSE)</f>
        <v>2</v>
      </c>
      <c r="BD404" s="46">
        <f>VLOOKUP($H404,[4]IRA!$H$7:$CH$470,69,FALSE)</f>
        <v>4</v>
      </c>
      <c r="BE404" s="46">
        <f>VLOOKUP($H404,[4]IRA!$H$7:$CH$470,70,FALSE)</f>
        <v>3</v>
      </c>
      <c r="BF404" s="46">
        <f>VLOOKUP($H404,[4]IRA!$H$7:$CH$470,71,FALSE)</f>
        <v>0</v>
      </c>
      <c r="BG404" s="46">
        <f>VLOOKUP($H404,[4]IRA!$H$7:$CH$470,72,FALSE)</f>
        <v>0</v>
      </c>
      <c r="BH404" s="46">
        <f>VLOOKUP($H404,[4]IRA!$H$7:$CH$470,73,FALSE)</f>
        <v>0</v>
      </c>
      <c r="BI404" s="46">
        <f>VLOOKUP($H404,[4]IRA!$H$7:$CH$470,74,FALSE)</f>
        <v>0</v>
      </c>
      <c r="BJ404" s="46">
        <f>VLOOKUP($H404,[4]IRA!$H$7:$CH$470,75,FALSE)</f>
        <v>0</v>
      </c>
      <c r="BK404" s="46">
        <f>VLOOKUP($H404,[4]IRA!$H$7:$CH$470,76,FALSE)</f>
        <v>0</v>
      </c>
      <c r="BL404" s="46">
        <f>VLOOKUP($H404,[4]IRA!$H$7:$CH$470,77,FALSE)</f>
        <v>0</v>
      </c>
      <c r="BM404" s="46">
        <f>VLOOKUP($H404,[4]IRA!$H$7:$CH$470,78,FALSE)</f>
        <v>0</v>
      </c>
      <c r="BN404" s="46">
        <f>VLOOKUP($H404,[4]IRA!$H$7:$CH$470,79,FALSE)</f>
        <v>0</v>
      </c>
      <c r="BO404" s="14"/>
      <c r="BP404" s="14">
        <f t="shared" si="62"/>
        <v>9</v>
      </c>
      <c r="BQ404" s="21">
        <f t="shared" si="63"/>
        <v>0</v>
      </c>
      <c r="BR404" s="105"/>
      <c r="BS404" s="105"/>
      <c r="BT404" s="105"/>
      <c r="BU404" s="105"/>
      <c r="BV404" s="105"/>
      <c r="BW404" s="105"/>
      <c r="BX404" s="105"/>
      <c r="BY404" s="105"/>
      <c r="BZ404" s="105"/>
      <c r="CA404" s="105"/>
      <c r="CB404" s="105"/>
      <c r="CC404" s="105"/>
      <c r="CD404" s="105"/>
      <c r="CE404" s="105"/>
      <c r="CF404" s="105"/>
      <c r="CG404" s="105"/>
      <c r="CH404" s="105"/>
      <c r="CI404" s="105"/>
      <c r="CJ404" s="105"/>
      <c r="CK404" s="105"/>
      <c r="CL404" s="105"/>
      <c r="CM404" s="105"/>
      <c r="CN404" s="105"/>
      <c r="CO404" s="105"/>
      <c r="CP404" s="105"/>
      <c r="CQ404" s="105"/>
      <c r="CR404" s="105"/>
      <c r="CS404" s="105"/>
      <c r="CT404" s="105"/>
      <c r="CU404" s="105"/>
      <c r="CV404" s="105"/>
      <c r="CW404" s="105"/>
      <c r="CX404" s="105"/>
      <c r="CY404" s="105"/>
      <c r="CZ404" s="105"/>
      <c r="DA404" s="105"/>
      <c r="DB404" s="105"/>
      <c r="DC404" s="105"/>
      <c r="DD404" s="105"/>
      <c r="DE404" s="105"/>
      <c r="DF404" s="105"/>
      <c r="DG404" s="105"/>
      <c r="DH404" s="105"/>
      <c r="DI404" s="105"/>
      <c r="DJ404" s="105"/>
      <c r="DK404" s="105"/>
      <c r="DL404" s="105"/>
      <c r="DM404" s="105"/>
      <c r="DN404" s="105"/>
    </row>
    <row r="405" spans="1:118" s="106" customFormat="1" ht="10.199999999999999" x14ac:dyDescent="0.2">
      <c r="A405" s="18" t="s">
        <v>181</v>
      </c>
      <c r="B405" s="18" t="s">
        <v>342</v>
      </c>
      <c r="C405" s="46">
        <v>407</v>
      </c>
      <c r="D405" s="17" t="s">
        <v>584</v>
      </c>
      <c r="E405" s="17" t="s">
        <v>181</v>
      </c>
      <c r="F405" s="18" t="s">
        <v>587</v>
      </c>
      <c r="G405" s="18" t="s">
        <v>824</v>
      </c>
      <c r="H405" s="18">
        <v>25605</v>
      </c>
      <c r="I405" s="18" t="s">
        <v>474</v>
      </c>
      <c r="J405" s="47">
        <f>VLOOKUP($H405,[1]EDA!$H$6:$BH$469,42,FALSE)</f>
        <v>0</v>
      </c>
      <c r="K405" s="46">
        <f>VLOOKUP($H405,[1]EDA!$H$6:$BH$469,43,FALSE)</f>
        <v>0</v>
      </c>
      <c r="L405" s="46">
        <f>VLOOKUP($H405,[1]EDA!$H$6:$BH$469,44,FALSE)</f>
        <v>0</v>
      </c>
      <c r="M405" s="46">
        <f>VLOOKUP($H405,[1]EDA!$H$6:$BH$469,45,FALSE)</f>
        <v>0</v>
      </c>
      <c r="N405" s="46">
        <f>VLOOKUP($H405,[1]EDA!$H$6:$BH$469,46,FALSE)</f>
        <v>0</v>
      </c>
      <c r="O405" s="46">
        <f>VLOOKUP($H405,[1]EDA!$H$6:$BH$469,47,FALSE)</f>
        <v>0</v>
      </c>
      <c r="P405" s="46">
        <f>VLOOKUP($H405,[1]EDA!$H$6:$BH$469,48,FALSE)</f>
        <v>0</v>
      </c>
      <c r="Q405" s="46">
        <f>VLOOKUP($H405,[1]EDA!$H$6:$BH$469,49,FALSE)</f>
        <v>0</v>
      </c>
      <c r="R405" s="46">
        <f>VLOOKUP($H405,[1]EDA!$H$6:$BH$469,50,FALSE)</f>
        <v>0</v>
      </c>
      <c r="S405" s="46">
        <f>VLOOKUP($H405,[1]EDA!$H$6:$BH$469,51,FALSE)</f>
        <v>0</v>
      </c>
      <c r="T405" s="46">
        <f>VLOOKUP($H405,[1]EDA!$H$6:$BH$469,52,FALSE)</f>
        <v>0</v>
      </c>
      <c r="U405" s="46">
        <f>VLOOKUP($H405,[1]EDA!$H$6:$BH$469,53,FALSE)</f>
        <v>0</v>
      </c>
      <c r="V405" s="14"/>
      <c r="W405" s="14">
        <f t="shared" si="52"/>
        <v>0</v>
      </c>
      <c r="X405" s="21">
        <f t="shared" si="53"/>
        <v>0</v>
      </c>
      <c r="Y405" s="46">
        <f>VLOOKUP($H405,[2]EDA!$H$6:$AU$469,29,FALSE)</f>
        <v>0</v>
      </c>
      <c r="Z405" s="46">
        <f>VLOOKUP($H405,[2]EDA!$H$6:$AU$469,30,FALSE)</f>
        <v>0</v>
      </c>
      <c r="AA405" s="46">
        <f>VLOOKUP($H405,[2]EDA!$H$6:$AU$469,31,FALSE)</f>
        <v>0</v>
      </c>
      <c r="AB405" s="46">
        <f>VLOOKUP($H405,[2]EDA!$H$6:$AU$469,32,FALSE)</f>
        <v>0</v>
      </c>
      <c r="AC405" s="46">
        <f>VLOOKUP($H405,[2]EDA!$H$6:$AU$469,33,FALSE)</f>
        <v>0</v>
      </c>
      <c r="AD405" s="46">
        <f>VLOOKUP($H405,[2]EDA!$H$6:$AU$469,34,FALSE)</f>
        <v>0</v>
      </c>
      <c r="AE405" s="46">
        <f>VLOOKUP($H405,[2]EDA!$H$6:$AU$469,35,FALSE)</f>
        <v>0</v>
      </c>
      <c r="AF405" s="46">
        <f>VLOOKUP($H405,[2]EDA!$H$6:$AU$469,36,FALSE)</f>
        <v>0</v>
      </c>
      <c r="AG405" s="46">
        <f>VLOOKUP($H405,[2]EDA!$H$6:$AU$469,37,FALSE)</f>
        <v>0</v>
      </c>
      <c r="AH405" s="46">
        <f>VLOOKUP($H405,[2]EDA!$H$6:$AU$469,38,FALSE)</f>
        <v>0</v>
      </c>
      <c r="AI405" s="46">
        <f>VLOOKUP($H405,[2]EDA!$H$6:$AU$469,39,FALSE)</f>
        <v>0</v>
      </c>
      <c r="AJ405" s="46">
        <f>VLOOKUP($H405,[2]EDA!$H$6:$AU$469,40,FALSE)</f>
        <v>0</v>
      </c>
      <c r="AK405" s="24"/>
      <c r="AL405" s="49">
        <f t="shared" si="54"/>
        <v>0</v>
      </c>
      <c r="AM405" s="21">
        <f t="shared" si="55"/>
        <v>0</v>
      </c>
      <c r="AN405" s="46">
        <f>VLOOKUP($H405,[3]IRA!$H$6:$BH$469,42,FALSE)</f>
        <v>0</v>
      </c>
      <c r="AO405" s="46">
        <f>VLOOKUP($H405,[3]IRA!$H$6:$BH$469,43,FALSE)</f>
        <v>0</v>
      </c>
      <c r="AP405" s="46">
        <f>VLOOKUP($H405,[3]IRA!$H$6:$BH$469,44,FALSE)</f>
        <v>0</v>
      </c>
      <c r="AQ405" s="46">
        <f>VLOOKUP($H405,[3]IRA!$H$6:$BH$469,45,FALSE)</f>
        <v>0</v>
      </c>
      <c r="AR405" s="46">
        <f>VLOOKUP($H405,[3]IRA!$H$6:$BH$469,46,FALSE)</f>
        <v>0</v>
      </c>
      <c r="AS405" s="46">
        <f>VLOOKUP($H405,[3]IRA!$H$6:$BH$469,47,FALSE)</f>
        <v>0</v>
      </c>
      <c r="AT405" s="46">
        <f>VLOOKUP($H405,[3]IRA!$H$6:$BH$469,48,FALSE)</f>
        <v>0</v>
      </c>
      <c r="AU405" s="46">
        <f>VLOOKUP($H405,[3]IRA!$H$6:$BH$469,49,FALSE)</f>
        <v>0</v>
      </c>
      <c r="AV405" s="46">
        <f>VLOOKUP($H405,[3]IRA!$H$6:$BH$469,50,FALSE)</f>
        <v>0</v>
      </c>
      <c r="AW405" s="46">
        <f>VLOOKUP($H405,[3]IRA!$H$6:$BH$469,51,FALSE)</f>
        <v>0</v>
      </c>
      <c r="AX405" s="46">
        <f>VLOOKUP($H405,[3]IRA!$H$6:$BH$469,52,FALSE)</f>
        <v>0</v>
      </c>
      <c r="AY405" s="46">
        <f>VLOOKUP($H405,[3]IRA!$H$6:$BH$469,53,FALSE)</f>
        <v>0</v>
      </c>
      <c r="AZ405" s="24"/>
      <c r="BA405" s="24">
        <f t="shared" ref="BA405:BA406" si="64">SUM(AN405:AY405)</f>
        <v>0</v>
      </c>
      <c r="BB405" s="21">
        <f t="shared" ref="BB405:BB406" si="65">IFERROR(BA405/AZ405,0)</f>
        <v>0</v>
      </c>
      <c r="BC405" s="46">
        <f>VLOOKUP($H405,[4]IRA!$H$7:$CH$470,68,FALSE)</f>
        <v>1</v>
      </c>
      <c r="BD405" s="46">
        <f>VLOOKUP($H405,[4]IRA!$H$7:$CH$470,69,FALSE)</f>
        <v>0</v>
      </c>
      <c r="BE405" s="46">
        <f>VLOOKUP($H405,[4]IRA!$H$7:$CH$470,70,FALSE)</f>
        <v>3</v>
      </c>
      <c r="BF405" s="46">
        <f>VLOOKUP($H405,[4]IRA!$H$7:$CH$470,71,FALSE)</f>
        <v>0</v>
      </c>
      <c r="BG405" s="46">
        <f>VLOOKUP($H405,[4]IRA!$H$7:$CH$470,72,FALSE)</f>
        <v>0</v>
      </c>
      <c r="BH405" s="46">
        <f>VLOOKUP($H405,[4]IRA!$H$7:$CH$470,73,FALSE)</f>
        <v>0</v>
      </c>
      <c r="BI405" s="46">
        <f>VLOOKUP($H405,[4]IRA!$H$7:$CH$470,74,FALSE)</f>
        <v>0</v>
      </c>
      <c r="BJ405" s="46">
        <f>VLOOKUP($H405,[4]IRA!$H$7:$CH$470,75,FALSE)</f>
        <v>0</v>
      </c>
      <c r="BK405" s="46">
        <f>VLOOKUP($H405,[4]IRA!$H$7:$CH$470,76,FALSE)</f>
        <v>0</v>
      </c>
      <c r="BL405" s="46">
        <f>VLOOKUP($H405,[4]IRA!$H$7:$CH$470,77,FALSE)</f>
        <v>0</v>
      </c>
      <c r="BM405" s="46">
        <f>VLOOKUP($H405,[4]IRA!$H$7:$CH$470,78,FALSE)</f>
        <v>0</v>
      </c>
      <c r="BN405" s="46">
        <f>VLOOKUP($H405,[4]IRA!$H$7:$CH$470,79,FALSE)</f>
        <v>0</v>
      </c>
      <c r="BO405" s="14"/>
      <c r="BP405" s="14">
        <f t="shared" ref="BP405:BP406" si="66">SUM(BC405:BN405)</f>
        <v>4</v>
      </c>
      <c r="BQ405" s="21">
        <f t="shared" ref="BQ405:BQ406" si="67">IFERROR(BP405/BO405,0)</f>
        <v>0</v>
      </c>
      <c r="BR405" s="105"/>
      <c r="BS405" s="105"/>
      <c r="BT405" s="105"/>
      <c r="BU405" s="105"/>
      <c r="BV405" s="105"/>
      <c r="BW405" s="105"/>
      <c r="BX405" s="105"/>
      <c r="BY405" s="105"/>
      <c r="BZ405" s="105"/>
      <c r="CA405" s="105"/>
      <c r="CB405" s="105"/>
      <c r="CC405" s="105"/>
      <c r="CD405" s="105"/>
      <c r="CE405" s="105"/>
      <c r="CF405" s="105"/>
      <c r="CG405" s="105"/>
      <c r="CH405" s="105"/>
      <c r="CI405" s="105"/>
      <c r="CJ405" s="105"/>
      <c r="CK405" s="105"/>
      <c r="CL405" s="105"/>
      <c r="CM405" s="105"/>
      <c r="CN405" s="105"/>
      <c r="CO405" s="105"/>
      <c r="CP405" s="105"/>
      <c r="CQ405" s="105"/>
      <c r="CR405" s="105"/>
      <c r="CS405" s="105"/>
      <c r="CT405" s="105"/>
      <c r="CU405" s="105"/>
      <c r="CV405" s="105"/>
      <c r="CW405" s="105"/>
      <c r="CX405" s="105"/>
      <c r="CY405" s="105"/>
      <c r="CZ405" s="105"/>
      <c r="DA405" s="105"/>
      <c r="DB405" s="105"/>
      <c r="DC405" s="105"/>
      <c r="DD405" s="105"/>
      <c r="DE405" s="105"/>
      <c r="DF405" s="105"/>
      <c r="DG405" s="105"/>
      <c r="DH405" s="105"/>
      <c r="DI405" s="105"/>
      <c r="DJ405" s="105"/>
      <c r="DK405" s="105"/>
      <c r="DL405" s="105"/>
      <c r="DM405" s="105"/>
      <c r="DN405" s="105"/>
    </row>
    <row r="406" spans="1:118" s="106" customFormat="1" ht="10.199999999999999" x14ac:dyDescent="0.2">
      <c r="A406" s="18" t="s">
        <v>2</v>
      </c>
      <c r="B406" s="18" t="s">
        <v>40</v>
      </c>
      <c r="C406" s="46">
        <v>400</v>
      </c>
      <c r="D406" s="17" t="s">
        <v>547</v>
      </c>
      <c r="E406" s="17" t="s">
        <v>548</v>
      </c>
      <c r="F406" s="18" t="s">
        <v>40</v>
      </c>
      <c r="G406" s="18" t="s">
        <v>823</v>
      </c>
      <c r="H406" s="18">
        <v>26050</v>
      </c>
      <c r="I406" s="18" t="s">
        <v>780</v>
      </c>
      <c r="J406" s="47">
        <f>VLOOKUP($H406,[1]EDA!$H$6:$BH$469,42,FALSE)</f>
        <v>0</v>
      </c>
      <c r="K406" s="46">
        <f>VLOOKUP($H406,[1]EDA!$H$6:$BH$469,43,FALSE)</f>
        <v>0</v>
      </c>
      <c r="L406" s="46">
        <f>VLOOKUP($H406,[1]EDA!$H$6:$BH$469,44,FALSE)</f>
        <v>0</v>
      </c>
      <c r="M406" s="46">
        <f>VLOOKUP($H406,[1]EDA!$H$6:$BH$469,45,FALSE)</f>
        <v>0</v>
      </c>
      <c r="N406" s="46">
        <f>VLOOKUP($H406,[1]EDA!$H$6:$BH$469,46,FALSE)</f>
        <v>0</v>
      </c>
      <c r="O406" s="46">
        <f>VLOOKUP($H406,[1]EDA!$H$6:$BH$469,47,FALSE)</f>
        <v>0</v>
      </c>
      <c r="P406" s="46">
        <f>VLOOKUP($H406,[1]EDA!$H$6:$BH$469,48,FALSE)</f>
        <v>0</v>
      </c>
      <c r="Q406" s="46">
        <f>VLOOKUP($H406,[1]EDA!$H$6:$BH$469,49,FALSE)</f>
        <v>0</v>
      </c>
      <c r="R406" s="46">
        <f>VLOOKUP($H406,[1]EDA!$H$6:$BH$469,50,FALSE)</f>
        <v>0</v>
      </c>
      <c r="S406" s="46">
        <f>VLOOKUP($H406,[1]EDA!$H$6:$BH$469,51,FALSE)</f>
        <v>0</v>
      </c>
      <c r="T406" s="46">
        <f>VLOOKUP($H406,[1]EDA!$H$6:$BH$469,52,FALSE)</f>
        <v>0</v>
      </c>
      <c r="U406" s="46">
        <f>VLOOKUP($H406,[1]EDA!$H$6:$BH$469,53,FALSE)</f>
        <v>0</v>
      </c>
      <c r="V406" s="14"/>
      <c r="W406" s="14">
        <f t="shared" si="52"/>
        <v>0</v>
      </c>
      <c r="X406" s="21">
        <f t="shared" si="53"/>
        <v>0</v>
      </c>
      <c r="Y406" s="46">
        <f>VLOOKUP($H406,[2]EDA!$H$6:$AU$469,29,FALSE)</f>
        <v>0</v>
      </c>
      <c r="Z406" s="46">
        <f>VLOOKUP($H406,[2]EDA!$H$6:$AU$469,30,FALSE)</f>
        <v>0</v>
      </c>
      <c r="AA406" s="46">
        <f>VLOOKUP($H406,[2]EDA!$H$6:$AU$469,31,FALSE)</f>
        <v>0</v>
      </c>
      <c r="AB406" s="46">
        <f>VLOOKUP($H406,[2]EDA!$H$6:$AU$469,32,FALSE)</f>
        <v>0</v>
      </c>
      <c r="AC406" s="46">
        <f>VLOOKUP($H406,[2]EDA!$H$6:$AU$469,33,FALSE)</f>
        <v>0</v>
      </c>
      <c r="AD406" s="46">
        <f>VLOOKUP($H406,[2]EDA!$H$6:$AU$469,34,FALSE)</f>
        <v>0</v>
      </c>
      <c r="AE406" s="46">
        <f>VLOOKUP($H406,[2]EDA!$H$6:$AU$469,35,FALSE)</f>
        <v>0</v>
      </c>
      <c r="AF406" s="46">
        <f>VLOOKUP($H406,[2]EDA!$H$6:$AU$469,36,FALSE)</f>
        <v>0</v>
      </c>
      <c r="AG406" s="46">
        <f>VLOOKUP($H406,[2]EDA!$H$6:$AU$469,37,FALSE)</f>
        <v>0</v>
      </c>
      <c r="AH406" s="46">
        <f>VLOOKUP($H406,[2]EDA!$H$6:$AU$469,38,FALSE)</f>
        <v>0</v>
      </c>
      <c r="AI406" s="46">
        <f>VLOOKUP($H406,[2]EDA!$H$6:$AU$469,39,FALSE)</f>
        <v>0</v>
      </c>
      <c r="AJ406" s="46">
        <f>VLOOKUP($H406,[2]EDA!$H$6:$AU$469,40,FALSE)</f>
        <v>0</v>
      </c>
      <c r="AK406" s="24"/>
      <c r="AL406" s="49">
        <f t="shared" si="54"/>
        <v>0</v>
      </c>
      <c r="AM406" s="21">
        <f t="shared" si="55"/>
        <v>0</v>
      </c>
      <c r="AN406" s="46">
        <f>VLOOKUP($H406,[3]IRA!$H$6:$BH$469,42,FALSE)</f>
        <v>0</v>
      </c>
      <c r="AO406" s="46">
        <f>VLOOKUP($H406,[3]IRA!$H$6:$BH$469,43,FALSE)</f>
        <v>0</v>
      </c>
      <c r="AP406" s="46">
        <f>VLOOKUP($H406,[3]IRA!$H$6:$BH$469,44,FALSE)</f>
        <v>0</v>
      </c>
      <c r="AQ406" s="46">
        <f>VLOOKUP($H406,[3]IRA!$H$6:$BH$469,45,FALSE)</f>
        <v>0</v>
      </c>
      <c r="AR406" s="46">
        <f>VLOOKUP($H406,[3]IRA!$H$6:$BH$469,46,FALSE)</f>
        <v>0</v>
      </c>
      <c r="AS406" s="46">
        <f>VLOOKUP($H406,[3]IRA!$H$6:$BH$469,47,FALSE)</f>
        <v>0</v>
      </c>
      <c r="AT406" s="46">
        <f>VLOOKUP($H406,[3]IRA!$H$6:$BH$469,48,FALSE)</f>
        <v>0</v>
      </c>
      <c r="AU406" s="46">
        <f>VLOOKUP($H406,[3]IRA!$H$6:$BH$469,49,FALSE)</f>
        <v>0</v>
      </c>
      <c r="AV406" s="46">
        <f>VLOOKUP($H406,[3]IRA!$H$6:$BH$469,50,FALSE)</f>
        <v>0</v>
      </c>
      <c r="AW406" s="46">
        <f>VLOOKUP($H406,[3]IRA!$H$6:$BH$469,51,FALSE)</f>
        <v>0</v>
      </c>
      <c r="AX406" s="46">
        <f>VLOOKUP($H406,[3]IRA!$H$6:$BH$469,52,FALSE)</f>
        <v>0</v>
      </c>
      <c r="AY406" s="46">
        <f>VLOOKUP($H406,[3]IRA!$H$6:$BH$469,53,FALSE)</f>
        <v>0</v>
      </c>
      <c r="AZ406" s="24"/>
      <c r="BA406" s="24">
        <f t="shared" si="64"/>
        <v>0</v>
      </c>
      <c r="BB406" s="21">
        <f t="shared" si="65"/>
        <v>0</v>
      </c>
      <c r="BC406" s="46">
        <f>VLOOKUP($H406,[4]IRA!$H$7:$CH$470,68,FALSE)</f>
        <v>0</v>
      </c>
      <c r="BD406" s="46">
        <f>VLOOKUP($H406,[4]IRA!$H$7:$CH$470,69,FALSE)</f>
        <v>0</v>
      </c>
      <c r="BE406" s="46">
        <f>VLOOKUP($H406,[4]IRA!$H$7:$CH$470,70,FALSE)</f>
        <v>0</v>
      </c>
      <c r="BF406" s="46">
        <f>VLOOKUP($H406,[4]IRA!$H$7:$CH$470,71,FALSE)</f>
        <v>0</v>
      </c>
      <c r="BG406" s="46">
        <f>VLOOKUP($H406,[4]IRA!$H$7:$CH$470,72,FALSE)</f>
        <v>0</v>
      </c>
      <c r="BH406" s="46">
        <f>VLOOKUP($H406,[4]IRA!$H$7:$CH$470,73,FALSE)</f>
        <v>0</v>
      </c>
      <c r="BI406" s="46">
        <f>VLOOKUP($H406,[4]IRA!$H$7:$CH$470,74,FALSE)</f>
        <v>0</v>
      </c>
      <c r="BJ406" s="46">
        <f>VLOOKUP($H406,[4]IRA!$H$7:$CH$470,75,FALSE)</f>
        <v>0</v>
      </c>
      <c r="BK406" s="46">
        <f>VLOOKUP($H406,[4]IRA!$H$7:$CH$470,76,FALSE)</f>
        <v>0</v>
      </c>
      <c r="BL406" s="46">
        <f>VLOOKUP($H406,[4]IRA!$H$7:$CH$470,77,FALSE)</f>
        <v>0</v>
      </c>
      <c r="BM406" s="46">
        <f>VLOOKUP($H406,[4]IRA!$H$7:$CH$470,78,FALSE)</f>
        <v>0</v>
      </c>
      <c r="BN406" s="46">
        <f>VLOOKUP($H406,[4]IRA!$H$7:$CH$470,79,FALSE)</f>
        <v>0</v>
      </c>
      <c r="BO406" s="14"/>
      <c r="BP406" s="14">
        <f t="shared" si="66"/>
        <v>0</v>
      </c>
      <c r="BQ406" s="21">
        <f t="shared" si="67"/>
        <v>0</v>
      </c>
      <c r="BR406" s="105"/>
      <c r="BS406" s="105"/>
      <c r="BT406" s="105"/>
      <c r="BU406" s="105"/>
      <c r="BV406" s="105"/>
      <c r="BW406" s="105"/>
      <c r="BX406" s="105"/>
      <c r="BY406" s="105"/>
      <c r="BZ406" s="105"/>
      <c r="CA406" s="105"/>
      <c r="CB406" s="105"/>
      <c r="CC406" s="105"/>
      <c r="CD406" s="105"/>
      <c r="CE406" s="105"/>
      <c r="CF406" s="105"/>
      <c r="CG406" s="105"/>
      <c r="CH406" s="105"/>
      <c r="CI406" s="105"/>
      <c r="CJ406" s="105"/>
      <c r="CK406" s="105"/>
      <c r="CL406" s="105"/>
      <c r="CM406" s="105"/>
      <c r="CN406" s="105"/>
      <c r="CO406" s="105"/>
      <c r="CP406" s="105"/>
      <c r="CQ406" s="105"/>
      <c r="CR406" s="105"/>
      <c r="CS406" s="105"/>
      <c r="CT406" s="105"/>
      <c r="CU406" s="105"/>
      <c r="CV406" s="105"/>
      <c r="CW406" s="105"/>
      <c r="CX406" s="105"/>
      <c r="CY406" s="105"/>
      <c r="CZ406" s="105"/>
      <c r="DA406" s="105"/>
      <c r="DB406" s="105"/>
      <c r="DC406" s="105"/>
      <c r="DD406" s="105"/>
      <c r="DE406" s="105"/>
      <c r="DF406" s="105"/>
      <c r="DG406" s="105"/>
      <c r="DH406" s="105"/>
      <c r="DI406" s="105"/>
      <c r="DJ406" s="105"/>
      <c r="DK406" s="105"/>
      <c r="DL406" s="105"/>
      <c r="DM406" s="105"/>
      <c r="DN406" s="105"/>
    </row>
    <row r="407" spans="1:118" s="106" customFormat="1" ht="10.199999999999999" x14ac:dyDescent="0.2">
      <c r="A407" s="18" t="s">
        <v>2</v>
      </c>
      <c r="B407" s="18" t="s">
        <v>260</v>
      </c>
      <c r="C407" s="46">
        <v>400</v>
      </c>
      <c r="D407" s="17" t="s">
        <v>547</v>
      </c>
      <c r="E407" s="17" t="s">
        <v>548</v>
      </c>
      <c r="F407" s="18" t="s">
        <v>417</v>
      </c>
      <c r="G407" s="18" t="s">
        <v>823</v>
      </c>
      <c r="H407" s="18">
        <v>26052</v>
      </c>
      <c r="I407" s="18" t="s">
        <v>863</v>
      </c>
      <c r="J407" s="47">
        <f>VLOOKUP($H407,[1]EDA!$H$6:$BH$469,42,FALSE)</f>
        <v>0</v>
      </c>
      <c r="K407" s="46">
        <f>VLOOKUP($H407,[1]EDA!$H$6:$BH$469,43,FALSE)</f>
        <v>0</v>
      </c>
      <c r="L407" s="46">
        <f>VLOOKUP($H407,[1]EDA!$H$6:$BH$469,44,FALSE)</f>
        <v>0</v>
      </c>
      <c r="M407" s="46">
        <f>VLOOKUP($H407,[1]EDA!$H$6:$BH$469,45,FALSE)</f>
        <v>0</v>
      </c>
      <c r="N407" s="46">
        <f>VLOOKUP($H407,[1]EDA!$H$6:$BH$469,46,FALSE)</f>
        <v>0</v>
      </c>
      <c r="O407" s="46">
        <f>VLOOKUP($H407,[1]EDA!$H$6:$BH$469,47,FALSE)</f>
        <v>0</v>
      </c>
      <c r="P407" s="46">
        <f>VLOOKUP($H407,[1]EDA!$H$6:$BH$469,48,FALSE)</f>
        <v>0</v>
      </c>
      <c r="Q407" s="46">
        <f>VLOOKUP($H407,[1]EDA!$H$6:$BH$469,49,FALSE)</f>
        <v>0</v>
      </c>
      <c r="R407" s="46">
        <f>VLOOKUP($H407,[1]EDA!$H$6:$BH$469,50,FALSE)</f>
        <v>0</v>
      </c>
      <c r="S407" s="46">
        <f>VLOOKUP($H407,[1]EDA!$H$6:$BH$469,51,FALSE)</f>
        <v>0</v>
      </c>
      <c r="T407" s="46">
        <f>VLOOKUP($H407,[1]EDA!$H$6:$BH$469,52,FALSE)</f>
        <v>0</v>
      </c>
      <c r="U407" s="46">
        <f>VLOOKUP($H407,[1]EDA!$H$6:$BH$469,53,FALSE)</f>
        <v>0</v>
      </c>
      <c r="V407" s="14"/>
      <c r="W407" s="14">
        <f t="shared" si="52"/>
        <v>0</v>
      </c>
      <c r="X407" s="21">
        <f t="shared" si="53"/>
        <v>0</v>
      </c>
      <c r="Y407" s="46">
        <f>VLOOKUP($H407,[2]EDA!$H$6:$AU$469,29,FALSE)</f>
        <v>0</v>
      </c>
      <c r="Z407" s="46">
        <f>VLOOKUP($H407,[2]EDA!$H$6:$AU$469,30,FALSE)</f>
        <v>0</v>
      </c>
      <c r="AA407" s="46">
        <f>VLOOKUP($H407,[2]EDA!$H$6:$AU$469,31,FALSE)</f>
        <v>0</v>
      </c>
      <c r="AB407" s="46">
        <f>VLOOKUP($H407,[2]EDA!$H$6:$AU$469,32,FALSE)</f>
        <v>0</v>
      </c>
      <c r="AC407" s="46">
        <f>VLOOKUP($H407,[2]EDA!$H$6:$AU$469,33,FALSE)</f>
        <v>0</v>
      </c>
      <c r="AD407" s="46">
        <f>VLOOKUP($H407,[2]EDA!$H$6:$AU$469,34,FALSE)</f>
        <v>0</v>
      </c>
      <c r="AE407" s="46">
        <f>VLOOKUP($H407,[2]EDA!$H$6:$AU$469,35,FALSE)</f>
        <v>0</v>
      </c>
      <c r="AF407" s="46">
        <f>VLOOKUP($H407,[2]EDA!$H$6:$AU$469,36,FALSE)</f>
        <v>0</v>
      </c>
      <c r="AG407" s="46">
        <f>VLOOKUP($H407,[2]EDA!$H$6:$AU$469,37,FALSE)</f>
        <v>0</v>
      </c>
      <c r="AH407" s="46">
        <f>VLOOKUP($H407,[2]EDA!$H$6:$AU$469,38,FALSE)</f>
        <v>0</v>
      </c>
      <c r="AI407" s="46">
        <f>VLOOKUP($H407,[2]EDA!$H$6:$AU$469,39,FALSE)</f>
        <v>0</v>
      </c>
      <c r="AJ407" s="46">
        <f>VLOOKUP($H407,[2]EDA!$H$6:$AU$469,40,FALSE)</f>
        <v>0</v>
      </c>
      <c r="AK407" s="24"/>
      <c r="AL407" s="49">
        <f t="shared" si="54"/>
        <v>0</v>
      </c>
      <c r="AM407" s="21">
        <f t="shared" si="55"/>
        <v>0</v>
      </c>
      <c r="AN407" s="46">
        <f>VLOOKUP($H407,[3]IRA!$H$6:$BH$469,42,FALSE)</f>
        <v>0</v>
      </c>
      <c r="AO407" s="46">
        <f>VLOOKUP($H407,[3]IRA!$H$6:$BH$469,43,FALSE)</f>
        <v>0</v>
      </c>
      <c r="AP407" s="46">
        <f>VLOOKUP($H407,[3]IRA!$H$6:$BH$469,44,FALSE)</f>
        <v>0</v>
      </c>
      <c r="AQ407" s="46">
        <f>VLOOKUP($H407,[3]IRA!$H$6:$BH$469,45,FALSE)</f>
        <v>0</v>
      </c>
      <c r="AR407" s="46">
        <f>VLOOKUP($H407,[3]IRA!$H$6:$BH$469,46,FALSE)</f>
        <v>0</v>
      </c>
      <c r="AS407" s="46">
        <f>VLOOKUP($H407,[3]IRA!$H$6:$BH$469,47,FALSE)</f>
        <v>0</v>
      </c>
      <c r="AT407" s="46">
        <f>VLOOKUP($H407,[3]IRA!$H$6:$BH$469,48,FALSE)</f>
        <v>0</v>
      </c>
      <c r="AU407" s="46">
        <f>VLOOKUP($H407,[3]IRA!$H$6:$BH$469,49,FALSE)</f>
        <v>0</v>
      </c>
      <c r="AV407" s="46">
        <f>VLOOKUP($H407,[3]IRA!$H$6:$BH$469,50,FALSE)</f>
        <v>0</v>
      </c>
      <c r="AW407" s="46">
        <f>VLOOKUP($H407,[3]IRA!$H$6:$BH$469,51,FALSE)</f>
        <v>0</v>
      </c>
      <c r="AX407" s="46">
        <f>VLOOKUP($H407,[3]IRA!$H$6:$BH$469,52,FALSE)</f>
        <v>0</v>
      </c>
      <c r="AY407" s="46">
        <f>VLOOKUP($H407,[3]IRA!$H$6:$BH$469,53,FALSE)</f>
        <v>0</v>
      </c>
      <c r="AZ407" s="24"/>
      <c r="BA407" s="24">
        <f t="shared" ref="BA407:BA417" si="68">SUM(AN407:AY407)</f>
        <v>0</v>
      </c>
      <c r="BB407" s="21">
        <f t="shared" ref="BB407:BB417" si="69">IFERROR(BA407/AZ407,0)</f>
        <v>0</v>
      </c>
      <c r="BC407" s="46">
        <f>VLOOKUP($H407,[4]IRA!$H$7:$CH$470,68,FALSE)</f>
        <v>0</v>
      </c>
      <c r="BD407" s="46">
        <f>VLOOKUP($H407,[4]IRA!$H$7:$CH$470,69,FALSE)</f>
        <v>0</v>
      </c>
      <c r="BE407" s="46">
        <f>VLOOKUP($H407,[4]IRA!$H$7:$CH$470,70,FALSE)</f>
        <v>0</v>
      </c>
      <c r="BF407" s="46">
        <f>VLOOKUP($H407,[4]IRA!$H$7:$CH$470,71,FALSE)</f>
        <v>0</v>
      </c>
      <c r="BG407" s="46">
        <f>VLOOKUP($H407,[4]IRA!$H$7:$CH$470,72,FALSE)</f>
        <v>0</v>
      </c>
      <c r="BH407" s="46">
        <f>VLOOKUP($H407,[4]IRA!$H$7:$CH$470,73,FALSE)</f>
        <v>0</v>
      </c>
      <c r="BI407" s="46">
        <f>VLOOKUP($H407,[4]IRA!$H$7:$CH$470,74,FALSE)</f>
        <v>0</v>
      </c>
      <c r="BJ407" s="46">
        <f>VLOOKUP($H407,[4]IRA!$H$7:$CH$470,75,FALSE)</f>
        <v>0</v>
      </c>
      <c r="BK407" s="46">
        <f>VLOOKUP($H407,[4]IRA!$H$7:$CH$470,76,FALSE)</f>
        <v>0</v>
      </c>
      <c r="BL407" s="46">
        <f>VLOOKUP($H407,[4]IRA!$H$7:$CH$470,77,FALSE)</f>
        <v>0</v>
      </c>
      <c r="BM407" s="46">
        <f>VLOOKUP($H407,[4]IRA!$H$7:$CH$470,78,FALSE)</f>
        <v>0</v>
      </c>
      <c r="BN407" s="46">
        <f>VLOOKUP($H407,[4]IRA!$H$7:$CH$470,79,FALSE)</f>
        <v>0</v>
      </c>
      <c r="BO407" s="14"/>
      <c r="BP407" s="14">
        <f t="shared" ref="BP407:BP412" si="70">SUM(BC407:BN407)</f>
        <v>0</v>
      </c>
      <c r="BQ407" s="21">
        <f t="shared" ref="BQ407:BQ412" si="71">IFERROR(BP407/BO407,0)</f>
        <v>0</v>
      </c>
      <c r="BR407" s="105"/>
      <c r="BS407" s="105"/>
      <c r="BT407" s="105"/>
      <c r="BU407" s="105"/>
      <c r="BV407" s="105"/>
      <c r="BW407" s="105"/>
      <c r="BX407" s="105"/>
      <c r="BY407" s="105"/>
      <c r="BZ407" s="105"/>
      <c r="CA407" s="105"/>
      <c r="CB407" s="105"/>
      <c r="CC407" s="105"/>
      <c r="CD407" s="105"/>
      <c r="CE407" s="105"/>
      <c r="CF407" s="105"/>
      <c r="CG407" s="105"/>
      <c r="CH407" s="105"/>
      <c r="CI407" s="105"/>
      <c r="CJ407" s="105"/>
      <c r="CK407" s="105"/>
      <c r="CL407" s="105"/>
      <c r="CM407" s="105"/>
      <c r="CN407" s="105"/>
      <c r="CO407" s="105"/>
      <c r="CP407" s="105"/>
      <c r="CQ407" s="105"/>
      <c r="CR407" s="105"/>
      <c r="CS407" s="105"/>
      <c r="CT407" s="105"/>
      <c r="CU407" s="105"/>
      <c r="CV407" s="105"/>
      <c r="CW407" s="105"/>
      <c r="CX407" s="105"/>
      <c r="CY407" s="105"/>
      <c r="CZ407" s="105"/>
      <c r="DA407" s="105"/>
      <c r="DB407" s="105"/>
      <c r="DC407" s="105"/>
      <c r="DD407" s="105"/>
      <c r="DE407" s="105"/>
      <c r="DF407" s="105"/>
      <c r="DG407" s="105"/>
      <c r="DH407" s="105"/>
      <c r="DI407" s="105"/>
      <c r="DJ407" s="105"/>
      <c r="DK407" s="105"/>
      <c r="DL407" s="105"/>
      <c r="DM407" s="105"/>
      <c r="DN407" s="105"/>
    </row>
    <row r="408" spans="1:118" s="106" customFormat="1" ht="10.199999999999999" x14ac:dyDescent="0.2">
      <c r="A408" s="18" t="s">
        <v>58</v>
      </c>
      <c r="B408" s="18" t="s">
        <v>59</v>
      </c>
      <c r="C408" s="46">
        <v>406</v>
      </c>
      <c r="D408" s="17" t="s">
        <v>542</v>
      </c>
      <c r="E408" s="17" t="s">
        <v>58</v>
      </c>
      <c r="F408" s="18" t="s">
        <v>59</v>
      </c>
      <c r="G408" s="18" t="s">
        <v>827</v>
      </c>
      <c r="H408" s="18">
        <v>26060</v>
      </c>
      <c r="I408" s="18" t="s">
        <v>864</v>
      </c>
      <c r="J408" s="47">
        <f>VLOOKUP($H408,[1]EDA!$H$6:$BH$469,42,FALSE)</f>
        <v>2</v>
      </c>
      <c r="K408" s="46">
        <f>VLOOKUP($H408,[1]EDA!$H$6:$BH$469,43,FALSE)</f>
        <v>8</v>
      </c>
      <c r="L408" s="46">
        <f>VLOOKUP($H408,[1]EDA!$H$6:$BH$469,44,FALSE)</f>
        <v>18</v>
      </c>
      <c r="M408" s="46">
        <f>VLOOKUP($H408,[1]EDA!$H$6:$BH$469,45,FALSE)</f>
        <v>15</v>
      </c>
      <c r="N408" s="46">
        <f>VLOOKUP($H408,[1]EDA!$H$6:$BH$469,46,FALSE)</f>
        <v>0</v>
      </c>
      <c r="O408" s="46">
        <f>VLOOKUP($H408,[1]EDA!$H$6:$BH$469,47,FALSE)</f>
        <v>0</v>
      </c>
      <c r="P408" s="46">
        <f>VLOOKUP($H408,[1]EDA!$H$6:$BH$469,48,FALSE)</f>
        <v>0</v>
      </c>
      <c r="Q408" s="46">
        <f>VLOOKUP($H408,[1]EDA!$H$6:$BH$469,49,FALSE)</f>
        <v>0</v>
      </c>
      <c r="R408" s="46">
        <f>VLOOKUP($H408,[1]EDA!$H$6:$BH$469,50,FALSE)</f>
        <v>0</v>
      </c>
      <c r="S408" s="46">
        <f>VLOOKUP($H408,[1]EDA!$H$6:$BH$469,51,FALSE)</f>
        <v>0</v>
      </c>
      <c r="T408" s="46">
        <f>VLOOKUP($H408,[1]EDA!$H$6:$BH$469,52,FALSE)</f>
        <v>0</v>
      </c>
      <c r="U408" s="46">
        <f>VLOOKUP($H408,[1]EDA!$H$6:$BH$469,53,FALSE)</f>
        <v>0</v>
      </c>
      <c r="V408" s="14"/>
      <c r="W408" s="14">
        <f t="shared" si="52"/>
        <v>43</v>
      </c>
      <c r="X408" s="21">
        <f t="shared" si="53"/>
        <v>0</v>
      </c>
      <c r="Y408" s="46">
        <f>VLOOKUP($H408,[2]EDA!$H$6:$AU$469,29,FALSE)</f>
        <v>0</v>
      </c>
      <c r="Z408" s="46">
        <f>VLOOKUP($H408,[2]EDA!$H$6:$AU$469,30,FALSE)</f>
        <v>0</v>
      </c>
      <c r="AA408" s="46">
        <f>VLOOKUP($H408,[2]EDA!$H$6:$AU$469,31,FALSE)</f>
        <v>0</v>
      </c>
      <c r="AB408" s="46">
        <f>VLOOKUP($H408,[2]EDA!$H$6:$AU$469,32,FALSE)</f>
        <v>0</v>
      </c>
      <c r="AC408" s="46">
        <f>VLOOKUP($H408,[2]EDA!$H$6:$AU$469,33,FALSE)</f>
        <v>0</v>
      </c>
      <c r="AD408" s="46">
        <f>VLOOKUP($H408,[2]EDA!$H$6:$AU$469,34,FALSE)</f>
        <v>0</v>
      </c>
      <c r="AE408" s="46">
        <f>VLOOKUP($H408,[2]EDA!$H$6:$AU$469,35,FALSE)</f>
        <v>0</v>
      </c>
      <c r="AF408" s="46">
        <f>VLOOKUP($H408,[2]EDA!$H$6:$AU$469,36,FALSE)</f>
        <v>0</v>
      </c>
      <c r="AG408" s="46">
        <f>VLOOKUP($H408,[2]EDA!$H$6:$AU$469,37,FALSE)</f>
        <v>0</v>
      </c>
      <c r="AH408" s="46">
        <f>VLOOKUP($H408,[2]EDA!$H$6:$AU$469,38,FALSE)</f>
        <v>0</v>
      </c>
      <c r="AI408" s="46">
        <f>VLOOKUP($H408,[2]EDA!$H$6:$AU$469,39,FALSE)</f>
        <v>0</v>
      </c>
      <c r="AJ408" s="46">
        <f>VLOOKUP($H408,[2]EDA!$H$6:$AU$469,40,FALSE)</f>
        <v>0</v>
      </c>
      <c r="AK408" s="24"/>
      <c r="AL408" s="49">
        <f t="shared" si="54"/>
        <v>0</v>
      </c>
      <c r="AM408" s="21">
        <f t="shared" si="55"/>
        <v>0</v>
      </c>
      <c r="AN408" s="46">
        <f>VLOOKUP($H408,[3]IRA!$H$6:$BH$469,42,FALSE)</f>
        <v>0</v>
      </c>
      <c r="AO408" s="46">
        <f>VLOOKUP($H408,[3]IRA!$H$6:$BH$469,43,FALSE)</f>
        <v>0</v>
      </c>
      <c r="AP408" s="46">
        <f>VLOOKUP($H408,[3]IRA!$H$6:$BH$469,44,FALSE)</f>
        <v>3</v>
      </c>
      <c r="AQ408" s="46">
        <f>VLOOKUP($H408,[3]IRA!$H$6:$BH$469,45,FALSE)</f>
        <v>6</v>
      </c>
      <c r="AR408" s="46">
        <f>VLOOKUP($H408,[3]IRA!$H$6:$BH$469,46,FALSE)</f>
        <v>0</v>
      </c>
      <c r="AS408" s="46">
        <f>VLOOKUP($H408,[3]IRA!$H$6:$BH$469,47,FALSE)</f>
        <v>0</v>
      </c>
      <c r="AT408" s="46">
        <f>VLOOKUP($H408,[3]IRA!$H$6:$BH$469,48,FALSE)</f>
        <v>0</v>
      </c>
      <c r="AU408" s="46">
        <f>VLOOKUP($H408,[3]IRA!$H$6:$BH$469,49,FALSE)</f>
        <v>0</v>
      </c>
      <c r="AV408" s="46">
        <f>VLOOKUP($H408,[3]IRA!$H$6:$BH$469,50,FALSE)</f>
        <v>0</v>
      </c>
      <c r="AW408" s="46">
        <f>VLOOKUP($H408,[3]IRA!$H$6:$BH$469,51,FALSE)</f>
        <v>0</v>
      </c>
      <c r="AX408" s="46">
        <f>VLOOKUP($H408,[3]IRA!$H$6:$BH$469,52,FALSE)</f>
        <v>0</v>
      </c>
      <c r="AY408" s="46">
        <f>VLOOKUP($H408,[3]IRA!$H$6:$BH$469,53,FALSE)</f>
        <v>0</v>
      </c>
      <c r="AZ408" s="24"/>
      <c r="BA408" s="24">
        <f t="shared" si="68"/>
        <v>9</v>
      </c>
      <c r="BB408" s="21">
        <f t="shared" si="69"/>
        <v>0</v>
      </c>
      <c r="BC408" s="46">
        <f>VLOOKUP($H408,[4]IRA!$H$7:$CH$470,68,FALSE)</f>
        <v>16</v>
      </c>
      <c r="BD408" s="46">
        <f>VLOOKUP($H408,[4]IRA!$H$7:$CH$470,69,FALSE)</f>
        <v>21</v>
      </c>
      <c r="BE408" s="46">
        <f>VLOOKUP($H408,[4]IRA!$H$7:$CH$470,70,FALSE)</f>
        <v>34</v>
      </c>
      <c r="BF408" s="46">
        <f>VLOOKUP($H408,[4]IRA!$H$7:$CH$470,71,FALSE)</f>
        <v>40</v>
      </c>
      <c r="BG408" s="46">
        <f>VLOOKUP($H408,[4]IRA!$H$7:$CH$470,72,FALSE)</f>
        <v>0</v>
      </c>
      <c r="BH408" s="46">
        <f>VLOOKUP($H408,[4]IRA!$H$7:$CH$470,73,FALSE)</f>
        <v>0</v>
      </c>
      <c r="BI408" s="46">
        <f>VLOOKUP($H408,[4]IRA!$H$7:$CH$470,74,FALSE)</f>
        <v>0</v>
      </c>
      <c r="BJ408" s="46">
        <f>VLOOKUP($H408,[4]IRA!$H$7:$CH$470,75,FALSE)</f>
        <v>0</v>
      </c>
      <c r="BK408" s="46">
        <f>VLOOKUP($H408,[4]IRA!$H$7:$CH$470,76,FALSE)</f>
        <v>0</v>
      </c>
      <c r="BL408" s="46">
        <f>VLOOKUP($H408,[4]IRA!$H$7:$CH$470,77,FALSE)</f>
        <v>0</v>
      </c>
      <c r="BM408" s="46">
        <f>VLOOKUP($H408,[4]IRA!$H$7:$CH$470,78,FALSE)</f>
        <v>0</v>
      </c>
      <c r="BN408" s="46">
        <f>VLOOKUP($H408,[4]IRA!$H$7:$CH$470,79,FALSE)</f>
        <v>0</v>
      </c>
      <c r="BO408" s="14"/>
      <c r="BP408" s="14">
        <f t="shared" si="70"/>
        <v>111</v>
      </c>
      <c r="BQ408" s="21">
        <f t="shared" si="71"/>
        <v>0</v>
      </c>
      <c r="BR408" s="105"/>
      <c r="BS408" s="105"/>
      <c r="BT408" s="105"/>
      <c r="BU408" s="105"/>
      <c r="BV408" s="105"/>
      <c r="BW408" s="105"/>
      <c r="BX408" s="105"/>
      <c r="BY408" s="105"/>
      <c r="BZ408" s="105"/>
      <c r="CA408" s="105"/>
      <c r="CB408" s="105"/>
      <c r="CC408" s="105"/>
      <c r="CD408" s="105"/>
      <c r="CE408" s="105"/>
      <c r="CF408" s="105"/>
      <c r="CG408" s="105"/>
      <c r="CH408" s="105"/>
      <c r="CI408" s="105"/>
      <c r="CJ408" s="105"/>
      <c r="CK408" s="105"/>
      <c r="CL408" s="105"/>
      <c r="CM408" s="105"/>
      <c r="CN408" s="105"/>
      <c r="CO408" s="105"/>
      <c r="CP408" s="105"/>
      <c r="CQ408" s="105"/>
      <c r="CR408" s="105"/>
      <c r="CS408" s="105"/>
      <c r="CT408" s="105"/>
      <c r="CU408" s="105"/>
      <c r="CV408" s="105"/>
      <c r="CW408" s="105"/>
      <c r="CX408" s="105"/>
      <c r="CY408" s="105"/>
      <c r="CZ408" s="105"/>
      <c r="DA408" s="105"/>
      <c r="DB408" s="105"/>
      <c r="DC408" s="105"/>
      <c r="DD408" s="105"/>
      <c r="DE408" s="105"/>
      <c r="DF408" s="105"/>
      <c r="DG408" s="105"/>
      <c r="DH408" s="105"/>
      <c r="DI408" s="105"/>
      <c r="DJ408" s="105"/>
      <c r="DK408" s="105"/>
      <c r="DL408" s="105"/>
      <c r="DM408" s="105"/>
      <c r="DN408" s="105"/>
    </row>
    <row r="409" spans="1:118" s="106" customFormat="1" ht="10.199999999999999" x14ac:dyDescent="0.2">
      <c r="A409" s="18" t="s">
        <v>181</v>
      </c>
      <c r="B409" s="18" t="s">
        <v>329</v>
      </c>
      <c r="C409" s="46">
        <v>407</v>
      </c>
      <c r="D409" s="17" t="s">
        <v>584</v>
      </c>
      <c r="E409" s="17" t="s">
        <v>181</v>
      </c>
      <c r="F409" s="18" t="s">
        <v>333</v>
      </c>
      <c r="G409" s="18" t="s">
        <v>824</v>
      </c>
      <c r="H409" s="18">
        <v>26116</v>
      </c>
      <c r="I409" s="18" t="s">
        <v>865</v>
      </c>
      <c r="J409" s="47">
        <f>VLOOKUP($H409,[1]EDA!$H$6:$BH$469,42,FALSE)</f>
        <v>0</v>
      </c>
      <c r="K409" s="46">
        <f>VLOOKUP($H409,[1]EDA!$H$6:$BH$469,43,FALSE)</f>
        <v>1</v>
      </c>
      <c r="L409" s="46">
        <f>VLOOKUP($H409,[1]EDA!$H$6:$BH$469,44,FALSE)</f>
        <v>5</v>
      </c>
      <c r="M409" s="46">
        <f>VLOOKUP($H409,[1]EDA!$H$6:$BH$469,45,FALSE)</f>
        <v>0</v>
      </c>
      <c r="N409" s="46">
        <f>VLOOKUP($H409,[1]EDA!$H$6:$BH$469,46,FALSE)</f>
        <v>0</v>
      </c>
      <c r="O409" s="46">
        <f>VLOOKUP($H409,[1]EDA!$H$6:$BH$469,47,FALSE)</f>
        <v>0</v>
      </c>
      <c r="P409" s="46">
        <f>VLOOKUP($H409,[1]EDA!$H$6:$BH$469,48,FALSE)</f>
        <v>0</v>
      </c>
      <c r="Q409" s="46">
        <f>VLOOKUP($H409,[1]EDA!$H$6:$BH$469,49,FALSE)</f>
        <v>0</v>
      </c>
      <c r="R409" s="46">
        <f>VLOOKUP($H409,[1]EDA!$H$6:$BH$469,50,FALSE)</f>
        <v>0</v>
      </c>
      <c r="S409" s="46">
        <f>VLOOKUP($H409,[1]EDA!$H$6:$BH$469,51,FALSE)</f>
        <v>0</v>
      </c>
      <c r="T409" s="46">
        <f>VLOOKUP($H409,[1]EDA!$H$6:$BH$469,52,FALSE)</f>
        <v>0</v>
      </c>
      <c r="U409" s="46">
        <f>VLOOKUP($H409,[1]EDA!$H$6:$BH$469,53,FALSE)</f>
        <v>0</v>
      </c>
      <c r="V409" s="14"/>
      <c r="W409" s="14">
        <f t="shared" si="52"/>
        <v>6</v>
      </c>
      <c r="X409" s="21">
        <f t="shared" si="53"/>
        <v>0</v>
      </c>
      <c r="Y409" s="46">
        <f>VLOOKUP($H409,[2]EDA!$H$6:$AU$469,29,FALSE)</f>
        <v>0</v>
      </c>
      <c r="Z409" s="46">
        <f>VLOOKUP($H409,[2]EDA!$H$6:$AU$469,30,FALSE)</f>
        <v>0</v>
      </c>
      <c r="AA409" s="46">
        <f>VLOOKUP($H409,[2]EDA!$H$6:$AU$469,31,FALSE)</f>
        <v>0</v>
      </c>
      <c r="AB409" s="46">
        <f>VLOOKUP($H409,[2]EDA!$H$6:$AU$469,32,FALSE)</f>
        <v>0</v>
      </c>
      <c r="AC409" s="46">
        <f>VLOOKUP($H409,[2]EDA!$H$6:$AU$469,33,FALSE)</f>
        <v>0</v>
      </c>
      <c r="AD409" s="46">
        <f>VLOOKUP($H409,[2]EDA!$H$6:$AU$469,34,FALSE)</f>
        <v>0</v>
      </c>
      <c r="AE409" s="46">
        <f>VLOOKUP($H409,[2]EDA!$H$6:$AU$469,35,FALSE)</f>
        <v>0</v>
      </c>
      <c r="AF409" s="46">
        <f>VLOOKUP($H409,[2]EDA!$H$6:$AU$469,36,FALSE)</f>
        <v>0</v>
      </c>
      <c r="AG409" s="46">
        <f>VLOOKUP($H409,[2]EDA!$H$6:$AU$469,37,FALSE)</f>
        <v>0</v>
      </c>
      <c r="AH409" s="46">
        <f>VLOOKUP($H409,[2]EDA!$H$6:$AU$469,38,FALSE)</f>
        <v>0</v>
      </c>
      <c r="AI409" s="46">
        <f>VLOOKUP($H409,[2]EDA!$H$6:$AU$469,39,FALSE)</f>
        <v>0</v>
      </c>
      <c r="AJ409" s="46">
        <f>VLOOKUP($H409,[2]EDA!$H$6:$AU$469,40,FALSE)</f>
        <v>0</v>
      </c>
      <c r="AK409" s="24"/>
      <c r="AL409" s="49">
        <f t="shared" si="54"/>
        <v>0</v>
      </c>
      <c r="AM409" s="21">
        <f t="shared" si="55"/>
        <v>0</v>
      </c>
      <c r="AN409" s="46">
        <f>VLOOKUP($H409,[3]IRA!$H$6:$BH$469,42,FALSE)</f>
        <v>0</v>
      </c>
      <c r="AO409" s="46">
        <f>VLOOKUP($H409,[3]IRA!$H$6:$BH$469,43,FALSE)</f>
        <v>0</v>
      </c>
      <c r="AP409" s="46">
        <f>VLOOKUP($H409,[3]IRA!$H$6:$BH$469,44,FALSE)</f>
        <v>0</v>
      </c>
      <c r="AQ409" s="46">
        <f>VLOOKUP($H409,[3]IRA!$H$6:$BH$469,45,FALSE)</f>
        <v>0</v>
      </c>
      <c r="AR409" s="46">
        <f>VLOOKUP($H409,[3]IRA!$H$6:$BH$469,46,FALSE)</f>
        <v>0</v>
      </c>
      <c r="AS409" s="46">
        <f>VLOOKUP($H409,[3]IRA!$H$6:$BH$469,47,FALSE)</f>
        <v>0</v>
      </c>
      <c r="AT409" s="46">
        <f>VLOOKUP($H409,[3]IRA!$H$6:$BH$469,48,FALSE)</f>
        <v>0</v>
      </c>
      <c r="AU409" s="46">
        <f>VLOOKUP($H409,[3]IRA!$H$6:$BH$469,49,FALSE)</f>
        <v>0</v>
      </c>
      <c r="AV409" s="46">
        <f>VLOOKUP($H409,[3]IRA!$H$6:$BH$469,50,FALSE)</f>
        <v>0</v>
      </c>
      <c r="AW409" s="46">
        <f>VLOOKUP($H409,[3]IRA!$H$6:$BH$469,51,FALSE)</f>
        <v>0</v>
      </c>
      <c r="AX409" s="46">
        <f>VLOOKUP($H409,[3]IRA!$H$6:$BH$469,52,FALSE)</f>
        <v>0</v>
      </c>
      <c r="AY409" s="46">
        <f>VLOOKUP($H409,[3]IRA!$H$6:$BH$469,53,FALSE)</f>
        <v>0</v>
      </c>
      <c r="AZ409" s="24"/>
      <c r="BA409" s="24">
        <f t="shared" si="68"/>
        <v>0</v>
      </c>
      <c r="BB409" s="21">
        <f t="shared" si="69"/>
        <v>0</v>
      </c>
      <c r="BC409" s="46">
        <f>VLOOKUP($H409,[4]IRA!$H$7:$CH$470,68,FALSE)</f>
        <v>0</v>
      </c>
      <c r="BD409" s="46">
        <f>VLOOKUP($H409,[4]IRA!$H$7:$CH$470,69,FALSE)</f>
        <v>1</v>
      </c>
      <c r="BE409" s="46">
        <f>VLOOKUP($H409,[4]IRA!$H$7:$CH$470,70,FALSE)</f>
        <v>7</v>
      </c>
      <c r="BF409" s="46">
        <f>VLOOKUP($H409,[4]IRA!$H$7:$CH$470,71,FALSE)</f>
        <v>0</v>
      </c>
      <c r="BG409" s="46">
        <f>VLOOKUP($H409,[4]IRA!$H$7:$CH$470,72,FALSE)</f>
        <v>0</v>
      </c>
      <c r="BH409" s="46">
        <f>VLOOKUP($H409,[4]IRA!$H$7:$CH$470,73,FALSE)</f>
        <v>0</v>
      </c>
      <c r="BI409" s="46">
        <f>VLOOKUP($H409,[4]IRA!$H$7:$CH$470,74,FALSE)</f>
        <v>0</v>
      </c>
      <c r="BJ409" s="46">
        <f>VLOOKUP($H409,[4]IRA!$H$7:$CH$470,75,FALSE)</f>
        <v>0</v>
      </c>
      <c r="BK409" s="46">
        <f>VLOOKUP($H409,[4]IRA!$H$7:$CH$470,76,FALSE)</f>
        <v>0</v>
      </c>
      <c r="BL409" s="46">
        <f>VLOOKUP($H409,[4]IRA!$H$7:$CH$470,77,FALSE)</f>
        <v>0</v>
      </c>
      <c r="BM409" s="46">
        <f>VLOOKUP($H409,[4]IRA!$H$7:$CH$470,78,FALSE)</f>
        <v>0</v>
      </c>
      <c r="BN409" s="46">
        <f>VLOOKUP($H409,[4]IRA!$H$7:$CH$470,79,FALSE)</f>
        <v>0</v>
      </c>
      <c r="BO409" s="14"/>
      <c r="BP409" s="14">
        <f t="shared" si="70"/>
        <v>8</v>
      </c>
      <c r="BQ409" s="21">
        <f t="shared" si="71"/>
        <v>0</v>
      </c>
      <c r="BR409" s="105"/>
      <c r="BS409" s="105"/>
      <c r="BT409" s="105"/>
      <c r="BU409" s="105"/>
      <c r="BV409" s="105"/>
      <c r="BW409" s="105"/>
      <c r="BX409" s="105"/>
      <c r="BY409" s="105"/>
      <c r="BZ409" s="105"/>
      <c r="CA409" s="105"/>
      <c r="CB409" s="105"/>
      <c r="CC409" s="105"/>
      <c r="CD409" s="105"/>
      <c r="CE409" s="105"/>
      <c r="CF409" s="105"/>
      <c r="CG409" s="105"/>
      <c r="CH409" s="105"/>
      <c r="CI409" s="105"/>
      <c r="CJ409" s="105"/>
      <c r="CK409" s="105"/>
      <c r="CL409" s="105"/>
      <c r="CM409" s="105"/>
      <c r="CN409" s="105"/>
      <c r="CO409" s="105"/>
      <c r="CP409" s="105"/>
      <c r="CQ409" s="105"/>
      <c r="CR409" s="105"/>
      <c r="CS409" s="105"/>
      <c r="CT409" s="105"/>
      <c r="CU409" s="105"/>
      <c r="CV409" s="105"/>
      <c r="CW409" s="105"/>
      <c r="CX409" s="105"/>
      <c r="CY409" s="105"/>
      <c r="CZ409" s="105"/>
      <c r="DA409" s="105"/>
      <c r="DB409" s="105"/>
      <c r="DC409" s="105"/>
      <c r="DD409" s="105"/>
      <c r="DE409" s="105"/>
      <c r="DF409" s="105"/>
      <c r="DG409" s="105"/>
      <c r="DH409" s="105"/>
      <c r="DI409" s="105"/>
      <c r="DJ409" s="105"/>
      <c r="DK409" s="105"/>
      <c r="DL409" s="105"/>
      <c r="DM409" s="105"/>
      <c r="DN409" s="105"/>
    </row>
    <row r="410" spans="1:118" s="106" customFormat="1" ht="10.199999999999999" x14ac:dyDescent="0.2">
      <c r="A410" s="18" t="s">
        <v>434</v>
      </c>
      <c r="B410" s="18" t="s">
        <v>377</v>
      </c>
      <c r="C410" s="46">
        <v>401</v>
      </c>
      <c r="D410" s="17" t="s">
        <v>377</v>
      </c>
      <c r="E410" s="17" t="s">
        <v>434</v>
      </c>
      <c r="F410" s="18" t="s">
        <v>377</v>
      </c>
      <c r="G410" s="18" t="s">
        <v>824</v>
      </c>
      <c r="H410" s="18">
        <v>26167</v>
      </c>
      <c r="I410" s="18" t="s">
        <v>509</v>
      </c>
      <c r="J410" s="47">
        <f>VLOOKUP($H410,[1]EDA!$H$6:$BH$469,42,FALSE)</f>
        <v>2</v>
      </c>
      <c r="K410" s="46">
        <f>VLOOKUP($H410,[1]EDA!$H$6:$BH$469,43,FALSE)</f>
        <v>5</v>
      </c>
      <c r="L410" s="46">
        <f>VLOOKUP($H410,[1]EDA!$H$6:$BH$469,44,FALSE)</f>
        <v>3</v>
      </c>
      <c r="M410" s="46">
        <f>VLOOKUP($H410,[1]EDA!$H$6:$BH$469,45,FALSE)</f>
        <v>7</v>
      </c>
      <c r="N410" s="46">
        <f>VLOOKUP($H410,[1]EDA!$H$6:$BH$469,46,FALSE)</f>
        <v>0</v>
      </c>
      <c r="O410" s="46">
        <f>VLOOKUP($H410,[1]EDA!$H$6:$BH$469,47,FALSE)</f>
        <v>0</v>
      </c>
      <c r="P410" s="46">
        <f>VLOOKUP($H410,[1]EDA!$H$6:$BH$469,48,FALSE)</f>
        <v>0</v>
      </c>
      <c r="Q410" s="46">
        <f>VLOOKUP($H410,[1]EDA!$H$6:$BH$469,49,FALSE)</f>
        <v>0</v>
      </c>
      <c r="R410" s="46">
        <f>VLOOKUP($H410,[1]EDA!$H$6:$BH$469,50,FALSE)</f>
        <v>0</v>
      </c>
      <c r="S410" s="46">
        <f>VLOOKUP($H410,[1]EDA!$H$6:$BH$469,51,FALSE)</f>
        <v>0</v>
      </c>
      <c r="T410" s="46">
        <f>VLOOKUP($H410,[1]EDA!$H$6:$BH$469,52,FALSE)</f>
        <v>0</v>
      </c>
      <c r="U410" s="46">
        <f>VLOOKUP($H410,[1]EDA!$H$6:$BH$469,53,FALSE)</f>
        <v>0</v>
      </c>
      <c r="V410" s="14"/>
      <c r="W410" s="14">
        <f t="shared" si="52"/>
        <v>17</v>
      </c>
      <c r="X410" s="21">
        <f t="shared" si="53"/>
        <v>0</v>
      </c>
      <c r="Y410" s="46">
        <f>VLOOKUP($H410,[2]EDA!$H$6:$AU$469,29,FALSE)</f>
        <v>0</v>
      </c>
      <c r="Z410" s="46">
        <f>VLOOKUP($H410,[2]EDA!$H$6:$AU$469,30,FALSE)</f>
        <v>0</v>
      </c>
      <c r="AA410" s="46">
        <f>VLOOKUP($H410,[2]EDA!$H$6:$AU$469,31,FALSE)</f>
        <v>0</v>
      </c>
      <c r="AB410" s="46">
        <f>VLOOKUP($H410,[2]EDA!$H$6:$AU$469,32,FALSE)</f>
        <v>0</v>
      </c>
      <c r="AC410" s="46">
        <f>VLOOKUP($H410,[2]EDA!$H$6:$AU$469,33,FALSE)</f>
        <v>0</v>
      </c>
      <c r="AD410" s="46">
        <f>VLOOKUP($H410,[2]EDA!$H$6:$AU$469,34,FALSE)</f>
        <v>0</v>
      </c>
      <c r="AE410" s="46">
        <f>VLOOKUP($H410,[2]EDA!$H$6:$AU$469,35,FALSE)</f>
        <v>0</v>
      </c>
      <c r="AF410" s="46">
        <f>VLOOKUP($H410,[2]EDA!$H$6:$AU$469,36,FALSE)</f>
        <v>0</v>
      </c>
      <c r="AG410" s="46">
        <f>VLOOKUP($H410,[2]EDA!$H$6:$AU$469,37,FALSE)</f>
        <v>0</v>
      </c>
      <c r="AH410" s="46">
        <f>VLOOKUP($H410,[2]EDA!$H$6:$AU$469,38,FALSE)</f>
        <v>0</v>
      </c>
      <c r="AI410" s="46">
        <f>VLOOKUP($H410,[2]EDA!$H$6:$AU$469,39,FALSE)</f>
        <v>0</v>
      </c>
      <c r="AJ410" s="46">
        <f>VLOOKUP($H410,[2]EDA!$H$6:$AU$469,40,FALSE)</f>
        <v>0</v>
      </c>
      <c r="AK410" s="24"/>
      <c r="AL410" s="49">
        <f t="shared" si="54"/>
        <v>0</v>
      </c>
      <c r="AM410" s="21">
        <f t="shared" si="55"/>
        <v>0</v>
      </c>
      <c r="AN410" s="46">
        <f>VLOOKUP($H410,[3]IRA!$H$6:$BH$469,42,FALSE)</f>
        <v>0</v>
      </c>
      <c r="AO410" s="46">
        <f>VLOOKUP($H410,[3]IRA!$H$6:$BH$469,43,FALSE)</f>
        <v>0</v>
      </c>
      <c r="AP410" s="46">
        <f>VLOOKUP($H410,[3]IRA!$H$6:$BH$469,44,FALSE)</f>
        <v>0</v>
      </c>
      <c r="AQ410" s="46">
        <f>VLOOKUP($H410,[3]IRA!$H$6:$BH$469,45,FALSE)</f>
        <v>0</v>
      </c>
      <c r="AR410" s="46">
        <f>VLOOKUP($H410,[3]IRA!$H$6:$BH$469,46,FALSE)</f>
        <v>0</v>
      </c>
      <c r="AS410" s="46">
        <f>VLOOKUP($H410,[3]IRA!$H$6:$BH$469,47,FALSE)</f>
        <v>0</v>
      </c>
      <c r="AT410" s="46">
        <f>VLOOKUP($H410,[3]IRA!$H$6:$BH$469,48,FALSE)</f>
        <v>0</v>
      </c>
      <c r="AU410" s="46">
        <f>VLOOKUP($H410,[3]IRA!$H$6:$BH$469,49,FALSE)</f>
        <v>0</v>
      </c>
      <c r="AV410" s="46">
        <f>VLOOKUP($H410,[3]IRA!$H$6:$BH$469,50,FALSE)</f>
        <v>0</v>
      </c>
      <c r="AW410" s="46">
        <f>VLOOKUP($H410,[3]IRA!$H$6:$BH$469,51,FALSE)</f>
        <v>0</v>
      </c>
      <c r="AX410" s="46">
        <f>VLOOKUP($H410,[3]IRA!$H$6:$BH$469,52,FALSE)</f>
        <v>0</v>
      </c>
      <c r="AY410" s="46">
        <f>VLOOKUP($H410,[3]IRA!$H$6:$BH$469,53,FALSE)</f>
        <v>0</v>
      </c>
      <c r="AZ410" s="24"/>
      <c r="BA410" s="24">
        <f t="shared" si="68"/>
        <v>0</v>
      </c>
      <c r="BB410" s="21">
        <f t="shared" si="69"/>
        <v>0</v>
      </c>
      <c r="BC410" s="46">
        <f>VLOOKUP($H410,[4]IRA!$H$7:$CH$470,68,FALSE)</f>
        <v>2</v>
      </c>
      <c r="BD410" s="46">
        <f>VLOOKUP($H410,[4]IRA!$H$7:$CH$470,69,FALSE)</f>
        <v>8</v>
      </c>
      <c r="BE410" s="46">
        <f>VLOOKUP($H410,[4]IRA!$H$7:$CH$470,70,FALSE)</f>
        <v>8</v>
      </c>
      <c r="BF410" s="46">
        <f>VLOOKUP($H410,[4]IRA!$H$7:$CH$470,71,FALSE)</f>
        <v>9</v>
      </c>
      <c r="BG410" s="46">
        <f>VLOOKUP($H410,[4]IRA!$H$7:$CH$470,72,FALSE)</f>
        <v>0</v>
      </c>
      <c r="BH410" s="46">
        <f>VLOOKUP($H410,[4]IRA!$H$7:$CH$470,73,FALSE)</f>
        <v>0</v>
      </c>
      <c r="BI410" s="46">
        <f>VLOOKUP($H410,[4]IRA!$H$7:$CH$470,74,FALSE)</f>
        <v>0</v>
      </c>
      <c r="BJ410" s="46">
        <f>VLOOKUP($H410,[4]IRA!$H$7:$CH$470,75,FALSE)</f>
        <v>0</v>
      </c>
      <c r="BK410" s="46">
        <f>VLOOKUP($H410,[4]IRA!$H$7:$CH$470,76,FALSE)</f>
        <v>0</v>
      </c>
      <c r="BL410" s="46">
        <f>VLOOKUP($H410,[4]IRA!$H$7:$CH$470,77,FALSE)</f>
        <v>0</v>
      </c>
      <c r="BM410" s="46">
        <f>VLOOKUP($H410,[4]IRA!$H$7:$CH$470,78,FALSE)</f>
        <v>0</v>
      </c>
      <c r="BN410" s="46">
        <f>VLOOKUP($H410,[4]IRA!$H$7:$CH$470,79,FALSE)</f>
        <v>0</v>
      </c>
      <c r="BO410" s="14"/>
      <c r="BP410" s="14">
        <f t="shared" si="70"/>
        <v>27</v>
      </c>
      <c r="BQ410" s="21">
        <f t="shared" si="71"/>
        <v>0</v>
      </c>
      <c r="BR410" s="105"/>
      <c r="BS410" s="105"/>
      <c r="BT410" s="105"/>
      <c r="BU410" s="105"/>
      <c r="BV410" s="105"/>
      <c r="BW410" s="105"/>
      <c r="BX410" s="105"/>
      <c r="BY410" s="105"/>
      <c r="BZ410" s="105"/>
      <c r="CA410" s="105"/>
      <c r="CB410" s="105"/>
      <c r="CC410" s="105"/>
      <c r="CD410" s="105"/>
      <c r="CE410" s="105"/>
      <c r="CF410" s="105"/>
      <c r="CG410" s="105"/>
      <c r="CH410" s="105"/>
      <c r="CI410" s="105"/>
      <c r="CJ410" s="105"/>
      <c r="CK410" s="105"/>
      <c r="CL410" s="105"/>
      <c r="CM410" s="105"/>
      <c r="CN410" s="105"/>
      <c r="CO410" s="105"/>
      <c r="CP410" s="105"/>
      <c r="CQ410" s="105"/>
      <c r="CR410" s="105"/>
      <c r="CS410" s="105"/>
      <c r="CT410" s="105"/>
      <c r="CU410" s="105"/>
      <c r="CV410" s="105"/>
      <c r="CW410" s="105"/>
      <c r="CX410" s="105"/>
      <c r="CY410" s="105"/>
      <c r="CZ410" s="105"/>
      <c r="DA410" s="105"/>
      <c r="DB410" s="105"/>
      <c r="DC410" s="105"/>
      <c r="DD410" s="105"/>
      <c r="DE410" s="105"/>
      <c r="DF410" s="105"/>
      <c r="DG410" s="105"/>
      <c r="DH410" s="105"/>
      <c r="DI410" s="105"/>
      <c r="DJ410" s="105"/>
      <c r="DK410" s="105"/>
      <c r="DL410" s="105"/>
      <c r="DM410" s="105"/>
      <c r="DN410" s="105"/>
    </row>
    <row r="411" spans="1:118" s="106" customFormat="1" ht="10.199999999999999" x14ac:dyDescent="0.2">
      <c r="A411" s="18" t="s">
        <v>434</v>
      </c>
      <c r="B411" s="18" t="s">
        <v>377</v>
      </c>
      <c r="C411" s="46">
        <v>401</v>
      </c>
      <c r="D411" s="17" t="s">
        <v>377</v>
      </c>
      <c r="E411" s="17" t="s">
        <v>434</v>
      </c>
      <c r="F411" s="18" t="s">
        <v>377</v>
      </c>
      <c r="G411" s="18" t="s">
        <v>824</v>
      </c>
      <c r="H411" s="18">
        <v>26168</v>
      </c>
      <c r="I411" s="18" t="s">
        <v>515</v>
      </c>
      <c r="J411" s="47">
        <f>VLOOKUP($H411,[1]EDA!$H$6:$BH$469,42,FALSE)</f>
        <v>0</v>
      </c>
      <c r="K411" s="46">
        <f>VLOOKUP($H411,[1]EDA!$H$6:$BH$469,43,FALSE)</f>
        <v>0</v>
      </c>
      <c r="L411" s="46">
        <f>VLOOKUP($H411,[1]EDA!$H$6:$BH$469,44,FALSE)</f>
        <v>1</v>
      </c>
      <c r="M411" s="46">
        <f>VLOOKUP($H411,[1]EDA!$H$6:$BH$469,45,FALSE)</f>
        <v>5</v>
      </c>
      <c r="N411" s="46">
        <f>VLOOKUP($H411,[1]EDA!$H$6:$BH$469,46,FALSE)</f>
        <v>0</v>
      </c>
      <c r="O411" s="46">
        <f>VLOOKUP($H411,[1]EDA!$H$6:$BH$469,47,FALSE)</f>
        <v>0</v>
      </c>
      <c r="P411" s="46">
        <f>VLOOKUP($H411,[1]EDA!$H$6:$BH$469,48,FALSE)</f>
        <v>0</v>
      </c>
      <c r="Q411" s="46">
        <f>VLOOKUP($H411,[1]EDA!$H$6:$BH$469,49,FALSE)</f>
        <v>0</v>
      </c>
      <c r="R411" s="46">
        <f>VLOOKUP($H411,[1]EDA!$H$6:$BH$469,50,FALSE)</f>
        <v>0</v>
      </c>
      <c r="S411" s="46">
        <f>VLOOKUP($H411,[1]EDA!$H$6:$BH$469,51,FALSE)</f>
        <v>0</v>
      </c>
      <c r="T411" s="46">
        <f>VLOOKUP($H411,[1]EDA!$H$6:$BH$469,52,FALSE)</f>
        <v>0</v>
      </c>
      <c r="U411" s="46">
        <f>VLOOKUP($H411,[1]EDA!$H$6:$BH$469,53,FALSE)</f>
        <v>0</v>
      </c>
      <c r="V411" s="14"/>
      <c r="W411" s="14">
        <f t="shared" si="52"/>
        <v>6</v>
      </c>
      <c r="X411" s="21">
        <f t="shared" si="53"/>
        <v>0</v>
      </c>
      <c r="Y411" s="46">
        <f>VLOOKUP($H411,[2]EDA!$H$6:$AU$469,29,FALSE)</f>
        <v>0</v>
      </c>
      <c r="Z411" s="46">
        <f>VLOOKUP($H411,[2]EDA!$H$6:$AU$469,30,FALSE)</f>
        <v>0</v>
      </c>
      <c r="AA411" s="46">
        <f>VLOOKUP($H411,[2]EDA!$H$6:$AU$469,31,FALSE)</f>
        <v>0</v>
      </c>
      <c r="AB411" s="46">
        <f>VLOOKUP($H411,[2]EDA!$H$6:$AU$469,32,FALSE)</f>
        <v>0</v>
      </c>
      <c r="AC411" s="46">
        <f>VLOOKUP($H411,[2]EDA!$H$6:$AU$469,33,FALSE)</f>
        <v>0</v>
      </c>
      <c r="AD411" s="46">
        <f>VLOOKUP($H411,[2]EDA!$H$6:$AU$469,34,FALSE)</f>
        <v>0</v>
      </c>
      <c r="AE411" s="46">
        <f>VLOOKUP($H411,[2]EDA!$H$6:$AU$469,35,FALSE)</f>
        <v>0</v>
      </c>
      <c r="AF411" s="46">
        <f>VLOOKUP($H411,[2]EDA!$H$6:$AU$469,36,FALSE)</f>
        <v>0</v>
      </c>
      <c r="AG411" s="46">
        <f>VLOOKUP($H411,[2]EDA!$H$6:$AU$469,37,FALSE)</f>
        <v>0</v>
      </c>
      <c r="AH411" s="46">
        <f>VLOOKUP($H411,[2]EDA!$H$6:$AU$469,38,FALSE)</f>
        <v>0</v>
      </c>
      <c r="AI411" s="46">
        <f>VLOOKUP($H411,[2]EDA!$H$6:$AU$469,39,FALSE)</f>
        <v>0</v>
      </c>
      <c r="AJ411" s="46">
        <f>VLOOKUP($H411,[2]EDA!$H$6:$AU$469,40,FALSE)</f>
        <v>0</v>
      </c>
      <c r="AK411" s="24"/>
      <c r="AL411" s="49">
        <f t="shared" si="54"/>
        <v>0</v>
      </c>
      <c r="AM411" s="21">
        <f t="shared" si="55"/>
        <v>0</v>
      </c>
      <c r="AN411" s="46">
        <f>VLOOKUP($H411,[3]IRA!$H$6:$BH$469,42,FALSE)</f>
        <v>0</v>
      </c>
      <c r="AO411" s="46">
        <f>VLOOKUP($H411,[3]IRA!$H$6:$BH$469,43,FALSE)</f>
        <v>0</v>
      </c>
      <c r="AP411" s="46">
        <f>VLOOKUP($H411,[3]IRA!$H$6:$BH$469,44,FALSE)</f>
        <v>0</v>
      </c>
      <c r="AQ411" s="46">
        <f>VLOOKUP($H411,[3]IRA!$H$6:$BH$469,45,FALSE)</f>
        <v>1</v>
      </c>
      <c r="AR411" s="46">
        <f>VLOOKUP($H411,[3]IRA!$H$6:$BH$469,46,FALSE)</f>
        <v>0</v>
      </c>
      <c r="AS411" s="46">
        <f>VLOOKUP($H411,[3]IRA!$H$6:$BH$469,47,FALSE)</f>
        <v>0</v>
      </c>
      <c r="AT411" s="46">
        <f>VLOOKUP($H411,[3]IRA!$H$6:$BH$469,48,FALSE)</f>
        <v>0</v>
      </c>
      <c r="AU411" s="46">
        <f>VLOOKUP($H411,[3]IRA!$H$6:$BH$469,49,FALSE)</f>
        <v>0</v>
      </c>
      <c r="AV411" s="46">
        <f>VLOOKUP($H411,[3]IRA!$H$6:$BH$469,50,FALSE)</f>
        <v>0</v>
      </c>
      <c r="AW411" s="46">
        <f>VLOOKUP($H411,[3]IRA!$H$6:$BH$469,51,FALSE)</f>
        <v>0</v>
      </c>
      <c r="AX411" s="46">
        <f>VLOOKUP($H411,[3]IRA!$H$6:$BH$469,52,FALSE)</f>
        <v>0</v>
      </c>
      <c r="AY411" s="46">
        <f>VLOOKUP($H411,[3]IRA!$H$6:$BH$469,53,FALSE)</f>
        <v>0</v>
      </c>
      <c r="AZ411" s="24"/>
      <c r="BA411" s="24">
        <f t="shared" si="68"/>
        <v>1</v>
      </c>
      <c r="BB411" s="21">
        <f t="shared" si="69"/>
        <v>0</v>
      </c>
      <c r="BC411" s="46">
        <f>VLOOKUP($H411,[4]IRA!$H$7:$CH$470,68,FALSE)</f>
        <v>0</v>
      </c>
      <c r="BD411" s="46">
        <f>VLOOKUP($H411,[4]IRA!$H$7:$CH$470,69,FALSE)</f>
        <v>3</v>
      </c>
      <c r="BE411" s="46">
        <f>VLOOKUP($H411,[4]IRA!$H$7:$CH$470,70,FALSE)</f>
        <v>2</v>
      </c>
      <c r="BF411" s="46">
        <f>VLOOKUP($H411,[4]IRA!$H$7:$CH$470,71,FALSE)</f>
        <v>2</v>
      </c>
      <c r="BG411" s="46">
        <f>VLOOKUP($H411,[4]IRA!$H$7:$CH$470,72,FALSE)</f>
        <v>0</v>
      </c>
      <c r="BH411" s="46">
        <f>VLOOKUP($H411,[4]IRA!$H$7:$CH$470,73,FALSE)</f>
        <v>0</v>
      </c>
      <c r="BI411" s="46">
        <f>VLOOKUP($H411,[4]IRA!$H$7:$CH$470,74,FALSE)</f>
        <v>0</v>
      </c>
      <c r="BJ411" s="46">
        <f>VLOOKUP($H411,[4]IRA!$H$7:$CH$470,75,FALSE)</f>
        <v>0</v>
      </c>
      <c r="BK411" s="46">
        <f>VLOOKUP($H411,[4]IRA!$H$7:$CH$470,76,FALSE)</f>
        <v>0</v>
      </c>
      <c r="BL411" s="46">
        <f>VLOOKUP($H411,[4]IRA!$H$7:$CH$470,77,FALSE)</f>
        <v>0</v>
      </c>
      <c r="BM411" s="46">
        <f>VLOOKUP($H411,[4]IRA!$H$7:$CH$470,78,FALSE)</f>
        <v>0</v>
      </c>
      <c r="BN411" s="46">
        <f>VLOOKUP($H411,[4]IRA!$H$7:$CH$470,79,FALSE)</f>
        <v>0</v>
      </c>
      <c r="BO411" s="14"/>
      <c r="BP411" s="14">
        <f t="shared" si="70"/>
        <v>7</v>
      </c>
      <c r="BQ411" s="21">
        <f t="shared" si="71"/>
        <v>0</v>
      </c>
      <c r="BR411" s="105"/>
      <c r="BS411" s="105"/>
      <c r="BT411" s="105"/>
      <c r="BU411" s="105"/>
      <c r="BV411" s="105"/>
      <c r="BW411" s="105"/>
      <c r="BX411" s="105"/>
      <c r="BY411" s="105"/>
      <c r="BZ411" s="105"/>
      <c r="CA411" s="105"/>
      <c r="CB411" s="105"/>
      <c r="CC411" s="105"/>
      <c r="CD411" s="105"/>
      <c r="CE411" s="105"/>
      <c r="CF411" s="105"/>
      <c r="CG411" s="105"/>
      <c r="CH411" s="105"/>
      <c r="CI411" s="105"/>
      <c r="CJ411" s="105"/>
      <c r="CK411" s="105"/>
      <c r="CL411" s="105"/>
      <c r="CM411" s="105"/>
      <c r="CN411" s="105"/>
      <c r="CO411" s="105"/>
      <c r="CP411" s="105"/>
      <c r="CQ411" s="105"/>
      <c r="CR411" s="105"/>
      <c r="CS411" s="105"/>
      <c r="CT411" s="105"/>
      <c r="CU411" s="105"/>
      <c r="CV411" s="105"/>
      <c r="CW411" s="105"/>
      <c r="CX411" s="105"/>
      <c r="CY411" s="105"/>
      <c r="CZ411" s="105"/>
      <c r="DA411" s="105"/>
      <c r="DB411" s="105"/>
      <c r="DC411" s="105"/>
      <c r="DD411" s="105"/>
      <c r="DE411" s="105"/>
      <c r="DF411" s="105"/>
      <c r="DG411" s="105"/>
      <c r="DH411" s="105"/>
      <c r="DI411" s="105"/>
      <c r="DJ411" s="105"/>
      <c r="DK411" s="105"/>
      <c r="DL411" s="105"/>
      <c r="DM411" s="105"/>
      <c r="DN411" s="105"/>
    </row>
    <row r="412" spans="1:118" s="106" customFormat="1" ht="10.199999999999999" x14ac:dyDescent="0.2">
      <c r="A412" s="18" t="s">
        <v>636</v>
      </c>
      <c r="B412" s="18" t="s">
        <v>132</v>
      </c>
      <c r="C412" s="46">
        <v>404</v>
      </c>
      <c r="D412" s="17" t="s">
        <v>844</v>
      </c>
      <c r="E412" s="17" t="s">
        <v>844</v>
      </c>
      <c r="F412" s="18" t="s">
        <v>132</v>
      </c>
      <c r="G412" s="18" t="s">
        <v>824</v>
      </c>
      <c r="H412" s="18">
        <v>26287</v>
      </c>
      <c r="I412" s="18" t="s">
        <v>510</v>
      </c>
      <c r="J412" s="47">
        <f>VLOOKUP($H412,[1]EDA!$H$6:$BH$469,42,FALSE)</f>
        <v>4</v>
      </c>
      <c r="K412" s="46">
        <f>VLOOKUP($H412,[1]EDA!$H$6:$BH$469,43,FALSE)</f>
        <v>2</v>
      </c>
      <c r="L412" s="46">
        <f>VLOOKUP($H412,[1]EDA!$H$6:$BH$469,44,FALSE)</f>
        <v>13</v>
      </c>
      <c r="M412" s="46">
        <f>VLOOKUP($H412,[1]EDA!$H$6:$BH$469,45,FALSE)</f>
        <v>0</v>
      </c>
      <c r="N412" s="46">
        <f>VLOOKUP($H412,[1]EDA!$H$6:$BH$469,46,FALSE)</f>
        <v>0</v>
      </c>
      <c r="O412" s="46">
        <f>VLOOKUP($H412,[1]EDA!$H$6:$BH$469,47,FALSE)</f>
        <v>0</v>
      </c>
      <c r="P412" s="46">
        <f>VLOOKUP($H412,[1]EDA!$H$6:$BH$469,48,FALSE)</f>
        <v>0</v>
      </c>
      <c r="Q412" s="46">
        <f>VLOOKUP($H412,[1]EDA!$H$6:$BH$469,49,FALSE)</f>
        <v>0</v>
      </c>
      <c r="R412" s="46">
        <f>VLOOKUP($H412,[1]EDA!$H$6:$BH$469,50,FALSE)</f>
        <v>0</v>
      </c>
      <c r="S412" s="46">
        <f>VLOOKUP($H412,[1]EDA!$H$6:$BH$469,51,FALSE)</f>
        <v>0</v>
      </c>
      <c r="T412" s="46">
        <f>VLOOKUP($H412,[1]EDA!$H$6:$BH$469,52,FALSE)</f>
        <v>0</v>
      </c>
      <c r="U412" s="46">
        <f>VLOOKUP($H412,[1]EDA!$H$6:$BH$469,53,FALSE)</f>
        <v>0</v>
      </c>
      <c r="V412" s="14"/>
      <c r="W412" s="14">
        <f t="shared" si="52"/>
        <v>19</v>
      </c>
      <c r="X412" s="21">
        <f t="shared" si="53"/>
        <v>0</v>
      </c>
      <c r="Y412" s="46">
        <f>VLOOKUP($H412,[2]EDA!$H$6:$AU$469,29,FALSE)</f>
        <v>0</v>
      </c>
      <c r="Z412" s="46">
        <f>VLOOKUP($H412,[2]EDA!$H$6:$AU$469,30,FALSE)</f>
        <v>0</v>
      </c>
      <c r="AA412" s="46">
        <f>VLOOKUP($H412,[2]EDA!$H$6:$AU$469,31,FALSE)</f>
        <v>0</v>
      </c>
      <c r="AB412" s="46">
        <f>VLOOKUP($H412,[2]EDA!$H$6:$AU$469,32,FALSE)</f>
        <v>0</v>
      </c>
      <c r="AC412" s="46">
        <f>VLOOKUP($H412,[2]EDA!$H$6:$AU$469,33,FALSE)</f>
        <v>0</v>
      </c>
      <c r="AD412" s="46">
        <f>VLOOKUP($H412,[2]EDA!$H$6:$AU$469,34,FALSE)</f>
        <v>0</v>
      </c>
      <c r="AE412" s="46">
        <f>VLOOKUP($H412,[2]EDA!$H$6:$AU$469,35,FALSE)</f>
        <v>0</v>
      </c>
      <c r="AF412" s="46">
        <f>VLOOKUP($H412,[2]EDA!$H$6:$AU$469,36,FALSE)</f>
        <v>0</v>
      </c>
      <c r="AG412" s="46">
        <f>VLOOKUP($H412,[2]EDA!$H$6:$AU$469,37,FALSE)</f>
        <v>0</v>
      </c>
      <c r="AH412" s="46">
        <f>VLOOKUP($H412,[2]EDA!$H$6:$AU$469,38,FALSE)</f>
        <v>0</v>
      </c>
      <c r="AI412" s="46">
        <f>VLOOKUP($H412,[2]EDA!$H$6:$AU$469,39,FALSE)</f>
        <v>0</v>
      </c>
      <c r="AJ412" s="46">
        <f>VLOOKUP($H412,[2]EDA!$H$6:$AU$469,40,FALSE)</f>
        <v>0</v>
      </c>
      <c r="AK412" s="24"/>
      <c r="AL412" s="49">
        <f t="shared" si="54"/>
        <v>0</v>
      </c>
      <c r="AM412" s="21">
        <f t="shared" si="55"/>
        <v>0</v>
      </c>
      <c r="AN412" s="46">
        <f>VLOOKUP($H412,[3]IRA!$H$6:$BH$469,42,FALSE)</f>
        <v>0</v>
      </c>
      <c r="AO412" s="46">
        <f>VLOOKUP($H412,[3]IRA!$H$6:$BH$469,43,FALSE)</f>
        <v>0</v>
      </c>
      <c r="AP412" s="46">
        <f>VLOOKUP($H412,[3]IRA!$H$6:$BH$469,44,FALSE)</f>
        <v>0</v>
      </c>
      <c r="AQ412" s="46">
        <f>VLOOKUP($H412,[3]IRA!$H$6:$BH$469,45,FALSE)</f>
        <v>0</v>
      </c>
      <c r="AR412" s="46">
        <f>VLOOKUP($H412,[3]IRA!$H$6:$BH$469,46,FALSE)</f>
        <v>0</v>
      </c>
      <c r="AS412" s="46">
        <f>VLOOKUP($H412,[3]IRA!$H$6:$BH$469,47,FALSE)</f>
        <v>0</v>
      </c>
      <c r="AT412" s="46">
        <f>VLOOKUP($H412,[3]IRA!$H$6:$BH$469,48,FALSE)</f>
        <v>0</v>
      </c>
      <c r="AU412" s="46">
        <f>VLOOKUP($H412,[3]IRA!$H$6:$BH$469,49,FALSE)</f>
        <v>0</v>
      </c>
      <c r="AV412" s="46">
        <f>VLOOKUP($H412,[3]IRA!$H$6:$BH$469,50,FALSE)</f>
        <v>0</v>
      </c>
      <c r="AW412" s="46">
        <f>VLOOKUP($H412,[3]IRA!$H$6:$BH$469,51,FALSE)</f>
        <v>0</v>
      </c>
      <c r="AX412" s="46">
        <f>VLOOKUP($H412,[3]IRA!$H$6:$BH$469,52,FALSE)</f>
        <v>0</v>
      </c>
      <c r="AY412" s="46">
        <f>VLOOKUP($H412,[3]IRA!$H$6:$BH$469,53,FALSE)</f>
        <v>0</v>
      </c>
      <c r="AZ412" s="24"/>
      <c r="BA412" s="24">
        <f t="shared" si="68"/>
        <v>0</v>
      </c>
      <c r="BB412" s="21">
        <f t="shared" si="69"/>
        <v>0</v>
      </c>
      <c r="BC412" s="46">
        <f>VLOOKUP($H412,[4]IRA!$H$7:$CH$470,68,FALSE)</f>
        <v>27</v>
      </c>
      <c r="BD412" s="46">
        <f>VLOOKUP($H412,[4]IRA!$H$7:$CH$470,69,FALSE)</f>
        <v>0</v>
      </c>
      <c r="BE412" s="46">
        <f>VLOOKUP($H412,[4]IRA!$H$7:$CH$470,70,FALSE)</f>
        <v>4</v>
      </c>
      <c r="BF412" s="46">
        <f>VLOOKUP($H412,[4]IRA!$H$7:$CH$470,71,FALSE)</f>
        <v>0</v>
      </c>
      <c r="BG412" s="46">
        <f>VLOOKUP($H412,[4]IRA!$H$7:$CH$470,72,FALSE)</f>
        <v>0</v>
      </c>
      <c r="BH412" s="46">
        <f>VLOOKUP($H412,[4]IRA!$H$7:$CH$470,73,FALSE)</f>
        <v>0</v>
      </c>
      <c r="BI412" s="46">
        <f>VLOOKUP($H412,[4]IRA!$H$7:$CH$470,74,FALSE)</f>
        <v>0</v>
      </c>
      <c r="BJ412" s="46">
        <f>VLOOKUP($H412,[4]IRA!$H$7:$CH$470,75,FALSE)</f>
        <v>0</v>
      </c>
      <c r="BK412" s="46">
        <f>VLOOKUP($H412,[4]IRA!$H$7:$CH$470,76,FALSE)</f>
        <v>0</v>
      </c>
      <c r="BL412" s="46">
        <f>VLOOKUP($H412,[4]IRA!$H$7:$CH$470,77,FALSE)</f>
        <v>0</v>
      </c>
      <c r="BM412" s="46">
        <f>VLOOKUP($H412,[4]IRA!$H$7:$CH$470,78,FALSE)</f>
        <v>0</v>
      </c>
      <c r="BN412" s="46">
        <f>VLOOKUP($H412,[4]IRA!$H$7:$CH$470,79,FALSE)</f>
        <v>0</v>
      </c>
      <c r="BO412" s="14"/>
      <c r="BP412" s="14">
        <f t="shared" si="70"/>
        <v>31</v>
      </c>
      <c r="BQ412" s="21">
        <f t="shared" si="71"/>
        <v>0</v>
      </c>
      <c r="BR412" s="105"/>
      <c r="BS412" s="105"/>
      <c r="BT412" s="105"/>
      <c r="BU412" s="105"/>
      <c r="BV412" s="105"/>
      <c r="BW412" s="105"/>
      <c r="BX412" s="105"/>
      <c r="BY412" s="105"/>
      <c r="BZ412" s="105"/>
      <c r="CA412" s="105"/>
      <c r="CB412" s="105"/>
      <c r="CC412" s="105"/>
      <c r="CD412" s="105"/>
      <c r="CE412" s="105"/>
      <c r="CF412" s="105"/>
      <c r="CG412" s="105"/>
      <c r="CH412" s="105"/>
      <c r="CI412" s="105"/>
      <c r="CJ412" s="105"/>
      <c r="CK412" s="105"/>
      <c r="CL412" s="105"/>
      <c r="CM412" s="105"/>
      <c r="CN412" s="105"/>
      <c r="CO412" s="105"/>
      <c r="CP412" s="105"/>
      <c r="CQ412" s="105"/>
      <c r="CR412" s="105"/>
      <c r="CS412" s="105"/>
      <c r="CT412" s="105"/>
      <c r="CU412" s="105"/>
      <c r="CV412" s="105"/>
      <c r="CW412" s="105"/>
      <c r="CX412" s="105"/>
      <c r="CY412" s="105"/>
      <c r="CZ412" s="105"/>
      <c r="DA412" s="105"/>
      <c r="DB412" s="105"/>
      <c r="DC412" s="105"/>
      <c r="DD412" s="105"/>
      <c r="DE412" s="105"/>
      <c r="DF412" s="105"/>
      <c r="DG412" s="105"/>
      <c r="DH412" s="105"/>
      <c r="DI412" s="105"/>
      <c r="DJ412" s="105"/>
      <c r="DK412" s="105"/>
      <c r="DL412" s="105"/>
      <c r="DM412" s="105"/>
      <c r="DN412" s="105"/>
    </row>
    <row r="413" spans="1:118" s="106" customFormat="1" ht="10.199999999999999" x14ac:dyDescent="0.2">
      <c r="A413" s="18" t="s">
        <v>58</v>
      </c>
      <c r="B413" s="18" t="s">
        <v>197</v>
      </c>
      <c r="C413" s="46">
        <v>406</v>
      </c>
      <c r="D413" s="17" t="s">
        <v>542</v>
      </c>
      <c r="E413" s="17" t="s">
        <v>58</v>
      </c>
      <c r="F413" s="18" t="s">
        <v>59</v>
      </c>
      <c r="G413" s="18" t="s">
        <v>824</v>
      </c>
      <c r="H413" s="18">
        <v>26297</v>
      </c>
      <c r="I413" s="18" t="s">
        <v>866</v>
      </c>
      <c r="J413" s="47">
        <f>VLOOKUP($H413,[1]EDA!$H$6:$BH$469,42,FALSE)</f>
        <v>0</v>
      </c>
      <c r="K413" s="46">
        <f>VLOOKUP($H413,[1]EDA!$H$6:$BH$469,43,FALSE)</f>
        <v>0</v>
      </c>
      <c r="L413" s="46">
        <f>VLOOKUP($H413,[1]EDA!$H$6:$BH$469,44,FALSE)</f>
        <v>0</v>
      </c>
      <c r="M413" s="46">
        <f>VLOOKUP($H413,[1]EDA!$H$6:$BH$469,45,FALSE)</f>
        <v>4</v>
      </c>
      <c r="N413" s="46">
        <f>VLOOKUP($H413,[1]EDA!$H$6:$BH$469,46,FALSE)</f>
        <v>0</v>
      </c>
      <c r="O413" s="46">
        <f>VLOOKUP($H413,[1]EDA!$H$6:$BH$469,47,FALSE)</f>
        <v>0</v>
      </c>
      <c r="P413" s="46">
        <f>VLOOKUP($H413,[1]EDA!$H$6:$BH$469,48,FALSE)</f>
        <v>0</v>
      </c>
      <c r="Q413" s="46">
        <f>VLOOKUP($H413,[1]EDA!$H$6:$BH$469,49,FALSE)</f>
        <v>0</v>
      </c>
      <c r="R413" s="46">
        <f>VLOOKUP($H413,[1]EDA!$H$6:$BH$469,50,FALSE)</f>
        <v>0</v>
      </c>
      <c r="S413" s="46">
        <f>VLOOKUP($H413,[1]EDA!$H$6:$BH$469,51,FALSE)</f>
        <v>0</v>
      </c>
      <c r="T413" s="46">
        <f>VLOOKUP($H413,[1]EDA!$H$6:$BH$469,52,FALSE)</f>
        <v>0</v>
      </c>
      <c r="U413" s="46">
        <f>VLOOKUP($H413,[1]EDA!$H$6:$BH$469,53,FALSE)</f>
        <v>0</v>
      </c>
      <c r="V413" s="14"/>
      <c r="W413" s="14">
        <f t="shared" si="52"/>
        <v>4</v>
      </c>
      <c r="X413" s="21">
        <f t="shared" si="53"/>
        <v>0</v>
      </c>
      <c r="Y413" s="46">
        <f>VLOOKUP($H413,[2]EDA!$H$6:$AU$469,29,FALSE)</f>
        <v>0</v>
      </c>
      <c r="Z413" s="46">
        <f>VLOOKUP($H413,[2]EDA!$H$6:$AU$469,30,FALSE)</f>
        <v>0</v>
      </c>
      <c r="AA413" s="46">
        <f>VLOOKUP($H413,[2]EDA!$H$6:$AU$469,31,FALSE)</f>
        <v>0</v>
      </c>
      <c r="AB413" s="46">
        <f>VLOOKUP($H413,[2]EDA!$H$6:$AU$469,32,FALSE)</f>
        <v>0</v>
      </c>
      <c r="AC413" s="46">
        <f>VLOOKUP($H413,[2]EDA!$H$6:$AU$469,33,FALSE)</f>
        <v>0</v>
      </c>
      <c r="AD413" s="46">
        <f>VLOOKUP($H413,[2]EDA!$H$6:$AU$469,34,FALSE)</f>
        <v>0</v>
      </c>
      <c r="AE413" s="46">
        <f>VLOOKUP($H413,[2]EDA!$H$6:$AU$469,35,FALSE)</f>
        <v>0</v>
      </c>
      <c r="AF413" s="46">
        <f>VLOOKUP($H413,[2]EDA!$H$6:$AU$469,36,FALSE)</f>
        <v>0</v>
      </c>
      <c r="AG413" s="46">
        <f>VLOOKUP($H413,[2]EDA!$H$6:$AU$469,37,FALSE)</f>
        <v>0</v>
      </c>
      <c r="AH413" s="46">
        <f>VLOOKUP($H413,[2]EDA!$H$6:$AU$469,38,FALSE)</f>
        <v>0</v>
      </c>
      <c r="AI413" s="46">
        <f>VLOOKUP($H413,[2]EDA!$H$6:$AU$469,39,FALSE)</f>
        <v>0</v>
      </c>
      <c r="AJ413" s="46">
        <f>VLOOKUP($H413,[2]EDA!$H$6:$AU$469,40,FALSE)</f>
        <v>0</v>
      </c>
      <c r="AK413" s="24"/>
      <c r="AL413" s="49">
        <f t="shared" si="54"/>
        <v>0</v>
      </c>
      <c r="AM413" s="21">
        <f t="shared" si="55"/>
        <v>0</v>
      </c>
      <c r="AN413" s="46">
        <f>VLOOKUP($H413,[3]IRA!$H$6:$BH$469,42,FALSE)</f>
        <v>0</v>
      </c>
      <c r="AO413" s="46">
        <f>VLOOKUP($H413,[3]IRA!$H$6:$BH$469,43,FALSE)</f>
        <v>0</v>
      </c>
      <c r="AP413" s="46">
        <f>VLOOKUP($H413,[3]IRA!$H$6:$BH$469,44,FALSE)</f>
        <v>0</v>
      </c>
      <c r="AQ413" s="46">
        <f>VLOOKUP($H413,[3]IRA!$H$6:$BH$469,45,FALSE)</f>
        <v>0</v>
      </c>
      <c r="AR413" s="46">
        <f>VLOOKUP($H413,[3]IRA!$H$6:$BH$469,46,FALSE)</f>
        <v>0</v>
      </c>
      <c r="AS413" s="46">
        <f>VLOOKUP($H413,[3]IRA!$H$6:$BH$469,47,FALSE)</f>
        <v>0</v>
      </c>
      <c r="AT413" s="46">
        <f>VLOOKUP($H413,[3]IRA!$H$6:$BH$469,48,FALSE)</f>
        <v>0</v>
      </c>
      <c r="AU413" s="46">
        <f>VLOOKUP($H413,[3]IRA!$H$6:$BH$469,49,FALSE)</f>
        <v>0</v>
      </c>
      <c r="AV413" s="46">
        <f>VLOOKUP($H413,[3]IRA!$H$6:$BH$469,50,FALSE)</f>
        <v>0</v>
      </c>
      <c r="AW413" s="46">
        <f>VLOOKUP($H413,[3]IRA!$H$6:$BH$469,51,FALSE)</f>
        <v>0</v>
      </c>
      <c r="AX413" s="46">
        <f>VLOOKUP($H413,[3]IRA!$H$6:$BH$469,52,FALSE)</f>
        <v>0</v>
      </c>
      <c r="AY413" s="46">
        <f>VLOOKUP($H413,[3]IRA!$H$6:$BH$469,53,FALSE)</f>
        <v>0</v>
      </c>
      <c r="AZ413" s="24"/>
      <c r="BA413" s="24">
        <f t="shared" si="68"/>
        <v>0</v>
      </c>
      <c r="BB413" s="21">
        <f t="shared" si="69"/>
        <v>0</v>
      </c>
      <c r="BC413" s="46">
        <f>VLOOKUP($H413,[4]IRA!$H$7:$CH$470,68,FALSE)</f>
        <v>1</v>
      </c>
      <c r="BD413" s="46">
        <f>VLOOKUP($H413,[4]IRA!$H$7:$CH$470,69,FALSE)</f>
        <v>1</v>
      </c>
      <c r="BE413" s="46">
        <f>VLOOKUP($H413,[4]IRA!$H$7:$CH$470,70,FALSE)</f>
        <v>4</v>
      </c>
      <c r="BF413" s="46">
        <f>VLOOKUP($H413,[4]IRA!$H$7:$CH$470,71,FALSE)</f>
        <v>10</v>
      </c>
      <c r="BG413" s="46">
        <f>VLOOKUP($H413,[4]IRA!$H$7:$CH$470,72,FALSE)</f>
        <v>0</v>
      </c>
      <c r="BH413" s="46">
        <f>VLOOKUP($H413,[4]IRA!$H$7:$CH$470,73,FALSE)</f>
        <v>0</v>
      </c>
      <c r="BI413" s="46">
        <f>VLOOKUP($H413,[4]IRA!$H$7:$CH$470,74,FALSE)</f>
        <v>0</v>
      </c>
      <c r="BJ413" s="46">
        <f>VLOOKUP($H413,[4]IRA!$H$7:$CH$470,75,FALSE)</f>
        <v>0</v>
      </c>
      <c r="BK413" s="46">
        <f>VLOOKUP($H413,[4]IRA!$H$7:$CH$470,76,FALSE)</f>
        <v>0</v>
      </c>
      <c r="BL413" s="46">
        <f>VLOOKUP($H413,[4]IRA!$H$7:$CH$470,77,FALSE)</f>
        <v>0</v>
      </c>
      <c r="BM413" s="46">
        <f>VLOOKUP($H413,[4]IRA!$H$7:$CH$470,78,FALSE)</f>
        <v>0</v>
      </c>
      <c r="BN413" s="46">
        <f>VLOOKUP($H413,[4]IRA!$H$7:$CH$470,79,FALSE)</f>
        <v>0</v>
      </c>
      <c r="BO413" s="14"/>
      <c r="BP413" s="14">
        <f t="shared" ref="BP413" si="72">SUM(BC413:BN413)</f>
        <v>16</v>
      </c>
      <c r="BQ413" s="21">
        <f t="shared" ref="BQ413" si="73">IFERROR(BP413/BO413,0)</f>
        <v>0</v>
      </c>
      <c r="BR413" s="105"/>
      <c r="BS413" s="105"/>
      <c r="BT413" s="105"/>
      <c r="BU413" s="105"/>
      <c r="BV413" s="105"/>
      <c r="BW413" s="105"/>
      <c r="BX413" s="105"/>
      <c r="BY413" s="105"/>
      <c r="BZ413" s="105"/>
      <c r="CA413" s="105"/>
      <c r="CB413" s="105"/>
      <c r="CC413" s="105"/>
      <c r="CD413" s="105"/>
      <c r="CE413" s="105"/>
      <c r="CF413" s="105"/>
      <c r="CG413" s="105"/>
      <c r="CH413" s="105"/>
      <c r="CI413" s="105"/>
      <c r="CJ413" s="105"/>
      <c r="CK413" s="105"/>
      <c r="CL413" s="105"/>
      <c r="CM413" s="105"/>
      <c r="CN413" s="105"/>
      <c r="CO413" s="105"/>
      <c r="CP413" s="105"/>
      <c r="CQ413" s="105"/>
      <c r="CR413" s="105"/>
      <c r="CS413" s="105"/>
      <c r="CT413" s="105"/>
      <c r="CU413" s="105"/>
      <c r="CV413" s="105"/>
      <c r="CW413" s="105"/>
      <c r="CX413" s="105"/>
      <c r="CY413" s="105"/>
      <c r="CZ413" s="105"/>
      <c r="DA413" s="105"/>
      <c r="DB413" s="105"/>
      <c r="DC413" s="105"/>
      <c r="DD413" s="105"/>
      <c r="DE413" s="105"/>
      <c r="DF413" s="105"/>
      <c r="DG413" s="105"/>
      <c r="DH413" s="105"/>
      <c r="DI413" s="105"/>
      <c r="DJ413" s="105"/>
      <c r="DK413" s="105"/>
      <c r="DL413" s="105"/>
      <c r="DM413" s="105"/>
      <c r="DN413" s="105"/>
    </row>
    <row r="414" spans="1:118" s="106" customFormat="1" ht="10.199999999999999" x14ac:dyDescent="0.2">
      <c r="A414" s="18" t="s">
        <v>58</v>
      </c>
      <c r="B414" s="18" t="s">
        <v>191</v>
      </c>
      <c r="C414" s="46">
        <v>406</v>
      </c>
      <c r="D414" s="17" t="s">
        <v>542</v>
      </c>
      <c r="E414" s="17" t="s">
        <v>58</v>
      </c>
      <c r="F414" s="18" t="s">
        <v>191</v>
      </c>
      <c r="G414" s="18" t="s">
        <v>824</v>
      </c>
      <c r="H414" s="18">
        <v>26298</v>
      </c>
      <c r="I414" s="18" t="s">
        <v>867</v>
      </c>
      <c r="J414" s="47">
        <f>VLOOKUP($H414,[1]EDA!$H$6:$BH$469,42,FALSE)</f>
        <v>0</v>
      </c>
      <c r="K414" s="46">
        <f>VLOOKUP($H414,[1]EDA!$H$6:$BH$469,43,FALSE)</f>
        <v>0</v>
      </c>
      <c r="L414" s="46">
        <f>VLOOKUP($H414,[1]EDA!$H$6:$BH$469,44,FALSE)</f>
        <v>1</v>
      </c>
      <c r="M414" s="46">
        <f>VLOOKUP($H414,[1]EDA!$H$6:$BH$469,45,FALSE)</f>
        <v>2</v>
      </c>
      <c r="N414" s="46">
        <f>VLOOKUP($H414,[1]EDA!$H$6:$BH$469,46,FALSE)</f>
        <v>0</v>
      </c>
      <c r="O414" s="46">
        <f>VLOOKUP($H414,[1]EDA!$H$6:$BH$469,47,FALSE)</f>
        <v>0</v>
      </c>
      <c r="P414" s="46">
        <f>VLOOKUP($H414,[1]EDA!$H$6:$BH$469,48,FALSE)</f>
        <v>0</v>
      </c>
      <c r="Q414" s="46">
        <f>VLOOKUP($H414,[1]EDA!$H$6:$BH$469,49,FALSE)</f>
        <v>0</v>
      </c>
      <c r="R414" s="46">
        <f>VLOOKUP($H414,[1]EDA!$H$6:$BH$469,50,FALSE)</f>
        <v>0</v>
      </c>
      <c r="S414" s="46">
        <f>VLOOKUP($H414,[1]EDA!$H$6:$BH$469,51,FALSE)</f>
        <v>0</v>
      </c>
      <c r="T414" s="46">
        <f>VLOOKUP($H414,[1]EDA!$H$6:$BH$469,52,FALSE)</f>
        <v>0</v>
      </c>
      <c r="U414" s="46">
        <f>VLOOKUP($H414,[1]EDA!$H$6:$BH$469,53,FALSE)</f>
        <v>0</v>
      </c>
      <c r="V414" s="14"/>
      <c r="W414" s="14">
        <f t="shared" si="52"/>
        <v>3</v>
      </c>
      <c r="X414" s="21">
        <f t="shared" si="53"/>
        <v>0</v>
      </c>
      <c r="Y414" s="46">
        <f>VLOOKUP($H414,[2]EDA!$H$6:$AU$469,29,FALSE)</f>
        <v>0</v>
      </c>
      <c r="Z414" s="46">
        <f>VLOOKUP($H414,[2]EDA!$H$6:$AU$469,30,FALSE)</f>
        <v>0</v>
      </c>
      <c r="AA414" s="46">
        <f>VLOOKUP($H414,[2]EDA!$H$6:$AU$469,31,FALSE)</f>
        <v>0</v>
      </c>
      <c r="AB414" s="46">
        <f>VLOOKUP($H414,[2]EDA!$H$6:$AU$469,32,FALSE)</f>
        <v>0</v>
      </c>
      <c r="AC414" s="46">
        <f>VLOOKUP($H414,[2]EDA!$H$6:$AU$469,33,FALSE)</f>
        <v>0</v>
      </c>
      <c r="AD414" s="46">
        <f>VLOOKUP($H414,[2]EDA!$H$6:$AU$469,34,FALSE)</f>
        <v>0</v>
      </c>
      <c r="AE414" s="46">
        <f>VLOOKUP($H414,[2]EDA!$H$6:$AU$469,35,FALSE)</f>
        <v>0</v>
      </c>
      <c r="AF414" s="46">
        <f>VLOOKUP($H414,[2]EDA!$H$6:$AU$469,36,FALSE)</f>
        <v>0</v>
      </c>
      <c r="AG414" s="46">
        <f>VLOOKUP($H414,[2]EDA!$H$6:$AU$469,37,FALSE)</f>
        <v>0</v>
      </c>
      <c r="AH414" s="46">
        <f>VLOOKUP($H414,[2]EDA!$H$6:$AU$469,38,FALSE)</f>
        <v>0</v>
      </c>
      <c r="AI414" s="46">
        <f>VLOOKUP($H414,[2]EDA!$H$6:$AU$469,39,FALSE)</f>
        <v>0</v>
      </c>
      <c r="AJ414" s="46">
        <f>VLOOKUP($H414,[2]EDA!$H$6:$AU$469,40,FALSE)</f>
        <v>0</v>
      </c>
      <c r="AK414" s="24"/>
      <c r="AL414" s="49">
        <f t="shared" si="54"/>
        <v>0</v>
      </c>
      <c r="AM414" s="21">
        <f t="shared" si="55"/>
        <v>0</v>
      </c>
      <c r="AN414" s="46">
        <f>VLOOKUP($H414,[3]IRA!$H$6:$BH$469,42,FALSE)</f>
        <v>0</v>
      </c>
      <c r="AO414" s="46">
        <f>VLOOKUP($H414,[3]IRA!$H$6:$BH$469,43,FALSE)</f>
        <v>0</v>
      </c>
      <c r="AP414" s="46">
        <f>VLOOKUP($H414,[3]IRA!$H$6:$BH$469,44,FALSE)</f>
        <v>0</v>
      </c>
      <c r="AQ414" s="46">
        <f>VLOOKUP($H414,[3]IRA!$H$6:$BH$469,45,FALSE)</f>
        <v>0</v>
      </c>
      <c r="AR414" s="46">
        <f>VLOOKUP($H414,[3]IRA!$H$6:$BH$469,46,FALSE)</f>
        <v>0</v>
      </c>
      <c r="AS414" s="46">
        <f>VLOOKUP($H414,[3]IRA!$H$6:$BH$469,47,FALSE)</f>
        <v>0</v>
      </c>
      <c r="AT414" s="46">
        <f>VLOOKUP($H414,[3]IRA!$H$6:$BH$469,48,FALSE)</f>
        <v>0</v>
      </c>
      <c r="AU414" s="46">
        <f>VLOOKUP($H414,[3]IRA!$H$6:$BH$469,49,FALSE)</f>
        <v>0</v>
      </c>
      <c r="AV414" s="46">
        <f>VLOOKUP($H414,[3]IRA!$H$6:$BH$469,50,FALSE)</f>
        <v>0</v>
      </c>
      <c r="AW414" s="46">
        <f>VLOOKUP($H414,[3]IRA!$H$6:$BH$469,51,FALSE)</f>
        <v>0</v>
      </c>
      <c r="AX414" s="46">
        <f>VLOOKUP($H414,[3]IRA!$H$6:$BH$469,52,FALSE)</f>
        <v>0</v>
      </c>
      <c r="AY414" s="46">
        <f>VLOOKUP($H414,[3]IRA!$H$6:$BH$469,53,FALSE)</f>
        <v>0</v>
      </c>
      <c r="AZ414" s="24"/>
      <c r="BA414" s="24">
        <f t="shared" si="68"/>
        <v>0</v>
      </c>
      <c r="BB414" s="21">
        <f t="shared" si="69"/>
        <v>0</v>
      </c>
      <c r="BC414" s="46">
        <f>VLOOKUP($H414,[4]IRA!$H$7:$CH$470,68,FALSE)</f>
        <v>2</v>
      </c>
      <c r="BD414" s="46">
        <f>VLOOKUP($H414,[4]IRA!$H$7:$CH$470,69,FALSE)</f>
        <v>7</v>
      </c>
      <c r="BE414" s="46">
        <f>VLOOKUP($H414,[4]IRA!$H$7:$CH$470,70,FALSE)</f>
        <v>9</v>
      </c>
      <c r="BF414" s="46">
        <f>VLOOKUP($H414,[4]IRA!$H$7:$CH$470,71,FALSE)</f>
        <v>5</v>
      </c>
      <c r="BG414" s="46">
        <f>VLOOKUP($H414,[4]IRA!$H$7:$CH$470,72,FALSE)</f>
        <v>0</v>
      </c>
      <c r="BH414" s="46">
        <f>VLOOKUP($H414,[4]IRA!$H$7:$CH$470,73,FALSE)</f>
        <v>0</v>
      </c>
      <c r="BI414" s="46">
        <f>VLOOKUP($H414,[4]IRA!$H$7:$CH$470,74,FALSE)</f>
        <v>0</v>
      </c>
      <c r="BJ414" s="46">
        <f>VLOOKUP($H414,[4]IRA!$H$7:$CH$470,75,FALSE)</f>
        <v>0</v>
      </c>
      <c r="BK414" s="46">
        <f>VLOOKUP($H414,[4]IRA!$H$7:$CH$470,76,FALSE)</f>
        <v>0</v>
      </c>
      <c r="BL414" s="46">
        <f>VLOOKUP($H414,[4]IRA!$H$7:$CH$470,77,FALSE)</f>
        <v>0</v>
      </c>
      <c r="BM414" s="46">
        <f>VLOOKUP($H414,[4]IRA!$H$7:$CH$470,78,FALSE)</f>
        <v>0</v>
      </c>
      <c r="BN414" s="46">
        <f>VLOOKUP($H414,[4]IRA!$H$7:$CH$470,79,FALSE)</f>
        <v>0</v>
      </c>
      <c r="BO414" s="14"/>
      <c r="BP414" s="14">
        <f t="shared" ref="BP414:BP415" si="74">SUM(BC414:BN414)</f>
        <v>23</v>
      </c>
      <c r="BQ414" s="21">
        <f t="shared" ref="BQ414:BQ415" si="75">IFERROR(BP414/BO414,0)</f>
        <v>0</v>
      </c>
      <c r="BR414" s="105"/>
      <c r="BS414" s="105"/>
      <c r="BT414" s="105"/>
      <c r="BU414" s="105"/>
      <c r="BV414" s="105"/>
      <c r="BW414" s="105"/>
      <c r="BX414" s="105"/>
      <c r="BY414" s="105"/>
      <c r="BZ414" s="105"/>
      <c r="CA414" s="105"/>
      <c r="CB414" s="105"/>
      <c r="CC414" s="105"/>
      <c r="CD414" s="105"/>
      <c r="CE414" s="105"/>
      <c r="CF414" s="105"/>
      <c r="CG414" s="105"/>
      <c r="CH414" s="105"/>
      <c r="CI414" s="105"/>
      <c r="CJ414" s="105"/>
      <c r="CK414" s="105"/>
      <c r="CL414" s="105"/>
      <c r="CM414" s="105"/>
      <c r="CN414" s="105"/>
      <c r="CO414" s="105"/>
      <c r="CP414" s="105"/>
      <c r="CQ414" s="105"/>
      <c r="CR414" s="105"/>
      <c r="CS414" s="105"/>
      <c r="CT414" s="105"/>
      <c r="CU414" s="105"/>
      <c r="CV414" s="105"/>
      <c r="CW414" s="105"/>
      <c r="CX414" s="105"/>
      <c r="CY414" s="105"/>
      <c r="CZ414" s="105"/>
      <c r="DA414" s="105"/>
      <c r="DB414" s="105"/>
      <c r="DC414" s="105"/>
      <c r="DD414" s="105"/>
      <c r="DE414" s="105"/>
      <c r="DF414" s="105"/>
      <c r="DG414" s="105"/>
      <c r="DH414" s="105"/>
      <c r="DI414" s="105"/>
      <c r="DJ414" s="105"/>
      <c r="DK414" s="105"/>
      <c r="DL414" s="105"/>
      <c r="DM414" s="105"/>
      <c r="DN414" s="105"/>
    </row>
    <row r="415" spans="1:118" s="106" customFormat="1" ht="10.199999999999999" x14ac:dyDescent="0.2">
      <c r="A415" s="18" t="s">
        <v>181</v>
      </c>
      <c r="B415" s="18" t="s">
        <v>180</v>
      </c>
      <c r="C415" s="46">
        <v>407</v>
      </c>
      <c r="D415" s="17" t="s">
        <v>584</v>
      </c>
      <c r="E415" s="17" t="s">
        <v>181</v>
      </c>
      <c r="F415" s="18" t="s">
        <v>180</v>
      </c>
      <c r="G415" s="18" t="s">
        <v>824</v>
      </c>
      <c r="H415" s="18">
        <v>26374</v>
      </c>
      <c r="I415" s="18" t="s">
        <v>514</v>
      </c>
      <c r="J415" s="47">
        <f>VLOOKUP($H415,[1]EDA!$H$6:$BH$469,42,FALSE)</f>
        <v>0</v>
      </c>
      <c r="K415" s="46">
        <f>VLOOKUP($H415,[1]EDA!$H$6:$BH$469,43,FALSE)</f>
        <v>6</v>
      </c>
      <c r="L415" s="46">
        <f>VLOOKUP($H415,[1]EDA!$H$6:$BH$469,44,FALSE)</f>
        <v>0</v>
      </c>
      <c r="M415" s="46">
        <f>VLOOKUP($H415,[1]EDA!$H$6:$BH$469,45,FALSE)</f>
        <v>0</v>
      </c>
      <c r="N415" s="46">
        <f>VLOOKUP($H415,[1]EDA!$H$6:$BH$469,46,FALSE)</f>
        <v>0</v>
      </c>
      <c r="O415" s="46">
        <f>VLOOKUP($H415,[1]EDA!$H$6:$BH$469,47,FALSE)</f>
        <v>0</v>
      </c>
      <c r="P415" s="46">
        <f>VLOOKUP($H415,[1]EDA!$H$6:$BH$469,48,FALSE)</f>
        <v>0</v>
      </c>
      <c r="Q415" s="46">
        <f>VLOOKUP($H415,[1]EDA!$H$6:$BH$469,49,FALSE)</f>
        <v>0</v>
      </c>
      <c r="R415" s="46">
        <f>VLOOKUP($H415,[1]EDA!$H$6:$BH$469,50,FALSE)</f>
        <v>0</v>
      </c>
      <c r="S415" s="46">
        <f>VLOOKUP($H415,[1]EDA!$H$6:$BH$469,51,FALSE)</f>
        <v>0</v>
      </c>
      <c r="T415" s="46">
        <f>VLOOKUP($H415,[1]EDA!$H$6:$BH$469,52,FALSE)</f>
        <v>0</v>
      </c>
      <c r="U415" s="46">
        <f>VLOOKUP($H415,[1]EDA!$H$6:$BH$469,53,FALSE)</f>
        <v>0</v>
      </c>
      <c r="V415" s="14"/>
      <c r="W415" s="14">
        <f t="shared" si="52"/>
        <v>6</v>
      </c>
      <c r="X415" s="21">
        <f t="shared" si="53"/>
        <v>0</v>
      </c>
      <c r="Y415" s="46">
        <f>VLOOKUP($H415,[2]EDA!$H$6:$AU$469,29,FALSE)</f>
        <v>0</v>
      </c>
      <c r="Z415" s="46">
        <f>VLOOKUP($H415,[2]EDA!$H$6:$AU$469,30,FALSE)</f>
        <v>0</v>
      </c>
      <c r="AA415" s="46">
        <f>VLOOKUP($H415,[2]EDA!$H$6:$AU$469,31,FALSE)</f>
        <v>0</v>
      </c>
      <c r="AB415" s="46">
        <f>VLOOKUP($H415,[2]EDA!$H$6:$AU$469,32,FALSE)</f>
        <v>0</v>
      </c>
      <c r="AC415" s="46">
        <f>VLOOKUP($H415,[2]EDA!$H$6:$AU$469,33,FALSE)</f>
        <v>0</v>
      </c>
      <c r="AD415" s="46">
        <f>VLOOKUP($H415,[2]EDA!$H$6:$AU$469,34,FALSE)</f>
        <v>0</v>
      </c>
      <c r="AE415" s="46">
        <f>VLOOKUP($H415,[2]EDA!$H$6:$AU$469,35,FALSE)</f>
        <v>0</v>
      </c>
      <c r="AF415" s="46">
        <f>VLOOKUP($H415,[2]EDA!$H$6:$AU$469,36,FALSE)</f>
        <v>0</v>
      </c>
      <c r="AG415" s="46">
        <f>VLOOKUP($H415,[2]EDA!$H$6:$AU$469,37,FALSE)</f>
        <v>0</v>
      </c>
      <c r="AH415" s="46">
        <f>VLOOKUP($H415,[2]EDA!$H$6:$AU$469,38,FALSE)</f>
        <v>0</v>
      </c>
      <c r="AI415" s="46">
        <f>VLOOKUP($H415,[2]EDA!$H$6:$AU$469,39,FALSE)</f>
        <v>0</v>
      </c>
      <c r="AJ415" s="46">
        <f>VLOOKUP($H415,[2]EDA!$H$6:$AU$469,40,FALSE)</f>
        <v>0</v>
      </c>
      <c r="AK415" s="24"/>
      <c r="AL415" s="49">
        <f t="shared" si="54"/>
        <v>0</v>
      </c>
      <c r="AM415" s="21">
        <f t="shared" si="55"/>
        <v>0</v>
      </c>
      <c r="AN415" s="46">
        <f>VLOOKUP($H415,[3]IRA!$H$6:$BH$469,42,FALSE)</f>
        <v>0</v>
      </c>
      <c r="AO415" s="46">
        <f>VLOOKUP($H415,[3]IRA!$H$6:$BH$469,43,FALSE)</f>
        <v>0</v>
      </c>
      <c r="AP415" s="46">
        <f>VLOOKUP($H415,[3]IRA!$H$6:$BH$469,44,FALSE)</f>
        <v>0</v>
      </c>
      <c r="AQ415" s="46">
        <f>VLOOKUP($H415,[3]IRA!$H$6:$BH$469,45,FALSE)</f>
        <v>0</v>
      </c>
      <c r="AR415" s="46">
        <f>VLOOKUP($H415,[3]IRA!$H$6:$BH$469,46,FALSE)</f>
        <v>0</v>
      </c>
      <c r="AS415" s="46">
        <f>VLOOKUP($H415,[3]IRA!$H$6:$BH$469,47,FALSE)</f>
        <v>0</v>
      </c>
      <c r="AT415" s="46">
        <f>VLOOKUP($H415,[3]IRA!$H$6:$BH$469,48,FALSE)</f>
        <v>0</v>
      </c>
      <c r="AU415" s="46">
        <f>VLOOKUP($H415,[3]IRA!$H$6:$BH$469,49,FALSE)</f>
        <v>0</v>
      </c>
      <c r="AV415" s="46">
        <f>VLOOKUP($H415,[3]IRA!$H$6:$BH$469,50,FALSE)</f>
        <v>0</v>
      </c>
      <c r="AW415" s="46">
        <f>VLOOKUP($H415,[3]IRA!$H$6:$BH$469,51,FALSE)</f>
        <v>0</v>
      </c>
      <c r="AX415" s="46">
        <f>VLOOKUP($H415,[3]IRA!$H$6:$BH$469,52,FALSE)</f>
        <v>0</v>
      </c>
      <c r="AY415" s="46">
        <f>VLOOKUP($H415,[3]IRA!$H$6:$BH$469,53,FALSE)</f>
        <v>0</v>
      </c>
      <c r="AZ415" s="24"/>
      <c r="BA415" s="24">
        <f t="shared" si="68"/>
        <v>0</v>
      </c>
      <c r="BB415" s="21">
        <f t="shared" si="69"/>
        <v>0</v>
      </c>
      <c r="BC415" s="46">
        <f>VLOOKUP($H415,[4]IRA!$H$7:$CH$470,68,FALSE)</f>
        <v>8</v>
      </c>
      <c r="BD415" s="46">
        <f>VLOOKUP($H415,[4]IRA!$H$7:$CH$470,69,FALSE)</f>
        <v>20</v>
      </c>
      <c r="BE415" s="46">
        <f>VLOOKUP($H415,[4]IRA!$H$7:$CH$470,70,FALSE)</f>
        <v>0</v>
      </c>
      <c r="BF415" s="46">
        <f>VLOOKUP($H415,[4]IRA!$H$7:$CH$470,71,FALSE)</f>
        <v>0</v>
      </c>
      <c r="BG415" s="46">
        <f>VLOOKUP($H415,[4]IRA!$H$7:$CH$470,72,FALSE)</f>
        <v>0</v>
      </c>
      <c r="BH415" s="46">
        <f>VLOOKUP($H415,[4]IRA!$H$7:$CH$470,73,FALSE)</f>
        <v>0</v>
      </c>
      <c r="BI415" s="46">
        <f>VLOOKUP($H415,[4]IRA!$H$7:$CH$470,74,FALSE)</f>
        <v>0</v>
      </c>
      <c r="BJ415" s="46">
        <f>VLOOKUP($H415,[4]IRA!$H$7:$CH$470,75,FALSE)</f>
        <v>0</v>
      </c>
      <c r="BK415" s="46">
        <f>VLOOKUP($H415,[4]IRA!$H$7:$CH$470,76,FALSE)</f>
        <v>0</v>
      </c>
      <c r="BL415" s="46">
        <f>VLOOKUP($H415,[4]IRA!$H$7:$CH$470,77,FALSE)</f>
        <v>0</v>
      </c>
      <c r="BM415" s="46">
        <f>VLOOKUP($H415,[4]IRA!$H$7:$CH$470,78,FALSE)</f>
        <v>0</v>
      </c>
      <c r="BN415" s="46">
        <f>VLOOKUP($H415,[4]IRA!$H$7:$CH$470,79,FALSE)</f>
        <v>0</v>
      </c>
      <c r="BO415" s="14"/>
      <c r="BP415" s="14">
        <f t="shared" si="74"/>
        <v>28</v>
      </c>
      <c r="BQ415" s="21">
        <f t="shared" si="75"/>
        <v>0</v>
      </c>
      <c r="BR415" s="105"/>
      <c r="BS415" s="105"/>
      <c r="BT415" s="105"/>
      <c r="BU415" s="105"/>
      <c r="BV415" s="105"/>
      <c r="BW415" s="105"/>
      <c r="BX415" s="105"/>
      <c r="BY415" s="105"/>
      <c r="BZ415" s="105"/>
      <c r="CA415" s="105"/>
      <c r="CB415" s="105"/>
      <c r="CC415" s="105"/>
      <c r="CD415" s="105"/>
      <c r="CE415" s="105"/>
      <c r="CF415" s="105"/>
      <c r="CG415" s="105"/>
      <c r="CH415" s="105"/>
      <c r="CI415" s="105"/>
      <c r="CJ415" s="105"/>
      <c r="CK415" s="105"/>
      <c r="CL415" s="105"/>
      <c r="CM415" s="105"/>
      <c r="CN415" s="105"/>
      <c r="CO415" s="105"/>
      <c r="CP415" s="105"/>
      <c r="CQ415" s="105"/>
      <c r="CR415" s="105"/>
      <c r="CS415" s="105"/>
      <c r="CT415" s="105"/>
      <c r="CU415" s="105"/>
      <c r="CV415" s="105"/>
      <c r="CW415" s="105"/>
      <c r="CX415" s="105"/>
      <c r="CY415" s="105"/>
      <c r="CZ415" s="105"/>
      <c r="DA415" s="105"/>
      <c r="DB415" s="105"/>
      <c r="DC415" s="105"/>
      <c r="DD415" s="105"/>
      <c r="DE415" s="105"/>
      <c r="DF415" s="105"/>
      <c r="DG415" s="105"/>
      <c r="DH415" s="105"/>
      <c r="DI415" s="105"/>
      <c r="DJ415" s="105"/>
      <c r="DK415" s="105"/>
      <c r="DL415" s="105"/>
      <c r="DM415" s="105"/>
      <c r="DN415" s="105"/>
    </row>
    <row r="416" spans="1:118" s="106" customFormat="1" ht="10.199999999999999" x14ac:dyDescent="0.2">
      <c r="A416" s="18" t="s">
        <v>58</v>
      </c>
      <c r="B416" s="18" t="s">
        <v>59</v>
      </c>
      <c r="C416" s="46">
        <v>406</v>
      </c>
      <c r="D416" s="17" t="s">
        <v>542</v>
      </c>
      <c r="E416" s="17" t="s">
        <v>58</v>
      </c>
      <c r="F416" s="18" t="s">
        <v>59</v>
      </c>
      <c r="G416" s="18" t="s">
        <v>824</v>
      </c>
      <c r="H416" s="18">
        <v>26486</v>
      </c>
      <c r="I416" s="18" t="s">
        <v>868</v>
      </c>
      <c r="J416" s="47">
        <f>VLOOKUP($H416,[1]EDA!$H$6:$BH$469,42,FALSE)</f>
        <v>4</v>
      </c>
      <c r="K416" s="46">
        <f>VLOOKUP($H416,[1]EDA!$H$6:$BH$469,43,FALSE)</f>
        <v>5</v>
      </c>
      <c r="L416" s="46">
        <f>VLOOKUP($H416,[1]EDA!$H$6:$BH$469,44,FALSE)</f>
        <v>6</v>
      </c>
      <c r="M416" s="46">
        <f>VLOOKUP($H416,[1]EDA!$H$6:$BH$469,45,FALSE)</f>
        <v>5</v>
      </c>
      <c r="N416" s="46">
        <f>VLOOKUP($H416,[1]EDA!$H$6:$BH$469,46,FALSE)</f>
        <v>0</v>
      </c>
      <c r="O416" s="46">
        <f>VLOOKUP($H416,[1]EDA!$H$6:$BH$469,47,FALSE)</f>
        <v>0</v>
      </c>
      <c r="P416" s="46">
        <f>VLOOKUP($H416,[1]EDA!$H$6:$BH$469,48,FALSE)</f>
        <v>0</v>
      </c>
      <c r="Q416" s="46">
        <f>VLOOKUP($H416,[1]EDA!$H$6:$BH$469,49,FALSE)</f>
        <v>0</v>
      </c>
      <c r="R416" s="46">
        <f>VLOOKUP($H416,[1]EDA!$H$6:$BH$469,50,FALSE)</f>
        <v>0</v>
      </c>
      <c r="S416" s="46">
        <f>VLOOKUP($H416,[1]EDA!$H$6:$BH$469,51,FALSE)</f>
        <v>0</v>
      </c>
      <c r="T416" s="46">
        <f>VLOOKUP($H416,[1]EDA!$H$6:$BH$469,52,FALSE)</f>
        <v>0</v>
      </c>
      <c r="U416" s="46">
        <f>VLOOKUP($H416,[1]EDA!$H$6:$BH$469,53,FALSE)</f>
        <v>0</v>
      </c>
      <c r="V416" s="14"/>
      <c r="W416" s="14">
        <f t="shared" si="52"/>
        <v>20</v>
      </c>
      <c r="X416" s="21">
        <f t="shared" si="53"/>
        <v>0</v>
      </c>
      <c r="Y416" s="46">
        <f>VLOOKUP($H416,[2]EDA!$H$6:$AU$469,29,FALSE)</f>
        <v>0</v>
      </c>
      <c r="Z416" s="46">
        <f>VLOOKUP($H416,[2]EDA!$H$6:$AU$469,30,FALSE)</f>
        <v>0</v>
      </c>
      <c r="AA416" s="46">
        <f>VLOOKUP($H416,[2]EDA!$H$6:$AU$469,31,FALSE)</f>
        <v>0</v>
      </c>
      <c r="AB416" s="46">
        <f>VLOOKUP($H416,[2]EDA!$H$6:$AU$469,32,FALSE)</f>
        <v>0</v>
      </c>
      <c r="AC416" s="46">
        <f>VLOOKUP($H416,[2]EDA!$H$6:$AU$469,33,FALSE)</f>
        <v>0</v>
      </c>
      <c r="AD416" s="46">
        <f>VLOOKUP($H416,[2]EDA!$H$6:$AU$469,34,FALSE)</f>
        <v>0</v>
      </c>
      <c r="AE416" s="46">
        <f>VLOOKUP($H416,[2]EDA!$H$6:$AU$469,35,FALSE)</f>
        <v>0</v>
      </c>
      <c r="AF416" s="46">
        <f>VLOOKUP($H416,[2]EDA!$H$6:$AU$469,36,FALSE)</f>
        <v>0</v>
      </c>
      <c r="AG416" s="46">
        <f>VLOOKUP($H416,[2]EDA!$H$6:$AU$469,37,FALSE)</f>
        <v>0</v>
      </c>
      <c r="AH416" s="46">
        <f>VLOOKUP($H416,[2]EDA!$H$6:$AU$469,38,FALSE)</f>
        <v>0</v>
      </c>
      <c r="AI416" s="46">
        <f>VLOOKUP($H416,[2]EDA!$H$6:$AU$469,39,FALSE)</f>
        <v>0</v>
      </c>
      <c r="AJ416" s="46">
        <f>VLOOKUP($H416,[2]EDA!$H$6:$AU$469,40,FALSE)</f>
        <v>0</v>
      </c>
      <c r="AK416" s="24"/>
      <c r="AL416" s="49">
        <f t="shared" si="54"/>
        <v>0</v>
      </c>
      <c r="AM416" s="21">
        <f t="shared" si="55"/>
        <v>0</v>
      </c>
      <c r="AN416" s="46">
        <f>VLOOKUP($H416,[3]IRA!$H$6:$BH$469,42,FALSE)</f>
        <v>0</v>
      </c>
      <c r="AO416" s="46">
        <f>VLOOKUP($H416,[3]IRA!$H$6:$BH$469,43,FALSE)</f>
        <v>0</v>
      </c>
      <c r="AP416" s="46">
        <f>VLOOKUP($H416,[3]IRA!$H$6:$BH$469,44,FALSE)</f>
        <v>0</v>
      </c>
      <c r="AQ416" s="46">
        <f>VLOOKUP($H416,[3]IRA!$H$6:$BH$469,45,FALSE)</f>
        <v>0</v>
      </c>
      <c r="AR416" s="46">
        <f>VLOOKUP($H416,[3]IRA!$H$6:$BH$469,46,FALSE)</f>
        <v>0</v>
      </c>
      <c r="AS416" s="46">
        <f>VLOOKUP($H416,[3]IRA!$H$6:$BH$469,47,FALSE)</f>
        <v>0</v>
      </c>
      <c r="AT416" s="46">
        <f>VLOOKUP($H416,[3]IRA!$H$6:$BH$469,48,FALSE)</f>
        <v>0</v>
      </c>
      <c r="AU416" s="46">
        <f>VLOOKUP($H416,[3]IRA!$H$6:$BH$469,49,FALSE)</f>
        <v>0</v>
      </c>
      <c r="AV416" s="46">
        <f>VLOOKUP($H416,[3]IRA!$H$6:$BH$469,50,FALSE)</f>
        <v>0</v>
      </c>
      <c r="AW416" s="46">
        <f>VLOOKUP($H416,[3]IRA!$H$6:$BH$469,51,FALSE)</f>
        <v>0</v>
      </c>
      <c r="AX416" s="46">
        <f>VLOOKUP($H416,[3]IRA!$H$6:$BH$469,52,FALSE)</f>
        <v>0</v>
      </c>
      <c r="AY416" s="46">
        <f>VLOOKUP($H416,[3]IRA!$H$6:$BH$469,53,FALSE)</f>
        <v>0</v>
      </c>
      <c r="AZ416" s="24"/>
      <c r="BA416" s="24">
        <f t="shared" ref="BA416" si="76">SUM(AN416:AY416)</f>
        <v>0</v>
      </c>
      <c r="BB416" s="21">
        <f t="shared" ref="BB416" si="77">IFERROR(BA416/AZ416,0)</f>
        <v>0</v>
      </c>
      <c r="BC416" s="46">
        <f>VLOOKUP($H416,[4]IRA!$H$7:$CH$470,68,FALSE)</f>
        <v>0</v>
      </c>
      <c r="BD416" s="46">
        <f>VLOOKUP($H416,[4]IRA!$H$7:$CH$470,69,FALSE)</f>
        <v>0</v>
      </c>
      <c r="BE416" s="46">
        <f>VLOOKUP($H416,[4]IRA!$H$7:$CH$470,70,FALSE)</f>
        <v>3</v>
      </c>
      <c r="BF416" s="46">
        <f>VLOOKUP($H416,[4]IRA!$H$7:$CH$470,71,FALSE)</f>
        <v>5</v>
      </c>
      <c r="BG416" s="46">
        <f>VLOOKUP($H416,[4]IRA!$H$7:$CH$470,72,FALSE)</f>
        <v>0</v>
      </c>
      <c r="BH416" s="46">
        <f>VLOOKUP($H416,[4]IRA!$H$7:$CH$470,73,FALSE)</f>
        <v>0</v>
      </c>
      <c r="BI416" s="46">
        <f>VLOOKUP($H416,[4]IRA!$H$7:$CH$470,74,FALSE)</f>
        <v>0</v>
      </c>
      <c r="BJ416" s="46">
        <f>VLOOKUP($H416,[4]IRA!$H$7:$CH$470,75,FALSE)</f>
        <v>0</v>
      </c>
      <c r="BK416" s="46">
        <f>VLOOKUP($H416,[4]IRA!$H$7:$CH$470,76,FALSE)</f>
        <v>0</v>
      </c>
      <c r="BL416" s="46">
        <f>VLOOKUP($H416,[4]IRA!$H$7:$CH$470,77,FALSE)</f>
        <v>0</v>
      </c>
      <c r="BM416" s="46">
        <f>VLOOKUP($H416,[4]IRA!$H$7:$CH$470,78,FALSE)</f>
        <v>0</v>
      </c>
      <c r="BN416" s="46">
        <f>VLOOKUP($H416,[4]IRA!$H$7:$CH$470,79,FALSE)</f>
        <v>0</v>
      </c>
      <c r="BO416" s="14"/>
      <c r="BP416" s="14">
        <f t="shared" ref="BP416" si="78">SUM(BC416:BN416)</f>
        <v>8</v>
      </c>
      <c r="BQ416" s="21">
        <f t="shared" ref="BQ416" si="79">IFERROR(BP416/BO416,0)</f>
        <v>0</v>
      </c>
      <c r="BR416" s="105"/>
      <c r="BS416" s="105"/>
      <c r="BT416" s="105"/>
      <c r="BU416" s="105"/>
      <c r="BV416" s="105"/>
      <c r="BW416" s="105"/>
      <c r="BX416" s="105"/>
      <c r="BY416" s="105"/>
      <c r="BZ416" s="105"/>
      <c r="CA416" s="105"/>
      <c r="CB416" s="105"/>
      <c r="CC416" s="105"/>
      <c r="CD416" s="105"/>
      <c r="CE416" s="105"/>
      <c r="CF416" s="105"/>
      <c r="CG416" s="105"/>
      <c r="CH416" s="105"/>
      <c r="CI416" s="105"/>
      <c r="CJ416" s="105"/>
      <c r="CK416" s="105"/>
      <c r="CL416" s="105"/>
      <c r="CM416" s="105"/>
      <c r="CN416" s="105"/>
      <c r="CO416" s="105"/>
      <c r="CP416" s="105"/>
      <c r="CQ416" s="105"/>
      <c r="CR416" s="105"/>
      <c r="CS416" s="105"/>
      <c r="CT416" s="105"/>
      <c r="CU416" s="105"/>
      <c r="CV416" s="105"/>
      <c r="CW416" s="105"/>
      <c r="CX416" s="105"/>
      <c r="CY416" s="105"/>
      <c r="CZ416" s="105"/>
      <c r="DA416" s="105"/>
      <c r="DB416" s="105"/>
      <c r="DC416" s="105"/>
      <c r="DD416" s="105"/>
      <c r="DE416" s="105"/>
      <c r="DF416" s="105"/>
      <c r="DG416" s="105"/>
      <c r="DH416" s="105"/>
      <c r="DI416" s="105"/>
      <c r="DJ416" s="105"/>
      <c r="DK416" s="105"/>
      <c r="DL416" s="105"/>
      <c r="DM416" s="105"/>
      <c r="DN416" s="105"/>
    </row>
    <row r="417" spans="1:118" s="106" customFormat="1" ht="10.199999999999999" x14ac:dyDescent="0.2">
      <c r="A417" s="18" t="s">
        <v>58</v>
      </c>
      <c r="B417" s="18" t="s">
        <v>59</v>
      </c>
      <c r="C417" s="46">
        <v>406</v>
      </c>
      <c r="D417" s="17" t="s">
        <v>542</v>
      </c>
      <c r="E417" s="17" t="s">
        <v>58</v>
      </c>
      <c r="F417" s="18" t="s">
        <v>59</v>
      </c>
      <c r="G417" s="18" t="s">
        <v>824</v>
      </c>
      <c r="H417" s="18">
        <v>26487</v>
      </c>
      <c r="I417" s="18" t="s">
        <v>869</v>
      </c>
      <c r="J417" s="47">
        <f>VLOOKUP($H417,[1]EDA!$H$6:$BH$469,42,FALSE)</f>
        <v>1</v>
      </c>
      <c r="K417" s="46">
        <f>VLOOKUP($H417,[1]EDA!$H$6:$BH$469,43,FALSE)</f>
        <v>0</v>
      </c>
      <c r="L417" s="46">
        <f>VLOOKUP($H417,[1]EDA!$H$6:$BH$469,44,FALSE)</f>
        <v>0</v>
      </c>
      <c r="M417" s="46">
        <f>VLOOKUP($H417,[1]EDA!$H$6:$BH$469,45,FALSE)</f>
        <v>0</v>
      </c>
      <c r="N417" s="46">
        <f>VLOOKUP($H417,[1]EDA!$H$6:$BH$469,46,FALSE)</f>
        <v>0</v>
      </c>
      <c r="O417" s="46">
        <f>VLOOKUP($H417,[1]EDA!$H$6:$BH$469,47,FALSE)</f>
        <v>0</v>
      </c>
      <c r="P417" s="46">
        <f>VLOOKUP($H417,[1]EDA!$H$6:$BH$469,48,FALSE)</f>
        <v>0</v>
      </c>
      <c r="Q417" s="46">
        <f>VLOOKUP($H417,[1]EDA!$H$6:$BH$469,49,FALSE)</f>
        <v>0</v>
      </c>
      <c r="R417" s="46">
        <f>VLOOKUP($H417,[1]EDA!$H$6:$BH$469,50,FALSE)</f>
        <v>0</v>
      </c>
      <c r="S417" s="46">
        <f>VLOOKUP($H417,[1]EDA!$H$6:$BH$469,51,FALSE)</f>
        <v>0</v>
      </c>
      <c r="T417" s="46">
        <f>VLOOKUP($H417,[1]EDA!$H$6:$BH$469,52,FALSE)</f>
        <v>0</v>
      </c>
      <c r="U417" s="46">
        <f>VLOOKUP($H417,[1]EDA!$H$6:$BH$469,53,FALSE)</f>
        <v>0</v>
      </c>
      <c r="V417" s="14"/>
      <c r="W417" s="14">
        <f t="shared" si="52"/>
        <v>1</v>
      </c>
      <c r="X417" s="21">
        <f t="shared" si="53"/>
        <v>0</v>
      </c>
      <c r="Y417" s="46">
        <f>VLOOKUP($H417,[2]EDA!$H$6:$AU$469,29,FALSE)</f>
        <v>0</v>
      </c>
      <c r="Z417" s="46">
        <f>VLOOKUP($H417,[2]EDA!$H$6:$AU$469,30,FALSE)</f>
        <v>0</v>
      </c>
      <c r="AA417" s="46">
        <f>VLOOKUP($H417,[2]EDA!$H$6:$AU$469,31,FALSE)</f>
        <v>0</v>
      </c>
      <c r="AB417" s="46">
        <f>VLOOKUP($H417,[2]EDA!$H$6:$AU$469,32,FALSE)</f>
        <v>0</v>
      </c>
      <c r="AC417" s="46">
        <f>VLOOKUP($H417,[2]EDA!$H$6:$AU$469,33,FALSE)</f>
        <v>0</v>
      </c>
      <c r="AD417" s="46">
        <f>VLOOKUP($H417,[2]EDA!$H$6:$AU$469,34,FALSE)</f>
        <v>0</v>
      </c>
      <c r="AE417" s="46">
        <f>VLOOKUP($H417,[2]EDA!$H$6:$AU$469,35,FALSE)</f>
        <v>0</v>
      </c>
      <c r="AF417" s="46">
        <f>VLOOKUP($H417,[2]EDA!$H$6:$AU$469,36,FALSE)</f>
        <v>0</v>
      </c>
      <c r="AG417" s="46">
        <f>VLOOKUP($H417,[2]EDA!$H$6:$AU$469,37,FALSE)</f>
        <v>0</v>
      </c>
      <c r="AH417" s="46">
        <f>VLOOKUP($H417,[2]EDA!$H$6:$AU$469,38,FALSE)</f>
        <v>0</v>
      </c>
      <c r="AI417" s="46">
        <f>VLOOKUP($H417,[2]EDA!$H$6:$AU$469,39,FALSE)</f>
        <v>0</v>
      </c>
      <c r="AJ417" s="46">
        <f>VLOOKUP($H417,[2]EDA!$H$6:$AU$469,40,FALSE)</f>
        <v>0</v>
      </c>
      <c r="AK417" s="24"/>
      <c r="AL417" s="49">
        <f t="shared" si="54"/>
        <v>0</v>
      </c>
      <c r="AM417" s="21">
        <f t="shared" si="55"/>
        <v>0</v>
      </c>
      <c r="AN417" s="46">
        <f>VLOOKUP($H417,[3]IRA!$H$6:$BH$469,42,FALSE)</f>
        <v>0</v>
      </c>
      <c r="AO417" s="46">
        <f>VLOOKUP($H417,[3]IRA!$H$6:$BH$469,43,FALSE)</f>
        <v>0</v>
      </c>
      <c r="AP417" s="46">
        <f>VLOOKUP($H417,[3]IRA!$H$6:$BH$469,44,FALSE)</f>
        <v>0</v>
      </c>
      <c r="AQ417" s="46">
        <f>VLOOKUP($H417,[3]IRA!$H$6:$BH$469,45,FALSE)</f>
        <v>0</v>
      </c>
      <c r="AR417" s="46">
        <f>VLOOKUP($H417,[3]IRA!$H$6:$BH$469,46,FALSE)</f>
        <v>0</v>
      </c>
      <c r="AS417" s="46">
        <f>VLOOKUP($H417,[3]IRA!$H$6:$BH$469,47,FALSE)</f>
        <v>0</v>
      </c>
      <c r="AT417" s="46">
        <f>VLOOKUP($H417,[3]IRA!$H$6:$BH$469,48,FALSE)</f>
        <v>0</v>
      </c>
      <c r="AU417" s="46">
        <f>VLOOKUP($H417,[3]IRA!$H$6:$BH$469,49,FALSE)</f>
        <v>0</v>
      </c>
      <c r="AV417" s="46">
        <f>VLOOKUP($H417,[3]IRA!$H$6:$BH$469,50,FALSE)</f>
        <v>0</v>
      </c>
      <c r="AW417" s="46">
        <f>VLOOKUP($H417,[3]IRA!$H$6:$BH$469,51,FALSE)</f>
        <v>0</v>
      </c>
      <c r="AX417" s="46">
        <f>VLOOKUP($H417,[3]IRA!$H$6:$BH$469,52,FALSE)</f>
        <v>0</v>
      </c>
      <c r="AY417" s="46">
        <f>VLOOKUP($H417,[3]IRA!$H$6:$BH$469,53,FALSE)</f>
        <v>0</v>
      </c>
      <c r="AZ417" s="24"/>
      <c r="BA417" s="24">
        <f t="shared" si="68"/>
        <v>0</v>
      </c>
      <c r="BB417" s="21">
        <f t="shared" si="69"/>
        <v>0</v>
      </c>
      <c r="BC417" s="46">
        <f>VLOOKUP($H417,[4]IRA!$H$7:$CH$470,68,FALSE)</f>
        <v>5</v>
      </c>
      <c r="BD417" s="46">
        <f>VLOOKUP($H417,[4]IRA!$H$7:$CH$470,69,FALSE)</f>
        <v>6</v>
      </c>
      <c r="BE417" s="46">
        <f>VLOOKUP($H417,[4]IRA!$H$7:$CH$470,70,FALSE)</f>
        <v>7</v>
      </c>
      <c r="BF417" s="46">
        <f>VLOOKUP($H417,[4]IRA!$H$7:$CH$470,71,FALSE)</f>
        <v>7</v>
      </c>
      <c r="BG417" s="46">
        <f>VLOOKUP($H417,[4]IRA!$H$7:$CH$470,72,FALSE)</f>
        <v>0</v>
      </c>
      <c r="BH417" s="46">
        <f>VLOOKUP($H417,[4]IRA!$H$7:$CH$470,73,FALSE)</f>
        <v>0</v>
      </c>
      <c r="BI417" s="46">
        <f>VLOOKUP($H417,[4]IRA!$H$7:$CH$470,74,FALSE)</f>
        <v>0</v>
      </c>
      <c r="BJ417" s="46">
        <f>VLOOKUP($H417,[4]IRA!$H$7:$CH$470,75,FALSE)</f>
        <v>0</v>
      </c>
      <c r="BK417" s="46">
        <f>VLOOKUP($H417,[4]IRA!$H$7:$CH$470,76,FALSE)</f>
        <v>0</v>
      </c>
      <c r="BL417" s="46">
        <f>VLOOKUP($H417,[4]IRA!$H$7:$CH$470,77,FALSE)</f>
        <v>0</v>
      </c>
      <c r="BM417" s="46">
        <f>VLOOKUP($H417,[4]IRA!$H$7:$CH$470,78,FALSE)</f>
        <v>0</v>
      </c>
      <c r="BN417" s="46">
        <f>VLOOKUP($H417,[4]IRA!$H$7:$CH$470,79,FALSE)</f>
        <v>0</v>
      </c>
      <c r="BO417" s="14"/>
      <c r="BP417" s="14">
        <f t="shared" ref="BP417:BP433" si="80">SUM(BC417:BN417)</f>
        <v>25</v>
      </c>
      <c r="BQ417" s="21">
        <f t="shared" ref="BQ417:BQ433" si="81">IFERROR(BP417/BO417,0)</f>
        <v>0</v>
      </c>
      <c r="BR417" s="105"/>
      <c r="BS417" s="105"/>
      <c r="BT417" s="105"/>
      <c r="BU417" s="105"/>
      <c r="BV417" s="105"/>
      <c r="BW417" s="105"/>
      <c r="BX417" s="105"/>
      <c r="BY417" s="105"/>
      <c r="BZ417" s="105"/>
      <c r="CA417" s="105"/>
      <c r="CB417" s="105"/>
      <c r="CC417" s="105"/>
      <c r="CD417" s="105"/>
      <c r="CE417" s="105"/>
      <c r="CF417" s="105"/>
      <c r="CG417" s="105"/>
      <c r="CH417" s="105"/>
      <c r="CI417" s="105"/>
      <c r="CJ417" s="105"/>
      <c r="CK417" s="105"/>
      <c r="CL417" s="105"/>
      <c r="CM417" s="105"/>
      <c r="CN417" s="105"/>
      <c r="CO417" s="105"/>
      <c r="CP417" s="105"/>
      <c r="CQ417" s="105"/>
      <c r="CR417" s="105"/>
      <c r="CS417" s="105"/>
      <c r="CT417" s="105"/>
      <c r="CU417" s="105"/>
      <c r="CV417" s="105"/>
      <c r="CW417" s="105"/>
      <c r="CX417" s="105"/>
      <c r="CY417" s="105"/>
      <c r="CZ417" s="105"/>
      <c r="DA417" s="105"/>
      <c r="DB417" s="105"/>
      <c r="DC417" s="105"/>
      <c r="DD417" s="105"/>
      <c r="DE417" s="105"/>
      <c r="DF417" s="105"/>
      <c r="DG417" s="105"/>
      <c r="DH417" s="105"/>
      <c r="DI417" s="105"/>
      <c r="DJ417" s="105"/>
      <c r="DK417" s="105"/>
      <c r="DL417" s="105"/>
      <c r="DM417" s="105"/>
      <c r="DN417" s="105"/>
    </row>
    <row r="418" spans="1:118" s="106" customFormat="1" ht="10.199999999999999" x14ac:dyDescent="0.2">
      <c r="A418" s="18" t="s">
        <v>58</v>
      </c>
      <c r="B418" s="18" t="s">
        <v>296</v>
      </c>
      <c r="C418" s="46">
        <v>406</v>
      </c>
      <c r="D418" s="17" t="s">
        <v>542</v>
      </c>
      <c r="E418" s="17" t="s">
        <v>58</v>
      </c>
      <c r="F418" s="18" t="s">
        <v>296</v>
      </c>
      <c r="G418" s="18" t="s">
        <v>824</v>
      </c>
      <c r="H418" s="18">
        <v>26488</v>
      </c>
      <c r="I418" s="18" t="s">
        <v>870</v>
      </c>
      <c r="J418" s="47">
        <f>VLOOKUP($H418,[1]EDA!$H$6:$BH$469,42,FALSE)</f>
        <v>15</v>
      </c>
      <c r="K418" s="46">
        <f>VLOOKUP($H418,[1]EDA!$H$6:$BH$469,43,FALSE)</f>
        <v>7</v>
      </c>
      <c r="L418" s="46">
        <f>VLOOKUP($H418,[1]EDA!$H$6:$BH$469,44,FALSE)</f>
        <v>6</v>
      </c>
      <c r="M418" s="46">
        <f>VLOOKUP($H418,[1]EDA!$H$6:$BH$469,45,FALSE)</f>
        <v>6</v>
      </c>
      <c r="N418" s="46">
        <f>VLOOKUP($H418,[1]EDA!$H$6:$BH$469,46,FALSE)</f>
        <v>0</v>
      </c>
      <c r="O418" s="46">
        <f>VLOOKUP($H418,[1]EDA!$H$6:$BH$469,47,FALSE)</f>
        <v>0</v>
      </c>
      <c r="P418" s="46">
        <f>VLOOKUP($H418,[1]EDA!$H$6:$BH$469,48,FALSE)</f>
        <v>0</v>
      </c>
      <c r="Q418" s="46">
        <f>VLOOKUP($H418,[1]EDA!$H$6:$BH$469,49,FALSE)</f>
        <v>0</v>
      </c>
      <c r="R418" s="46">
        <f>VLOOKUP($H418,[1]EDA!$H$6:$BH$469,50,FALSE)</f>
        <v>0</v>
      </c>
      <c r="S418" s="46">
        <f>VLOOKUP($H418,[1]EDA!$H$6:$BH$469,51,FALSE)</f>
        <v>0</v>
      </c>
      <c r="T418" s="46">
        <f>VLOOKUP($H418,[1]EDA!$H$6:$BH$469,52,FALSE)</f>
        <v>0</v>
      </c>
      <c r="U418" s="46">
        <f>VLOOKUP($H418,[1]EDA!$H$6:$BH$469,53,FALSE)</f>
        <v>0</v>
      </c>
      <c r="V418" s="14"/>
      <c r="W418" s="14">
        <f t="shared" si="52"/>
        <v>34</v>
      </c>
      <c r="X418" s="21">
        <f t="shared" si="53"/>
        <v>0</v>
      </c>
      <c r="Y418" s="46">
        <f>VLOOKUP($H418,[2]EDA!$H$6:$AU$469,29,FALSE)</f>
        <v>0</v>
      </c>
      <c r="Z418" s="46">
        <f>VLOOKUP($H418,[2]EDA!$H$6:$AU$469,30,FALSE)</f>
        <v>0</v>
      </c>
      <c r="AA418" s="46">
        <f>VLOOKUP($H418,[2]EDA!$H$6:$AU$469,31,FALSE)</f>
        <v>0</v>
      </c>
      <c r="AB418" s="46">
        <f>VLOOKUP($H418,[2]EDA!$H$6:$AU$469,32,FALSE)</f>
        <v>0</v>
      </c>
      <c r="AC418" s="46">
        <f>VLOOKUP($H418,[2]EDA!$H$6:$AU$469,33,FALSE)</f>
        <v>0</v>
      </c>
      <c r="AD418" s="46">
        <f>VLOOKUP($H418,[2]EDA!$H$6:$AU$469,34,FALSE)</f>
        <v>0</v>
      </c>
      <c r="AE418" s="46">
        <f>VLOOKUP($H418,[2]EDA!$H$6:$AU$469,35,FALSE)</f>
        <v>0</v>
      </c>
      <c r="AF418" s="46">
        <f>VLOOKUP($H418,[2]EDA!$H$6:$AU$469,36,FALSE)</f>
        <v>0</v>
      </c>
      <c r="AG418" s="46">
        <f>VLOOKUP($H418,[2]EDA!$H$6:$AU$469,37,FALSE)</f>
        <v>0</v>
      </c>
      <c r="AH418" s="46">
        <f>VLOOKUP($H418,[2]EDA!$H$6:$AU$469,38,FALSE)</f>
        <v>0</v>
      </c>
      <c r="AI418" s="46">
        <f>VLOOKUP($H418,[2]EDA!$H$6:$AU$469,39,FALSE)</f>
        <v>0</v>
      </c>
      <c r="AJ418" s="46">
        <f>VLOOKUP($H418,[2]EDA!$H$6:$AU$469,40,FALSE)</f>
        <v>0</v>
      </c>
      <c r="AK418" s="24"/>
      <c r="AL418" s="49">
        <f t="shared" si="54"/>
        <v>0</v>
      </c>
      <c r="AM418" s="21">
        <f t="shared" si="55"/>
        <v>0</v>
      </c>
      <c r="AN418" s="46">
        <f>VLOOKUP($H418,[3]IRA!$H$6:$BH$469,42,FALSE)</f>
        <v>0</v>
      </c>
      <c r="AO418" s="46">
        <f>VLOOKUP($H418,[3]IRA!$H$6:$BH$469,43,FALSE)</f>
        <v>0</v>
      </c>
      <c r="AP418" s="46">
        <f>VLOOKUP($H418,[3]IRA!$H$6:$BH$469,44,FALSE)</f>
        <v>0</v>
      </c>
      <c r="AQ418" s="46">
        <f>VLOOKUP($H418,[3]IRA!$H$6:$BH$469,45,FALSE)</f>
        <v>0</v>
      </c>
      <c r="AR418" s="46">
        <f>VLOOKUP($H418,[3]IRA!$H$6:$BH$469,46,FALSE)</f>
        <v>0</v>
      </c>
      <c r="AS418" s="46">
        <f>VLOOKUP($H418,[3]IRA!$H$6:$BH$469,47,FALSE)</f>
        <v>0</v>
      </c>
      <c r="AT418" s="46">
        <f>VLOOKUP($H418,[3]IRA!$H$6:$BH$469,48,FALSE)</f>
        <v>0</v>
      </c>
      <c r="AU418" s="46">
        <f>VLOOKUP($H418,[3]IRA!$H$6:$BH$469,49,FALSE)</f>
        <v>0</v>
      </c>
      <c r="AV418" s="46">
        <f>VLOOKUP($H418,[3]IRA!$H$6:$BH$469,50,FALSE)</f>
        <v>0</v>
      </c>
      <c r="AW418" s="46">
        <f>VLOOKUP($H418,[3]IRA!$H$6:$BH$469,51,FALSE)</f>
        <v>0</v>
      </c>
      <c r="AX418" s="46">
        <f>VLOOKUP($H418,[3]IRA!$H$6:$BH$469,52,FALSE)</f>
        <v>0</v>
      </c>
      <c r="AY418" s="46">
        <f>VLOOKUP($H418,[3]IRA!$H$6:$BH$469,53,FALSE)</f>
        <v>0</v>
      </c>
      <c r="AZ418" s="24"/>
      <c r="BA418" s="24">
        <f t="shared" ref="BA418:BA420" si="82">SUM(AN418:AY418)</f>
        <v>0</v>
      </c>
      <c r="BB418" s="21">
        <f t="shared" ref="BB418:BB420" si="83">IFERROR(BA418/AZ418,0)</f>
        <v>0</v>
      </c>
      <c r="BC418" s="46">
        <f>VLOOKUP($H418,[4]IRA!$H$7:$CH$470,68,FALSE)</f>
        <v>10</v>
      </c>
      <c r="BD418" s="46">
        <f>VLOOKUP($H418,[4]IRA!$H$7:$CH$470,69,FALSE)</f>
        <v>2</v>
      </c>
      <c r="BE418" s="46">
        <f>VLOOKUP($H418,[4]IRA!$H$7:$CH$470,70,FALSE)</f>
        <v>0</v>
      </c>
      <c r="BF418" s="46">
        <f>VLOOKUP($H418,[4]IRA!$H$7:$CH$470,71,FALSE)</f>
        <v>6</v>
      </c>
      <c r="BG418" s="46">
        <f>VLOOKUP($H418,[4]IRA!$H$7:$CH$470,72,FALSE)</f>
        <v>0</v>
      </c>
      <c r="BH418" s="46">
        <f>VLOOKUP($H418,[4]IRA!$H$7:$CH$470,73,FALSE)</f>
        <v>0</v>
      </c>
      <c r="BI418" s="46">
        <f>VLOOKUP($H418,[4]IRA!$H$7:$CH$470,74,FALSE)</f>
        <v>0</v>
      </c>
      <c r="BJ418" s="46">
        <f>VLOOKUP($H418,[4]IRA!$H$7:$CH$470,75,FALSE)</f>
        <v>0</v>
      </c>
      <c r="BK418" s="46">
        <f>VLOOKUP($H418,[4]IRA!$H$7:$CH$470,76,FALSE)</f>
        <v>0</v>
      </c>
      <c r="BL418" s="46">
        <f>VLOOKUP($H418,[4]IRA!$H$7:$CH$470,77,FALSE)</f>
        <v>0</v>
      </c>
      <c r="BM418" s="46">
        <f>VLOOKUP($H418,[4]IRA!$H$7:$CH$470,78,FALSE)</f>
        <v>0</v>
      </c>
      <c r="BN418" s="46">
        <f>VLOOKUP($H418,[4]IRA!$H$7:$CH$470,79,FALSE)</f>
        <v>0</v>
      </c>
      <c r="BO418" s="14"/>
      <c r="BP418" s="14">
        <f t="shared" si="80"/>
        <v>18</v>
      </c>
      <c r="BQ418" s="21">
        <f t="shared" si="81"/>
        <v>0</v>
      </c>
      <c r="BR418" s="105"/>
      <c r="BS418" s="105"/>
      <c r="BT418" s="105"/>
      <c r="BU418" s="105"/>
      <c r="BV418" s="105"/>
      <c r="BW418" s="105"/>
      <c r="BX418" s="105"/>
      <c r="BY418" s="105"/>
      <c r="BZ418" s="105"/>
      <c r="CA418" s="105"/>
      <c r="CB418" s="105"/>
      <c r="CC418" s="105"/>
      <c r="CD418" s="105"/>
      <c r="CE418" s="105"/>
      <c r="CF418" s="105"/>
      <c r="CG418" s="105"/>
      <c r="CH418" s="105"/>
      <c r="CI418" s="105"/>
      <c r="CJ418" s="105"/>
      <c r="CK418" s="105"/>
      <c r="CL418" s="105"/>
      <c r="CM418" s="105"/>
      <c r="CN418" s="105"/>
      <c r="CO418" s="105"/>
      <c r="CP418" s="105"/>
      <c r="CQ418" s="105"/>
      <c r="CR418" s="105"/>
      <c r="CS418" s="105"/>
      <c r="CT418" s="105"/>
      <c r="CU418" s="105"/>
      <c r="CV418" s="105"/>
      <c r="CW418" s="105"/>
      <c r="CX418" s="105"/>
      <c r="CY418" s="105"/>
      <c r="CZ418" s="105"/>
      <c r="DA418" s="105"/>
      <c r="DB418" s="105"/>
      <c r="DC418" s="105"/>
      <c r="DD418" s="105"/>
      <c r="DE418" s="105"/>
      <c r="DF418" s="105"/>
      <c r="DG418" s="105"/>
      <c r="DH418" s="105"/>
      <c r="DI418" s="105"/>
      <c r="DJ418" s="105"/>
      <c r="DK418" s="105"/>
      <c r="DL418" s="105"/>
      <c r="DM418" s="105"/>
      <c r="DN418" s="105"/>
    </row>
    <row r="419" spans="1:118" s="106" customFormat="1" ht="10.199999999999999" x14ac:dyDescent="0.2">
      <c r="A419" s="18" t="s">
        <v>58</v>
      </c>
      <c r="B419" s="18" t="s">
        <v>59</v>
      </c>
      <c r="C419" s="46">
        <v>406</v>
      </c>
      <c r="D419" s="17" t="s">
        <v>542</v>
      </c>
      <c r="E419" s="17" t="s">
        <v>58</v>
      </c>
      <c r="F419" s="18" t="s">
        <v>59</v>
      </c>
      <c r="G419" s="18" t="s">
        <v>824</v>
      </c>
      <c r="H419" s="18">
        <v>26489</v>
      </c>
      <c r="I419" s="18" t="s">
        <v>225</v>
      </c>
      <c r="J419" s="47">
        <f>VLOOKUP($H419,[1]EDA!$H$6:$BH$469,42,FALSE)</f>
        <v>0</v>
      </c>
      <c r="K419" s="46">
        <f>VLOOKUP($H419,[1]EDA!$H$6:$BH$469,43,FALSE)</f>
        <v>1</v>
      </c>
      <c r="L419" s="46">
        <f>VLOOKUP($H419,[1]EDA!$H$6:$BH$469,44,FALSE)</f>
        <v>0</v>
      </c>
      <c r="M419" s="46">
        <f>VLOOKUP($H419,[1]EDA!$H$6:$BH$469,45,FALSE)</f>
        <v>0</v>
      </c>
      <c r="N419" s="46">
        <f>VLOOKUP($H419,[1]EDA!$H$6:$BH$469,46,FALSE)</f>
        <v>0</v>
      </c>
      <c r="O419" s="46">
        <f>VLOOKUP($H419,[1]EDA!$H$6:$BH$469,47,FALSE)</f>
        <v>0</v>
      </c>
      <c r="P419" s="46">
        <f>VLOOKUP($H419,[1]EDA!$H$6:$BH$469,48,FALSE)</f>
        <v>0</v>
      </c>
      <c r="Q419" s="46">
        <f>VLOOKUP($H419,[1]EDA!$H$6:$BH$469,49,FALSE)</f>
        <v>0</v>
      </c>
      <c r="R419" s="46">
        <f>VLOOKUP($H419,[1]EDA!$H$6:$BH$469,50,FALSE)</f>
        <v>0</v>
      </c>
      <c r="S419" s="46">
        <f>VLOOKUP($H419,[1]EDA!$H$6:$BH$469,51,FALSE)</f>
        <v>0</v>
      </c>
      <c r="T419" s="46">
        <f>VLOOKUP($H419,[1]EDA!$H$6:$BH$469,52,FALSE)</f>
        <v>0</v>
      </c>
      <c r="U419" s="46">
        <f>VLOOKUP($H419,[1]EDA!$H$6:$BH$469,53,FALSE)</f>
        <v>0</v>
      </c>
      <c r="V419" s="14"/>
      <c r="W419" s="14">
        <f t="shared" si="52"/>
        <v>1</v>
      </c>
      <c r="X419" s="21">
        <f t="shared" si="53"/>
        <v>0</v>
      </c>
      <c r="Y419" s="46">
        <f>VLOOKUP($H419,[2]EDA!$H$6:$AU$469,29,FALSE)</f>
        <v>0</v>
      </c>
      <c r="Z419" s="46">
        <f>VLOOKUP($H419,[2]EDA!$H$6:$AU$469,30,FALSE)</f>
        <v>0</v>
      </c>
      <c r="AA419" s="46">
        <f>VLOOKUP($H419,[2]EDA!$H$6:$AU$469,31,FALSE)</f>
        <v>0</v>
      </c>
      <c r="AB419" s="46">
        <f>VLOOKUP($H419,[2]EDA!$H$6:$AU$469,32,FALSE)</f>
        <v>0</v>
      </c>
      <c r="AC419" s="46">
        <f>VLOOKUP($H419,[2]EDA!$H$6:$AU$469,33,FALSE)</f>
        <v>0</v>
      </c>
      <c r="AD419" s="46">
        <f>VLOOKUP($H419,[2]EDA!$H$6:$AU$469,34,FALSE)</f>
        <v>0</v>
      </c>
      <c r="AE419" s="46">
        <f>VLOOKUP($H419,[2]EDA!$H$6:$AU$469,35,FALSE)</f>
        <v>0</v>
      </c>
      <c r="AF419" s="46">
        <f>VLOOKUP($H419,[2]EDA!$H$6:$AU$469,36,FALSE)</f>
        <v>0</v>
      </c>
      <c r="AG419" s="46">
        <f>VLOOKUP($H419,[2]EDA!$H$6:$AU$469,37,FALSE)</f>
        <v>0</v>
      </c>
      <c r="AH419" s="46">
        <f>VLOOKUP($H419,[2]EDA!$H$6:$AU$469,38,FALSE)</f>
        <v>0</v>
      </c>
      <c r="AI419" s="46">
        <f>VLOOKUP($H419,[2]EDA!$H$6:$AU$469,39,FALSE)</f>
        <v>0</v>
      </c>
      <c r="AJ419" s="46">
        <f>VLOOKUP($H419,[2]EDA!$H$6:$AU$469,40,FALSE)</f>
        <v>0</v>
      </c>
      <c r="AK419" s="24"/>
      <c r="AL419" s="49">
        <f t="shared" si="54"/>
        <v>0</v>
      </c>
      <c r="AM419" s="21">
        <f t="shared" si="55"/>
        <v>0</v>
      </c>
      <c r="AN419" s="46">
        <f>VLOOKUP($H419,[3]IRA!$H$6:$BH$469,42,FALSE)</f>
        <v>0</v>
      </c>
      <c r="AO419" s="46">
        <f>VLOOKUP($H419,[3]IRA!$H$6:$BH$469,43,FALSE)</f>
        <v>0</v>
      </c>
      <c r="AP419" s="46">
        <f>VLOOKUP($H419,[3]IRA!$H$6:$BH$469,44,FALSE)</f>
        <v>0</v>
      </c>
      <c r="AQ419" s="46">
        <f>VLOOKUP($H419,[3]IRA!$H$6:$BH$469,45,FALSE)</f>
        <v>0</v>
      </c>
      <c r="AR419" s="46">
        <f>VLOOKUP($H419,[3]IRA!$H$6:$BH$469,46,FALSE)</f>
        <v>0</v>
      </c>
      <c r="AS419" s="46">
        <f>VLOOKUP($H419,[3]IRA!$H$6:$BH$469,47,FALSE)</f>
        <v>0</v>
      </c>
      <c r="AT419" s="46">
        <f>VLOOKUP($H419,[3]IRA!$H$6:$BH$469,48,FALSE)</f>
        <v>0</v>
      </c>
      <c r="AU419" s="46">
        <f>VLOOKUP($H419,[3]IRA!$H$6:$BH$469,49,FALSE)</f>
        <v>0</v>
      </c>
      <c r="AV419" s="46">
        <f>VLOOKUP($H419,[3]IRA!$H$6:$BH$469,50,FALSE)</f>
        <v>0</v>
      </c>
      <c r="AW419" s="46">
        <f>VLOOKUP($H419,[3]IRA!$H$6:$BH$469,51,FALSE)</f>
        <v>0</v>
      </c>
      <c r="AX419" s="46">
        <f>VLOOKUP($H419,[3]IRA!$H$6:$BH$469,52,FALSE)</f>
        <v>0</v>
      </c>
      <c r="AY419" s="46">
        <f>VLOOKUP($H419,[3]IRA!$H$6:$BH$469,53,FALSE)</f>
        <v>0</v>
      </c>
      <c r="AZ419" s="24"/>
      <c r="BA419" s="24">
        <f t="shared" si="82"/>
        <v>0</v>
      </c>
      <c r="BB419" s="21">
        <f t="shared" si="83"/>
        <v>0</v>
      </c>
      <c r="BC419" s="46">
        <f>VLOOKUP($H419,[4]IRA!$H$7:$CH$470,68,FALSE)</f>
        <v>6</v>
      </c>
      <c r="BD419" s="46">
        <f>VLOOKUP($H419,[4]IRA!$H$7:$CH$470,69,FALSE)</f>
        <v>4</v>
      </c>
      <c r="BE419" s="46">
        <f>VLOOKUP($H419,[4]IRA!$H$7:$CH$470,70,FALSE)</f>
        <v>1</v>
      </c>
      <c r="BF419" s="46">
        <f>VLOOKUP($H419,[4]IRA!$H$7:$CH$470,71,FALSE)</f>
        <v>1</v>
      </c>
      <c r="BG419" s="46">
        <f>VLOOKUP($H419,[4]IRA!$H$7:$CH$470,72,FALSE)</f>
        <v>0</v>
      </c>
      <c r="BH419" s="46">
        <f>VLOOKUP($H419,[4]IRA!$H$7:$CH$470,73,FALSE)</f>
        <v>0</v>
      </c>
      <c r="BI419" s="46">
        <f>VLOOKUP($H419,[4]IRA!$H$7:$CH$470,74,FALSE)</f>
        <v>0</v>
      </c>
      <c r="BJ419" s="46">
        <f>VLOOKUP($H419,[4]IRA!$H$7:$CH$470,75,FALSE)</f>
        <v>0</v>
      </c>
      <c r="BK419" s="46">
        <f>VLOOKUP($H419,[4]IRA!$H$7:$CH$470,76,FALSE)</f>
        <v>0</v>
      </c>
      <c r="BL419" s="46">
        <f>VLOOKUP($H419,[4]IRA!$H$7:$CH$470,77,FALSE)</f>
        <v>0</v>
      </c>
      <c r="BM419" s="46">
        <f>VLOOKUP($H419,[4]IRA!$H$7:$CH$470,78,FALSE)</f>
        <v>0</v>
      </c>
      <c r="BN419" s="46">
        <f>VLOOKUP($H419,[4]IRA!$H$7:$CH$470,79,FALSE)</f>
        <v>0</v>
      </c>
      <c r="BO419" s="14"/>
      <c r="BP419" s="14">
        <f t="shared" si="80"/>
        <v>12</v>
      </c>
      <c r="BQ419" s="21">
        <f t="shared" si="81"/>
        <v>0</v>
      </c>
      <c r="BR419" s="105"/>
      <c r="BS419" s="105"/>
      <c r="BT419" s="105"/>
      <c r="BU419" s="105"/>
      <c r="BV419" s="105"/>
      <c r="BW419" s="105"/>
      <c r="BX419" s="105"/>
      <c r="BY419" s="105"/>
      <c r="BZ419" s="105"/>
      <c r="CA419" s="105"/>
      <c r="CB419" s="105"/>
      <c r="CC419" s="105"/>
      <c r="CD419" s="105"/>
      <c r="CE419" s="105"/>
      <c r="CF419" s="105"/>
      <c r="CG419" s="105"/>
      <c r="CH419" s="105"/>
      <c r="CI419" s="105"/>
      <c r="CJ419" s="105"/>
      <c r="CK419" s="105"/>
      <c r="CL419" s="105"/>
      <c r="CM419" s="105"/>
      <c r="CN419" s="105"/>
      <c r="CO419" s="105"/>
      <c r="CP419" s="105"/>
      <c r="CQ419" s="105"/>
      <c r="CR419" s="105"/>
      <c r="CS419" s="105"/>
      <c r="CT419" s="105"/>
      <c r="CU419" s="105"/>
      <c r="CV419" s="105"/>
      <c r="CW419" s="105"/>
      <c r="CX419" s="105"/>
      <c r="CY419" s="105"/>
      <c r="CZ419" s="105"/>
      <c r="DA419" s="105"/>
      <c r="DB419" s="105"/>
      <c r="DC419" s="105"/>
      <c r="DD419" s="105"/>
      <c r="DE419" s="105"/>
      <c r="DF419" s="105"/>
      <c r="DG419" s="105"/>
      <c r="DH419" s="105"/>
      <c r="DI419" s="105"/>
      <c r="DJ419" s="105"/>
      <c r="DK419" s="105"/>
      <c r="DL419" s="105"/>
      <c r="DM419" s="105"/>
      <c r="DN419" s="105"/>
    </row>
    <row r="420" spans="1:118" s="106" customFormat="1" ht="10.199999999999999" x14ac:dyDescent="0.2">
      <c r="A420" s="18" t="s">
        <v>58</v>
      </c>
      <c r="B420" s="18" t="s">
        <v>59</v>
      </c>
      <c r="C420" s="46">
        <v>406</v>
      </c>
      <c r="D420" s="17" t="s">
        <v>542</v>
      </c>
      <c r="E420" s="17" t="s">
        <v>58</v>
      </c>
      <c r="F420" s="18" t="s">
        <v>59</v>
      </c>
      <c r="G420" s="18" t="s">
        <v>824</v>
      </c>
      <c r="H420" s="18">
        <v>26490</v>
      </c>
      <c r="I420" s="18" t="s">
        <v>871</v>
      </c>
      <c r="J420" s="47">
        <f>VLOOKUP($H420,[1]EDA!$H$6:$BH$469,42,FALSE)</f>
        <v>2</v>
      </c>
      <c r="K420" s="46">
        <f>VLOOKUP($H420,[1]EDA!$H$6:$BH$469,43,FALSE)</f>
        <v>2</v>
      </c>
      <c r="L420" s="46">
        <f>VLOOKUP($H420,[1]EDA!$H$6:$BH$469,44,FALSE)</f>
        <v>4</v>
      </c>
      <c r="M420" s="46">
        <f>VLOOKUP($H420,[1]EDA!$H$6:$BH$469,45,FALSE)</f>
        <v>4</v>
      </c>
      <c r="N420" s="46">
        <f>VLOOKUP($H420,[1]EDA!$H$6:$BH$469,46,FALSE)</f>
        <v>0</v>
      </c>
      <c r="O420" s="46">
        <f>VLOOKUP($H420,[1]EDA!$H$6:$BH$469,47,FALSE)</f>
        <v>0</v>
      </c>
      <c r="P420" s="46">
        <f>VLOOKUP($H420,[1]EDA!$H$6:$BH$469,48,FALSE)</f>
        <v>0</v>
      </c>
      <c r="Q420" s="46">
        <f>VLOOKUP($H420,[1]EDA!$H$6:$BH$469,49,FALSE)</f>
        <v>0</v>
      </c>
      <c r="R420" s="46">
        <f>VLOOKUP($H420,[1]EDA!$H$6:$BH$469,50,FALSE)</f>
        <v>0</v>
      </c>
      <c r="S420" s="46">
        <f>VLOOKUP($H420,[1]EDA!$H$6:$BH$469,51,FALSE)</f>
        <v>0</v>
      </c>
      <c r="T420" s="46">
        <f>VLOOKUP($H420,[1]EDA!$H$6:$BH$469,52,FALSE)</f>
        <v>0</v>
      </c>
      <c r="U420" s="46">
        <f>VLOOKUP($H420,[1]EDA!$H$6:$BH$469,53,FALSE)</f>
        <v>0</v>
      </c>
      <c r="V420" s="14"/>
      <c r="W420" s="14">
        <f t="shared" si="52"/>
        <v>12</v>
      </c>
      <c r="X420" s="21">
        <f t="shared" si="53"/>
        <v>0</v>
      </c>
      <c r="Y420" s="46">
        <f>VLOOKUP($H420,[2]EDA!$H$6:$AU$469,29,FALSE)</f>
        <v>0</v>
      </c>
      <c r="Z420" s="46">
        <f>VLOOKUP($H420,[2]EDA!$H$6:$AU$469,30,FALSE)</f>
        <v>0</v>
      </c>
      <c r="AA420" s="46">
        <f>VLOOKUP($H420,[2]EDA!$H$6:$AU$469,31,FALSE)</f>
        <v>0</v>
      </c>
      <c r="AB420" s="46">
        <f>VLOOKUP($H420,[2]EDA!$H$6:$AU$469,32,FALSE)</f>
        <v>0</v>
      </c>
      <c r="AC420" s="46">
        <f>VLOOKUP($H420,[2]EDA!$H$6:$AU$469,33,FALSE)</f>
        <v>0</v>
      </c>
      <c r="AD420" s="46">
        <f>VLOOKUP($H420,[2]EDA!$H$6:$AU$469,34,FALSE)</f>
        <v>0</v>
      </c>
      <c r="AE420" s="46">
        <f>VLOOKUP($H420,[2]EDA!$H$6:$AU$469,35,FALSE)</f>
        <v>0</v>
      </c>
      <c r="AF420" s="46">
        <f>VLOOKUP($H420,[2]EDA!$H$6:$AU$469,36,FALSE)</f>
        <v>0</v>
      </c>
      <c r="AG420" s="46">
        <f>VLOOKUP($H420,[2]EDA!$H$6:$AU$469,37,FALSE)</f>
        <v>0</v>
      </c>
      <c r="AH420" s="46">
        <f>VLOOKUP($H420,[2]EDA!$H$6:$AU$469,38,FALSE)</f>
        <v>0</v>
      </c>
      <c r="AI420" s="46">
        <f>VLOOKUP($H420,[2]EDA!$H$6:$AU$469,39,FALSE)</f>
        <v>0</v>
      </c>
      <c r="AJ420" s="46">
        <f>VLOOKUP($H420,[2]EDA!$H$6:$AU$469,40,FALSE)</f>
        <v>0</v>
      </c>
      <c r="AK420" s="24"/>
      <c r="AL420" s="49">
        <f t="shared" si="54"/>
        <v>0</v>
      </c>
      <c r="AM420" s="21">
        <f t="shared" si="55"/>
        <v>0</v>
      </c>
      <c r="AN420" s="46">
        <f>VLOOKUP($H420,[3]IRA!$H$6:$BH$469,42,FALSE)</f>
        <v>0</v>
      </c>
      <c r="AO420" s="46">
        <f>VLOOKUP($H420,[3]IRA!$H$6:$BH$469,43,FALSE)</f>
        <v>0</v>
      </c>
      <c r="AP420" s="46">
        <f>VLOOKUP($H420,[3]IRA!$H$6:$BH$469,44,FALSE)</f>
        <v>0</v>
      </c>
      <c r="AQ420" s="46">
        <f>VLOOKUP($H420,[3]IRA!$H$6:$BH$469,45,FALSE)</f>
        <v>0</v>
      </c>
      <c r="AR420" s="46">
        <f>VLOOKUP($H420,[3]IRA!$H$6:$BH$469,46,FALSE)</f>
        <v>0</v>
      </c>
      <c r="AS420" s="46">
        <f>VLOOKUP($H420,[3]IRA!$H$6:$BH$469,47,FALSE)</f>
        <v>0</v>
      </c>
      <c r="AT420" s="46">
        <f>VLOOKUP($H420,[3]IRA!$H$6:$BH$469,48,FALSE)</f>
        <v>0</v>
      </c>
      <c r="AU420" s="46">
        <f>VLOOKUP($H420,[3]IRA!$H$6:$BH$469,49,FALSE)</f>
        <v>0</v>
      </c>
      <c r="AV420" s="46">
        <f>VLOOKUP($H420,[3]IRA!$H$6:$BH$469,50,FALSE)</f>
        <v>0</v>
      </c>
      <c r="AW420" s="46">
        <f>VLOOKUP($H420,[3]IRA!$H$6:$BH$469,51,FALSE)</f>
        <v>0</v>
      </c>
      <c r="AX420" s="46">
        <f>VLOOKUP($H420,[3]IRA!$H$6:$BH$469,52,FALSE)</f>
        <v>0</v>
      </c>
      <c r="AY420" s="46">
        <f>VLOOKUP($H420,[3]IRA!$H$6:$BH$469,53,FALSE)</f>
        <v>0</v>
      </c>
      <c r="AZ420" s="24"/>
      <c r="BA420" s="24">
        <f t="shared" si="82"/>
        <v>0</v>
      </c>
      <c r="BB420" s="21">
        <f t="shared" si="83"/>
        <v>0</v>
      </c>
      <c r="BC420" s="46">
        <f>VLOOKUP($H420,[4]IRA!$H$7:$CH$470,68,FALSE)</f>
        <v>20</v>
      </c>
      <c r="BD420" s="46">
        <f>VLOOKUP($H420,[4]IRA!$H$7:$CH$470,69,FALSE)</f>
        <v>4</v>
      </c>
      <c r="BE420" s="46">
        <f>VLOOKUP($H420,[4]IRA!$H$7:$CH$470,70,FALSE)</f>
        <v>11</v>
      </c>
      <c r="BF420" s="46">
        <f>VLOOKUP($H420,[4]IRA!$H$7:$CH$470,71,FALSE)</f>
        <v>23</v>
      </c>
      <c r="BG420" s="46">
        <f>VLOOKUP($H420,[4]IRA!$H$7:$CH$470,72,FALSE)</f>
        <v>0</v>
      </c>
      <c r="BH420" s="46">
        <f>VLOOKUP($H420,[4]IRA!$H$7:$CH$470,73,FALSE)</f>
        <v>0</v>
      </c>
      <c r="BI420" s="46">
        <f>VLOOKUP($H420,[4]IRA!$H$7:$CH$470,74,FALSE)</f>
        <v>0</v>
      </c>
      <c r="BJ420" s="46">
        <f>VLOOKUP($H420,[4]IRA!$H$7:$CH$470,75,FALSE)</f>
        <v>0</v>
      </c>
      <c r="BK420" s="46">
        <f>VLOOKUP($H420,[4]IRA!$H$7:$CH$470,76,FALSE)</f>
        <v>0</v>
      </c>
      <c r="BL420" s="46">
        <f>VLOOKUP($H420,[4]IRA!$H$7:$CH$470,77,FALSE)</f>
        <v>0</v>
      </c>
      <c r="BM420" s="46">
        <f>VLOOKUP($H420,[4]IRA!$H$7:$CH$470,78,FALSE)</f>
        <v>0</v>
      </c>
      <c r="BN420" s="46">
        <f>VLOOKUP($H420,[4]IRA!$H$7:$CH$470,79,FALSE)</f>
        <v>0</v>
      </c>
      <c r="BO420" s="14"/>
      <c r="BP420" s="14">
        <f t="shared" si="80"/>
        <v>58</v>
      </c>
      <c r="BQ420" s="21">
        <f t="shared" si="81"/>
        <v>0</v>
      </c>
      <c r="BR420" s="105"/>
      <c r="BS420" s="105"/>
      <c r="BT420" s="105"/>
      <c r="BU420" s="105"/>
      <c r="BV420" s="105"/>
      <c r="BW420" s="105"/>
      <c r="BX420" s="105"/>
      <c r="BY420" s="105"/>
      <c r="BZ420" s="105"/>
      <c r="CA420" s="105"/>
      <c r="CB420" s="105"/>
      <c r="CC420" s="105"/>
      <c r="CD420" s="105"/>
      <c r="CE420" s="105"/>
      <c r="CF420" s="105"/>
      <c r="CG420" s="105"/>
      <c r="CH420" s="105"/>
      <c r="CI420" s="105"/>
      <c r="CJ420" s="105"/>
      <c r="CK420" s="105"/>
      <c r="CL420" s="105"/>
      <c r="CM420" s="105"/>
      <c r="CN420" s="105"/>
      <c r="CO420" s="105"/>
      <c r="CP420" s="105"/>
      <c r="CQ420" s="105"/>
      <c r="CR420" s="105"/>
      <c r="CS420" s="105"/>
      <c r="CT420" s="105"/>
      <c r="CU420" s="105"/>
      <c r="CV420" s="105"/>
      <c r="CW420" s="105"/>
      <c r="CX420" s="105"/>
      <c r="CY420" s="105"/>
      <c r="CZ420" s="105"/>
      <c r="DA420" s="105"/>
      <c r="DB420" s="105"/>
      <c r="DC420" s="105"/>
      <c r="DD420" s="105"/>
      <c r="DE420" s="105"/>
      <c r="DF420" s="105"/>
      <c r="DG420" s="105"/>
      <c r="DH420" s="105"/>
      <c r="DI420" s="105"/>
      <c r="DJ420" s="105"/>
      <c r="DK420" s="105"/>
      <c r="DL420" s="105"/>
      <c r="DM420" s="105"/>
      <c r="DN420" s="105"/>
    </row>
    <row r="421" spans="1:118" s="106" customFormat="1" ht="10.199999999999999" x14ac:dyDescent="0.2">
      <c r="A421" s="18" t="s">
        <v>58</v>
      </c>
      <c r="B421" s="18" t="s">
        <v>59</v>
      </c>
      <c r="C421" s="46">
        <v>406</v>
      </c>
      <c r="D421" s="17" t="s">
        <v>542</v>
      </c>
      <c r="E421" s="17" t="s">
        <v>58</v>
      </c>
      <c r="F421" s="18" t="s">
        <v>59</v>
      </c>
      <c r="G421" s="18" t="s">
        <v>824</v>
      </c>
      <c r="H421" s="18">
        <v>26496</v>
      </c>
      <c r="I421" s="18" t="s">
        <v>513</v>
      </c>
      <c r="J421" s="47">
        <f>VLOOKUP($H421,[1]EDA!$H$6:$BH$469,42,FALSE)</f>
        <v>2</v>
      </c>
      <c r="K421" s="46">
        <f>VLOOKUP($H421,[1]EDA!$H$6:$BH$469,43,FALSE)</f>
        <v>0</v>
      </c>
      <c r="L421" s="46">
        <f>VLOOKUP($H421,[1]EDA!$H$6:$BH$469,44,FALSE)</f>
        <v>0</v>
      </c>
      <c r="M421" s="46">
        <f>VLOOKUP($H421,[1]EDA!$H$6:$BH$469,45,FALSE)</f>
        <v>0</v>
      </c>
      <c r="N421" s="46">
        <f>VLOOKUP($H421,[1]EDA!$H$6:$BH$469,46,FALSE)</f>
        <v>0</v>
      </c>
      <c r="O421" s="46">
        <f>VLOOKUP($H421,[1]EDA!$H$6:$BH$469,47,FALSE)</f>
        <v>0</v>
      </c>
      <c r="P421" s="46">
        <f>VLOOKUP($H421,[1]EDA!$H$6:$BH$469,48,FALSE)</f>
        <v>0</v>
      </c>
      <c r="Q421" s="46">
        <f>VLOOKUP($H421,[1]EDA!$H$6:$BH$469,49,FALSE)</f>
        <v>0</v>
      </c>
      <c r="R421" s="46">
        <f>VLOOKUP($H421,[1]EDA!$H$6:$BH$469,50,FALSE)</f>
        <v>0</v>
      </c>
      <c r="S421" s="46">
        <f>VLOOKUP($H421,[1]EDA!$H$6:$BH$469,51,FALSE)</f>
        <v>0</v>
      </c>
      <c r="T421" s="46">
        <f>VLOOKUP($H421,[1]EDA!$H$6:$BH$469,52,FALSE)</f>
        <v>0</v>
      </c>
      <c r="U421" s="46">
        <f>VLOOKUP($H421,[1]EDA!$H$6:$BH$469,53,FALSE)</f>
        <v>0</v>
      </c>
      <c r="V421" s="14"/>
      <c r="W421" s="14">
        <f t="shared" si="52"/>
        <v>2</v>
      </c>
      <c r="X421" s="21">
        <f t="shared" si="53"/>
        <v>0</v>
      </c>
      <c r="Y421" s="46">
        <f>VLOOKUP($H421,[2]EDA!$H$6:$AU$469,29,FALSE)</f>
        <v>0</v>
      </c>
      <c r="Z421" s="46">
        <f>VLOOKUP($H421,[2]EDA!$H$6:$AU$469,30,FALSE)</f>
        <v>0</v>
      </c>
      <c r="AA421" s="46">
        <f>VLOOKUP($H421,[2]EDA!$H$6:$AU$469,31,FALSE)</f>
        <v>0</v>
      </c>
      <c r="AB421" s="46">
        <f>VLOOKUP($H421,[2]EDA!$H$6:$AU$469,32,FALSE)</f>
        <v>0</v>
      </c>
      <c r="AC421" s="46">
        <f>VLOOKUP($H421,[2]EDA!$H$6:$AU$469,33,FALSE)</f>
        <v>0</v>
      </c>
      <c r="AD421" s="46">
        <f>VLOOKUP($H421,[2]EDA!$H$6:$AU$469,34,FALSE)</f>
        <v>0</v>
      </c>
      <c r="AE421" s="46">
        <f>VLOOKUP($H421,[2]EDA!$H$6:$AU$469,35,FALSE)</f>
        <v>0</v>
      </c>
      <c r="AF421" s="46">
        <f>VLOOKUP($H421,[2]EDA!$H$6:$AU$469,36,FALSE)</f>
        <v>0</v>
      </c>
      <c r="AG421" s="46">
        <f>VLOOKUP($H421,[2]EDA!$H$6:$AU$469,37,FALSE)</f>
        <v>0</v>
      </c>
      <c r="AH421" s="46">
        <f>VLOOKUP($H421,[2]EDA!$H$6:$AU$469,38,FALSE)</f>
        <v>0</v>
      </c>
      <c r="AI421" s="46">
        <f>VLOOKUP($H421,[2]EDA!$H$6:$AU$469,39,FALSE)</f>
        <v>0</v>
      </c>
      <c r="AJ421" s="46">
        <f>VLOOKUP($H421,[2]EDA!$H$6:$AU$469,40,FALSE)</f>
        <v>0</v>
      </c>
      <c r="AK421" s="24"/>
      <c r="AL421" s="49">
        <f t="shared" si="54"/>
        <v>0</v>
      </c>
      <c r="AM421" s="21">
        <f t="shared" si="55"/>
        <v>0</v>
      </c>
      <c r="AN421" s="46">
        <f>VLOOKUP($H421,[3]IRA!$H$6:$BH$469,42,FALSE)</f>
        <v>0</v>
      </c>
      <c r="AO421" s="46">
        <f>VLOOKUP($H421,[3]IRA!$H$6:$BH$469,43,FALSE)</f>
        <v>0</v>
      </c>
      <c r="AP421" s="46">
        <f>VLOOKUP($H421,[3]IRA!$H$6:$BH$469,44,FALSE)</f>
        <v>0</v>
      </c>
      <c r="AQ421" s="46">
        <f>VLOOKUP($H421,[3]IRA!$H$6:$BH$469,45,FALSE)</f>
        <v>0</v>
      </c>
      <c r="AR421" s="46">
        <f>VLOOKUP($H421,[3]IRA!$H$6:$BH$469,46,FALSE)</f>
        <v>0</v>
      </c>
      <c r="AS421" s="46">
        <f>VLOOKUP($H421,[3]IRA!$H$6:$BH$469,47,FALSE)</f>
        <v>0</v>
      </c>
      <c r="AT421" s="46">
        <f>VLOOKUP($H421,[3]IRA!$H$6:$BH$469,48,FALSE)</f>
        <v>0</v>
      </c>
      <c r="AU421" s="46">
        <f>VLOOKUP($H421,[3]IRA!$H$6:$BH$469,49,FALSE)</f>
        <v>0</v>
      </c>
      <c r="AV421" s="46">
        <f>VLOOKUP($H421,[3]IRA!$H$6:$BH$469,50,FALSE)</f>
        <v>0</v>
      </c>
      <c r="AW421" s="46">
        <f>VLOOKUP($H421,[3]IRA!$H$6:$BH$469,51,FALSE)</f>
        <v>0</v>
      </c>
      <c r="AX421" s="46">
        <f>VLOOKUP($H421,[3]IRA!$H$6:$BH$469,52,FALSE)</f>
        <v>0</v>
      </c>
      <c r="AY421" s="46">
        <f>VLOOKUP($H421,[3]IRA!$H$6:$BH$469,53,FALSE)</f>
        <v>0</v>
      </c>
      <c r="AZ421" s="24"/>
      <c r="BA421" s="24">
        <f t="shared" ref="BA421:BA423" si="84">SUM(AN421:AY421)</f>
        <v>0</v>
      </c>
      <c r="BB421" s="21">
        <f t="shared" ref="BB421:BB423" si="85">IFERROR(BA421/AZ421,0)</f>
        <v>0</v>
      </c>
      <c r="BC421" s="46">
        <f>VLOOKUP($H421,[4]IRA!$H$7:$CH$470,68,FALSE)</f>
        <v>7</v>
      </c>
      <c r="BD421" s="46">
        <f>VLOOKUP($H421,[4]IRA!$H$7:$CH$470,69,FALSE)</f>
        <v>1</v>
      </c>
      <c r="BE421" s="46">
        <f>VLOOKUP($H421,[4]IRA!$H$7:$CH$470,70,FALSE)</f>
        <v>0</v>
      </c>
      <c r="BF421" s="46">
        <f>VLOOKUP($H421,[4]IRA!$H$7:$CH$470,71,FALSE)</f>
        <v>0</v>
      </c>
      <c r="BG421" s="46">
        <f>VLOOKUP($H421,[4]IRA!$H$7:$CH$470,72,FALSE)</f>
        <v>0</v>
      </c>
      <c r="BH421" s="46">
        <f>VLOOKUP($H421,[4]IRA!$H$7:$CH$470,73,FALSE)</f>
        <v>0</v>
      </c>
      <c r="BI421" s="46">
        <f>VLOOKUP($H421,[4]IRA!$H$7:$CH$470,74,FALSE)</f>
        <v>0</v>
      </c>
      <c r="BJ421" s="46">
        <f>VLOOKUP($H421,[4]IRA!$H$7:$CH$470,75,FALSE)</f>
        <v>0</v>
      </c>
      <c r="BK421" s="46">
        <f>VLOOKUP($H421,[4]IRA!$H$7:$CH$470,76,FALSE)</f>
        <v>0</v>
      </c>
      <c r="BL421" s="46">
        <f>VLOOKUP($H421,[4]IRA!$H$7:$CH$470,77,FALSE)</f>
        <v>0</v>
      </c>
      <c r="BM421" s="46">
        <f>VLOOKUP($H421,[4]IRA!$H$7:$CH$470,78,FALSE)</f>
        <v>0</v>
      </c>
      <c r="BN421" s="46">
        <f>VLOOKUP($H421,[4]IRA!$H$7:$CH$470,79,FALSE)</f>
        <v>0</v>
      </c>
      <c r="BO421" s="14"/>
      <c r="BP421" s="14">
        <f t="shared" si="80"/>
        <v>8</v>
      </c>
      <c r="BQ421" s="21">
        <f t="shared" si="81"/>
        <v>0</v>
      </c>
      <c r="BR421" s="105"/>
      <c r="BS421" s="105"/>
      <c r="BT421" s="105"/>
      <c r="BU421" s="105"/>
      <c r="BV421" s="105"/>
      <c r="BW421" s="105"/>
      <c r="BX421" s="105"/>
      <c r="BY421" s="105"/>
      <c r="BZ421" s="105"/>
      <c r="CA421" s="105"/>
      <c r="CB421" s="105"/>
      <c r="CC421" s="105"/>
      <c r="CD421" s="105"/>
      <c r="CE421" s="105"/>
      <c r="CF421" s="105"/>
      <c r="CG421" s="105"/>
      <c r="CH421" s="105"/>
      <c r="CI421" s="105"/>
      <c r="CJ421" s="105"/>
      <c r="CK421" s="105"/>
      <c r="CL421" s="105"/>
      <c r="CM421" s="105"/>
      <c r="CN421" s="105"/>
      <c r="CO421" s="105"/>
      <c r="CP421" s="105"/>
      <c r="CQ421" s="105"/>
      <c r="CR421" s="105"/>
      <c r="CS421" s="105"/>
      <c r="CT421" s="105"/>
      <c r="CU421" s="105"/>
      <c r="CV421" s="105"/>
      <c r="CW421" s="105"/>
      <c r="CX421" s="105"/>
      <c r="CY421" s="105"/>
      <c r="CZ421" s="105"/>
      <c r="DA421" s="105"/>
      <c r="DB421" s="105"/>
      <c r="DC421" s="105"/>
      <c r="DD421" s="105"/>
      <c r="DE421" s="105"/>
      <c r="DF421" s="105"/>
      <c r="DG421" s="105"/>
      <c r="DH421" s="105"/>
      <c r="DI421" s="105"/>
      <c r="DJ421" s="105"/>
      <c r="DK421" s="105"/>
      <c r="DL421" s="105"/>
      <c r="DM421" s="105"/>
      <c r="DN421" s="105"/>
    </row>
    <row r="422" spans="1:118" s="106" customFormat="1" ht="10.199999999999999" x14ac:dyDescent="0.2">
      <c r="A422" s="18" t="s">
        <v>181</v>
      </c>
      <c r="B422" s="18" t="s">
        <v>180</v>
      </c>
      <c r="C422" s="46">
        <v>407</v>
      </c>
      <c r="D422" s="17" t="s">
        <v>584</v>
      </c>
      <c r="E422" s="17" t="s">
        <v>181</v>
      </c>
      <c r="F422" s="18" t="s">
        <v>180</v>
      </c>
      <c r="G422" s="18" t="s">
        <v>824</v>
      </c>
      <c r="H422" s="18">
        <v>26611</v>
      </c>
      <c r="I422" s="18" t="s">
        <v>511</v>
      </c>
      <c r="J422" s="47">
        <f>VLOOKUP($H422,[1]EDA!$H$6:$BH$469,42,FALSE)</f>
        <v>0</v>
      </c>
      <c r="K422" s="46">
        <f>VLOOKUP($H422,[1]EDA!$H$6:$BH$469,43,FALSE)</f>
        <v>0</v>
      </c>
      <c r="L422" s="46">
        <f>VLOOKUP($H422,[1]EDA!$H$6:$BH$469,44,FALSE)</f>
        <v>5</v>
      </c>
      <c r="M422" s="46">
        <f>VLOOKUP($H422,[1]EDA!$H$6:$BH$469,45,FALSE)</f>
        <v>0</v>
      </c>
      <c r="N422" s="46">
        <f>VLOOKUP($H422,[1]EDA!$H$6:$BH$469,46,FALSE)</f>
        <v>0</v>
      </c>
      <c r="O422" s="46">
        <f>VLOOKUP($H422,[1]EDA!$H$6:$BH$469,47,FALSE)</f>
        <v>0</v>
      </c>
      <c r="P422" s="46">
        <f>VLOOKUP($H422,[1]EDA!$H$6:$BH$469,48,FALSE)</f>
        <v>0</v>
      </c>
      <c r="Q422" s="46">
        <f>VLOOKUP($H422,[1]EDA!$H$6:$BH$469,49,FALSE)</f>
        <v>0</v>
      </c>
      <c r="R422" s="46">
        <f>VLOOKUP($H422,[1]EDA!$H$6:$BH$469,50,FALSE)</f>
        <v>0</v>
      </c>
      <c r="S422" s="46">
        <f>VLOOKUP($H422,[1]EDA!$H$6:$BH$469,51,FALSE)</f>
        <v>0</v>
      </c>
      <c r="T422" s="46">
        <f>VLOOKUP($H422,[1]EDA!$H$6:$BH$469,52,FALSE)</f>
        <v>0</v>
      </c>
      <c r="U422" s="46">
        <f>VLOOKUP($H422,[1]EDA!$H$6:$BH$469,53,FALSE)</f>
        <v>0</v>
      </c>
      <c r="V422" s="14"/>
      <c r="W422" s="14">
        <f t="shared" si="52"/>
        <v>5</v>
      </c>
      <c r="X422" s="21">
        <f t="shared" si="53"/>
        <v>0</v>
      </c>
      <c r="Y422" s="46">
        <f>VLOOKUP($H422,[2]EDA!$H$6:$AU$469,29,FALSE)</f>
        <v>0</v>
      </c>
      <c r="Z422" s="46">
        <f>VLOOKUP($H422,[2]EDA!$H$6:$AU$469,30,FALSE)</f>
        <v>0</v>
      </c>
      <c r="AA422" s="46">
        <f>VLOOKUP($H422,[2]EDA!$H$6:$AU$469,31,FALSE)</f>
        <v>0</v>
      </c>
      <c r="AB422" s="46">
        <f>VLOOKUP($H422,[2]EDA!$H$6:$AU$469,32,FALSE)</f>
        <v>0</v>
      </c>
      <c r="AC422" s="46">
        <f>VLOOKUP($H422,[2]EDA!$H$6:$AU$469,33,FALSE)</f>
        <v>0</v>
      </c>
      <c r="AD422" s="46">
        <f>VLOOKUP($H422,[2]EDA!$H$6:$AU$469,34,FALSE)</f>
        <v>0</v>
      </c>
      <c r="AE422" s="46">
        <f>VLOOKUP($H422,[2]EDA!$H$6:$AU$469,35,FALSE)</f>
        <v>0</v>
      </c>
      <c r="AF422" s="46">
        <f>VLOOKUP($H422,[2]EDA!$H$6:$AU$469,36,FALSE)</f>
        <v>0</v>
      </c>
      <c r="AG422" s="46">
        <f>VLOOKUP($H422,[2]EDA!$H$6:$AU$469,37,FALSE)</f>
        <v>0</v>
      </c>
      <c r="AH422" s="46">
        <f>VLOOKUP($H422,[2]EDA!$H$6:$AU$469,38,FALSE)</f>
        <v>0</v>
      </c>
      <c r="AI422" s="46">
        <f>VLOOKUP($H422,[2]EDA!$H$6:$AU$469,39,FALSE)</f>
        <v>0</v>
      </c>
      <c r="AJ422" s="46">
        <f>VLOOKUP($H422,[2]EDA!$H$6:$AU$469,40,FALSE)</f>
        <v>0</v>
      </c>
      <c r="AK422" s="24"/>
      <c r="AL422" s="49">
        <f t="shared" si="54"/>
        <v>0</v>
      </c>
      <c r="AM422" s="21">
        <f t="shared" si="55"/>
        <v>0</v>
      </c>
      <c r="AN422" s="46">
        <f>VLOOKUP($H422,[3]IRA!$H$6:$BH$469,42,FALSE)</f>
        <v>0</v>
      </c>
      <c r="AO422" s="46">
        <f>VLOOKUP($H422,[3]IRA!$H$6:$BH$469,43,FALSE)</f>
        <v>0</v>
      </c>
      <c r="AP422" s="46">
        <f>VLOOKUP($H422,[3]IRA!$H$6:$BH$469,44,FALSE)</f>
        <v>0</v>
      </c>
      <c r="AQ422" s="46">
        <f>VLOOKUP($H422,[3]IRA!$H$6:$BH$469,45,FALSE)</f>
        <v>0</v>
      </c>
      <c r="AR422" s="46">
        <f>VLOOKUP($H422,[3]IRA!$H$6:$BH$469,46,FALSE)</f>
        <v>0</v>
      </c>
      <c r="AS422" s="46">
        <f>VLOOKUP($H422,[3]IRA!$H$6:$BH$469,47,FALSE)</f>
        <v>0</v>
      </c>
      <c r="AT422" s="46">
        <f>VLOOKUP($H422,[3]IRA!$H$6:$BH$469,48,FALSE)</f>
        <v>0</v>
      </c>
      <c r="AU422" s="46">
        <f>VLOOKUP($H422,[3]IRA!$H$6:$BH$469,49,FALSE)</f>
        <v>0</v>
      </c>
      <c r="AV422" s="46">
        <f>VLOOKUP($H422,[3]IRA!$H$6:$BH$469,50,FALSE)</f>
        <v>0</v>
      </c>
      <c r="AW422" s="46">
        <f>VLOOKUP($H422,[3]IRA!$H$6:$BH$469,51,FALSE)</f>
        <v>0</v>
      </c>
      <c r="AX422" s="46">
        <f>VLOOKUP($H422,[3]IRA!$H$6:$BH$469,52,FALSE)</f>
        <v>0</v>
      </c>
      <c r="AY422" s="46">
        <f>VLOOKUP($H422,[3]IRA!$H$6:$BH$469,53,FALSE)</f>
        <v>0</v>
      </c>
      <c r="AZ422" s="24"/>
      <c r="BA422" s="24">
        <f t="shared" si="84"/>
        <v>0</v>
      </c>
      <c r="BB422" s="21">
        <f t="shared" si="85"/>
        <v>0</v>
      </c>
      <c r="BC422" s="46">
        <f>VLOOKUP($H422,[4]IRA!$H$7:$CH$470,68,FALSE)</f>
        <v>0</v>
      </c>
      <c r="BD422" s="46">
        <f>VLOOKUP($H422,[4]IRA!$H$7:$CH$470,69,FALSE)</f>
        <v>0</v>
      </c>
      <c r="BE422" s="46">
        <f>VLOOKUP($H422,[4]IRA!$H$7:$CH$470,70,FALSE)</f>
        <v>5</v>
      </c>
      <c r="BF422" s="46">
        <f>VLOOKUP($H422,[4]IRA!$H$7:$CH$470,71,FALSE)</f>
        <v>0</v>
      </c>
      <c r="BG422" s="46">
        <f>VLOOKUP($H422,[4]IRA!$H$7:$CH$470,72,FALSE)</f>
        <v>0</v>
      </c>
      <c r="BH422" s="46">
        <f>VLOOKUP($H422,[4]IRA!$H$7:$CH$470,73,FALSE)</f>
        <v>0</v>
      </c>
      <c r="BI422" s="46">
        <f>VLOOKUP($H422,[4]IRA!$H$7:$CH$470,74,FALSE)</f>
        <v>0</v>
      </c>
      <c r="BJ422" s="46">
        <f>VLOOKUP($H422,[4]IRA!$H$7:$CH$470,75,FALSE)</f>
        <v>0</v>
      </c>
      <c r="BK422" s="46">
        <f>VLOOKUP($H422,[4]IRA!$H$7:$CH$470,76,FALSE)</f>
        <v>0</v>
      </c>
      <c r="BL422" s="46">
        <f>VLOOKUP($H422,[4]IRA!$H$7:$CH$470,77,FALSE)</f>
        <v>0</v>
      </c>
      <c r="BM422" s="46">
        <f>VLOOKUP($H422,[4]IRA!$H$7:$CH$470,78,FALSE)</f>
        <v>0</v>
      </c>
      <c r="BN422" s="46">
        <f>VLOOKUP($H422,[4]IRA!$H$7:$CH$470,79,FALSE)</f>
        <v>0</v>
      </c>
      <c r="BO422" s="14"/>
      <c r="BP422" s="14">
        <f t="shared" si="80"/>
        <v>5</v>
      </c>
      <c r="BQ422" s="21">
        <f t="shared" si="81"/>
        <v>0</v>
      </c>
      <c r="BR422" s="105"/>
      <c r="BS422" s="105"/>
      <c r="BT422" s="105"/>
      <c r="BU422" s="105"/>
      <c r="BV422" s="105"/>
      <c r="BW422" s="105"/>
      <c r="BX422" s="105"/>
      <c r="BY422" s="105"/>
      <c r="BZ422" s="105"/>
      <c r="CA422" s="105"/>
      <c r="CB422" s="105"/>
      <c r="CC422" s="105"/>
      <c r="CD422" s="105"/>
      <c r="CE422" s="105"/>
      <c r="CF422" s="105"/>
      <c r="CG422" s="105"/>
      <c r="CH422" s="105"/>
      <c r="CI422" s="105"/>
      <c r="CJ422" s="105"/>
      <c r="CK422" s="105"/>
      <c r="CL422" s="105"/>
      <c r="CM422" s="105"/>
      <c r="CN422" s="105"/>
      <c r="CO422" s="105"/>
      <c r="CP422" s="105"/>
      <c r="CQ422" s="105"/>
      <c r="CR422" s="105"/>
      <c r="CS422" s="105"/>
      <c r="CT422" s="105"/>
      <c r="CU422" s="105"/>
      <c r="CV422" s="105"/>
      <c r="CW422" s="105"/>
      <c r="CX422" s="105"/>
      <c r="CY422" s="105"/>
      <c r="CZ422" s="105"/>
      <c r="DA422" s="105"/>
      <c r="DB422" s="105"/>
      <c r="DC422" s="105"/>
      <c r="DD422" s="105"/>
      <c r="DE422" s="105"/>
      <c r="DF422" s="105"/>
      <c r="DG422" s="105"/>
      <c r="DH422" s="105"/>
      <c r="DI422" s="105"/>
      <c r="DJ422" s="105"/>
      <c r="DK422" s="105"/>
      <c r="DL422" s="105"/>
      <c r="DM422" s="105"/>
      <c r="DN422" s="105"/>
    </row>
    <row r="423" spans="1:118" s="106" customFormat="1" ht="10.199999999999999" x14ac:dyDescent="0.2">
      <c r="A423" s="18" t="s">
        <v>181</v>
      </c>
      <c r="B423" s="18" t="s">
        <v>329</v>
      </c>
      <c r="C423" s="46">
        <v>407</v>
      </c>
      <c r="D423" s="17" t="s">
        <v>584</v>
      </c>
      <c r="E423" s="17" t="s">
        <v>181</v>
      </c>
      <c r="F423" s="18" t="s">
        <v>333</v>
      </c>
      <c r="G423" s="18" t="s">
        <v>824</v>
      </c>
      <c r="H423" s="18">
        <v>26631</v>
      </c>
      <c r="I423" s="18" t="s">
        <v>872</v>
      </c>
      <c r="J423" s="47">
        <f>VLOOKUP($H423,[1]EDA!$H$6:$BH$469,42,FALSE)</f>
        <v>0</v>
      </c>
      <c r="K423" s="46">
        <f>VLOOKUP($H423,[1]EDA!$H$6:$BH$469,43,FALSE)</f>
        <v>0</v>
      </c>
      <c r="L423" s="46">
        <f>VLOOKUP($H423,[1]EDA!$H$6:$BH$469,44,FALSE)</f>
        <v>0</v>
      </c>
      <c r="M423" s="46">
        <f>VLOOKUP($H423,[1]EDA!$H$6:$BH$469,45,FALSE)</f>
        <v>0</v>
      </c>
      <c r="N423" s="46">
        <f>VLOOKUP($H423,[1]EDA!$H$6:$BH$469,46,FALSE)</f>
        <v>0</v>
      </c>
      <c r="O423" s="46">
        <f>VLOOKUP($H423,[1]EDA!$H$6:$BH$469,47,FALSE)</f>
        <v>0</v>
      </c>
      <c r="P423" s="46">
        <f>VLOOKUP($H423,[1]EDA!$H$6:$BH$469,48,FALSE)</f>
        <v>0</v>
      </c>
      <c r="Q423" s="46">
        <f>VLOOKUP($H423,[1]EDA!$H$6:$BH$469,49,FALSE)</f>
        <v>0</v>
      </c>
      <c r="R423" s="46">
        <f>VLOOKUP($H423,[1]EDA!$H$6:$BH$469,50,FALSE)</f>
        <v>0</v>
      </c>
      <c r="S423" s="46">
        <f>VLOOKUP($H423,[1]EDA!$H$6:$BH$469,51,FALSE)</f>
        <v>0</v>
      </c>
      <c r="T423" s="46">
        <f>VLOOKUP($H423,[1]EDA!$H$6:$BH$469,52,FALSE)</f>
        <v>0</v>
      </c>
      <c r="U423" s="46">
        <f>VLOOKUP($H423,[1]EDA!$H$6:$BH$469,53,FALSE)</f>
        <v>0</v>
      </c>
      <c r="V423" s="14"/>
      <c r="W423" s="14">
        <f t="shared" si="52"/>
        <v>0</v>
      </c>
      <c r="X423" s="21">
        <f t="shared" si="53"/>
        <v>0</v>
      </c>
      <c r="Y423" s="46">
        <f>VLOOKUP($H423,[2]EDA!$H$6:$AU$469,29,FALSE)</f>
        <v>0</v>
      </c>
      <c r="Z423" s="46">
        <f>VLOOKUP($H423,[2]EDA!$H$6:$AU$469,30,FALSE)</f>
        <v>0</v>
      </c>
      <c r="AA423" s="46">
        <f>VLOOKUP($H423,[2]EDA!$H$6:$AU$469,31,FALSE)</f>
        <v>0</v>
      </c>
      <c r="AB423" s="46">
        <f>VLOOKUP($H423,[2]EDA!$H$6:$AU$469,32,FALSE)</f>
        <v>0</v>
      </c>
      <c r="AC423" s="46">
        <f>VLOOKUP($H423,[2]EDA!$H$6:$AU$469,33,FALSE)</f>
        <v>0</v>
      </c>
      <c r="AD423" s="46">
        <f>VLOOKUP($H423,[2]EDA!$H$6:$AU$469,34,FALSE)</f>
        <v>0</v>
      </c>
      <c r="AE423" s="46">
        <f>VLOOKUP($H423,[2]EDA!$H$6:$AU$469,35,FALSE)</f>
        <v>0</v>
      </c>
      <c r="AF423" s="46">
        <f>VLOOKUP($H423,[2]EDA!$H$6:$AU$469,36,FALSE)</f>
        <v>0</v>
      </c>
      <c r="AG423" s="46">
        <f>VLOOKUP($H423,[2]EDA!$H$6:$AU$469,37,FALSE)</f>
        <v>0</v>
      </c>
      <c r="AH423" s="46">
        <f>VLOOKUP($H423,[2]EDA!$H$6:$AU$469,38,FALSE)</f>
        <v>0</v>
      </c>
      <c r="AI423" s="46">
        <f>VLOOKUP($H423,[2]EDA!$H$6:$AU$469,39,FALSE)</f>
        <v>0</v>
      </c>
      <c r="AJ423" s="46">
        <f>VLOOKUP($H423,[2]EDA!$H$6:$AU$469,40,FALSE)</f>
        <v>0</v>
      </c>
      <c r="AK423" s="24"/>
      <c r="AL423" s="49">
        <f t="shared" si="54"/>
        <v>0</v>
      </c>
      <c r="AM423" s="21">
        <f t="shared" si="55"/>
        <v>0</v>
      </c>
      <c r="AN423" s="46">
        <f>VLOOKUP($H423,[3]IRA!$H$6:$BH$469,42,FALSE)</f>
        <v>0</v>
      </c>
      <c r="AO423" s="46">
        <f>VLOOKUP($H423,[3]IRA!$H$6:$BH$469,43,FALSE)</f>
        <v>0</v>
      </c>
      <c r="AP423" s="46">
        <f>VLOOKUP($H423,[3]IRA!$H$6:$BH$469,44,FALSE)</f>
        <v>0</v>
      </c>
      <c r="AQ423" s="46">
        <f>VLOOKUP($H423,[3]IRA!$H$6:$BH$469,45,FALSE)</f>
        <v>0</v>
      </c>
      <c r="AR423" s="46">
        <f>VLOOKUP($H423,[3]IRA!$H$6:$BH$469,46,FALSE)</f>
        <v>0</v>
      </c>
      <c r="AS423" s="46">
        <f>VLOOKUP($H423,[3]IRA!$H$6:$BH$469,47,FALSE)</f>
        <v>0</v>
      </c>
      <c r="AT423" s="46">
        <f>VLOOKUP($H423,[3]IRA!$H$6:$BH$469,48,FALSE)</f>
        <v>0</v>
      </c>
      <c r="AU423" s="46">
        <f>VLOOKUP($H423,[3]IRA!$H$6:$BH$469,49,FALSE)</f>
        <v>0</v>
      </c>
      <c r="AV423" s="46">
        <f>VLOOKUP($H423,[3]IRA!$H$6:$BH$469,50,FALSE)</f>
        <v>0</v>
      </c>
      <c r="AW423" s="46">
        <f>VLOOKUP($H423,[3]IRA!$H$6:$BH$469,51,FALSE)</f>
        <v>0</v>
      </c>
      <c r="AX423" s="46">
        <f>VLOOKUP($H423,[3]IRA!$H$6:$BH$469,52,FALSE)</f>
        <v>0</v>
      </c>
      <c r="AY423" s="46">
        <f>VLOOKUP($H423,[3]IRA!$H$6:$BH$469,53,FALSE)</f>
        <v>0</v>
      </c>
      <c r="AZ423" s="24"/>
      <c r="BA423" s="24">
        <f t="shared" si="84"/>
        <v>0</v>
      </c>
      <c r="BB423" s="21">
        <f t="shared" si="85"/>
        <v>0</v>
      </c>
      <c r="BC423" s="46">
        <f>VLOOKUP($H423,[4]IRA!$H$7:$CH$470,68,FALSE)</f>
        <v>0</v>
      </c>
      <c r="BD423" s="46">
        <f>VLOOKUP($H423,[4]IRA!$H$7:$CH$470,69,FALSE)</f>
        <v>0</v>
      </c>
      <c r="BE423" s="46">
        <f>VLOOKUP($H423,[4]IRA!$H$7:$CH$470,70,FALSE)</f>
        <v>0</v>
      </c>
      <c r="BF423" s="46">
        <f>VLOOKUP($H423,[4]IRA!$H$7:$CH$470,71,FALSE)</f>
        <v>0</v>
      </c>
      <c r="BG423" s="46">
        <f>VLOOKUP($H423,[4]IRA!$H$7:$CH$470,72,FALSE)</f>
        <v>0</v>
      </c>
      <c r="BH423" s="46">
        <f>VLOOKUP($H423,[4]IRA!$H$7:$CH$470,73,FALSE)</f>
        <v>0</v>
      </c>
      <c r="BI423" s="46">
        <f>VLOOKUP($H423,[4]IRA!$H$7:$CH$470,74,FALSE)</f>
        <v>0</v>
      </c>
      <c r="BJ423" s="46">
        <f>VLOOKUP($H423,[4]IRA!$H$7:$CH$470,75,FALSE)</f>
        <v>0</v>
      </c>
      <c r="BK423" s="46">
        <f>VLOOKUP($H423,[4]IRA!$H$7:$CH$470,76,FALSE)</f>
        <v>0</v>
      </c>
      <c r="BL423" s="46">
        <f>VLOOKUP($H423,[4]IRA!$H$7:$CH$470,77,FALSE)</f>
        <v>0</v>
      </c>
      <c r="BM423" s="46">
        <f>VLOOKUP($H423,[4]IRA!$H$7:$CH$470,78,FALSE)</f>
        <v>0</v>
      </c>
      <c r="BN423" s="46">
        <f>VLOOKUP($H423,[4]IRA!$H$7:$CH$470,79,FALSE)</f>
        <v>0</v>
      </c>
      <c r="BO423" s="14"/>
      <c r="BP423" s="14">
        <f t="shared" si="80"/>
        <v>0</v>
      </c>
      <c r="BQ423" s="21">
        <f t="shared" si="81"/>
        <v>0</v>
      </c>
      <c r="BR423" s="105"/>
      <c r="BS423" s="105"/>
      <c r="BT423" s="105"/>
      <c r="BU423" s="105"/>
      <c r="BV423" s="105"/>
      <c r="BW423" s="105"/>
      <c r="BX423" s="105"/>
      <c r="BY423" s="105"/>
      <c r="BZ423" s="105"/>
      <c r="CA423" s="105"/>
      <c r="CB423" s="105"/>
      <c r="CC423" s="105"/>
      <c r="CD423" s="105"/>
      <c r="CE423" s="105"/>
      <c r="CF423" s="105"/>
      <c r="CG423" s="105"/>
      <c r="CH423" s="105"/>
      <c r="CI423" s="105"/>
      <c r="CJ423" s="105"/>
      <c r="CK423" s="105"/>
      <c r="CL423" s="105"/>
      <c r="CM423" s="105"/>
      <c r="CN423" s="105"/>
      <c r="CO423" s="105"/>
      <c r="CP423" s="105"/>
      <c r="CQ423" s="105"/>
      <c r="CR423" s="105"/>
      <c r="CS423" s="105"/>
      <c r="CT423" s="105"/>
      <c r="CU423" s="105"/>
      <c r="CV423" s="105"/>
      <c r="CW423" s="105"/>
      <c r="CX423" s="105"/>
      <c r="CY423" s="105"/>
      <c r="CZ423" s="105"/>
      <c r="DA423" s="105"/>
      <c r="DB423" s="105"/>
      <c r="DC423" s="105"/>
      <c r="DD423" s="105"/>
      <c r="DE423" s="105"/>
      <c r="DF423" s="105"/>
      <c r="DG423" s="105"/>
      <c r="DH423" s="105"/>
      <c r="DI423" s="105"/>
      <c r="DJ423" s="105"/>
      <c r="DK423" s="105"/>
      <c r="DL423" s="105"/>
      <c r="DM423" s="105"/>
      <c r="DN423" s="105"/>
    </row>
    <row r="424" spans="1:118" s="106" customFormat="1" ht="10.199999999999999" x14ac:dyDescent="0.2">
      <c r="A424" s="18" t="s">
        <v>434</v>
      </c>
      <c r="B424" s="18" t="s">
        <v>377</v>
      </c>
      <c r="C424" s="46">
        <v>401</v>
      </c>
      <c r="D424" s="17" t="s">
        <v>377</v>
      </c>
      <c r="E424" s="17" t="s">
        <v>434</v>
      </c>
      <c r="F424" s="18" t="s">
        <v>377</v>
      </c>
      <c r="G424" s="18" t="s">
        <v>824</v>
      </c>
      <c r="H424" s="18">
        <v>26697</v>
      </c>
      <c r="I424" s="18" t="s">
        <v>516</v>
      </c>
      <c r="J424" s="47">
        <f>VLOOKUP($H424,[1]EDA!$H$6:$BH$469,42,FALSE)</f>
        <v>3</v>
      </c>
      <c r="K424" s="46">
        <f>VLOOKUP($H424,[1]EDA!$H$6:$BH$469,43,FALSE)</f>
        <v>3</v>
      </c>
      <c r="L424" s="46">
        <f>VLOOKUP($H424,[1]EDA!$H$6:$BH$469,44,FALSE)</f>
        <v>1</v>
      </c>
      <c r="M424" s="46">
        <f>VLOOKUP($H424,[1]EDA!$H$6:$BH$469,45,FALSE)</f>
        <v>0</v>
      </c>
      <c r="N424" s="46">
        <f>VLOOKUP($H424,[1]EDA!$H$6:$BH$469,46,FALSE)</f>
        <v>0</v>
      </c>
      <c r="O424" s="46">
        <f>VLOOKUP($H424,[1]EDA!$H$6:$BH$469,47,FALSE)</f>
        <v>0</v>
      </c>
      <c r="P424" s="46">
        <f>VLOOKUP($H424,[1]EDA!$H$6:$BH$469,48,FALSE)</f>
        <v>0</v>
      </c>
      <c r="Q424" s="46">
        <f>VLOOKUP($H424,[1]EDA!$H$6:$BH$469,49,FALSE)</f>
        <v>0</v>
      </c>
      <c r="R424" s="46">
        <f>VLOOKUP($H424,[1]EDA!$H$6:$BH$469,50,FALSE)</f>
        <v>0</v>
      </c>
      <c r="S424" s="46">
        <f>VLOOKUP($H424,[1]EDA!$H$6:$BH$469,51,FALSE)</f>
        <v>0</v>
      </c>
      <c r="T424" s="46">
        <f>VLOOKUP($H424,[1]EDA!$H$6:$BH$469,52,FALSE)</f>
        <v>0</v>
      </c>
      <c r="U424" s="46">
        <f>VLOOKUP($H424,[1]EDA!$H$6:$BH$469,53,FALSE)</f>
        <v>0</v>
      </c>
      <c r="V424" s="14"/>
      <c r="W424" s="14">
        <f t="shared" si="52"/>
        <v>7</v>
      </c>
      <c r="X424" s="21">
        <f t="shared" si="53"/>
        <v>0</v>
      </c>
      <c r="Y424" s="46">
        <f>VLOOKUP($H424,[2]EDA!$H$6:$AU$469,29,FALSE)</f>
        <v>0</v>
      </c>
      <c r="Z424" s="46">
        <f>VLOOKUP($H424,[2]EDA!$H$6:$AU$469,30,FALSE)</f>
        <v>0</v>
      </c>
      <c r="AA424" s="46">
        <f>VLOOKUP($H424,[2]EDA!$H$6:$AU$469,31,FALSE)</f>
        <v>0</v>
      </c>
      <c r="AB424" s="46">
        <f>VLOOKUP($H424,[2]EDA!$H$6:$AU$469,32,FALSE)</f>
        <v>0</v>
      </c>
      <c r="AC424" s="46">
        <f>VLOOKUP($H424,[2]EDA!$H$6:$AU$469,33,FALSE)</f>
        <v>0</v>
      </c>
      <c r="AD424" s="46">
        <f>VLOOKUP($H424,[2]EDA!$H$6:$AU$469,34,FALSE)</f>
        <v>0</v>
      </c>
      <c r="AE424" s="46">
        <f>VLOOKUP($H424,[2]EDA!$H$6:$AU$469,35,FALSE)</f>
        <v>0</v>
      </c>
      <c r="AF424" s="46">
        <f>VLOOKUP($H424,[2]EDA!$H$6:$AU$469,36,FALSE)</f>
        <v>0</v>
      </c>
      <c r="AG424" s="46">
        <f>VLOOKUP($H424,[2]EDA!$H$6:$AU$469,37,FALSE)</f>
        <v>0</v>
      </c>
      <c r="AH424" s="46">
        <f>VLOOKUP($H424,[2]EDA!$H$6:$AU$469,38,FALSE)</f>
        <v>0</v>
      </c>
      <c r="AI424" s="46">
        <f>VLOOKUP($H424,[2]EDA!$H$6:$AU$469,39,FALSE)</f>
        <v>0</v>
      </c>
      <c r="AJ424" s="46">
        <f>VLOOKUP($H424,[2]EDA!$H$6:$AU$469,40,FALSE)</f>
        <v>0</v>
      </c>
      <c r="AK424" s="24"/>
      <c r="AL424" s="49">
        <f t="shared" si="54"/>
        <v>0</v>
      </c>
      <c r="AM424" s="21">
        <f t="shared" si="55"/>
        <v>0</v>
      </c>
      <c r="AN424" s="46">
        <f>VLOOKUP($H424,[3]IRA!$H$6:$BH$469,42,FALSE)</f>
        <v>0</v>
      </c>
      <c r="AO424" s="46">
        <f>VLOOKUP($H424,[3]IRA!$H$6:$BH$469,43,FALSE)</f>
        <v>0</v>
      </c>
      <c r="AP424" s="46">
        <f>VLOOKUP($H424,[3]IRA!$H$6:$BH$469,44,FALSE)</f>
        <v>0</v>
      </c>
      <c r="AQ424" s="46">
        <f>VLOOKUP($H424,[3]IRA!$H$6:$BH$469,45,FALSE)</f>
        <v>0</v>
      </c>
      <c r="AR424" s="46">
        <f>VLOOKUP($H424,[3]IRA!$H$6:$BH$469,46,FALSE)</f>
        <v>0</v>
      </c>
      <c r="AS424" s="46">
        <f>VLOOKUP($H424,[3]IRA!$H$6:$BH$469,47,FALSE)</f>
        <v>0</v>
      </c>
      <c r="AT424" s="46">
        <f>VLOOKUP($H424,[3]IRA!$H$6:$BH$469,48,FALSE)</f>
        <v>0</v>
      </c>
      <c r="AU424" s="46">
        <f>VLOOKUP($H424,[3]IRA!$H$6:$BH$469,49,FALSE)</f>
        <v>0</v>
      </c>
      <c r="AV424" s="46">
        <f>VLOOKUP($H424,[3]IRA!$H$6:$BH$469,50,FALSE)</f>
        <v>0</v>
      </c>
      <c r="AW424" s="46">
        <f>VLOOKUP($H424,[3]IRA!$H$6:$BH$469,51,FALSE)</f>
        <v>0</v>
      </c>
      <c r="AX424" s="46">
        <f>VLOOKUP($H424,[3]IRA!$H$6:$BH$469,52,FALSE)</f>
        <v>0</v>
      </c>
      <c r="AY424" s="46">
        <f>VLOOKUP($H424,[3]IRA!$H$6:$BH$469,53,FALSE)</f>
        <v>0</v>
      </c>
      <c r="AZ424" s="24"/>
      <c r="BA424" s="24">
        <f t="shared" ref="BA424:BA433" si="86">SUM(AN424:AY424)</f>
        <v>0</v>
      </c>
      <c r="BB424" s="21">
        <f t="shared" ref="BB424:BB433" si="87">IFERROR(BA424/AZ424,0)</f>
        <v>0</v>
      </c>
      <c r="BC424" s="46">
        <f>VLOOKUP($H424,[4]IRA!$H$7:$CH$470,68,FALSE)</f>
        <v>5</v>
      </c>
      <c r="BD424" s="46">
        <f>VLOOKUP($H424,[4]IRA!$H$7:$CH$470,69,FALSE)</f>
        <v>2</v>
      </c>
      <c r="BE424" s="46">
        <f>VLOOKUP($H424,[4]IRA!$H$7:$CH$470,70,FALSE)</f>
        <v>4</v>
      </c>
      <c r="BF424" s="46">
        <f>VLOOKUP($H424,[4]IRA!$H$7:$CH$470,71,FALSE)</f>
        <v>0</v>
      </c>
      <c r="BG424" s="46">
        <f>VLOOKUP($H424,[4]IRA!$H$7:$CH$470,72,FALSE)</f>
        <v>0</v>
      </c>
      <c r="BH424" s="46">
        <f>VLOOKUP($H424,[4]IRA!$H$7:$CH$470,73,FALSE)</f>
        <v>0</v>
      </c>
      <c r="BI424" s="46">
        <f>VLOOKUP($H424,[4]IRA!$H$7:$CH$470,74,FALSE)</f>
        <v>0</v>
      </c>
      <c r="BJ424" s="46">
        <f>VLOOKUP($H424,[4]IRA!$H$7:$CH$470,75,FALSE)</f>
        <v>0</v>
      </c>
      <c r="BK424" s="46">
        <f>VLOOKUP($H424,[4]IRA!$H$7:$CH$470,76,FALSE)</f>
        <v>0</v>
      </c>
      <c r="BL424" s="46">
        <f>VLOOKUP($H424,[4]IRA!$H$7:$CH$470,77,FALSE)</f>
        <v>0</v>
      </c>
      <c r="BM424" s="46">
        <f>VLOOKUP($H424,[4]IRA!$H$7:$CH$470,78,FALSE)</f>
        <v>0</v>
      </c>
      <c r="BN424" s="46">
        <f>VLOOKUP($H424,[4]IRA!$H$7:$CH$470,79,FALSE)</f>
        <v>0</v>
      </c>
      <c r="BO424" s="14"/>
      <c r="BP424" s="14">
        <f t="shared" si="80"/>
        <v>11</v>
      </c>
      <c r="BQ424" s="21">
        <f t="shared" si="81"/>
        <v>0</v>
      </c>
      <c r="BR424" s="105"/>
      <c r="BS424" s="105"/>
      <c r="BT424" s="105"/>
      <c r="BU424" s="105"/>
      <c r="BV424" s="105"/>
      <c r="BW424" s="105"/>
      <c r="BX424" s="105"/>
      <c r="BY424" s="105"/>
      <c r="BZ424" s="105"/>
      <c r="CA424" s="105"/>
      <c r="CB424" s="105"/>
      <c r="CC424" s="105"/>
      <c r="CD424" s="105"/>
      <c r="CE424" s="105"/>
      <c r="CF424" s="105"/>
      <c r="CG424" s="105"/>
      <c r="CH424" s="105"/>
      <c r="CI424" s="105"/>
      <c r="CJ424" s="105"/>
      <c r="CK424" s="105"/>
      <c r="CL424" s="105"/>
      <c r="CM424" s="105"/>
      <c r="CN424" s="105"/>
      <c r="CO424" s="105"/>
      <c r="CP424" s="105"/>
      <c r="CQ424" s="105"/>
      <c r="CR424" s="105"/>
      <c r="CS424" s="105"/>
      <c r="CT424" s="105"/>
      <c r="CU424" s="105"/>
      <c r="CV424" s="105"/>
      <c r="CW424" s="105"/>
      <c r="CX424" s="105"/>
      <c r="CY424" s="105"/>
      <c r="CZ424" s="105"/>
      <c r="DA424" s="105"/>
      <c r="DB424" s="105"/>
      <c r="DC424" s="105"/>
      <c r="DD424" s="105"/>
      <c r="DE424" s="105"/>
      <c r="DF424" s="105"/>
      <c r="DG424" s="105"/>
      <c r="DH424" s="105"/>
      <c r="DI424" s="105"/>
      <c r="DJ424" s="105"/>
      <c r="DK424" s="105"/>
      <c r="DL424" s="105"/>
      <c r="DM424" s="105"/>
      <c r="DN424" s="105"/>
    </row>
    <row r="425" spans="1:118" s="106" customFormat="1" ht="10.199999999999999" x14ac:dyDescent="0.2">
      <c r="A425" s="18" t="s">
        <v>636</v>
      </c>
      <c r="B425" s="18" t="s">
        <v>132</v>
      </c>
      <c r="C425" s="46">
        <v>404</v>
      </c>
      <c r="D425" s="17" t="s">
        <v>844</v>
      </c>
      <c r="E425" s="17" t="s">
        <v>844</v>
      </c>
      <c r="F425" s="18" t="s">
        <v>132</v>
      </c>
      <c r="G425" s="18" t="s">
        <v>824</v>
      </c>
      <c r="H425" s="18">
        <v>26740</v>
      </c>
      <c r="I425" s="18" t="s">
        <v>873</v>
      </c>
      <c r="J425" s="47">
        <f>VLOOKUP($H425,[1]EDA!$H$6:$BH$469,42,FALSE)</f>
        <v>0</v>
      </c>
      <c r="K425" s="46">
        <f>VLOOKUP($H425,[1]EDA!$H$6:$BH$469,43,FALSE)</f>
        <v>1</v>
      </c>
      <c r="L425" s="46">
        <f>VLOOKUP($H425,[1]EDA!$H$6:$BH$469,44,FALSE)</f>
        <v>0</v>
      </c>
      <c r="M425" s="46">
        <f>VLOOKUP($H425,[1]EDA!$H$6:$BH$469,45,FALSE)</f>
        <v>0</v>
      </c>
      <c r="N425" s="46">
        <f>VLOOKUP($H425,[1]EDA!$H$6:$BH$469,46,FALSE)</f>
        <v>0</v>
      </c>
      <c r="O425" s="46">
        <f>VLOOKUP($H425,[1]EDA!$H$6:$BH$469,47,FALSE)</f>
        <v>0</v>
      </c>
      <c r="P425" s="46">
        <f>VLOOKUP($H425,[1]EDA!$H$6:$BH$469,48,FALSE)</f>
        <v>0</v>
      </c>
      <c r="Q425" s="46">
        <f>VLOOKUP($H425,[1]EDA!$H$6:$BH$469,49,FALSE)</f>
        <v>0</v>
      </c>
      <c r="R425" s="46">
        <f>VLOOKUP($H425,[1]EDA!$H$6:$BH$469,50,FALSE)</f>
        <v>0</v>
      </c>
      <c r="S425" s="46">
        <f>VLOOKUP($H425,[1]EDA!$H$6:$BH$469,51,FALSE)</f>
        <v>0</v>
      </c>
      <c r="T425" s="46">
        <f>VLOOKUP($H425,[1]EDA!$H$6:$BH$469,52,FALSE)</f>
        <v>0</v>
      </c>
      <c r="U425" s="46">
        <f>VLOOKUP($H425,[1]EDA!$H$6:$BH$469,53,FALSE)</f>
        <v>0</v>
      </c>
      <c r="V425" s="14"/>
      <c r="W425" s="14">
        <f t="shared" si="52"/>
        <v>1</v>
      </c>
      <c r="X425" s="21">
        <f t="shared" si="53"/>
        <v>0</v>
      </c>
      <c r="Y425" s="46">
        <f>VLOOKUP($H425,[2]EDA!$H$6:$AU$469,29,FALSE)</f>
        <v>0</v>
      </c>
      <c r="Z425" s="46">
        <f>VLOOKUP($H425,[2]EDA!$H$6:$AU$469,30,FALSE)</f>
        <v>0</v>
      </c>
      <c r="AA425" s="46">
        <f>VLOOKUP($H425,[2]EDA!$H$6:$AU$469,31,FALSE)</f>
        <v>0</v>
      </c>
      <c r="AB425" s="46">
        <f>VLOOKUP($H425,[2]EDA!$H$6:$AU$469,32,FALSE)</f>
        <v>0</v>
      </c>
      <c r="AC425" s="46">
        <f>VLOOKUP($H425,[2]EDA!$H$6:$AU$469,33,FALSE)</f>
        <v>0</v>
      </c>
      <c r="AD425" s="46">
        <f>VLOOKUP($H425,[2]EDA!$H$6:$AU$469,34,FALSE)</f>
        <v>0</v>
      </c>
      <c r="AE425" s="46">
        <f>VLOOKUP($H425,[2]EDA!$H$6:$AU$469,35,FALSE)</f>
        <v>0</v>
      </c>
      <c r="AF425" s="46">
        <f>VLOOKUP($H425,[2]EDA!$H$6:$AU$469,36,FALSE)</f>
        <v>0</v>
      </c>
      <c r="AG425" s="46">
        <f>VLOOKUP($H425,[2]EDA!$H$6:$AU$469,37,FALSE)</f>
        <v>0</v>
      </c>
      <c r="AH425" s="46">
        <f>VLOOKUP($H425,[2]EDA!$H$6:$AU$469,38,FALSE)</f>
        <v>0</v>
      </c>
      <c r="AI425" s="46">
        <f>VLOOKUP($H425,[2]EDA!$H$6:$AU$469,39,FALSE)</f>
        <v>0</v>
      </c>
      <c r="AJ425" s="46">
        <f>VLOOKUP($H425,[2]EDA!$H$6:$AU$469,40,FALSE)</f>
        <v>0</v>
      </c>
      <c r="AK425" s="24"/>
      <c r="AL425" s="49">
        <f t="shared" si="54"/>
        <v>0</v>
      </c>
      <c r="AM425" s="21">
        <f t="shared" si="55"/>
        <v>0</v>
      </c>
      <c r="AN425" s="46">
        <f>VLOOKUP($H425,[3]IRA!$H$6:$BH$469,42,FALSE)</f>
        <v>0</v>
      </c>
      <c r="AO425" s="46">
        <f>VLOOKUP($H425,[3]IRA!$H$6:$BH$469,43,FALSE)</f>
        <v>0</v>
      </c>
      <c r="AP425" s="46">
        <f>VLOOKUP($H425,[3]IRA!$H$6:$BH$469,44,FALSE)</f>
        <v>0</v>
      </c>
      <c r="AQ425" s="46">
        <f>VLOOKUP($H425,[3]IRA!$H$6:$BH$469,45,FALSE)</f>
        <v>0</v>
      </c>
      <c r="AR425" s="46">
        <f>VLOOKUP($H425,[3]IRA!$H$6:$BH$469,46,FALSE)</f>
        <v>0</v>
      </c>
      <c r="AS425" s="46">
        <f>VLOOKUP($H425,[3]IRA!$H$6:$BH$469,47,FALSE)</f>
        <v>0</v>
      </c>
      <c r="AT425" s="46">
        <f>VLOOKUP($H425,[3]IRA!$H$6:$BH$469,48,FALSE)</f>
        <v>0</v>
      </c>
      <c r="AU425" s="46">
        <f>VLOOKUP($H425,[3]IRA!$H$6:$BH$469,49,FALSE)</f>
        <v>0</v>
      </c>
      <c r="AV425" s="46">
        <f>VLOOKUP($H425,[3]IRA!$H$6:$BH$469,50,FALSE)</f>
        <v>0</v>
      </c>
      <c r="AW425" s="46">
        <f>VLOOKUP($H425,[3]IRA!$H$6:$BH$469,51,FALSE)</f>
        <v>0</v>
      </c>
      <c r="AX425" s="46">
        <f>VLOOKUP($H425,[3]IRA!$H$6:$BH$469,52,FALSE)</f>
        <v>0</v>
      </c>
      <c r="AY425" s="46">
        <f>VLOOKUP($H425,[3]IRA!$H$6:$BH$469,53,FALSE)</f>
        <v>0</v>
      </c>
      <c r="AZ425" s="24"/>
      <c r="BA425" s="24">
        <f t="shared" si="86"/>
        <v>0</v>
      </c>
      <c r="BB425" s="21">
        <f t="shared" si="87"/>
        <v>0</v>
      </c>
      <c r="BC425" s="46">
        <f>VLOOKUP($H425,[4]IRA!$H$7:$CH$470,68,FALSE)</f>
        <v>0</v>
      </c>
      <c r="BD425" s="46">
        <f>VLOOKUP($H425,[4]IRA!$H$7:$CH$470,69,FALSE)</f>
        <v>0</v>
      </c>
      <c r="BE425" s="46">
        <f>VLOOKUP($H425,[4]IRA!$H$7:$CH$470,70,FALSE)</f>
        <v>0</v>
      </c>
      <c r="BF425" s="46">
        <f>VLOOKUP($H425,[4]IRA!$H$7:$CH$470,71,FALSE)</f>
        <v>0</v>
      </c>
      <c r="BG425" s="46">
        <f>VLOOKUP($H425,[4]IRA!$H$7:$CH$470,72,FALSE)</f>
        <v>0</v>
      </c>
      <c r="BH425" s="46">
        <f>VLOOKUP($H425,[4]IRA!$H$7:$CH$470,73,FALSE)</f>
        <v>0</v>
      </c>
      <c r="BI425" s="46">
        <f>VLOOKUP($H425,[4]IRA!$H$7:$CH$470,74,FALSE)</f>
        <v>0</v>
      </c>
      <c r="BJ425" s="46">
        <f>VLOOKUP($H425,[4]IRA!$H$7:$CH$470,75,FALSE)</f>
        <v>0</v>
      </c>
      <c r="BK425" s="46">
        <f>VLOOKUP($H425,[4]IRA!$H$7:$CH$470,76,FALSE)</f>
        <v>0</v>
      </c>
      <c r="BL425" s="46">
        <f>VLOOKUP($H425,[4]IRA!$H$7:$CH$470,77,FALSE)</f>
        <v>0</v>
      </c>
      <c r="BM425" s="46">
        <f>VLOOKUP($H425,[4]IRA!$H$7:$CH$470,78,FALSE)</f>
        <v>0</v>
      </c>
      <c r="BN425" s="46">
        <f>VLOOKUP($H425,[4]IRA!$H$7:$CH$470,79,FALSE)</f>
        <v>0</v>
      </c>
      <c r="BO425" s="14"/>
      <c r="BP425" s="14">
        <f t="shared" si="80"/>
        <v>0</v>
      </c>
      <c r="BQ425" s="21">
        <f t="shared" si="81"/>
        <v>0</v>
      </c>
      <c r="BR425" s="105"/>
      <c r="BS425" s="105"/>
      <c r="BT425" s="105"/>
      <c r="BU425" s="105"/>
      <c r="BV425" s="105"/>
      <c r="BW425" s="105"/>
      <c r="BX425" s="105"/>
      <c r="BY425" s="105"/>
      <c r="BZ425" s="105"/>
      <c r="CA425" s="105"/>
      <c r="CB425" s="105"/>
      <c r="CC425" s="105"/>
      <c r="CD425" s="105"/>
      <c r="CE425" s="105"/>
      <c r="CF425" s="105"/>
      <c r="CG425" s="105"/>
      <c r="CH425" s="105"/>
      <c r="CI425" s="105"/>
      <c r="CJ425" s="105"/>
      <c r="CK425" s="105"/>
      <c r="CL425" s="105"/>
      <c r="CM425" s="105"/>
      <c r="CN425" s="105"/>
      <c r="CO425" s="105"/>
      <c r="CP425" s="105"/>
      <c r="CQ425" s="105"/>
      <c r="CR425" s="105"/>
      <c r="CS425" s="105"/>
      <c r="CT425" s="105"/>
      <c r="CU425" s="105"/>
      <c r="CV425" s="105"/>
      <c r="CW425" s="105"/>
      <c r="CX425" s="105"/>
      <c r="CY425" s="105"/>
      <c r="CZ425" s="105"/>
      <c r="DA425" s="105"/>
      <c r="DB425" s="105"/>
      <c r="DC425" s="105"/>
      <c r="DD425" s="105"/>
      <c r="DE425" s="105"/>
      <c r="DF425" s="105"/>
      <c r="DG425" s="105"/>
      <c r="DH425" s="105"/>
      <c r="DI425" s="105"/>
      <c r="DJ425" s="105"/>
      <c r="DK425" s="105"/>
      <c r="DL425" s="105"/>
      <c r="DM425" s="105"/>
      <c r="DN425" s="105"/>
    </row>
    <row r="426" spans="1:118" s="106" customFormat="1" ht="10.199999999999999" x14ac:dyDescent="0.2">
      <c r="A426" s="18" t="s">
        <v>636</v>
      </c>
      <c r="B426" s="18" t="s">
        <v>132</v>
      </c>
      <c r="C426" s="46">
        <v>404</v>
      </c>
      <c r="D426" s="17" t="s">
        <v>844</v>
      </c>
      <c r="E426" s="17" t="s">
        <v>844</v>
      </c>
      <c r="F426" s="18" t="s">
        <v>132</v>
      </c>
      <c r="G426" s="18" t="s">
        <v>824</v>
      </c>
      <c r="H426" s="18">
        <v>26741</v>
      </c>
      <c r="I426" s="18" t="s">
        <v>512</v>
      </c>
      <c r="J426" s="47">
        <f>VLOOKUP($H426,[1]EDA!$H$6:$BH$469,42,FALSE)</f>
        <v>1</v>
      </c>
      <c r="K426" s="46">
        <f>VLOOKUP($H426,[1]EDA!$H$6:$BH$469,43,FALSE)</f>
        <v>9</v>
      </c>
      <c r="L426" s="46">
        <f>VLOOKUP($H426,[1]EDA!$H$6:$BH$469,44,FALSE)</f>
        <v>8</v>
      </c>
      <c r="M426" s="46">
        <f>VLOOKUP($H426,[1]EDA!$H$6:$BH$469,45,FALSE)</f>
        <v>0</v>
      </c>
      <c r="N426" s="46">
        <f>VLOOKUP($H426,[1]EDA!$H$6:$BH$469,46,FALSE)</f>
        <v>0</v>
      </c>
      <c r="O426" s="46">
        <f>VLOOKUP($H426,[1]EDA!$H$6:$BH$469,47,FALSE)</f>
        <v>0</v>
      </c>
      <c r="P426" s="46">
        <f>VLOOKUP($H426,[1]EDA!$H$6:$BH$469,48,FALSE)</f>
        <v>0</v>
      </c>
      <c r="Q426" s="46">
        <f>VLOOKUP($H426,[1]EDA!$H$6:$BH$469,49,FALSE)</f>
        <v>0</v>
      </c>
      <c r="R426" s="46">
        <f>VLOOKUP($H426,[1]EDA!$H$6:$BH$469,50,FALSE)</f>
        <v>0</v>
      </c>
      <c r="S426" s="46">
        <f>VLOOKUP($H426,[1]EDA!$H$6:$BH$469,51,FALSE)</f>
        <v>0</v>
      </c>
      <c r="T426" s="46">
        <f>VLOOKUP($H426,[1]EDA!$H$6:$BH$469,52,FALSE)</f>
        <v>0</v>
      </c>
      <c r="U426" s="46">
        <f>VLOOKUP($H426,[1]EDA!$H$6:$BH$469,53,FALSE)</f>
        <v>0</v>
      </c>
      <c r="V426" s="14"/>
      <c r="W426" s="14">
        <f t="shared" si="52"/>
        <v>18</v>
      </c>
      <c r="X426" s="21">
        <f t="shared" si="53"/>
        <v>0</v>
      </c>
      <c r="Y426" s="46">
        <f>VLOOKUP($H426,[2]EDA!$H$6:$AU$469,29,FALSE)</f>
        <v>0</v>
      </c>
      <c r="Z426" s="46">
        <f>VLOOKUP($H426,[2]EDA!$H$6:$AU$469,30,FALSE)</f>
        <v>0</v>
      </c>
      <c r="AA426" s="46">
        <f>VLOOKUP($H426,[2]EDA!$H$6:$AU$469,31,FALSE)</f>
        <v>0</v>
      </c>
      <c r="AB426" s="46">
        <f>VLOOKUP($H426,[2]EDA!$H$6:$AU$469,32,FALSE)</f>
        <v>0</v>
      </c>
      <c r="AC426" s="46">
        <f>VLOOKUP($H426,[2]EDA!$H$6:$AU$469,33,FALSE)</f>
        <v>0</v>
      </c>
      <c r="AD426" s="46">
        <f>VLOOKUP($H426,[2]EDA!$H$6:$AU$469,34,FALSE)</f>
        <v>0</v>
      </c>
      <c r="AE426" s="46">
        <f>VLOOKUP($H426,[2]EDA!$H$6:$AU$469,35,FALSE)</f>
        <v>0</v>
      </c>
      <c r="AF426" s="46">
        <f>VLOOKUP($H426,[2]EDA!$H$6:$AU$469,36,FALSE)</f>
        <v>0</v>
      </c>
      <c r="AG426" s="46">
        <f>VLOOKUP($H426,[2]EDA!$H$6:$AU$469,37,FALSE)</f>
        <v>0</v>
      </c>
      <c r="AH426" s="46">
        <f>VLOOKUP($H426,[2]EDA!$H$6:$AU$469,38,FALSE)</f>
        <v>0</v>
      </c>
      <c r="AI426" s="46">
        <f>VLOOKUP($H426,[2]EDA!$H$6:$AU$469,39,FALSE)</f>
        <v>0</v>
      </c>
      <c r="AJ426" s="46">
        <f>VLOOKUP($H426,[2]EDA!$H$6:$AU$469,40,FALSE)</f>
        <v>0</v>
      </c>
      <c r="AK426" s="24"/>
      <c r="AL426" s="49">
        <f t="shared" si="54"/>
        <v>0</v>
      </c>
      <c r="AM426" s="21">
        <f t="shared" si="55"/>
        <v>0</v>
      </c>
      <c r="AN426" s="46">
        <f>VLOOKUP($H426,[3]IRA!$H$6:$BH$469,42,FALSE)</f>
        <v>0</v>
      </c>
      <c r="AO426" s="46">
        <f>VLOOKUP($H426,[3]IRA!$H$6:$BH$469,43,FALSE)</f>
        <v>0</v>
      </c>
      <c r="AP426" s="46">
        <f>VLOOKUP($H426,[3]IRA!$H$6:$BH$469,44,FALSE)</f>
        <v>0</v>
      </c>
      <c r="AQ426" s="46">
        <f>VLOOKUP($H426,[3]IRA!$H$6:$BH$469,45,FALSE)</f>
        <v>0</v>
      </c>
      <c r="AR426" s="46">
        <f>VLOOKUP($H426,[3]IRA!$H$6:$BH$469,46,FALSE)</f>
        <v>0</v>
      </c>
      <c r="AS426" s="46">
        <f>VLOOKUP($H426,[3]IRA!$H$6:$BH$469,47,FALSE)</f>
        <v>0</v>
      </c>
      <c r="AT426" s="46">
        <f>VLOOKUP($H426,[3]IRA!$H$6:$BH$469,48,FALSE)</f>
        <v>0</v>
      </c>
      <c r="AU426" s="46">
        <f>VLOOKUP($H426,[3]IRA!$H$6:$BH$469,49,FALSE)</f>
        <v>0</v>
      </c>
      <c r="AV426" s="46">
        <f>VLOOKUP($H426,[3]IRA!$H$6:$BH$469,50,FALSE)</f>
        <v>0</v>
      </c>
      <c r="AW426" s="46">
        <f>VLOOKUP($H426,[3]IRA!$H$6:$BH$469,51,FALSE)</f>
        <v>0</v>
      </c>
      <c r="AX426" s="46">
        <f>VLOOKUP($H426,[3]IRA!$H$6:$BH$469,52,FALSE)</f>
        <v>0</v>
      </c>
      <c r="AY426" s="46">
        <f>VLOOKUP($H426,[3]IRA!$H$6:$BH$469,53,FALSE)</f>
        <v>0</v>
      </c>
      <c r="AZ426" s="24"/>
      <c r="BA426" s="24">
        <f t="shared" si="86"/>
        <v>0</v>
      </c>
      <c r="BB426" s="21">
        <f t="shared" si="87"/>
        <v>0</v>
      </c>
      <c r="BC426" s="46">
        <f>VLOOKUP($H426,[4]IRA!$H$7:$CH$470,68,FALSE)</f>
        <v>1</v>
      </c>
      <c r="BD426" s="46">
        <f>VLOOKUP($H426,[4]IRA!$H$7:$CH$470,69,FALSE)</f>
        <v>12</v>
      </c>
      <c r="BE426" s="46">
        <f>VLOOKUP($H426,[4]IRA!$H$7:$CH$470,70,FALSE)</f>
        <v>0</v>
      </c>
      <c r="BF426" s="46">
        <f>VLOOKUP($H426,[4]IRA!$H$7:$CH$470,71,FALSE)</f>
        <v>0</v>
      </c>
      <c r="BG426" s="46">
        <f>VLOOKUP($H426,[4]IRA!$H$7:$CH$470,72,FALSE)</f>
        <v>0</v>
      </c>
      <c r="BH426" s="46">
        <f>VLOOKUP($H426,[4]IRA!$H$7:$CH$470,73,FALSE)</f>
        <v>0</v>
      </c>
      <c r="BI426" s="46">
        <f>VLOOKUP($H426,[4]IRA!$H$7:$CH$470,74,FALSE)</f>
        <v>0</v>
      </c>
      <c r="BJ426" s="46">
        <f>VLOOKUP($H426,[4]IRA!$H$7:$CH$470,75,FALSE)</f>
        <v>0</v>
      </c>
      <c r="BK426" s="46">
        <f>VLOOKUP($H426,[4]IRA!$H$7:$CH$470,76,FALSE)</f>
        <v>0</v>
      </c>
      <c r="BL426" s="46">
        <f>VLOOKUP($H426,[4]IRA!$H$7:$CH$470,77,FALSE)</f>
        <v>0</v>
      </c>
      <c r="BM426" s="46">
        <f>VLOOKUP($H426,[4]IRA!$H$7:$CH$470,78,FALSE)</f>
        <v>0</v>
      </c>
      <c r="BN426" s="46">
        <f>VLOOKUP($H426,[4]IRA!$H$7:$CH$470,79,FALSE)</f>
        <v>0</v>
      </c>
      <c r="BO426" s="14"/>
      <c r="BP426" s="14">
        <f t="shared" si="80"/>
        <v>13</v>
      </c>
      <c r="BQ426" s="21">
        <f t="shared" si="81"/>
        <v>0</v>
      </c>
      <c r="BR426" s="105"/>
      <c r="BS426" s="105"/>
      <c r="BT426" s="105"/>
      <c r="BU426" s="105"/>
      <c r="BV426" s="105"/>
      <c r="BW426" s="105"/>
      <c r="BX426" s="105"/>
      <c r="BY426" s="105"/>
      <c r="BZ426" s="105"/>
      <c r="CA426" s="105"/>
      <c r="CB426" s="105"/>
      <c r="CC426" s="105"/>
      <c r="CD426" s="105"/>
      <c r="CE426" s="105"/>
      <c r="CF426" s="105"/>
      <c r="CG426" s="105"/>
      <c r="CH426" s="105"/>
      <c r="CI426" s="105"/>
      <c r="CJ426" s="105"/>
      <c r="CK426" s="105"/>
      <c r="CL426" s="105"/>
      <c r="CM426" s="105"/>
      <c r="CN426" s="105"/>
      <c r="CO426" s="105"/>
      <c r="CP426" s="105"/>
      <c r="CQ426" s="105"/>
      <c r="CR426" s="105"/>
      <c r="CS426" s="105"/>
      <c r="CT426" s="105"/>
      <c r="CU426" s="105"/>
      <c r="CV426" s="105"/>
      <c r="CW426" s="105"/>
      <c r="CX426" s="105"/>
      <c r="CY426" s="105"/>
      <c r="CZ426" s="105"/>
      <c r="DA426" s="105"/>
      <c r="DB426" s="105"/>
      <c r="DC426" s="105"/>
      <c r="DD426" s="105"/>
      <c r="DE426" s="105"/>
      <c r="DF426" s="105"/>
      <c r="DG426" s="105"/>
      <c r="DH426" s="105"/>
      <c r="DI426" s="105"/>
      <c r="DJ426" s="105"/>
      <c r="DK426" s="105"/>
      <c r="DL426" s="105"/>
      <c r="DM426" s="105"/>
      <c r="DN426" s="105"/>
    </row>
    <row r="427" spans="1:118" s="106" customFormat="1" ht="10.199999999999999" x14ac:dyDescent="0.2">
      <c r="A427" s="18" t="s">
        <v>434</v>
      </c>
      <c r="B427" s="18" t="s">
        <v>109</v>
      </c>
      <c r="C427" s="46">
        <v>401</v>
      </c>
      <c r="D427" s="17" t="s">
        <v>377</v>
      </c>
      <c r="E427" s="17" t="s">
        <v>434</v>
      </c>
      <c r="F427" s="18" t="s">
        <v>109</v>
      </c>
      <c r="G427" s="18" t="s">
        <v>824</v>
      </c>
      <c r="H427" s="18">
        <v>26774</v>
      </c>
      <c r="I427" s="18" t="s">
        <v>874</v>
      </c>
      <c r="J427" s="47">
        <f>VLOOKUP($H427,[1]EDA!$H$6:$BH$469,42,FALSE)</f>
        <v>1</v>
      </c>
      <c r="K427" s="46">
        <f>VLOOKUP($H427,[1]EDA!$H$6:$BH$469,43,FALSE)</f>
        <v>0</v>
      </c>
      <c r="L427" s="46">
        <f>VLOOKUP($H427,[1]EDA!$H$6:$BH$469,44,FALSE)</f>
        <v>0</v>
      </c>
      <c r="M427" s="46">
        <f>VLOOKUP($H427,[1]EDA!$H$6:$BH$469,45,FALSE)</f>
        <v>1</v>
      </c>
      <c r="N427" s="46">
        <f>VLOOKUP($H427,[1]EDA!$H$6:$BH$469,46,FALSE)</f>
        <v>0</v>
      </c>
      <c r="O427" s="46">
        <f>VLOOKUP($H427,[1]EDA!$H$6:$BH$469,47,FALSE)</f>
        <v>0</v>
      </c>
      <c r="P427" s="46">
        <f>VLOOKUP($H427,[1]EDA!$H$6:$BH$469,48,FALSE)</f>
        <v>0</v>
      </c>
      <c r="Q427" s="46">
        <f>VLOOKUP($H427,[1]EDA!$H$6:$BH$469,49,FALSE)</f>
        <v>0</v>
      </c>
      <c r="R427" s="46">
        <f>VLOOKUP($H427,[1]EDA!$H$6:$BH$469,50,FALSE)</f>
        <v>0</v>
      </c>
      <c r="S427" s="46">
        <f>VLOOKUP($H427,[1]EDA!$H$6:$BH$469,51,FALSE)</f>
        <v>0</v>
      </c>
      <c r="T427" s="46">
        <f>VLOOKUP($H427,[1]EDA!$H$6:$BH$469,52,FALSE)</f>
        <v>0</v>
      </c>
      <c r="U427" s="46">
        <f>VLOOKUP($H427,[1]EDA!$H$6:$BH$469,53,FALSE)</f>
        <v>0</v>
      </c>
      <c r="V427" s="14"/>
      <c r="W427" s="14">
        <f t="shared" si="52"/>
        <v>2</v>
      </c>
      <c r="X427" s="21">
        <f t="shared" si="53"/>
        <v>0</v>
      </c>
      <c r="Y427" s="46">
        <f>VLOOKUP($H427,[2]EDA!$H$6:$AU$469,29,FALSE)</f>
        <v>0</v>
      </c>
      <c r="Z427" s="46">
        <f>VLOOKUP($H427,[2]EDA!$H$6:$AU$469,30,FALSE)</f>
        <v>0</v>
      </c>
      <c r="AA427" s="46">
        <f>VLOOKUP($H427,[2]EDA!$H$6:$AU$469,31,FALSE)</f>
        <v>0</v>
      </c>
      <c r="AB427" s="46">
        <f>VLOOKUP($H427,[2]EDA!$H$6:$AU$469,32,FALSE)</f>
        <v>0</v>
      </c>
      <c r="AC427" s="46">
        <f>VLOOKUP($H427,[2]EDA!$H$6:$AU$469,33,FALSE)</f>
        <v>0</v>
      </c>
      <c r="AD427" s="46">
        <f>VLOOKUP($H427,[2]EDA!$H$6:$AU$469,34,FALSE)</f>
        <v>0</v>
      </c>
      <c r="AE427" s="46">
        <f>VLOOKUP($H427,[2]EDA!$H$6:$AU$469,35,FALSE)</f>
        <v>0</v>
      </c>
      <c r="AF427" s="46">
        <f>VLOOKUP($H427,[2]EDA!$H$6:$AU$469,36,FALSE)</f>
        <v>0</v>
      </c>
      <c r="AG427" s="46">
        <f>VLOOKUP($H427,[2]EDA!$H$6:$AU$469,37,FALSE)</f>
        <v>0</v>
      </c>
      <c r="AH427" s="46">
        <f>VLOOKUP($H427,[2]EDA!$H$6:$AU$469,38,FALSE)</f>
        <v>0</v>
      </c>
      <c r="AI427" s="46">
        <f>VLOOKUP($H427,[2]EDA!$H$6:$AU$469,39,FALSE)</f>
        <v>0</v>
      </c>
      <c r="AJ427" s="46">
        <f>VLOOKUP($H427,[2]EDA!$H$6:$AU$469,40,FALSE)</f>
        <v>0</v>
      </c>
      <c r="AK427" s="24"/>
      <c r="AL427" s="49">
        <f t="shared" si="54"/>
        <v>0</v>
      </c>
      <c r="AM427" s="21">
        <f t="shared" si="55"/>
        <v>0</v>
      </c>
      <c r="AN427" s="46">
        <f>VLOOKUP($H427,[3]IRA!$H$6:$BH$469,42,FALSE)</f>
        <v>0</v>
      </c>
      <c r="AO427" s="46">
        <f>VLOOKUP($H427,[3]IRA!$H$6:$BH$469,43,FALSE)</f>
        <v>0</v>
      </c>
      <c r="AP427" s="46">
        <f>VLOOKUP($H427,[3]IRA!$H$6:$BH$469,44,FALSE)</f>
        <v>0</v>
      </c>
      <c r="AQ427" s="46">
        <f>VLOOKUP($H427,[3]IRA!$H$6:$BH$469,45,FALSE)</f>
        <v>0</v>
      </c>
      <c r="AR427" s="46">
        <f>VLOOKUP($H427,[3]IRA!$H$6:$BH$469,46,FALSE)</f>
        <v>0</v>
      </c>
      <c r="AS427" s="46">
        <f>VLOOKUP($H427,[3]IRA!$H$6:$BH$469,47,FALSE)</f>
        <v>0</v>
      </c>
      <c r="AT427" s="46">
        <f>VLOOKUP($H427,[3]IRA!$H$6:$BH$469,48,FALSE)</f>
        <v>0</v>
      </c>
      <c r="AU427" s="46">
        <f>VLOOKUP($H427,[3]IRA!$H$6:$BH$469,49,FALSE)</f>
        <v>0</v>
      </c>
      <c r="AV427" s="46">
        <f>VLOOKUP($H427,[3]IRA!$H$6:$BH$469,50,FALSE)</f>
        <v>0</v>
      </c>
      <c r="AW427" s="46">
        <f>VLOOKUP($H427,[3]IRA!$H$6:$BH$469,51,FALSE)</f>
        <v>0</v>
      </c>
      <c r="AX427" s="46">
        <f>VLOOKUP($H427,[3]IRA!$H$6:$BH$469,52,FALSE)</f>
        <v>0</v>
      </c>
      <c r="AY427" s="46">
        <f>VLOOKUP($H427,[3]IRA!$H$6:$BH$469,53,FALSE)</f>
        <v>0</v>
      </c>
      <c r="AZ427" s="24"/>
      <c r="BA427" s="24">
        <f t="shared" si="86"/>
        <v>0</v>
      </c>
      <c r="BB427" s="21">
        <f t="shared" si="87"/>
        <v>0</v>
      </c>
      <c r="BC427" s="46">
        <f>VLOOKUP($H427,[4]IRA!$H$7:$CH$470,68,FALSE)</f>
        <v>4</v>
      </c>
      <c r="BD427" s="46">
        <f>VLOOKUP($H427,[4]IRA!$H$7:$CH$470,69,FALSE)</f>
        <v>0</v>
      </c>
      <c r="BE427" s="46">
        <f>VLOOKUP($H427,[4]IRA!$H$7:$CH$470,70,FALSE)</f>
        <v>2</v>
      </c>
      <c r="BF427" s="46">
        <f>VLOOKUP($H427,[4]IRA!$H$7:$CH$470,71,FALSE)</f>
        <v>1</v>
      </c>
      <c r="BG427" s="46">
        <f>VLOOKUP($H427,[4]IRA!$H$7:$CH$470,72,FALSE)</f>
        <v>0</v>
      </c>
      <c r="BH427" s="46">
        <f>VLOOKUP($H427,[4]IRA!$H$7:$CH$470,73,FALSE)</f>
        <v>0</v>
      </c>
      <c r="BI427" s="46">
        <f>VLOOKUP($H427,[4]IRA!$H$7:$CH$470,74,FALSE)</f>
        <v>0</v>
      </c>
      <c r="BJ427" s="46">
        <f>VLOOKUP($H427,[4]IRA!$H$7:$CH$470,75,FALSE)</f>
        <v>0</v>
      </c>
      <c r="BK427" s="46">
        <f>VLOOKUP($H427,[4]IRA!$H$7:$CH$470,76,FALSE)</f>
        <v>0</v>
      </c>
      <c r="BL427" s="46">
        <f>VLOOKUP($H427,[4]IRA!$H$7:$CH$470,77,FALSE)</f>
        <v>0</v>
      </c>
      <c r="BM427" s="46">
        <f>VLOOKUP($H427,[4]IRA!$H$7:$CH$470,78,FALSE)</f>
        <v>0</v>
      </c>
      <c r="BN427" s="46">
        <f>VLOOKUP($H427,[4]IRA!$H$7:$CH$470,79,FALSE)</f>
        <v>0</v>
      </c>
      <c r="BO427" s="14"/>
      <c r="BP427" s="14">
        <f t="shared" si="80"/>
        <v>7</v>
      </c>
      <c r="BQ427" s="21">
        <f t="shared" si="81"/>
        <v>0</v>
      </c>
      <c r="BR427" s="105"/>
      <c r="BS427" s="105"/>
      <c r="BT427" s="105"/>
      <c r="BU427" s="105"/>
      <c r="BV427" s="105"/>
      <c r="BW427" s="105"/>
      <c r="BX427" s="105"/>
      <c r="BY427" s="105"/>
      <c r="BZ427" s="105"/>
      <c r="CA427" s="105"/>
      <c r="CB427" s="105"/>
      <c r="CC427" s="105"/>
      <c r="CD427" s="105"/>
      <c r="CE427" s="105"/>
      <c r="CF427" s="105"/>
      <c r="CG427" s="105"/>
      <c r="CH427" s="105"/>
      <c r="CI427" s="105"/>
      <c r="CJ427" s="105"/>
      <c r="CK427" s="105"/>
      <c r="CL427" s="105"/>
      <c r="CM427" s="105"/>
      <c r="CN427" s="105"/>
      <c r="CO427" s="105"/>
      <c r="CP427" s="105"/>
      <c r="CQ427" s="105"/>
      <c r="CR427" s="105"/>
      <c r="CS427" s="105"/>
      <c r="CT427" s="105"/>
      <c r="CU427" s="105"/>
      <c r="CV427" s="105"/>
      <c r="CW427" s="105"/>
      <c r="CX427" s="105"/>
      <c r="CY427" s="105"/>
      <c r="CZ427" s="105"/>
      <c r="DA427" s="105"/>
      <c r="DB427" s="105"/>
      <c r="DC427" s="105"/>
      <c r="DD427" s="105"/>
      <c r="DE427" s="105"/>
      <c r="DF427" s="105"/>
      <c r="DG427" s="105"/>
      <c r="DH427" s="105"/>
      <c r="DI427" s="105"/>
      <c r="DJ427" s="105"/>
      <c r="DK427" s="105"/>
      <c r="DL427" s="105"/>
      <c r="DM427" s="105"/>
      <c r="DN427" s="105"/>
    </row>
    <row r="428" spans="1:118" s="106" customFormat="1" ht="10.199999999999999" x14ac:dyDescent="0.2">
      <c r="A428" s="18" t="s">
        <v>181</v>
      </c>
      <c r="B428" s="18" t="s">
        <v>329</v>
      </c>
      <c r="C428" s="46">
        <v>407</v>
      </c>
      <c r="D428" s="17" t="s">
        <v>584</v>
      </c>
      <c r="E428" s="17" t="s">
        <v>181</v>
      </c>
      <c r="F428" s="18" t="s">
        <v>333</v>
      </c>
      <c r="G428" s="18" t="s">
        <v>824</v>
      </c>
      <c r="H428" s="18">
        <v>26839</v>
      </c>
      <c r="I428" s="18" t="s">
        <v>875</v>
      </c>
      <c r="J428" s="47">
        <f>VLOOKUP($H428,[1]EDA!$H$6:$BH$469,42,FALSE)</f>
        <v>0</v>
      </c>
      <c r="K428" s="46">
        <f>VLOOKUP($H428,[1]EDA!$H$6:$BH$469,43,FALSE)</f>
        <v>0</v>
      </c>
      <c r="L428" s="46">
        <f>VLOOKUP($H428,[1]EDA!$H$6:$BH$469,44,FALSE)</f>
        <v>0</v>
      </c>
      <c r="M428" s="46">
        <f>VLOOKUP($H428,[1]EDA!$H$6:$BH$469,45,FALSE)</f>
        <v>0</v>
      </c>
      <c r="N428" s="46">
        <f>VLOOKUP($H428,[1]EDA!$H$6:$BH$469,46,FALSE)</f>
        <v>0</v>
      </c>
      <c r="O428" s="46">
        <f>VLOOKUP($H428,[1]EDA!$H$6:$BH$469,47,FALSE)</f>
        <v>0</v>
      </c>
      <c r="P428" s="46">
        <f>VLOOKUP($H428,[1]EDA!$H$6:$BH$469,48,FALSE)</f>
        <v>0</v>
      </c>
      <c r="Q428" s="46">
        <f>VLOOKUP($H428,[1]EDA!$H$6:$BH$469,49,FALSE)</f>
        <v>0</v>
      </c>
      <c r="R428" s="46">
        <f>VLOOKUP($H428,[1]EDA!$H$6:$BH$469,50,FALSE)</f>
        <v>0</v>
      </c>
      <c r="S428" s="46">
        <f>VLOOKUP($H428,[1]EDA!$H$6:$BH$469,51,FALSE)</f>
        <v>0</v>
      </c>
      <c r="T428" s="46">
        <f>VLOOKUP($H428,[1]EDA!$H$6:$BH$469,52,FALSE)</f>
        <v>0</v>
      </c>
      <c r="U428" s="46">
        <f>VLOOKUP($H428,[1]EDA!$H$6:$BH$469,53,FALSE)</f>
        <v>0</v>
      </c>
      <c r="V428" s="14"/>
      <c r="W428" s="14">
        <f t="shared" si="52"/>
        <v>0</v>
      </c>
      <c r="X428" s="21">
        <f t="shared" si="53"/>
        <v>0</v>
      </c>
      <c r="Y428" s="46">
        <f>VLOOKUP($H428,[2]EDA!$H$6:$AU$469,29,FALSE)</f>
        <v>0</v>
      </c>
      <c r="Z428" s="46">
        <f>VLOOKUP($H428,[2]EDA!$H$6:$AU$469,30,FALSE)</f>
        <v>0</v>
      </c>
      <c r="AA428" s="46">
        <f>VLOOKUP($H428,[2]EDA!$H$6:$AU$469,31,FALSE)</f>
        <v>0</v>
      </c>
      <c r="AB428" s="46">
        <f>VLOOKUP($H428,[2]EDA!$H$6:$AU$469,32,FALSE)</f>
        <v>0</v>
      </c>
      <c r="AC428" s="46">
        <f>VLOOKUP($H428,[2]EDA!$H$6:$AU$469,33,FALSE)</f>
        <v>0</v>
      </c>
      <c r="AD428" s="46">
        <f>VLOOKUP($H428,[2]EDA!$H$6:$AU$469,34,FALSE)</f>
        <v>0</v>
      </c>
      <c r="AE428" s="46">
        <f>VLOOKUP($H428,[2]EDA!$H$6:$AU$469,35,FALSE)</f>
        <v>0</v>
      </c>
      <c r="AF428" s="46">
        <f>VLOOKUP($H428,[2]EDA!$H$6:$AU$469,36,FALSE)</f>
        <v>0</v>
      </c>
      <c r="AG428" s="46">
        <f>VLOOKUP($H428,[2]EDA!$H$6:$AU$469,37,FALSE)</f>
        <v>0</v>
      </c>
      <c r="AH428" s="46">
        <f>VLOOKUP($H428,[2]EDA!$H$6:$AU$469,38,FALSE)</f>
        <v>0</v>
      </c>
      <c r="AI428" s="46">
        <f>VLOOKUP($H428,[2]EDA!$H$6:$AU$469,39,FALSE)</f>
        <v>0</v>
      </c>
      <c r="AJ428" s="46">
        <f>VLOOKUP($H428,[2]EDA!$H$6:$AU$469,40,FALSE)</f>
        <v>0</v>
      </c>
      <c r="AK428" s="24"/>
      <c r="AL428" s="49">
        <f t="shared" si="54"/>
        <v>0</v>
      </c>
      <c r="AM428" s="21">
        <f t="shared" si="55"/>
        <v>0</v>
      </c>
      <c r="AN428" s="46">
        <f>VLOOKUP($H428,[3]IRA!$H$6:$BH$469,42,FALSE)</f>
        <v>0</v>
      </c>
      <c r="AO428" s="46">
        <f>VLOOKUP($H428,[3]IRA!$H$6:$BH$469,43,FALSE)</f>
        <v>0</v>
      </c>
      <c r="AP428" s="46">
        <f>VLOOKUP($H428,[3]IRA!$H$6:$BH$469,44,FALSE)</f>
        <v>0</v>
      </c>
      <c r="AQ428" s="46">
        <f>VLOOKUP($H428,[3]IRA!$H$6:$BH$469,45,FALSE)</f>
        <v>0</v>
      </c>
      <c r="AR428" s="46">
        <f>VLOOKUP($H428,[3]IRA!$H$6:$BH$469,46,FALSE)</f>
        <v>0</v>
      </c>
      <c r="AS428" s="46">
        <f>VLOOKUP($H428,[3]IRA!$H$6:$BH$469,47,FALSE)</f>
        <v>0</v>
      </c>
      <c r="AT428" s="46">
        <f>VLOOKUP($H428,[3]IRA!$H$6:$BH$469,48,FALSE)</f>
        <v>0</v>
      </c>
      <c r="AU428" s="46">
        <f>VLOOKUP($H428,[3]IRA!$H$6:$BH$469,49,FALSE)</f>
        <v>0</v>
      </c>
      <c r="AV428" s="46">
        <f>VLOOKUP($H428,[3]IRA!$H$6:$BH$469,50,FALSE)</f>
        <v>0</v>
      </c>
      <c r="AW428" s="46">
        <f>VLOOKUP($H428,[3]IRA!$H$6:$BH$469,51,FALSE)</f>
        <v>0</v>
      </c>
      <c r="AX428" s="46">
        <f>VLOOKUP($H428,[3]IRA!$H$6:$BH$469,52,FALSE)</f>
        <v>0</v>
      </c>
      <c r="AY428" s="46">
        <f>VLOOKUP($H428,[3]IRA!$H$6:$BH$469,53,FALSE)</f>
        <v>0</v>
      </c>
      <c r="AZ428" s="24"/>
      <c r="BA428" s="24">
        <f t="shared" si="86"/>
        <v>0</v>
      </c>
      <c r="BB428" s="21">
        <f t="shared" si="87"/>
        <v>0</v>
      </c>
      <c r="BC428" s="46">
        <f>VLOOKUP($H428,[4]IRA!$H$7:$CH$470,68,FALSE)</f>
        <v>0</v>
      </c>
      <c r="BD428" s="46">
        <f>VLOOKUP($H428,[4]IRA!$H$7:$CH$470,69,FALSE)</f>
        <v>1</v>
      </c>
      <c r="BE428" s="46">
        <f>VLOOKUP($H428,[4]IRA!$H$7:$CH$470,70,FALSE)</f>
        <v>0</v>
      </c>
      <c r="BF428" s="46">
        <f>VLOOKUP($H428,[4]IRA!$H$7:$CH$470,71,FALSE)</f>
        <v>0</v>
      </c>
      <c r="BG428" s="46">
        <f>VLOOKUP($H428,[4]IRA!$H$7:$CH$470,72,FALSE)</f>
        <v>0</v>
      </c>
      <c r="BH428" s="46">
        <f>VLOOKUP($H428,[4]IRA!$H$7:$CH$470,73,FALSE)</f>
        <v>0</v>
      </c>
      <c r="BI428" s="46">
        <f>VLOOKUP($H428,[4]IRA!$H$7:$CH$470,74,FALSE)</f>
        <v>0</v>
      </c>
      <c r="BJ428" s="46">
        <f>VLOOKUP($H428,[4]IRA!$H$7:$CH$470,75,FALSE)</f>
        <v>0</v>
      </c>
      <c r="BK428" s="46">
        <f>VLOOKUP($H428,[4]IRA!$H$7:$CH$470,76,FALSE)</f>
        <v>0</v>
      </c>
      <c r="BL428" s="46">
        <f>VLOOKUP($H428,[4]IRA!$H$7:$CH$470,77,FALSE)</f>
        <v>0</v>
      </c>
      <c r="BM428" s="46">
        <f>VLOOKUP($H428,[4]IRA!$H$7:$CH$470,78,FALSE)</f>
        <v>0</v>
      </c>
      <c r="BN428" s="46">
        <f>VLOOKUP($H428,[4]IRA!$H$7:$CH$470,79,FALSE)</f>
        <v>0</v>
      </c>
      <c r="BO428" s="14"/>
      <c r="BP428" s="14">
        <f t="shared" si="80"/>
        <v>1</v>
      </c>
      <c r="BQ428" s="21">
        <f t="shared" si="81"/>
        <v>0</v>
      </c>
      <c r="BR428" s="105"/>
      <c r="BS428" s="105"/>
      <c r="BT428" s="105"/>
      <c r="BU428" s="105"/>
      <c r="BV428" s="105"/>
      <c r="BW428" s="105"/>
      <c r="BX428" s="105"/>
      <c r="BY428" s="105"/>
      <c r="BZ428" s="105"/>
      <c r="CA428" s="105"/>
      <c r="CB428" s="105"/>
      <c r="CC428" s="105"/>
      <c r="CD428" s="105"/>
      <c r="CE428" s="105"/>
      <c r="CF428" s="105"/>
      <c r="CG428" s="105"/>
      <c r="CH428" s="105"/>
      <c r="CI428" s="105"/>
      <c r="CJ428" s="105"/>
      <c r="CK428" s="105"/>
      <c r="CL428" s="105"/>
      <c r="CM428" s="105"/>
      <c r="CN428" s="105"/>
      <c r="CO428" s="105"/>
      <c r="CP428" s="105"/>
      <c r="CQ428" s="105"/>
      <c r="CR428" s="105"/>
      <c r="CS428" s="105"/>
      <c r="CT428" s="105"/>
      <c r="CU428" s="105"/>
      <c r="CV428" s="105"/>
      <c r="CW428" s="105"/>
      <c r="CX428" s="105"/>
      <c r="CY428" s="105"/>
      <c r="CZ428" s="105"/>
      <c r="DA428" s="105"/>
      <c r="DB428" s="105"/>
      <c r="DC428" s="105"/>
      <c r="DD428" s="105"/>
      <c r="DE428" s="105"/>
      <c r="DF428" s="105"/>
      <c r="DG428" s="105"/>
      <c r="DH428" s="105"/>
      <c r="DI428" s="105"/>
      <c r="DJ428" s="105"/>
      <c r="DK428" s="105"/>
      <c r="DL428" s="105"/>
      <c r="DM428" s="105"/>
      <c r="DN428" s="105"/>
    </row>
    <row r="429" spans="1:118" s="106" customFormat="1" ht="10.199999999999999" x14ac:dyDescent="0.2">
      <c r="A429" s="18" t="s">
        <v>636</v>
      </c>
      <c r="B429" s="18" t="s">
        <v>37</v>
      </c>
      <c r="C429" s="46">
        <v>404</v>
      </c>
      <c r="D429" s="17" t="s">
        <v>844</v>
      </c>
      <c r="E429" s="17" t="s">
        <v>844</v>
      </c>
      <c r="F429" s="18" t="s">
        <v>37</v>
      </c>
      <c r="G429" s="18" t="s">
        <v>823</v>
      </c>
      <c r="H429" s="18">
        <v>27082</v>
      </c>
      <c r="I429" s="18" t="s">
        <v>876</v>
      </c>
      <c r="J429" s="47">
        <f>VLOOKUP($H429,[1]EDA!$H$6:$BH$469,42,FALSE)</f>
        <v>0</v>
      </c>
      <c r="K429" s="46">
        <f>VLOOKUP($H429,[1]EDA!$H$6:$BH$469,43,FALSE)</f>
        <v>0</v>
      </c>
      <c r="L429" s="46">
        <f>VLOOKUP($H429,[1]EDA!$H$6:$BH$469,44,FALSE)</f>
        <v>0</v>
      </c>
      <c r="M429" s="46">
        <f>VLOOKUP($H429,[1]EDA!$H$6:$BH$469,45,FALSE)</f>
        <v>0</v>
      </c>
      <c r="N429" s="46">
        <f>VLOOKUP($H429,[1]EDA!$H$6:$BH$469,46,FALSE)</f>
        <v>0</v>
      </c>
      <c r="O429" s="46">
        <f>VLOOKUP($H429,[1]EDA!$H$6:$BH$469,47,FALSE)</f>
        <v>0</v>
      </c>
      <c r="P429" s="46">
        <f>VLOOKUP($H429,[1]EDA!$H$6:$BH$469,48,FALSE)</f>
        <v>0</v>
      </c>
      <c r="Q429" s="46">
        <f>VLOOKUP($H429,[1]EDA!$H$6:$BH$469,49,FALSE)</f>
        <v>0</v>
      </c>
      <c r="R429" s="46">
        <f>VLOOKUP($H429,[1]EDA!$H$6:$BH$469,50,FALSE)</f>
        <v>0</v>
      </c>
      <c r="S429" s="46">
        <f>VLOOKUP($H429,[1]EDA!$H$6:$BH$469,51,FALSE)</f>
        <v>0</v>
      </c>
      <c r="T429" s="46">
        <f>VLOOKUP($H429,[1]EDA!$H$6:$BH$469,52,FALSE)</f>
        <v>0</v>
      </c>
      <c r="U429" s="46">
        <f>VLOOKUP($H429,[1]EDA!$H$6:$BH$469,53,FALSE)</f>
        <v>0</v>
      </c>
      <c r="V429" s="14"/>
      <c r="W429" s="14">
        <f t="shared" si="52"/>
        <v>0</v>
      </c>
      <c r="X429" s="21">
        <f t="shared" si="53"/>
        <v>0</v>
      </c>
      <c r="Y429" s="46">
        <f>VLOOKUP($H429,[2]EDA!$H$6:$AU$469,29,FALSE)</f>
        <v>0</v>
      </c>
      <c r="Z429" s="46">
        <f>VLOOKUP($H429,[2]EDA!$H$6:$AU$469,30,FALSE)</f>
        <v>0</v>
      </c>
      <c r="AA429" s="46">
        <f>VLOOKUP($H429,[2]EDA!$H$6:$AU$469,31,FALSE)</f>
        <v>0</v>
      </c>
      <c r="AB429" s="46">
        <f>VLOOKUP($H429,[2]EDA!$H$6:$AU$469,32,FALSE)</f>
        <v>0</v>
      </c>
      <c r="AC429" s="46">
        <f>VLOOKUP($H429,[2]EDA!$H$6:$AU$469,33,FALSE)</f>
        <v>0</v>
      </c>
      <c r="AD429" s="46">
        <f>VLOOKUP($H429,[2]EDA!$H$6:$AU$469,34,FALSE)</f>
        <v>0</v>
      </c>
      <c r="AE429" s="46">
        <f>VLOOKUP($H429,[2]EDA!$H$6:$AU$469,35,FALSE)</f>
        <v>0</v>
      </c>
      <c r="AF429" s="46">
        <f>VLOOKUP($H429,[2]EDA!$H$6:$AU$469,36,FALSE)</f>
        <v>0</v>
      </c>
      <c r="AG429" s="46">
        <f>VLOOKUP($H429,[2]EDA!$H$6:$AU$469,37,FALSE)</f>
        <v>0</v>
      </c>
      <c r="AH429" s="46">
        <f>VLOOKUP($H429,[2]EDA!$H$6:$AU$469,38,FALSE)</f>
        <v>0</v>
      </c>
      <c r="AI429" s="46">
        <f>VLOOKUP($H429,[2]EDA!$H$6:$AU$469,39,FALSE)</f>
        <v>0</v>
      </c>
      <c r="AJ429" s="46">
        <f>VLOOKUP($H429,[2]EDA!$H$6:$AU$469,40,FALSE)</f>
        <v>0</v>
      </c>
      <c r="AK429" s="24"/>
      <c r="AL429" s="49">
        <f t="shared" si="54"/>
        <v>0</v>
      </c>
      <c r="AM429" s="21">
        <f t="shared" si="55"/>
        <v>0</v>
      </c>
      <c r="AN429" s="46">
        <f>VLOOKUP($H429,[3]IRA!$H$6:$BH$469,42,FALSE)</f>
        <v>0</v>
      </c>
      <c r="AO429" s="46">
        <f>VLOOKUP($H429,[3]IRA!$H$6:$BH$469,43,FALSE)</f>
        <v>0</v>
      </c>
      <c r="AP429" s="46">
        <f>VLOOKUP($H429,[3]IRA!$H$6:$BH$469,44,FALSE)</f>
        <v>0</v>
      </c>
      <c r="AQ429" s="46">
        <f>VLOOKUP($H429,[3]IRA!$H$6:$BH$469,45,FALSE)</f>
        <v>0</v>
      </c>
      <c r="AR429" s="46">
        <f>VLOOKUP($H429,[3]IRA!$H$6:$BH$469,46,FALSE)</f>
        <v>0</v>
      </c>
      <c r="AS429" s="46">
        <f>VLOOKUP($H429,[3]IRA!$H$6:$BH$469,47,FALSE)</f>
        <v>0</v>
      </c>
      <c r="AT429" s="46">
        <f>VLOOKUP($H429,[3]IRA!$H$6:$BH$469,48,FALSE)</f>
        <v>0</v>
      </c>
      <c r="AU429" s="46">
        <f>VLOOKUP($H429,[3]IRA!$H$6:$BH$469,49,FALSE)</f>
        <v>0</v>
      </c>
      <c r="AV429" s="46">
        <f>VLOOKUP($H429,[3]IRA!$H$6:$BH$469,50,FALSE)</f>
        <v>0</v>
      </c>
      <c r="AW429" s="46">
        <f>VLOOKUP($H429,[3]IRA!$H$6:$BH$469,51,FALSE)</f>
        <v>0</v>
      </c>
      <c r="AX429" s="46">
        <f>VLOOKUP($H429,[3]IRA!$H$6:$BH$469,52,FALSE)</f>
        <v>0</v>
      </c>
      <c r="AY429" s="46">
        <f>VLOOKUP($H429,[3]IRA!$H$6:$BH$469,53,FALSE)</f>
        <v>0</v>
      </c>
      <c r="AZ429" s="24"/>
      <c r="BA429" s="24">
        <f t="shared" si="86"/>
        <v>0</v>
      </c>
      <c r="BB429" s="21">
        <f t="shared" si="87"/>
        <v>0</v>
      </c>
      <c r="BC429" s="46">
        <f>VLOOKUP($H429,[4]IRA!$H$7:$CH$470,68,FALSE)</f>
        <v>1</v>
      </c>
      <c r="BD429" s="46">
        <f>VLOOKUP($H429,[4]IRA!$H$7:$CH$470,69,FALSE)</f>
        <v>0</v>
      </c>
      <c r="BE429" s="46">
        <f>VLOOKUP($H429,[4]IRA!$H$7:$CH$470,70,FALSE)</f>
        <v>0</v>
      </c>
      <c r="BF429" s="46">
        <f>VLOOKUP($H429,[4]IRA!$H$7:$CH$470,71,FALSE)</f>
        <v>0</v>
      </c>
      <c r="BG429" s="46">
        <f>VLOOKUP($H429,[4]IRA!$H$7:$CH$470,72,FALSE)</f>
        <v>0</v>
      </c>
      <c r="BH429" s="46">
        <f>VLOOKUP($H429,[4]IRA!$H$7:$CH$470,73,FALSE)</f>
        <v>0</v>
      </c>
      <c r="BI429" s="46">
        <f>VLOOKUP($H429,[4]IRA!$H$7:$CH$470,74,FALSE)</f>
        <v>0</v>
      </c>
      <c r="BJ429" s="46">
        <f>VLOOKUP($H429,[4]IRA!$H$7:$CH$470,75,FALSE)</f>
        <v>0</v>
      </c>
      <c r="BK429" s="46">
        <f>VLOOKUP($H429,[4]IRA!$H$7:$CH$470,76,FALSE)</f>
        <v>0</v>
      </c>
      <c r="BL429" s="46">
        <f>VLOOKUP($H429,[4]IRA!$H$7:$CH$470,77,FALSE)</f>
        <v>0</v>
      </c>
      <c r="BM429" s="46">
        <f>VLOOKUP($H429,[4]IRA!$H$7:$CH$470,78,FALSE)</f>
        <v>0</v>
      </c>
      <c r="BN429" s="46">
        <f>VLOOKUP($H429,[4]IRA!$H$7:$CH$470,79,FALSE)</f>
        <v>0</v>
      </c>
      <c r="BO429" s="14"/>
      <c r="BP429" s="14">
        <f t="shared" si="80"/>
        <v>1</v>
      </c>
      <c r="BQ429" s="21">
        <f t="shared" si="81"/>
        <v>0</v>
      </c>
      <c r="BR429" s="105"/>
      <c r="BS429" s="105"/>
      <c r="BT429" s="105"/>
      <c r="BU429" s="105"/>
      <c r="BV429" s="105"/>
      <c r="BW429" s="105"/>
      <c r="BX429" s="105"/>
      <c r="BY429" s="105"/>
      <c r="BZ429" s="105"/>
      <c r="CA429" s="105"/>
      <c r="CB429" s="105"/>
      <c r="CC429" s="105"/>
      <c r="CD429" s="105"/>
      <c r="CE429" s="105"/>
      <c r="CF429" s="105"/>
      <c r="CG429" s="105"/>
      <c r="CH429" s="105"/>
      <c r="CI429" s="105"/>
      <c r="CJ429" s="105"/>
      <c r="CK429" s="105"/>
      <c r="CL429" s="105"/>
      <c r="CM429" s="105"/>
      <c r="CN429" s="105"/>
      <c r="CO429" s="105"/>
      <c r="CP429" s="105"/>
      <c r="CQ429" s="105"/>
      <c r="CR429" s="105"/>
      <c r="CS429" s="105"/>
      <c r="CT429" s="105"/>
      <c r="CU429" s="105"/>
      <c r="CV429" s="105"/>
      <c r="CW429" s="105"/>
      <c r="CX429" s="105"/>
      <c r="CY429" s="105"/>
      <c r="CZ429" s="105"/>
      <c r="DA429" s="105"/>
      <c r="DB429" s="105"/>
      <c r="DC429" s="105"/>
      <c r="DD429" s="105"/>
      <c r="DE429" s="105"/>
      <c r="DF429" s="105"/>
      <c r="DG429" s="105"/>
      <c r="DH429" s="105"/>
      <c r="DI429" s="105"/>
      <c r="DJ429" s="105"/>
      <c r="DK429" s="105"/>
      <c r="DL429" s="105"/>
      <c r="DM429" s="105"/>
      <c r="DN429" s="105"/>
    </row>
    <row r="430" spans="1:118" s="106" customFormat="1" ht="10.199999999999999" x14ac:dyDescent="0.2">
      <c r="A430" s="18" t="s">
        <v>2</v>
      </c>
      <c r="B430" s="18" t="s">
        <v>260</v>
      </c>
      <c r="C430" s="46">
        <v>400</v>
      </c>
      <c r="D430" s="17" t="s">
        <v>547</v>
      </c>
      <c r="E430" s="17" t="s">
        <v>548</v>
      </c>
      <c r="F430" s="18" t="s">
        <v>417</v>
      </c>
      <c r="G430" s="18" t="s">
        <v>828</v>
      </c>
      <c r="H430" s="18">
        <v>27259</v>
      </c>
      <c r="I430" s="18" t="s">
        <v>877</v>
      </c>
      <c r="J430" s="47">
        <f>VLOOKUP($H430,[1]EDA!$H$6:$BH$469,42,FALSE)</f>
        <v>0</v>
      </c>
      <c r="K430" s="46">
        <f>VLOOKUP($H430,[1]EDA!$H$6:$BH$469,43,FALSE)</f>
        <v>0</v>
      </c>
      <c r="L430" s="46">
        <f>VLOOKUP($H430,[1]EDA!$H$6:$BH$469,44,FALSE)</f>
        <v>0</v>
      </c>
      <c r="M430" s="46">
        <f>VLOOKUP($H430,[1]EDA!$H$6:$BH$469,45,FALSE)</f>
        <v>0</v>
      </c>
      <c r="N430" s="46">
        <f>VLOOKUP($H430,[1]EDA!$H$6:$BH$469,46,FALSE)</f>
        <v>0</v>
      </c>
      <c r="O430" s="46">
        <f>VLOOKUP($H430,[1]EDA!$H$6:$BH$469,47,FALSE)</f>
        <v>0</v>
      </c>
      <c r="P430" s="46">
        <f>VLOOKUP($H430,[1]EDA!$H$6:$BH$469,48,FALSE)</f>
        <v>0</v>
      </c>
      <c r="Q430" s="46">
        <f>VLOOKUP($H430,[1]EDA!$H$6:$BH$469,49,FALSE)</f>
        <v>0</v>
      </c>
      <c r="R430" s="46">
        <f>VLOOKUP($H430,[1]EDA!$H$6:$BH$469,50,FALSE)</f>
        <v>0</v>
      </c>
      <c r="S430" s="46">
        <f>VLOOKUP($H430,[1]EDA!$H$6:$BH$469,51,FALSE)</f>
        <v>0</v>
      </c>
      <c r="T430" s="46">
        <f>VLOOKUP($H430,[1]EDA!$H$6:$BH$469,52,FALSE)</f>
        <v>0</v>
      </c>
      <c r="U430" s="46">
        <f>VLOOKUP($H430,[1]EDA!$H$6:$BH$469,53,FALSE)</f>
        <v>0</v>
      </c>
      <c r="V430" s="14"/>
      <c r="W430" s="14">
        <f t="shared" si="52"/>
        <v>0</v>
      </c>
      <c r="X430" s="21">
        <f t="shared" si="53"/>
        <v>0</v>
      </c>
      <c r="Y430" s="46">
        <f>VLOOKUP($H430,[2]EDA!$H$6:$AU$469,29,FALSE)</f>
        <v>0</v>
      </c>
      <c r="Z430" s="46">
        <f>VLOOKUP($H430,[2]EDA!$H$6:$AU$469,30,FALSE)</f>
        <v>0</v>
      </c>
      <c r="AA430" s="46">
        <f>VLOOKUP($H430,[2]EDA!$H$6:$AU$469,31,FALSE)</f>
        <v>0</v>
      </c>
      <c r="AB430" s="46">
        <f>VLOOKUP($H430,[2]EDA!$H$6:$AU$469,32,FALSE)</f>
        <v>0</v>
      </c>
      <c r="AC430" s="46">
        <f>VLOOKUP($H430,[2]EDA!$H$6:$AU$469,33,FALSE)</f>
        <v>0</v>
      </c>
      <c r="AD430" s="46">
        <f>VLOOKUP($H430,[2]EDA!$H$6:$AU$469,34,FALSE)</f>
        <v>0</v>
      </c>
      <c r="AE430" s="46">
        <f>VLOOKUP($H430,[2]EDA!$H$6:$AU$469,35,FALSE)</f>
        <v>0</v>
      </c>
      <c r="AF430" s="46">
        <f>VLOOKUP($H430,[2]EDA!$H$6:$AU$469,36,FALSE)</f>
        <v>0</v>
      </c>
      <c r="AG430" s="46">
        <f>VLOOKUP($H430,[2]EDA!$H$6:$AU$469,37,FALSE)</f>
        <v>0</v>
      </c>
      <c r="AH430" s="46">
        <f>VLOOKUP($H430,[2]EDA!$H$6:$AU$469,38,FALSE)</f>
        <v>0</v>
      </c>
      <c r="AI430" s="46">
        <f>VLOOKUP($H430,[2]EDA!$H$6:$AU$469,39,FALSE)</f>
        <v>0</v>
      </c>
      <c r="AJ430" s="46">
        <f>VLOOKUP($H430,[2]EDA!$H$6:$AU$469,40,FALSE)</f>
        <v>0</v>
      </c>
      <c r="AK430" s="24"/>
      <c r="AL430" s="49">
        <f t="shared" si="54"/>
        <v>0</v>
      </c>
      <c r="AM430" s="21">
        <f t="shared" si="55"/>
        <v>0</v>
      </c>
      <c r="AN430" s="46">
        <f>VLOOKUP($H430,[3]IRA!$H$6:$BH$469,42,FALSE)</f>
        <v>0</v>
      </c>
      <c r="AO430" s="46">
        <f>VLOOKUP($H430,[3]IRA!$H$6:$BH$469,43,FALSE)</f>
        <v>0</v>
      </c>
      <c r="AP430" s="46">
        <f>VLOOKUP($H430,[3]IRA!$H$6:$BH$469,44,FALSE)</f>
        <v>0</v>
      </c>
      <c r="AQ430" s="46">
        <f>VLOOKUP($H430,[3]IRA!$H$6:$BH$469,45,FALSE)</f>
        <v>0</v>
      </c>
      <c r="AR430" s="46">
        <f>VLOOKUP($H430,[3]IRA!$H$6:$BH$469,46,FALSE)</f>
        <v>0</v>
      </c>
      <c r="AS430" s="46">
        <f>VLOOKUP($H430,[3]IRA!$H$6:$BH$469,47,FALSE)</f>
        <v>0</v>
      </c>
      <c r="AT430" s="46">
        <f>VLOOKUP($H430,[3]IRA!$H$6:$BH$469,48,FALSE)</f>
        <v>0</v>
      </c>
      <c r="AU430" s="46">
        <f>VLOOKUP($H430,[3]IRA!$H$6:$BH$469,49,FALSE)</f>
        <v>0</v>
      </c>
      <c r="AV430" s="46">
        <f>VLOOKUP($H430,[3]IRA!$H$6:$BH$469,50,FALSE)</f>
        <v>0</v>
      </c>
      <c r="AW430" s="46">
        <f>VLOOKUP($H430,[3]IRA!$H$6:$BH$469,51,FALSE)</f>
        <v>0</v>
      </c>
      <c r="AX430" s="46">
        <f>VLOOKUP($H430,[3]IRA!$H$6:$BH$469,52,FALSE)</f>
        <v>0</v>
      </c>
      <c r="AY430" s="46">
        <f>VLOOKUP($H430,[3]IRA!$H$6:$BH$469,53,FALSE)</f>
        <v>0</v>
      </c>
      <c r="AZ430" s="24"/>
      <c r="BA430" s="24">
        <f t="shared" si="86"/>
        <v>0</v>
      </c>
      <c r="BB430" s="21">
        <f t="shared" si="87"/>
        <v>0</v>
      </c>
      <c r="BC430" s="46">
        <f>VLOOKUP($H430,[4]IRA!$H$7:$CH$470,68,FALSE)</f>
        <v>0</v>
      </c>
      <c r="BD430" s="46">
        <f>VLOOKUP($H430,[4]IRA!$H$7:$CH$470,69,FALSE)</f>
        <v>1</v>
      </c>
      <c r="BE430" s="46">
        <f>VLOOKUP($H430,[4]IRA!$H$7:$CH$470,70,FALSE)</f>
        <v>0</v>
      </c>
      <c r="BF430" s="46">
        <f>VLOOKUP($H430,[4]IRA!$H$7:$CH$470,71,FALSE)</f>
        <v>0</v>
      </c>
      <c r="BG430" s="46">
        <f>VLOOKUP($H430,[4]IRA!$H$7:$CH$470,72,FALSE)</f>
        <v>0</v>
      </c>
      <c r="BH430" s="46">
        <f>VLOOKUP($H430,[4]IRA!$H$7:$CH$470,73,FALSE)</f>
        <v>0</v>
      </c>
      <c r="BI430" s="46">
        <f>VLOOKUP($H430,[4]IRA!$H$7:$CH$470,74,FALSE)</f>
        <v>0</v>
      </c>
      <c r="BJ430" s="46">
        <f>VLOOKUP($H430,[4]IRA!$H$7:$CH$470,75,FALSE)</f>
        <v>0</v>
      </c>
      <c r="BK430" s="46">
        <f>VLOOKUP($H430,[4]IRA!$H$7:$CH$470,76,FALSE)</f>
        <v>0</v>
      </c>
      <c r="BL430" s="46">
        <f>VLOOKUP($H430,[4]IRA!$H$7:$CH$470,77,FALSE)</f>
        <v>0</v>
      </c>
      <c r="BM430" s="46">
        <f>VLOOKUP($H430,[4]IRA!$H$7:$CH$470,78,FALSE)</f>
        <v>0</v>
      </c>
      <c r="BN430" s="46">
        <f>VLOOKUP($H430,[4]IRA!$H$7:$CH$470,79,FALSE)</f>
        <v>0</v>
      </c>
      <c r="BO430" s="14"/>
      <c r="BP430" s="14">
        <f t="shared" si="80"/>
        <v>1</v>
      </c>
      <c r="BQ430" s="21">
        <f t="shared" si="81"/>
        <v>0</v>
      </c>
      <c r="BR430" s="105"/>
      <c r="BS430" s="105"/>
      <c r="BT430" s="105"/>
      <c r="BU430" s="105"/>
      <c r="BV430" s="105"/>
      <c r="BW430" s="105"/>
      <c r="BX430" s="105"/>
      <c r="BY430" s="105"/>
      <c r="BZ430" s="105"/>
      <c r="CA430" s="105"/>
      <c r="CB430" s="105"/>
      <c r="CC430" s="105"/>
      <c r="CD430" s="105"/>
      <c r="CE430" s="105"/>
      <c r="CF430" s="105"/>
      <c r="CG430" s="105"/>
      <c r="CH430" s="105"/>
      <c r="CI430" s="105"/>
      <c r="CJ430" s="105"/>
      <c r="CK430" s="105"/>
      <c r="CL430" s="105"/>
      <c r="CM430" s="105"/>
      <c r="CN430" s="105"/>
      <c r="CO430" s="105"/>
      <c r="CP430" s="105"/>
      <c r="CQ430" s="105"/>
      <c r="CR430" s="105"/>
      <c r="CS430" s="105"/>
      <c r="CT430" s="105"/>
      <c r="CU430" s="105"/>
      <c r="CV430" s="105"/>
      <c r="CW430" s="105"/>
      <c r="CX430" s="105"/>
      <c r="CY430" s="105"/>
      <c r="CZ430" s="105"/>
      <c r="DA430" s="105"/>
      <c r="DB430" s="105"/>
      <c r="DC430" s="105"/>
      <c r="DD430" s="105"/>
      <c r="DE430" s="105"/>
      <c r="DF430" s="105"/>
      <c r="DG430" s="105"/>
      <c r="DH430" s="105"/>
      <c r="DI430" s="105"/>
      <c r="DJ430" s="105"/>
      <c r="DK430" s="105"/>
      <c r="DL430" s="105"/>
      <c r="DM430" s="105"/>
      <c r="DN430" s="105"/>
    </row>
    <row r="431" spans="1:118" s="106" customFormat="1" ht="10.199999999999999" x14ac:dyDescent="0.2">
      <c r="A431" s="18" t="s">
        <v>434</v>
      </c>
      <c r="B431" s="18" t="s">
        <v>377</v>
      </c>
      <c r="C431" s="46">
        <v>401</v>
      </c>
      <c r="D431" s="17" t="s">
        <v>377</v>
      </c>
      <c r="E431" s="17" t="s">
        <v>434</v>
      </c>
      <c r="F431" s="18" t="s">
        <v>878</v>
      </c>
      <c r="G431" s="18" t="s">
        <v>856</v>
      </c>
      <c r="H431" s="18">
        <v>27342</v>
      </c>
      <c r="I431" s="18" t="s">
        <v>879</v>
      </c>
      <c r="J431" s="47">
        <f>VLOOKUP($H431,[1]EDA!$H$6:$BH$469,42,FALSE)</f>
        <v>0</v>
      </c>
      <c r="K431" s="46">
        <f>VLOOKUP($H431,[1]EDA!$H$6:$BH$469,43,FALSE)</f>
        <v>0</v>
      </c>
      <c r="L431" s="46">
        <f>VLOOKUP($H431,[1]EDA!$H$6:$BH$469,44,FALSE)</f>
        <v>0</v>
      </c>
      <c r="M431" s="46">
        <f>VLOOKUP($H431,[1]EDA!$H$6:$BH$469,45,FALSE)</f>
        <v>0</v>
      </c>
      <c r="N431" s="46">
        <f>VLOOKUP($H431,[1]EDA!$H$6:$BH$469,46,FALSE)</f>
        <v>0</v>
      </c>
      <c r="O431" s="46">
        <f>VLOOKUP($H431,[1]EDA!$H$6:$BH$469,47,FALSE)</f>
        <v>0</v>
      </c>
      <c r="P431" s="46">
        <f>VLOOKUP($H431,[1]EDA!$H$6:$BH$469,48,FALSE)</f>
        <v>0</v>
      </c>
      <c r="Q431" s="46">
        <f>VLOOKUP($H431,[1]EDA!$H$6:$BH$469,49,FALSE)</f>
        <v>0</v>
      </c>
      <c r="R431" s="46">
        <f>VLOOKUP($H431,[1]EDA!$H$6:$BH$469,50,FALSE)</f>
        <v>0</v>
      </c>
      <c r="S431" s="46">
        <f>VLOOKUP($H431,[1]EDA!$H$6:$BH$469,51,FALSE)</f>
        <v>0</v>
      </c>
      <c r="T431" s="46">
        <f>VLOOKUP($H431,[1]EDA!$H$6:$BH$469,52,FALSE)</f>
        <v>0</v>
      </c>
      <c r="U431" s="46">
        <f>VLOOKUP($H431,[1]EDA!$H$6:$BH$469,53,FALSE)</f>
        <v>0</v>
      </c>
      <c r="V431" s="14"/>
      <c r="W431" s="14">
        <f t="shared" si="52"/>
        <v>0</v>
      </c>
      <c r="X431" s="21">
        <f t="shared" si="53"/>
        <v>0</v>
      </c>
      <c r="Y431" s="46">
        <f>VLOOKUP($H431,[2]EDA!$H$6:$AU$469,29,FALSE)</f>
        <v>0</v>
      </c>
      <c r="Z431" s="46">
        <f>VLOOKUP($H431,[2]EDA!$H$6:$AU$469,30,FALSE)</f>
        <v>0</v>
      </c>
      <c r="AA431" s="46">
        <f>VLOOKUP($H431,[2]EDA!$H$6:$AU$469,31,FALSE)</f>
        <v>0</v>
      </c>
      <c r="AB431" s="46">
        <f>VLOOKUP($H431,[2]EDA!$H$6:$AU$469,32,FALSE)</f>
        <v>0</v>
      </c>
      <c r="AC431" s="46">
        <f>VLOOKUP($H431,[2]EDA!$H$6:$AU$469,33,FALSE)</f>
        <v>0</v>
      </c>
      <c r="AD431" s="46">
        <f>VLOOKUP($H431,[2]EDA!$H$6:$AU$469,34,FALSE)</f>
        <v>0</v>
      </c>
      <c r="AE431" s="46">
        <f>VLOOKUP($H431,[2]EDA!$H$6:$AU$469,35,FALSE)</f>
        <v>0</v>
      </c>
      <c r="AF431" s="46">
        <f>VLOOKUP($H431,[2]EDA!$H$6:$AU$469,36,FALSE)</f>
        <v>0</v>
      </c>
      <c r="AG431" s="46">
        <f>VLOOKUP($H431,[2]EDA!$H$6:$AU$469,37,FALSE)</f>
        <v>0</v>
      </c>
      <c r="AH431" s="46">
        <f>VLOOKUP($H431,[2]EDA!$H$6:$AU$469,38,FALSE)</f>
        <v>0</v>
      </c>
      <c r="AI431" s="46">
        <f>VLOOKUP($H431,[2]EDA!$H$6:$AU$469,39,FALSE)</f>
        <v>0</v>
      </c>
      <c r="AJ431" s="46">
        <f>VLOOKUP($H431,[2]EDA!$H$6:$AU$469,40,FALSE)</f>
        <v>0</v>
      </c>
      <c r="AK431" s="24"/>
      <c r="AL431" s="49">
        <f t="shared" si="54"/>
        <v>0</v>
      </c>
      <c r="AM431" s="21">
        <f t="shared" si="55"/>
        <v>0</v>
      </c>
      <c r="AN431" s="46">
        <f>VLOOKUP($H431,[3]IRA!$H$6:$BH$469,42,FALSE)</f>
        <v>0</v>
      </c>
      <c r="AO431" s="46">
        <f>VLOOKUP($H431,[3]IRA!$H$6:$BH$469,43,FALSE)</f>
        <v>0</v>
      </c>
      <c r="AP431" s="46">
        <f>VLOOKUP($H431,[3]IRA!$H$6:$BH$469,44,FALSE)</f>
        <v>0</v>
      </c>
      <c r="AQ431" s="46">
        <f>VLOOKUP($H431,[3]IRA!$H$6:$BH$469,45,FALSE)</f>
        <v>0</v>
      </c>
      <c r="AR431" s="46">
        <f>VLOOKUP($H431,[3]IRA!$H$6:$BH$469,46,FALSE)</f>
        <v>0</v>
      </c>
      <c r="AS431" s="46">
        <f>VLOOKUP($H431,[3]IRA!$H$6:$BH$469,47,FALSE)</f>
        <v>0</v>
      </c>
      <c r="AT431" s="46">
        <f>VLOOKUP($H431,[3]IRA!$H$6:$BH$469,48,FALSE)</f>
        <v>0</v>
      </c>
      <c r="AU431" s="46">
        <f>VLOOKUP($H431,[3]IRA!$H$6:$BH$469,49,FALSE)</f>
        <v>0</v>
      </c>
      <c r="AV431" s="46">
        <f>VLOOKUP($H431,[3]IRA!$H$6:$BH$469,50,FALSE)</f>
        <v>0</v>
      </c>
      <c r="AW431" s="46">
        <f>VLOOKUP($H431,[3]IRA!$H$6:$BH$469,51,FALSE)</f>
        <v>0</v>
      </c>
      <c r="AX431" s="46">
        <f>VLOOKUP($H431,[3]IRA!$H$6:$BH$469,52,FALSE)</f>
        <v>0</v>
      </c>
      <c r="AY431" s="46">
        <f>VLOOKUP($H431,[3]IRA!$H$6:$BH$469,53,FALSE)</f>
        <v>0</v>
      </c>
      <c r="AZ431" s="24"/>
      <c r="BA431" s="24">
        <f t="shared" si="86"/>
        <v>0</v>
      </c>
      <c r="BB431" s="21">
        <f t="shared" si="87"/>
        <v>0</v>
      </c>
      <c r="BC431" s="46">
        <f>VLOOKUP($H431,[4]IRA!$H$7:$CH$470,68,FALSE)</f>
        <v>0</v>
      </c>
      <c r="BD431" s="46">
        <f>VLOOKUP($H431,[4]IRA!$H$7:$CH$470,69,FALSE)</f>
        <v>0</v>
      </c>
      <c r="BE431" s="46">
        <f>VLOOKUP($H431,[4]IRA!$H$7:$CH$470,70,FALSE)</f>
        <v>0</v>
      </c>
      <c r="BF431" s="46">
        <f>VLOOKUP($H431,[4]IRA!$H$7:$CH$470,71,FALSE)</f>
        <v>0</v>
      </c>
      <c r="BG431" s="46">
        <f>VLOOKUP($H431,[4]IRA!$H$7:$CH$470,72,FALSE)</f>
        <v>0</v>
      </c>
      <c r="BH431" s="46">
        <f>VLOOKUP($H431,[4]IRA!$H$7:$CH$470,73,FALSE)</f>
        <v>0</v>
      </c>
      <c r="BI431" s="46">
        <f>VLOOKUP($H431,[4]IRA!$H$7:$CH$470,74,FALSE)</f>
        <v>0</v>
      </c>
      <c r="BJ431" s="46">
        <f>VLOOKUP($H431,[4]IRA!$H$7:$CH$470,75,FALSE)</f>
        <v>0</v>
      </c>
      <c r="BK431" s="46">
        <f>VLOOKUP($H431,[4]IRA!$H$7:$CH$470,76,FALSE)</f>
        <v>0</v>
      </c>
      <c r="BL431" s="46">
        <f>VLOOKUP($H431,[4]IRA!$H$7:$CH$470,77,FALSE)</f>
        <v>0</v>
      </c>
      <c r="BM431" s="46">
        <f>VLOOKUP($H431,[4]IRA!$H$7:$CH$470,78,FALSE)</f>
        <v>0</v>
      </c>
      <c r="BN431" s="46">
        <f>VLOOKUP($H431,[4]IRA!$H$7:$CH$470,79,FALSE)</f>
        <v>0</v>
      </c>
      <c r="BO431" s="14"/>
      <c r="BP431" s="14">
        <f t="shared" si="80"/>
        <v>0</v>
      </c>
      <c r="BQ431" s="21">
        <f t="shared" si="81"/>
        <v>0</v>
      </c>
      <c r="BR431" s="105"/>
      <c r="BS431" s="105"/>
      <c r="BT431" s="105"/>
      <c r="BU431" s="105"/>
      <c r="BV431" s="105"/>
      <c r="BW431" s="105"/>
      <c r="BX431" s="105"/>
      <c r="BY431" s="105"/>
      <c r="BZ431" s="105"/>
      <c r="CA431" s="105"/>
      <c r="CB431" s="105"/>
      <c r="CC431" s="105"/>
      <c r="CD431" s="105"/>
      <c r="CE431" s="105"/>
      <c r="CF431" s="105"/>
      <c r="CG431" s="105"/>
      <c r="CH431" s="105"/>
      <c r="CI431" s="105"/>
      <c r="CJ431" s="105"/>
      <c r="CK431" s="105"/>
      <c r="CL431" s="105"/>
      <c r="CM431" s="105"/>
      <c r="CN431" s="105"/>
      <c r="CO431" s="105"/>
      <c r="CP431" s="105"/>
      <c r="CQ431" s="105"/>
      <c r="CR431" s="105"/>
      <c r="CS431" s="105"/>
      <c r="CT431" s="105"/>
      <c r="CU431" s="105"/>
      <c r="CV431" s="105"/>
      <c r="CW431" s="105"/>
      <c r="CX431" s="105"/>
      <c r="CY431" s="105"/>
      <c r="CZ431" s="105"/>
      <c r="DA431" s="105"/>
      <c r="DB431" s="105"/>
      <c r="DC431" s="105"/>
      <c r="DD431" s="105"/>
      <c r="DE431" s="105"/>
      <c r="DF431" s="105"/>
      <c r="DG431" s="105"/>
      <c r="DH431" s="105"/>
      <c r="DI431" s="105"/>
      <c r="DJ431" s="105"/>
      <c r="DK431" s="105"/>
      <c r="DL431" s="105"/>
      <c r="DM431" s="105"/>
      <c r="DN431" s="105"/>
    </row>
    <row r="432" spans="1:118" s="106" customFormat="1" ht="10.199999999999999" x14ac:dyDescent="0.2">
      <c r="A432" s="18" t="s">
        <v>434</v>
      </c>
      <c r="B432" s="18" t="s">
        <v>377</v>
      </c>
      <c r="C432" s="46">
        <v>401</v>
      </c>
      <c r="D432" s="17" t="s">
        <v>377</v>
      </c>
      <c r="E432" s="17" t="s">
        <v>434</v>
      </c>
      <c r="F432" s="18" t="s">
        <v>377</v>
      </c>
      <c r="G432" s="18" t="s">
        <v>824</v>
      </c>
      <c r="H432" s="18">
        <v>27447</v>
      </c>
      <c r="I432" s="18" t="s">
        <v>880</v>
      </c>
      <c r="J432" s="47">
        <f>VLOOKUP($H432,[1]EDA!$H$6:$BH$469,42,FALSE)</f>
        <v>4</v>
      </c>
      <c r="K432" s="46">
        <f>VLOOKUP($H432,[1]EDA!$H$6:$BH$469,43,FALSE)</f>
        <v>2</v>
      </c>
      <c r="L432" s="46">
        <f>VLOOKUP($H432,[1]EDA!$H$6:$BH$469,44,FALSE)</f>
        <v>4</v>
      </c>
      <c r="M432" s="46">
        <f>VLOOKUP($H432,[1]EDA!$H$6:$BH$469,45,FALSE)</f>
        <v>1</v>
      </c>
      <c r="N432" s="46">
        <f>VLOOKUP($H432,[1]EDA!$H$6:$BH$469,46,FALSE)</f>
        <v>0</v>
      </c>
      <c r="O432" s="46">
        <f>VLOOKUP($H432,[1]EDA!$H$6:$BH$469,47,FALSE)</f>
        <v>0</v>
      </c>
      <c r="P432" s="46">
        <f>VLOOKUP($H432,[1]EDA!$H$6:$BH$469,48,FALSE)</f>
        <v>0</v>
      </c>
      <c r="Q432" s="46">
        <f>VLOOKUP($H432,[1]EDA!$H$6:$BH$469,49,FALSE)</f>
        <v>0</v>
      </c>
      <c r="R432" s="46">
        <f>VLOOKUP($H432,[1]EDA!$H$6:$BH$469,50,FALSE)</f>
        <v>0</v>
      </c>
      <c r="S432" s="46">
        <f>VLOOKUP($H432,[1]EDA!$H$6:$BH$469,51,FALSE)</f>
        <v>0</v>
      </c>
      <c r="T432" s="46">
        <f>VLOOKUP($H432,[1]EDA!$H$6:$BH$469,52,FALSE)</f>
        <v>0</v>
      </c>
      <c r="U432" s="46">
        <f>VLOOKUP($H432,[1]EDA!$H$6:$BH$469,53,FALSE)</f>
        <v>0</v>
      </c>
      <c r="V432" s="14"/>
      <c r="W432" s="14">
        <f t="shared" si="52"/>
        <v>11</v>
      </c>
      <c r="X432" s="21">
        <f t="shared" si="53"/>
        <v>0</v>
      </c>
      <c r="Y432" s="46">
        <f>VLOOKUP($H432,[2]EDA!$H$6:$AU$469,29,FALSE)</f>
        <v>0</v>
      </c>
      <c r="Z432" s="46">
        <f>VLOOKUP($H432,[2]EDA!$H$6:$AU$469,30,FALSE)</f>
        <v>0</v>
      </c>
      <c r="AA432" s="46">
        <f>VLOOKUP($H432,[2]EDA!$H$6:$AU$469,31,FALSE)</f>
        <v>0</v>
      </c>
      <c r="AB432" s="46">
        <f>VLOOKUP($H432,[2]EDA!$H$6:$AU$469,32,FALSE)</f>
        <v>0</v>
      </c>
      <c r="AC432" s="46">
        <f>VLOOKUP($H432,[2]EDA!$H$6:$AU$469,33,FALSE)</f>
        <v>0</v>
      </c>
      <c r="AD432" s="46">
        <f>VLOOKUP($H432,[2]EDA!$H$6:$AU$469,34,FALSE)</f>
        <v>0</v>
      </c>
      <c r="AE432" s="46">
        <f>VLOOKUP($H432,[2]EDA!$H$6:$AU$469,35,FALSE)</f>
        <v>0</v>
      </c>
      <c r="AF432" s="46">
        <f>VLOOKUP($H432,[2]EDA!$H$6:$AU$469,36,FALSE)</f>
        <v>0</v>
      </c>
      <c r="AG432" s="46">
        <f>VLOOKUP($H432,[2]EDA!$H$6:$AU$469,37,FALSE)</f>
        <v>0</v>
      </c>
      <c r="AH432" s="46">
        <f>VLOOKUP($H432,[2]EDA!$H$6:$AU$469,38,FALSE)</f>
        <v>0</v>
      </c>
      <c r="AI432" s="46">
        <f>VLOOKUP($H432,[2]EDA!$H$6:$AU$469,39,FALSE)</f>
        <v>0</v>
      </c>
      <c r="AJ432" s="46">
        <f>VLOOKUP($H432,[2]EDA!$H$6:$AU$469,40,FALSE)</f>
        <v>0</v>
      </c>
      <c r="AK432" s="24"/>
      <c r="AL432" s="49">
        <f t="shared" si="54"/>
        <v>0</v>
      </c>
      <c r="AM432" s="21">
        <f t="shared" si="55"/>
        <v>0</v>
      </c>
      <c r="AN432" s="46">
        <f>VLOOKUP($H432,[3]IRA!$H$6:$BH$469,42,FALSE)</f>
        <v>0</v>
      </c>
      <c r="AO432" s="46">
        <f>VLOOKUP($H432,[3]IRA!$H$6:$BH$469,43,FALSE)</f>
        <v>0</v>
      </c>
      <c r="AP432" s="46">
        <f>VLOOKUP($H432,[3]IRA!$H$6:$BH$469,44,FALSE)</f>
        <v>0</v>
      </c>
      <c r="AQ432" s="46">
        <f>VLOOKUP($H432,[3]IRA!$H$6:$BH$469,45,FALSE)</f>
        <v>0</v>
      </c>
      <c r="AR432" s="46">
        <f>VLOOKUP($H432,[3]IRA!$H$6:$BH$469,46,FALSE)</f>
        <v>0</v>
      </c>
      <c r="AS432" s="46">
        <f>VLOOKUP($H432,[3]IRA!$H$6:$BH$469,47,FALSE)</f>
        <v>0</v>
      </c>
      <c r="AT432" s="46">
        <f>VLOOKUP($H432,[3]IRA!$H$6:$BH$469,48,FALSE)</f>
        <v>0</v>
      </c>
      <c r="AU432" s="46">
        <f>VLOOKUP($H432,[3]IRA!$H$6:$BH$469,49,FALSE)</f>
        <v>0</v>
      </c>
      <c r="AV432" s="46">
        <f>VLOOKUP($H432,[3]IRA!$H$6:$BH$469,50,FALSE)</f>
        <v>0</v>
      </c>
      <c r="AW432" s="46">
        <f>VLOOKUP($H432,[3]IRA!$H$6:$BH$469,51,FALSE)</f>
        <v>0</v>
      </c>
      <c r="AX432" s="46">
        <f>VLOOKUP($H432,[3]IRA!$H$6:$BH$469,52,FALSE)</f>
        <v>0</v>
      </c>
      <c r="AY432" s="46">
        <f>VLOOKUP($H432,[3]IRA!$H$6:$BH$469,53,FALSE)</f>
        <v>0</v>
      </c>
      <c r="AZ432" s="24"/>
      <c r="BA432" s="24">
        <f t="shared" si="86"/>
        <v>0</v>
      </c>
      <c r="BB432" s="21">
        <f t="shared" si="87"/>
        <v>0</v>
      </c>
      <c r="BC432" s="46">
        <f>VLOOKUP($H432,[4]IRA!$H$7:$CH$470,68,FALSE)</f>
        <v>1</v>
      </c>
      <c r="BD432" s="46">
        <f>VLOOKUP($H432,[4]IRA!$H$7:$CH$470,69,FALSE)</f>
        <v>0</v>
      </c>
      <c r="BE432" s="46">
        <f>VLOOKUP($H432,[4]IRA!$H$7:$CH$470,70,FALSE)</f>
        <v>1</v>
      </c>
      <c r="BF432" s="46">
        <f>VLOOKUP($H432,[4]IRA!$H$7:$CH$470,71,FALSE)</f>
        <v>5</v>
      </c>
      <c r="BG432" s="46">
        <f>VLOOKUP($H432,[4]IRA!$H$7:$CH$470,72,FALSE)</f>
        <v>0</v>
      </c>
      <c r="BH432" s="46">
        <f>VLOOKUP($H432,[4]IRA!$H$7:$CH$470,73,FALSE)</f>
        <v>0</v>
      </c>
      <c r="BI432" s="46">
        <f>VLOOKUP($H432,[4]IRA!$H$7:$CH$470,74,FALSE)</f>
        <v>0</v>
      </c>
      <c r="BJ432" s="46">
        <f>VLOOKUP($H432,[4]IRA!$H$7:$CH$470,75,FALSE)</f>
        <v>0</v>
      </c>
      <c r="BK432" s="46">
        <f>VLOOKUP($H432,[4]IRA!$H$7:$CH$470,76,FALSE)</f>
        <v>0</v>
      </c>
      <c r="BL432" s="46">
        <f>VLOOKUP($H432,[4]IRA!$H$7:$CH$470,77,FALSE)</f>
        <v>0</v>
      </c>
      <c r="BM432" s="46">
        <f>VLOOKUP($H432,[4]IRA!$H$7:$CH$470,78,FALSE)</f>
        <v>0</v>
      </c>
      <c r="BN432" s="46">
        <f>VLOOKUP($H432,[4]IRA!$H$7:$CH$470,79,FALSE)</f>
        <v>0</v>
      </c>
      <c r="BO432" s="14"/>
      <c r="BP432" s="14">
        <f t="shared" si="80"/>
        <v>7</v>
      </c>
      <c r="BQ432" s="21">
        <f t="shared" si="81"/>
        <v>0</v>
      </c>
      <c r="BR432" s="105"/>
      <c r="BS432" s="105"/>
      <c r="BT432" s="105"/>
      <c r="BU432" s="105"/>
      <c r="BV432" s="105"/>
      <c r="BW432" s="105"/>
      <c r="BX432" s="105"/>
      <c r="BY432" s="105"/>
      <c r="BZ432" s="105"/>
      <c r="CA432" s="105"/>
      <c r="CB432" s="105"/>
      <c r="CC432" s="105"/>
      <c r="CD432" s="105"/>
      <c r="CE432" s="105"/>
      <c r="CF432" s="105"/>
      <c r="CG432" s="105"/>
      <c r="CH432" s="105"/>
      <c r="CI432" s="105"/>
      <c r="CJ432" s="105"/>
      <c r="CK432" s="105"/>
      <c r="CL432" s="105"/>
      <c r="CM432" s="105"/>
      <c r="CN432" s="105"/>
      <c r="CO432" s="105"/>
      <c r="CP432" s="105"/>
      <c r="CQ432" s="105"/>
      <c r="CR432" s="105"/>
      <c r="CS432" s="105"/>
      <c r="CT432" s="105"/>
      <c r="CU432" s="105"/>
      <c r="CV432" s="105"/>
      <c r="CW432" s="105"/>
      <c r="CX432" s="105"/>
      <c r="CY432" s="105"/>
      <c r="CZ432" s="105"/>
      <c r="DA432" s="105"/>
      <c r="DB432" s="105"/>
      <c r="DC432" s="105"/>
      <c r="DD432" s="105"/>
      <c r="DE432" s="105"/>
      <c r="DF432" s="105"/>
      <c r="DG432" s="105"/>
      <c r="DH432" s="105"/>
      <c r="DI432" s="105"/>
      <c r="DJ432" s="105"/>
      <c r="DK432" s="105"/>
      <c r="DL432" s="105"/>
      <c r="DM432" s="105"/>
      <c r="DN432" s="105"/>
    </row>
    <row r="433" spans="1:118" s="106" customFormat="1" ht="10.199999999999999" x14ac:dyDescent="0.2">
      <c r="A433" s="18" t="s">
        <v>434</v>
      </c>
      <c r="B433" s="18" t="s">
        <v>283</v>
      </c>
      <c r="C433" s="46">
        <v>401</v>
      </c>
      <c r="D433" s="17" t="s">
        <v>377</v>
      </c>
      <c r="E433" s="17" t="s">
        <v>434</v>
      </c>
      <c r="F433" s="18" t="s">
        <v>283</v>
      </c>
      <c r="G433" s="18" t="s">
        <v>824</v>
      </c>
      <c r="H433" s="18">
        <v>27451</v>
      </c>
      <c r="I433" s="18" t="s">
        <v>881</v>
      </c>
      <c r="J433" s="47">
        <f>VLOOKUP($H433,[1]EDA!$H$6:$BH$469,42,FALSE)</f>
        <v>1</v>
      </c>
      <c r="K433" s="46">
        <f>VLOOKUP($H433,[1]EDA!$H$6:$BH$469,43,FALSE)</f>
        <v>3</v>
      </c>
      <c r="L433" s="46">
        <f>VLOOKUP($H433,[1]EDA!$H$6:$BH$469,44,FALSE)</f>
        <v>1</v>
      </c>
      <c r="M433" s="46">
        <f>VLOOKUP($H433,[1]EDA!$H$6:$BH$469,45,FALSE)</f>
        <v>0</v>
      </c>
      <c r="N433" s="46">
        <f>VLOOKUP($H433,[1]EDA!$H$6:$BH$469,46,FALSE)</f>
        <v>0</v>
      </c>
      <c r="O433" s="46">
        <f>VLOOKUP($H433,[1]EDA!$H$6:$BH$469,47,FALSE)</f>
        <v>0</v>
      </c>
      <c r="P433" s="46">
        <f>VLOOKUP($H433,[1]EDA!$H$6:$BH$469,48,FALSE)</f>
        <v>0</v>
      </c>
      <c r="Q433" s="46">
        <f>VLOOKUP($H433,[1]EDA!$H$6:$BH$469,49,FALSE)</f>
        <v>0</v>
      </c>
      <c r="R433" s="46">
        <f>VLOOKUP($H433,[1]EDA!$H$6:$BH$469,50,FALSE)</f>
        <v>0</v>
      </c>
      <c r="S433" s="46">
        <f>VLOOKUP($H433,[1]EDA!$H$6:$BH$469,51,FALSE)</f>
        <v>0</v>
      </c>
      <c r="T433" s="46">
        <f>VLOOKUP($H433,[1]EDA!$H$6:$BH$469,52,FALSE)</f>
        <v>0</v>
      </c>
      <c r="U433" s="46">
        <f>VLOOKUP($H433,[1]EDA!$H$6:$BH$469,53,FALSE)</f>
        <v>0</v>
      </c>
      <c r="V433" s="14"/>
      <c r="W433" s="14">
        <f t="shared" si="52"/>
        <v>5</v>
      </c>
      <c r="X433" s="21">
        <f t="shared" si="53"/>
        <v>0</v>
      </c>
      <c r="Y433" s="46">
        <f>VLOOKUP($H433,[2]EDA!$H$6:$AU$469,29,FALSE)</f>
        <v>0</v>
      </c>
      <c r="Z433" s="46">
        <f>VLOOKUP($H433,[2]EDA!$H$6:$AU$469,30,FALSE)</f>
        <v>0</v>
      </c>
      <c r="AA433" s="46">
        <f>VLOOKUP($H433,[2]EDA!$H$6:$AU$469,31,FALSE)</f>
        <v>0</v>
      </c>
      <c r="AB433" s="46">
        <f>VLOOKUP($H433,[2]EDA!$H$6:$AU$469,32,FALSE)</f>
        <v>0</v>
      </c>
      <c r="AC433" s="46">
        <f>VLOOKUP($H433,[2]EDA!$H$6:$AU$469,33,FALSE)</f>
        <v>0</v>
      </c>
      <c r="AD433" s="46">
        <f>VLOOKUP($H433,[2]EDA!$H$6:$AU$469,34,FALSE)</f>
        <v>0</v>
      </c>
      <c r="AE433" s="46">
        <f>VLOOKUP($H433,[2]EDA!$H$6:$AU$469,35,FALSE)</f>
        <v>0</v>
      </c>
      <c r="AF433" s="46">
        <f>VLOOKUP($H433,[2]EDA!$H$6:$AU$469,36,FALSE)</f>
        <v>0</v>
      </c>
      <c r="AG433" s="46">
        <f>VLOOKUP($H433,[2]EDA!$H$6:$AU$469,37,FALSE)</f>
        <v>0</v>
      </c>
      <c r="AH433" s="46">
        <f>VLOOKUP($H433,[2]EDA!$H$6:$AU$469,38,FALSE)</f>
        <v>0</v>
      </c>
      <c r="AI433" s="46">
        <f>VLOOKUP($H433,[2]EDA!$H$6:$AU$469,39,FALSE)</f>
        <v>0</v>
      </c>
      <c r="AJ433" s="46">
        <f>VLOOKUP($H433,[2]EDA!$H$6:$AU$469,40,FALSE)</f>
        <v>0</v>
      </c>
      <c r="AK433" s="24"/>
      <c r="AL433" s="49">
        <f t="shared" si="54"/>
        <v>0</v>
      </c>
      <c r="AM433" s="21">
        <f t="shared" si="55"/>
        <v>0</v>
      </c>
      <c r="AN433" s="46">
        <f>VLOOKUP($H433,[3]IRA!$H$6:$BH$469,42,FALSE)</f>
        <v>0</v>
      </c>
      <c r="AO433" s="46">
        <f>VLOOKUP($H433,[3]IRA!$H$6:$BH$469,43,FALSE)</f>
        <v>0</v>
      </c>
      <c r="AP433" s="46">
        <f>VLOOKUP($H433,[3]IRA!$H$6:$BH$469,44,FALSE)</f>
        <v>0</v>
      </c>
      <c r="AQ433" s="46">
        <f>VLOOKUP($H433,[3]IRA!$H$6:$BH$469,45,FALSE)</f>
        <v>0</v>
      </c>
      <c r="AR433" s="46">
        <f>VLOOKUP($H433,[3]IRA!$H$6:$BH$469,46,FALSE)</f>
        <v>0</v>
      </c>
      <c r="AS433" s="46">
        <f>VLOOKUP($H433,[3]IRA!$H$6:$BH$469,47,FALSE)</f>
        <v>0</v>
      </c>
      <c r="AT433" s="46">
        <f>VLOOKUP($H433,[3]IRA!$H$6:$BH$469,48,FALSE)</f>
        <v>0</v>
      </c>
      <c r="AU433" s="46">
        <f>VLOOKUP($H433,[3]IRA!$H$6:$BH$469,49,FALSE)</f>
        <v>0</v>
      </c>
      <c r="AV433" s="46">
        <f>VLOOKUP($H433,[3]IRA!$H$6:$BH$469,50,FALSE)</f>
        <v>0</v>
      </c>
      <c r="AW433" s="46">
        <f>VLOOKUP($H433,[3]IRA!$H$6:$BH$469,51,FALSE)</f>
        <v>0</v>
      </c>
      <c r="AX433" s="46">
        <f>VLOOKUP($H433,[3]IRA!$H$6:$BH$469,52,FALSE)</f>
        <v>0</v>
      </c>
      <c r="AY433" s="46">
        <f>VLOOKUP($H433,[3]IRA!$H$6:$BH$469,53,FALSE)</f>
        <v>0</v>
      </c>
      <c r="AZ433" s="24"/>
      <c r="BA433" s="24">
        <f t="shared" si="86"/>
        <v>0</v>
      </c>
      <c r="BB433" s="21">
        <f t="shared" si="87"/>
        <v>0</v>
      </c>
      <c r="BC433" s="46">
        <f>VLOOKUP($H433,[4]IRA!$H$7:$CH$470,68,FALSE)</f>
        <v>13</v>
      </c>
      <c r="BD433" s="46">
        <f>VLOOKUP($H433,[4]IRA!$H$7:$CH$470,69,FALSE)</f>
        <v>10</v>
      </c>
      <c r="BE433" s="46">
        <f>VLOOKUP($H433,[4]IRA!$H$7:$CH$470,70,FALSE)</f>
        <v>7</v>
      </c>
      <c r="BF433" s="46">
        <f>VLOOKUP($H433,[4]IRA!$H$7:$CH$470,71,FALSE)</f>
        <v>2</v>
      </c>
      <c r="BG433" s="46">
        <f>VLOOKUP($H433,[4]IRA!$H$7:$CH$470,72,FALSE)</f>
        <v>0</v>
      </c>
      <c r="BH433" s="46">
        <f>VLOOKUP($H433,[4]IRA!$H$7:$CH$470,73,FALSE)</f>
        <v>0</v>
      </c>
      <c r="BI433" s="46">
        <f>VLOOKUP($H433,[4]IRA!$H$7:$CH$470,74,FALSE)</f>
        <v>0</v>
      </c>
      <c r="BJ433" s="46">
        <f>VLOOKUP($H433,[4]IRA!$H$7:$CH$470,75,FALSE)</f>
        <v>0</v>
      </c>
      <c r="BK433" s="46">
        <f>VLOOKUP($H433,[4]IRA!$H$7:$CH$470,76,FALSE)</f>
        <v>0</v>
      </c>
      <c r="BL433" s="46">
        <f>VLOOKUP($H433,[4]IRA!$H$7:$CH$470,77,FALSE)</f>
        <v>0</v>
      </c>
      <c r="BM433" s="46">
        <f>VLOOKUP($H433,[4]IRA!$H$7:$CH$470,78,FALSE)</f>
        <v>0</v>
      </c>
      <c r="BN433" s="46">
        <f>VLOOKUP($H433,[4]IRA!$H$7:$CH$470,79,FALSE)</f>
        <v>0</v>
      </c>
      <c r="BO433" s="14"/>
      <c r="BP433" s="14">
        <f t="shared" si="80"/>
        <v>32</v>
      </c>
      <c r="BQ433" s="21">
        <f t="shared" si="81"/>
        <v>0</v>
      </c>
      <c r="BR433" s="105"/>
      <c r="BS433" s="105"/>
      <c r="BT433" s="105"/>
      <c r="BU433" s="105"/>
      <c r="BV433" s="105"/>
      <c r="BW433" s="105"/>
      <c r="BX433" s="105"/>
      <c r="BY433" s="105"/>
      <c r="BZ433" s="105"/>
      <c r="CA433" s="105"/>
      <c r="CB433" s="105"/>
      <c r="CC433" s="105"/>
      <c r="CD433" s="105"/>
      <c r="CE433" s="105"/>
      <c r="CF433" s="105"/>
      <c r="CG433" s="105"/>
      <c r="CH433" s="105"/>
      <c r="CI433" s="105"/>
      <c r="CJ433" s="105"/>
      <c r="CK433" s="105"/>
      <c r="CL433" s="105"/>
      <c r="CM433" s="105"/>
      <c r="CN433" s="105"/>
      <c r="CO433" s="105"/>
      <c r="CP433" s="105"/>
      <c r="CQ433" s="105"/>
      <c r="CR433" s="105"/>
      <c r="CS433" s="105"/>
      <c r="CT433" s="105"/>
      <c r="CU433" s="105"/>
      <c r="CV433" s="105"/>
      <c r="CW433" s="105"/>
      <c r="CX433" s="105"/>
      <c r="CY433" s="105"/>
      <c r="CZ433" s="105"/>
      <c r="DA433" s="105"/>
      <c r="DB433" s="105"/>
      <c r="DC433" s="105"/>
      <c r="DD433" s="105"/>
      <c r="DE433" s="105"/>
      <c r="DF433" s="105"/>
      <c r="DG433" s="105"/>
      <c r="DH433" s="105"/>
      <c r="DI433" s="105"/>
      <c r="DJ433" s="105"/>
      <c r="DK433" s="105"/>
      <c r="DL433" s="105"/>
      <c r="DM433" s="105"/>
      <c r="DN433" s="105"/>
    </row>
    <row r="434" spans="1:118" s="106" customFormat="1" ht="10.199999999999999" x14ac:dyDescent="0.2">
      <c r="A434" s="18" t="s">
        <v>434</v>
      </c>
      <c r="B434" s="18" t="s">
        <v>377</v>
      </c>
      <c r="C434" s="46">
        <v>401</v>
      </c>
      <c r="D434" s="17" t="s">
        <v>377</v>
      </c>
      <c r="E434" s="17" t="s">
        <v>434</v>
      </c>
      <c r="F434" s="18" t="s">
        <v>377</v>
      </c>
      <c r="G434" s="18" t="s">
        <v>823</v>
      </c>
      <c r="H434" s="18">
        <v>27540</v>
      </c>
      <c r="I434" s="18" t="s">
        <v>882</v>
      </c>
      <c r="J434" s="47">
        <f>VLOOKUP($H434,[1]EDA!$H$6:$BH$469,42,FALSE)</f>
        <v>0</v>
      </c>
      <c r="K434" s="46">
        <f>VLOOKUP($H434,[1]EDA!$H$6:$BH$469,43,FALSE)</f>
        <v>0</v>
      </c>
      <c r="L434" s="46">
        <f>VLOOKUP($H434,[1]EDA!$H$6:$BH$469,44,FALSE)</f>
        <v>1</v>
      </c>
      <c r="M434" s="46">
        <f>VLOOKUP($H434,[1]EDA!$H$6:$BH$469,45,FALSE)</f>
        <v>0</v>
      </c>
      <c r="N434" s="46">
        <f>VLOOKUP($H434,[1]EDA!$H$6:$BH$469,46,FALSE)</f>
        <v>0</v>
      </c>
      <c r="O434" s="46">
        <f>VLOOKUP($H434,[1]EDA!$H$6:$BH$469,47,FALSE)</f>
        <v>0</v>
      </c>
      <c r="P434" s="46">
        <f>VLOOKUP($H434,[1]EDA!$H$6:$BH$469,48,FALSE)</f>
        <v>0</v>
      </c>
      <c r="Q434" s="46">
        <f>VLOOKUP($H434,[1]EDA!$H$6:$BH$469,49,FALSE)</f>
        <v>0</v>
      </c>
      <c r="R434" s="46">
        <f>VLOOKUP($H434,[1]EDA!$H$6:$BH$469,50,FALSE)</f>
        <v>0</v>
      </c>
      <c r="S434" s="46">
        <f>VLOOKUP($H434,[1]EDA!$H$6:$BH$469,51,FALSE)</f>
        <v>0</v>
      </c>
      <c r="T434" s="46">
        <f>VLOOKUP($H434,[1]EDA!$H$6:$BH$469,52,FALSE)</f>
        <v>0</v>
      </c>
      <c r="U434" s="46">
        <f>VLOOKUP($H434,[1]EDA!$H$6:$BH$469,53,FALSE)</f>
        <v>0</v>
      </c>
      <c r="V434" s="14"/>
      <c r="W434" s="14">
        <f t="shared" si="52"/>
        <v>1</v>
      </c>
      <c r="X434" s="21">
        <f t="shared" si="53"/>
        <v>0</v>
      </c>
      <c r="Y434" s="46">
        <f>VLOOKUP($H434,[2]EDA!$H$6:$AU$469,29,FALSE)</f>
        <v>0</v>
      </c>
      <c r="Z434" s="46">
        <f>VLOOKUP($H434,[2]EDA!$H$6:$AU$469,30,FALSE)</f>
        <v>0</v>
      </c>
      <c r="AA434" s="46">
        <f>VLOOKUP($H434,[2]EDA!$H$6:$AU$469,31,FALSE)</f>
        <v>0</v>
      </c>
      <c r="AB434" s="46">
        <f>VLOOKUP($H434,[2]EDA!$H$6:$AU$469,32,FALSE)</f>
        <v>0</v>
      </c>
      <c r="AC434" s="46">
        <f>VLOOKUP($H434,[2]EDA!$H$6:$AU$469,33,FALSE)</f>
        <v>0</v>
      </c>
      <c r="AD434" s="46">
        <f>VLOOKUP($H434,[2]EDA!$H$6:$AU$469,34,FALSE)</f>
        <v>0</v>
      </c>
      <c r="AE434" s="46">
        <f>VLOOKUP($H434,[2]EDA!$H$6:$AU$469,35,FALSE)</f>
        <v>0</v>
      </c>
      <c r="AF434" s="46">
        <f>VLOOKUP($H434,[2]EDA!$H$6:$AU$469,36,FALSE)</f>
        <v>0</v>
      </c>
      <c r="AG434" s="46">
        <f>VLOOKUP($H434,[2]EDA!$H$6:$AU$469,37,FALSE)</f>
        <v>0</v>
      </c>
      <c r="AH434" s="46">
        <f>VLOOKUP($H434,[2]EDA!$H$6:$AU$469,38,FALSE)</f>
        <v>0</v>
      </c>
      <c r="AI434" s="46">
        <f>VLOOKUP($H434,[2]EDA!$H$6:$AU$469,39,FALSE)</f>
        <v>0</v>
      </c>
      <c r="AJ434" s="46">
        <f>VLOOKUP($H434,[2]EDA!$H$6:$AU$469,40,FALSE)</f>
        <v>0</v>
      </c>
      <c r="AK434" s="24"/>
      <c r="AL434" s="49">
        <f t="shared" si="54"/>
        <v>0</v>
      </c>
      <c r="AM434" s="21">
        <f t="shared" si="55"/>
        <v>0</v>
      </c>
      <c r="AN434" s="46">
        <f>VLOOKUP($H434,[3]IRA!$H$6:$BH$469,42,FALSE)</f>
        <v>0</v>
      </c>
      <c r="AO434" s="46">
        <f>VLOOKUP($H434,[3]IRA!$H$6:$BH$469,43,FALSE)</f>
        <v>0</v>
      </c>
      <c r="AP434" s="46">
        <f>VLOOKUP($H434,[3]IRA!$H$6:$BH$469,44,FALSE)</f>
        <v>0</v>
      </c>
      <c r="AQ434" s="46">
        <f>VLOOKUP($H434,[3]IRA!$H$6:$BH$469,45,FALSE)</f>
        <v>0</v>
      </c>
      <c r="AR434" s="46">
        <f>VLOOKUP($H434,[3]IRA!$H$6:$BH$469,46,FALSE)</f>
        <v>0</v>
      </c>
      <c r="AS434" s="46">
        <f>VLOOKUP($H434,[3]IRA!$H$6:$BH$469,47,FALSE)</f>
        <v>0</v>
      </c>
      <c r="AT434" s="46">
        <f>VLOOKUP($H434,[3]IRA!$H$6:$BH$469,48,FALSE)</f>
        <v>0</v>
      </c>
      <c r="AU434" s="46">
        <f>VLOOKUP($H434,[3]IRA!$H$6:$BH$469,49,FALSE)</f>
        <v>0</v>
      </c>
      <c r="AV434" s="46">
        <f>VLOOKUP($H434,[3]IRA!$H$6:$BH$469,50,FALSE)</f>
        <v>0</v>
      </c>
      <c r="AW434" s="46">
        <f>VLOOKUP($H434,[3]IRA!$H$6:$BH$469,51,FALSE)</f>
        <v>0</v>
      </c>
      <c r="AX434" s="46">
        <f>VLOOKUP($H434,[3]IRA!$H$6:$BH$469,52,FALSE)</f>
        <v>0</v>
      </c>
      <c r="AY434" s="46">
        <f>VLOOKUP($H434,[3]IRA!$H$6:$BH$469,53,FALSE)</f>
        <v>0</v>
      </c>
      <c r="AZ434" s="24"/>
      <c r="BA434" s="24">
        <f t="shared" ref="BA434:BA445" si="88">SUM(AN434:AY434)</f>
        <v>0</v>
      </c>
      <c r="BB434" s="21">
        <f t="shared" ref="BB434:BB445" si="89">IFERROR(BA434/AZ434,0)</f>
        <v>0</v>
      </c>
      <c r="BC434" s="46">
        <f>VLOOKUP($H434,[4]IRA!$H$7:$CH$470,68,FALSE)</f>
        <v>3</v>
      </c>
      <c r="BD434" s="46">
        <f>VLOOKUP($H434,[4]IRA!$H$7:$CH$470,69,FALSE)</f>
        <v>3</v>
      </c>
      <c r="BE434" s="46">
        <f>VLOOKUP($H434,[4]IRA!$H$7:$CH$470,70,FALSE)</f>
        <v>0</v>
      </c>
      <c r="BF434" s="46">
        <f>VLOOKUP($H434,[4]IRA!$H$7:$CH$470,71,FALSE)</f>
        <v>0</v>
      </c>
      <c r="BG434" s="46">
        <f>VLOOKUP($H434,[4]IRA!$H$7:$CH$470,72,FALSE)</f>
        <v>0</v>
      </c>
      <c r="BH434" s="46">
        <f>VLOOKUP($H434,[4]IRA!$H$7:$CH$470,73,FALSE)</f>
        <v>0</v>
      </c>
      <c r="BI434" s="46">
        <f>VLOOKUP($H434,[4]IRA!$H$7:$CH$470,74,FALSE)</f>
        <v>0</v>
      </c>
      <c r="BJ434" s="46">
        <f>VLOOKUP($H434,[4]IRA!$H$7:$CH$470,75,FALSE)</f>
        <v>0</v>
      </c>
      <c r="BK434" s="46">
        <f>VLOOKUP($H434,[4]IRA!$H$7:$CH$470,76,FALSE)</f>
        <v>0</v>
      </c>
      <c r="BL434" s="46">
        <f>VLOOKUP($H434,[4]IRA!$H$7:$CH$470,77,FALSE)</f>
        <v>0</v>
      </c>
      <c r="BM434" s="46">
        <f>VLOOKUP($H434,[4]IRA!$H$7:$CH$470,78,FALSE)</f>
        <v>0</v>
      </c>
      <c r="BN434" s="46">
        <f>VLOOKUP($H434,[4]IRA!$H$7:$CH$470,79,FALSE)</f>
        <v>0</v>
      </c>
      <c r="BO434" s="14"/>
      <c r="BP434" s="14">
        <f t="shared" ref="BP434:BP445" si="90">SUM(BC434:BN434)</f>
        <v>6</v>
      </c>
      <c r="BQ434" s="21">
        <f t="shared" ref="BQ434:BQ445" si="91">IFERROR(BP434/BO434,0)</f>
        <v>0</v>
      </c>
      <c r="BR434" s="105"/>
      <c r="BS434" s="105"/>
      <c r="BT434" s="105"/>
      <c r="BU434" s="105"/>
      <c r="BV434" s="105"/>
      <c r="BW434" s="105"/>
      <c r="BX434" s="105"/>
      <c r="BY434" s="105"/>
      <c r="BZ434" s="105"/>
      <c r="CA434" s="105"/>
      <c r="CB434" s="105"/>
      <c r="CC434" s="105"/>
      <c r="CD434" s="105"/>
      <c r="CE434" s="105"/>
      <c r="CF434" s="105"/>
      <c r="CG434" s="105"/>
      <c r="CH434" s="105"/>
      <c r="CI434" s="105"/>
      <c r="CJ434" s="105"/>
      <c r="CK434" s="105"/>
      <c r="CL434" s="105"/>
      <c r="CM434" s="105"/>
      <c r="CN434" s="105"/>
      <c r="CO434" s="105"/>
      <c r="CP434" s="105"/>
      <c r="CQ434" s="105"/>
      <c r="CR434" s="105"/>
      <c r="CS434" s="105"/>
      <c r="CT434" s="105"/>
      <c r="CU434" s="105"/>
      <c r="CV434" s="105"/>
      <c r="CW434" s="105"/>
      <c r="CX434" s="105"/>
      <c r="CY434" s="105"/>
      <c r="CZ434" s="105"/>
      <c r="DA434" s="105"/>
      <c r="DB434" s="105"/>
      <c r="DC434" s="105"/>
      <c r="DD434" s="105"/>
      <c r="DE434" s="105"/>
      <c r="DF434" s="105"/>
      <c r="DG434" s="105"/>
      <c r="DH434" s="105"/>
      <c r="DI434" s="105"/>
      <c r="DJ434" s="105"/>
      <c r="DK434" s="105"/>
      <c r="DL434" s="105"/>
      <c r="DM434" s="105"/>
      <c r="DN434" s="105"/>
    </row>
    <row r="435" spans="1:118" s="106" customFormat="1" ht="10.199999999999999" x14ac:dyDescent="0.2">
      <c r="A435" s="18" t="s">
        <v>2</v>
      </c>
      <c r="B435" s="18" t="s">
        <v>228</v>
      </c>
      <c r="C435" s="46">
        <v>400</v>
      </c>
      <c r="D435" s="17" t="s">
        <v>547</v>
      </c>
      <c r="E435" s="17" t="s">
        <v>548</v>
      </c>
      <c r="F435" s="18" t="s">
        <v>228</v>
      </c>
      <c r="G435" s="18" t="s">
        <v>823</v>
      </c>
      <c r="H435" s="18">
        <v>27572</v>
      </c>
      <c r="I435" s="18" t="s">
        <v>883</v>
      </c>
      <c r="J435" s="47">
        <f>VLOOKUP($H435,[1]EDA!$H$6:$BH$469,42,FALSE)</f>
        <v>0</v>
      </c>
      <c r="K435" s="46">
        <f>VLOOKUP($H435,[1]EDA!$H$6:$BH$469,43,FALSE)</f>
        <v>0</v>
      </c>
      <c r="L435" s="46">
        <f>VLOOKUP($H435,[1]EDA!$H$6:$BH$469,44,FALSE)</f>
        <v>0</v>
      </c>
      <c r="M435" s="46">
        <f>VLOOKUP($H435,[1]EDA!$H$6:$BH$469,45,FALSE)</f>
        <v>0</v>
      </c>
      <c r="N435" s="46">
        <f>VLOOKUP($H435,[1]EDA!$H$6:$BH$469,46,FALSE)</f>
        <v>0</v>
      </c>
      <c r="O435" s="46">
        <f>VLOOKUP($H435,[1]EDA!$H$6:$BH$469,47,FALSE)</f>
        <v>0</v>
      </c>
      <c r="P435" s="46">
        <f>VLOOKUP($H435,[1]EDA!$H$6:$BH$469,48,FALSE)</f>
        <v>0</v>
      </c>
      <c r="Q435" s="46">
        <f>VLOOKUP($H435,[1]EDA!$H$6:$BH$469,49,FALSE)</f>
        <v>0</v>
      </c>
      <c r="R435" s="46">
        <f>VLOOKUP($H435,[1]EDA!$H$6:$BH$469,50,FALSE)</f>
        <v>0</v>
      </c>
      <c r="S435" s="46">
        <f>VLOOKUP($H435,[1]EDA!$H$6:$BH$469,51,FALSE)</f>
        <v>0</v>
      </c>
      <c r="T435" s="46">
        <f>VLOOKUP($H435,[1]EDA!$H$6:$BH$469,52,FALSE)</f>
        <v>0</v>
      </c>
      <c r="U435" s="46">
        <f>VLOOKUP($H435,[1]EDA!$H$6:$BH$469,53,FALSE)</f>
        <v>0</v>
      </c>
      <c r="V435" s="14"/>
      <c r="W435" s="14">
        <f t="shared" si="52"/>
        <v>0</v>
      </c>
      <c r="X435" s="21">
        <f t="shared" si="53"/>
        <v>0</v>
      </c>
      <c r="Y435" s="46">
        <f>VLOOKUP($H435,[2]EDA!$H$6:$AU$469,29,FALSE)</f>
        <v>0</v>
      </c>
      <c r="Z435" s="46">
        <f>VLOOKUP($H435,[2]EDA!$H$6:$AU$469,30,FALSE)</f>
        <v>0</v>
      </c>
      <c r="AA435" s="46">
        <f>VLOOKUP($H435,[2]EDA!$H$6:$AU$469,31,FALSE)</f>
        <v>0</v>
      </c>
      <c r="AB435" s="46">
        <f>VLOOKUP($H435,[2]EDA!$H$6:$AU$469,32,FALSE)</f>
        <v>0</v>
      </c>
      <c r="AC435" s="46">
        <f>VLOOKUP($H435,[2]EDA!$H$6:$AU$469,33,FALSE)</f>
        <v>0</v>
      </c>
      <c r="AD435" s="46">
        <f>VLOOKUP($H435,[2]EDA!$H$6:$AU$469,34,FALSE)</f>
        <v>0</v>
      </c>
      <c r="AE435" s="46">
        <f>VLOOKUP($H435,[2]EDA!$H$6:$AU$469,35,FALSE)</f>
        <v>0</v>
      </c>
      <c r="AF435" s="46">
        <f>VLOOKUP($H435,[2]EDA!$H$6:$AU$469,36,FALSE)</f>
        <v>0</v>
      </c>
      <c r="AG435" s="46">
        <f>VLOOKUP($H435,[2]EDA!$H$6:$AU$469,37,FALSE)</f>
        <v>0</v>
      </c>
      <c r="AH435" s="46">
        <f>VLOOKUP($H435,[2]EDA!$H$6:$AU$469,38,FALSE)</f>
        <v>0</v>
      </c>
      <c r="AI435" s="46">
        <f>VLOOKUP($H435,[2]EDA!$H$6:$AU$469,39,FALSE)</f>
        <v>0</v>
      </c>
      <c r="AJ435" s="46">
        <f>VLOOKUP($H435,[2]EDA!$H$6:$AU$469,40,FALSE)</f>
        <v>0</v>
      </c>
      <c r="AK435" s="24"/>
      <c r="AL435" s="49">
        <f t="shared" si="54"/>
        <v>0</v>
      </c>
      <c r="AM435" s="21">
        <f t="shared" si="55"/>
        <v>0</v>
      </c>
      <c r="AN435" s="46">
        <f>VLOOKUP($H435,[3]IRA!$H$6:$BH$469,42,FALSE)</f>
        <v>0</v>
      </c>
      <c r="AO435" s="46">
        <f>VLOOKUP($H435,[3]IRA!$H$6:$BH$469,43,FALSE)</f>
        <v>0</v>
      </c>
      <c r="AP435" s="46">
        <f>VLOOKUP($H435,[3]IRA!$H$6:$BH$469,44,FALSE)</f>
        <v>0</v>
      </c>
      <c r="AQ435" s="46">
        <f>VLOOKUP($H435,[3]IRA!$H$6:$BH$469,45,FALSE)</f>
        <v>0</v>
      </c>
      <c r="AR435" s="46">
        <f>VLOOKUP($H435,[3]IRA!$H$6:$BH$469,46,FALSE)</f>
        <v>0</v>
      </c>
      <c r="AS435" s="46">
        <f>VLOOKUP($H435,[3]IRA!$H$6:$BH$469,47,FALSE)</f>
        <v>0</v>
      </c>
      <c r="AT435" s="46">
        <f>VLOOKUP($H435,[3]IRA!$H$6:$BH$469,48,FALSE)</f>
        <v>0</v>
      </c>
      <c r="AU435" s="46">
        <f>VLOOKUP($H435,[3]IRA!$H$6:$BH$469,49,FALSE)</f>
        <v>0</v>
      </c>
      <c r="AV435" s="46">
        <f>VLOOKUP($H435,[3]IRA!$H$6:$BH$469,50,FALSE)</f>
        <v>0</v>
      </c>
      <c r="AW435" s="46">
        <f>VLOOKUP($H435,[3]IRA!$H$6:$BH$469,51,FALSE)</f>
        <v>0</v>
      </c>
      <c r="AX435" s="46">
        <f>VLOOKUP($H435,[3]IRA!$H$6:$BH$469,52,FALSE)</f>
        <v>0</v>
      </c>
      <c r="AY435" s="46">
        <f>VLOOKUP($H435,[3]IRA!$H$6:$BH$469,53,FALSE)</f>
        <v>0</v>
      </c>
      <c r="AZ435" s="24"/>
      <c r="BA435" s="24">
        <f t="shared" si="88"/>
        <v>0</v>
      </c>
      <c r="BB435" s="21">
        <f t="shared" si="89"/>
        <v>0</v>
      </c>
      <c r="BC435" s="46">
        <f>VLOOKUP($H435,[4]IRA!$H$7:$CH$470,68,FALSE)</f>
        <v>0</v>
      </c>
      <c r="BD435" s="46">
        <f>VLOOKUP($H435,[4]IRA!$H$7:$CH$470,69,FALSE)</f>
        <v>0</v>
      </c>
      <c r="BE435" s="46">
        <f>VLOOKUP($H435,[4]IRA!$H$7:$CH$470,70,FALSE)</f>
        <v>0</v>
      </c>
      <c r="BF435" s="46">
        <f>VLOOKUP($H435,[4]IRA!$H$7:$CH$470,71,FALSE)</f>
        <v>0</v>
      </c>
      <c r="BG435" s="46">
        <f>VLOOKUP($H435,[4]IRA!$H$7:$CH$470,72,FALSE)</f>
        <v>0</v>
      </c>
      <c r="BH435" s="46">
        <f>VLOOKUP($H435,[4]IRA!$H$7:$CH$470,73,FALSE)</f>
        <v>0</v>
      </c>
      <c r="BI435" s="46">
        <f>VLOOKUP($H435,[4]IRA!$H$7:$CH$470,74,FALSE)</f>
        <v>0</v>
      </c>
      <c r="BJ435" s="46">
        <f>VLOOKUP($H435,[4]IRA!$H$7:$CH$470,75,FALSE)</f>
        <v>0</v>
      </c>
      <c r="BK435" s="46">
        <f>VLOOKUP($H435,[4]IRA!$H$7:$CH$470,76,FALSE)</f>
        <v>0</v>
      </c>
      <c r="BL435" s="46">
        <f>VLOOKUP($H435,[4]IRA!$H$7:$CH$470,77,FALSE)</f>
        <v>0</v>
      </c>
      <c r="BM435" s="46">
        <f>VLOOKUP($H435,[4]IRA!$H$7:$CH$470,78,FALSE)</f>
        <v>0</v>
      </c>
      <c r="BN435" s="46">
        <f>VLOOKUP($H435,[4]IRA!$H$7:$CH$470,79,FALSE)</f>
        <v>0</v>
      </c>
      <c r="BO435" s="14"/>
      <c r="BP435" s="14">
        <f t="shared" si="90"/>
        <v>0</v>
      </c>
      <c r="BQ435" s="21">
        <f t="shared" si="91"/>
        <v>0</v>
      </c>
      <c r="BR435" s="105"/>
      <c r="BS435" s="105"/>
      <c r="BT435" s="105"/>
      <c r="BU435" s="105"/>
      <c r="BV435" s="105"/>
      <c r="BW435" s="105"/>
      <c r="BX435" s="105"/>
      <c r="BY435" s="105"/>
      <c r="BZ435" s="105"/>
      <c r="CA435" s="105"/>
      <c r="CB435" s="105"/>
      <c r="CC435" s="105"/>
      <c r="CD435" s="105"/>
      <c r="CE435" s="105"/>
      <c r="CF435" s="105"/>
      <c r="CG435" s="105"/>
      <c r="CH435" s="105"/>
      <c r="CI435" s="105"/>
      <c r="CJ435" s="105"/>
      <c r="CK435" s="105"/>
      <c r="CL435" s="105"/>
      <c r="CM435" s="105"/>
      <c r="CN435" s="105"/>
      <c r="CO435" s="105"/>
      <c r="CP435" s="105"/>
      <c r="CQ435" s="105"/>
      <c r="CR435" s="105"/>
      <c r="CS435" s="105"/>
      <c r="CT435" s="105"/>
      <c r="CU435" s="105"/>
      <c r="CV435" s="105"/>
      <c r="CW435" s="105"/>
      <c r="CX435" s="105"/>
      <c r="CY435" s="105"/>
      <c r="CZ435" s="105"/>
      <c r="DA435" s="105"/>
      <c r="DB435" s="105"/>
      <c r="DC435" s="105"/>
      <c r="DD435" s="105"/>
      <c r="DE435" s="105"/>
      <c r="DF435" s="105"/>
      <c r="DG435" s="105"/>
      <c r="DH435" s="105"/>
      <c r="DI435" s="105"/>
      <c r="DJ435" s="105"/>
      <c r="DK435" s="105"/>
      <c r="DL435" s="105"/>
      <c r="DM435" s="105"/>
      <c r="DN435" s="105"/>
    </row>
    <row r="436" spans="1:118" s="106" customFormat="1" ht="10.199999999999999" x14ac:dyDescent="0.2">
      <c r="A436" s="18" t="s">
        <v>2</v>
      </c>
      <c r="B436" s="18" t="s">
        <v>93</v>
      </c>
      <c r="C436" s="46">
        <v>400</v>
      </c>
      <c r="D436" s="17" t="s">
        <v>547</v>
      </c>
      <c r="E436" s="17" t="s">
        <v>548</v>
      </c>
      <c r="F436" s="18" t="s">
        <v>416</v>
      </c>
      <c r="G436" s="18" t="s">
        <v>823</v>
      </c>
      <c r="H436" s="18">
        <v>27598</v>
      </c>
      <c r="I436" s="18" t="s">
        <v>884</v>
      </c>
      <c r="J436" s="47">
        <f>VLOOKUP($H436,[1]EDA!$H$6:$BH$469,42,FALSE)</f>
        <v>0</v>
      </c>
      <c r="K436" s="46">
        <f>VLOOKUP($H436,[1]EDA!$H$6:$BH$469,43,FALSE)</f>
        <v>0</v>
      </c>
      <c r="L436" s="46">
        <f>VLOOKUP($H436,[1]EDA!$H$6:$BH$469,44,FALSE)</f>
        <v>0</v>
      </c>
      <c r="M436" s="46">
        <f>VLOOKUP($H436,[1]EDA!$H$6:$BH$469,45,FALSE)</f>
        <v>0</v>
      </c>
      <c r="N436" s="46">
        <f>VLOOKUP($H436,[1]EDA!$H$6:$BH$469,46,FALSE)</f>
        <v>0</v>
      </c>
      <c r="O436" s="46">
        <f>VLOOKUP($H436,[1]EDA!$H$6:$BH$469,47,FALSE)</f>
        <v>0</v>
      </c>
      <c r="P436" s="46">
        <f>VLOOKUP($H436,[1]EDA!$H$6:$BH$469,48,FALSE)</f>
        <v>0</v>
      </c>
      <c r="Q436" s="46">
        <f>VLOOKUP($H436,[1]EDA!$H$6:$BH$469,49,FALSE)</f>
        <v>0</v>
      </c>
      <c r="R436" s="46">
        <f>VLOOKUP($H436,[1]EDA!$H$6:$BH$469,50,FALSE)</f>
        <v>0</v>
      </c>
      <c r="S436" s="46">
        <f>VLOOKUP($H436,[1]EDA!$H$6:$BH$469,51,FALSE)</f>
        <v>0</v>
      </c>
      <c r="T436" s="46">
        <f>VLOOKUP($H436,[1]EDA!$H$6:$BH$469,52,FALSE)</f>
        <v>0</v>
      </c>
      <c r="U436" s="46">
        <f>VLOOKUP($H436,[1]EDA!$H$6:$BH$469,53,FALSE)</f>
        <v>0</v>
      </c>
      <c r="V436" s="14"/>
      <c r="W436" s="14">
        <f t="shared" si="52"/>
        <v>0</v>
      </c>
      <c r="X436" s="21">
        <f t="shared" si="53"/>
        <v>0</v>
      </c>
      <c r="Y436" s="46">
        <f>VLOOKUP($H436,[2]EDA!$H$6:$AU$469,29,FALSE)</f>
        <v>0</v>
      </c>
      <c r="Z436" s="46">
        <f>VLOOKUP($H436,[2]EDA!$H$6:$AU$469,30,FALSE)</f>
        <v>0</v>
      </c>
      <c r="AA436" s="46">
        <f>VLOOKUP($H436,[2]EDA!$H$6:$AU$469,31,FALSE)</f>
        <v>0</v>
      </c>
      <c r="AB436" s="46">
        <f>VLOOKUP($H436,[2]EDA!$H$6:$AU$469,32,FALSE)</f>
        <v>0</v>
      </c>
      <c r="AC436" s="46">
        <f>VLOOKUP($H436,[2]EDA!$H$6:$AU$469,33,FALSE)</f>
        <v>0</v>
      </c>
      <c r="AD436" s="46">
        <f>VLOOKUP($H436,[2]EDA!$H$6:$AU$469,34,FALSE)</f>
        <v>0</v>
      </c>
      <c r="AE436" s="46">
        <f>VLOOKUP($H436,[2]EDA!$H$6:$AU$469,35,FALSE)</f>
        <v>0</v>
      </c>
      <c r="AF436" s="46">
        <f>VLOOKUP($H436,[2]EDA!$H$6:$AU$469,36,FALSE)</f>
        <v>0</v>
      </c>
      <c r="AG436" s="46">
        <f>VLOOKUP($H436,[2]EDA!$H$6:$AU$469,37,FALSE)</f>
        <v>0</v>
      </c>
      <c r="AH436" s="46">
        <f>VLOOKUP($H436,[2]EDA!$H$6:$AU$469,38,FALSE)</f>
        <v>0</v>
      </c>
      <c r="AI436" s="46">
        <f>VLOOKUP($H436,[2]EDA!$H$6:$AU$469,39,FALSE)</f>
        <v>0</v>
      </c>
      <c r="AJ436" s="46">
        <f>VLOOKUP($H436,[2]EDA!$H$6:$AU$469,40,FALSE)</f>
        <v>0</v>
      </c>
      <c r="AK436" s="24"/>
      <c r="AL436" s="49">
        <f t="shared" si="54"/>
        <v>0</v>
      </c>
      <c r="AM436" s="21">
        <f t="shared" si="55"/>
        <v>0</v>
      </c>
      <c r="AN436" s="46">
        <f>VLOOKUP($H436,[3]IRA!$H$6:$BH$469,42,FALSE)</f>
        <v>0</v>
      </c>
      <c r="AO436" s="46">
        <f>VLOOKUP($H436,[3]IRA!$H$6:$BH$469,43,FALSE)</f>
        <v>0</v>
      </c>
      <c r="AP436" s="46">
        <f>VLOOKUP($H436,[3]IRA!$H$6:$BH$469,44,FALSE)</f>
        <v>0</v>
      </c>
      <c r="AQ436" s="46">
        <f>VLOOKUP($H436,[3]IRA!$H$6:$BH$469,45,FALSE)</f>
        <v>0</v>
      </c>
      <c r="AR436" s="46">
        <f>VLOOKUP($H436,[3]IRA!$H$6:$BH$469,46,FALSE)</f>
        <v>0</v>
      </c>
      <c r="AS436" s="46">
        <f>VLOOKUP($H436,[3]IRA!$H$6:$BH$469,47,FALSE)</f>
        <v>0</v>
      </c>
      <c r="AT436" s="46">
        <f>VLOOKUP($H436,[3]IRA!$H$6:$BH$469,48,FALSE)</f>
        <v>0</v>
      </c>
      <c r="AU436" s="46">
        <f>VLOOKUP($H436,[3]IRA!$H$6:$BH$469,49,FALSE)</f>
        <v>0</v>
      </c>
      <c r="AV436" s="46">
        <f>VLOOKUP($H436,[3]IRA!$H$6:$BH$469,50,FALSE)</f>
        <v>0</v>
      </c>
      <c r="AW436" s="46">
        <f>VLOOKUP($H436,[3]IRA!$H$6:$BH$469,51,FALSE)</f>
        <v>0</v>
      </c>
      <c r="AX436" s="46">
        <f>VLOOKUP($H436,[3]IRA!$H$6:$BH$469,52,FALSE)</f>
        <v>0</v>
      </c>
      <c r="AY436" s="46">
        <f>VLOOKUP($H436,[3]IRA!$H$6:$BH$469,53,FALSE)</f>
        <v>0</v>
      </c>
      <c r="AZ436" s="24"/>
      <c r="BA436" s="24">
        <f t="shared" si="88"/>
        <v>0</v>
      </c>
      <c r="BB436" s="21">
        <f t="shared" si="89"/>
        <v>0</v>
      </c>
      <c r="BC436" s="46">
        <f>VLOOKUP($H436,[4]IRA!$H$7:$CH$470,68,FALSE)</f>
        <v>0</v>
      </c>
      <c r="BD436" s="46">
        <f>VLOOKUP($H436,[4]IRA!$H$7:$CH$470,69,FALSE)</f>
        <v>0</v>
      </c>
      <c r="BE436" s="46">
        <f>VLOOKUP($H436,[4]IRA!$H$7:$CH$470,70,FALSE)</f>
        <v>0</v>
      </c>
      <c r="BF436" s="46">
        <f>VLOOKUP($H436,[4]IRA!$H$7:$CH$470,71,FALSE)</f>
        <v>0</v>
      </c>
      <c r="BG436" s="46">
        <f>VLOOKUP($H436,[4]IRA!$H$7:$CH$470,72,FALSE)</f>
        <v>0</v>
      </c>
      <c r="BH436" s="46">
        <f>VLOOKUP($H436,[4]IRA!$H$7:$CH$470,73,FALSE)</f>
        <v>0</v>
      </c>
      <c r="BI436" s="46">
        <f>VLOOKUP($H436,[4]IRA!$H$7:$CH$470,74,FALSE)</f>
        <v>0</v>
      </c>
      <c r="BJ436" s="46">
        <f>VLOOKUP($H436,[4]IRA!$H$7:$CH$470,75,FALSE)</f>
        <v>0</v>
      </c>
      <c r="BK436" s="46">
        <f>VLOOKUP($H436,[4]IRA!$H$7:$CH$470,76,FALSE)</f>
        <v>0</v>
      </c>
      <c r="BL436" s="46">
        <f>VLOOKUP($H436,[4]IRA!$H$7:$CH$470,77,FALSE)</f>
        <v>0</v>
      </c>
      <c r="BM436" s="46">
        <f>VLOOKUP($H436,[4]IRA!$H$7:$CH$470,78,FALSE)</f>
        <v>0</v>
      </c>
      <c r="BN436" s="46">
        <f>VLOOKUP($H436,[4]IRA!$H$7:$CH$470,79,FALSE)</f>
        <v>0</v>
      </c>
      <c r="BO436" s="14"/>
      <c r="BP436" s="14">
        <f t="shared" si="90"/>
        <v>0</v>
      </c>
      <c r="BQ436" s="21">
        <f t="shared" si="91"/>
        <v>0</v>
      </c>
      <c r="BR436" s="105"/>
      <c r="BS436" s="105"/>
      <c r="BT436" s="105"/>
      <c r="BU436" s="105"/>
      <c r="BV436" s="105"/>
      <c r="BW436" s="105"/>
      <c r="BX436" s="105"/>
      <c r="BY436" s="105"/>
      <c r="BZ436" s="105"/>
      <c r="CA436" s="105"/>
      <c r="CB436" s="105"/>
      <c r="CC436" s="105"/>
      <c r="CD436" s="105"/>
      <c r="CE436" s="105"/>
      <c r="CF436" s="105"/>
      <c r="CG436" s="105"/>
      <c r="CH436" s="105"/>
      <c r="CI436" s="105"/>
      <c r="CJ436" s="105"/>
      <c r="CK436" s="105"/>
      <c r="CL436" s="105"/>
      <c r="CM436" s="105"/>
      <c r="CN436" s="105"/>
      <c r="CO436" s="105"/>
      <c r="CP436" s="105"/>
      <c r="CQ436" s="105"/>
      <c r="CR436" s="105"/>
      <c r="CS436" s="105"/>
      <c r="CT436" s="105"/>
      <c r="CU436" s="105"/>
      <c r="CV436" s="105"/>
      <c r="CW436" s="105"/>
      <c r="CX436" s="105"/>
      <c r="CY436" s="105"/>
      <c r="CZ436" s="105"/>
      <c r="DA436" s="105"/>
      <c r="DB436" s="105"/>
      <c r="DC436" s="105"/>
      <c r="DD436" s="105"/>
      <c r="DE436" s="105"/>
      <c r="DF436" s="105"/>
      <c r="DG436" s="105"/>
      <c r="DH436" s="105"/>
      <c r="DI436" s="105"/>
      <c r="DJ436" s="105"/>
      <c r="DK436" s="105"/>
      <c r="DL436" s="105"/>
      <c r="DM436" s="105"/>
      <c r="DN436" s="105"/>
    </row>
    <row r="437" spans="1:118" s="106" customFormat="1" ht="10.199999999999999" x14ac:dyDescent="0.2">
      <c r="A437" s="18" t="s">
        <v>434</v>
      </c>
      <c r="B437" s="18" t="s">
        <v>377</v>
      </c>
      <c r="C437" s="46">
        <v>401</v>
      </c>
      <c r="D437" s="17" t="s">
        <v>377</v>
      </c>
      <c r="E437" s="17" t="s">
        <v>434</v>
      </c>
      <c r="F437" s="18" t="s">
        <v>377</v>
      </c>
      <c r="G437" s="18" t="s">
        <v>824</v>
      </c>
      <c r="H437" s="18">
        <v>28374</v>
      </c>
      <c r="I437" s="18" t="s">
        <v>885</v>
      </c>
      <c r="J437" s="47">
        <f>VLOOKUP($H437,[1]EDA!$H$6:$BH$469,42,FALSE)</f>
        <v>0</v>
      </c>
      <c r="K437" s="46">
        <f>VLOOKUP($H437,[1]EDA!$H$6:$BH$469,43,FALSE)</f>
        <v>0</v>
      </c>
      <c r="L437" s="46">
        <f>VLOOKUP($H437,[1]EDA!$H$6:$BH$469,44,FALSE)</f>
        <v>0</v>
      </c>
      <c r="M437" s="46">
        <f>VLOOKUP($H437,[1]EDA!$H$6:$BH$469,45,FALSE)</f>
        <v>3</v>
      </c>
      <c r="N437" s="46">
        <f>VLOOKUP($H437,[1]EDA!$H$6:$BH$469,46,FALSE)</f>
        <v>0</v>
      </c>
      <c r="O437" s="46">
        <f>VLOOKUP($H437,[1]EDA!$H$6:$BH$469,47,FALSE)</f>
        <v>0</v>
      </c>
      <c r="P437" s="46">
        <f>VLOOKUP($H437,[1]EDA!$H$6:$BH$469,48,FALSE)</f>
        <v>0</v>
      </c>
      <c r="Q437" s="46">
        <f>VLOOKUP($H437,[1]EDA!$H$6:$BH$469,49,FALSE)</f>
        <v>0</v>
      </c>
      <c r="R437" s="46">
        <f>VLOOKUP($H437,[1]EDA!$H$6:$BH$469,50,FALSE)</f>
        <v>0</v>
      </c>
      <c r="S437" s="46">
        <f>VLOOKUP($H437,[1]EDA!$H$6:$BH$469,51,FALSE)</f>
        <v>0</v>
      </c>
      <c r="T437" s="46">
        <f>VLOOKUP($H437,[1]EDA!$H$6:$BH$469,52,FALSE)</f>
        <v>0</v>
      </c>
      <c r="U437" s="46">
        <f>VLOOKUP($H437,[1]EDA!$H$6:$BH$469,53,FALSE)</f>
        <v>0</v>
      </c>
      <c r="V437" s="14"/>
      <c r="W437" s="14">
        <f t="shared" si="52"/>
        <v>3</v>
      </c>
      <c r="X437" s="21">
        <f t="shared" si="53"/>
        <v>0</v>
      </c>
      <c r="Y437" s="46">
        <f>VLOOKUP($H437,[2]EDA!$H$6:$AU$469,29,FALSE)</f>
        <v>0</v>
      </c>
      <c r="Z437" s="46">
        <f>VLOOKUP($H437,[2]EDA!$H$6:$AU$469,30,FALSE)</f>
        <v>0</v>
      </c>
      <c r="AA437" s="46">
        <f>VLOOKUP($H437,[2]EDA!$H$6:$AU$469,31,FALSE)</f>
        <v>0</v>
      </c>
      <c r="AB437" s="46">
        <f>VLOOKUP($H437,[2]EDA!$H$6:$AU$469,32,FALSE)</f>
        <v>0</v>
      </c>
      <c r="AC437" s="46">
        <f>VLOOKUP($H437,[2]EDA!$H$6:$AU$469,33,FALSE)</f>
        <v>0</v>
      </c>
      <c r="AD437" s="46">
        <f>VLOOKUP($H437,[2]EDA!$H$6:$AU$469,34,FALSE)</f>
        <v>0</v>
      </c>
      <c r="AE437" s="46">
        <f>VLOOKUP($H437,[2]EDA!$H$6:$AU$469,35,FALSE)</f>
        <v>0</v>
      </c>
      <c r="AF437" s="46">
        <f>VLOOKUP($H437,[2]EDA!$H$6:$AU$469,36,FALSE)</f>
        <v>0</v>
      </c>
      <c r="AG437" s="46">
        <f>VLOOKUP($H437,[2]EDA!$H$6:$AU$469,37,FALSE)</f>
        <v>0</v>
      </c>
      <c r="AH437" s="46">
        <f>VLOOKUP($H437,[2]EDA!$H$6:$AU$469,38,FALSE)</f>
        <v>0</v>
      </c>
      <c r="AI437" s="46">
        <f>VLOOKUP($H437,[2]EDA!$H$6:$AU$469,39,FALSE)</f>
        <v>0</v>
      </c>
      <c r="AJ437" s="46">
        <f>VLOOKUP($H437,[2]EDA!$H$6:$AU$469,40,FALSE)</f>
        <v>0</v>
      </c>
      <c r="AK437" s="24"/>
      <c r="AL437" s="49">
        <f t="shared" si="54"/>
        <v>0</v>
      </c>
      <c r="AM437" s="21">
        <f t="shared" si="55"/>
        <v>0</v>
      </c>
      <c r="AN437" s="46">
        <f>VLOOKUP($H437,[3]IRA!$H$6:$BH$469,42,FALSE)</f>
        <v>0</v>
      </c>
      <c r="AO437" s="46">
        <f>VLOOKUP($H437,[3]IRA!$H$6:$BH$469,43,FALSE)</f>
        <v>0</v>
      </c>
      <c r="AP437" s="46">
        <f>VLOOKUP($H437,[3]IRA!$H$6:$BH$469,44,FALSE)</f>
        <v>0</v>
      </c>
      <c r="AQ437" s="46">
        <f>VLOOKUP($H437,[3]IRA!$H$6:$BH$469,45,FALSE)</f>
        <v>0</v>
      </c>
      <c r="AR437" s="46">
        <f>VLOOKUP($H437,[3]IRA!$H$6:$BH$469,46,FALSE)</f>
        <v>0</v>
      </c>
      <c r="AS437" s="46">
        <f>VLOOKUP($H437,[3]IRA!$H$6:$BH$469,47,FALSE)</f>
        <v>0</v>
      </c>
      <c r="AT437" s="46">
        <f>VLOOKUP($H437,[3]IRA!$H$6:$BH$469,48,FALSE)</f>
        <v>0</v>
      </c>
      <c r="AU437" s="46">
        <f>VLOOKUP($H437,[3]IRA!$H$6:$BH$469,49,FALSE)</f>
        <v>0</v>
      </c>
      <c r="AV437" s="46">
        <f>VLOOKUP($H437,[3]IRA!$H$6:$BH$469,50,FALSE)</f>
        <v>0</v>
      </c>
      <c r="AW437" s="46">
        <f>VLOOKUP($H437,[3]IRA!$H$6:$BH$469,51,FALSE)</f>
        <v>0</v>
      </c>
      <c r="AX437" s="46">
        <f>VLOOKUP($H437,[3]IRA!$H$6:$BH$469,52,FALSE)</f>
        <v>0</v>
      </c>
      <c r="AY437" s="46">
        <f>VLOOKUP($H437,[3]IRA!$H$6:$BH$469,53,FALSE)</f>
        <v>0</v>
      </c>
      <c r="AZ437" s="24"/>
      <c r="BA437" s="24">
        <f t="shared" si="88"/>
        <v>0</v>
      </c>
      <c r="BB437" s="21">
        <f t="shared" si="89"/>
        <v>0</v>
      </c>
      <c r="BC437" s="46">
        <f>VLOOKUP($H437,[4]IRA!$H$7:$CH$470,68,FALSE)</f>
        <v>0</v>
      </c>
      <c r="BD437" s="46">
        <f>VLOOKUP($H437,[4]IRA!$H$7:$CH$470,69,FALSE)</f>
        <v>2</v>
      </c>
      <c r="BE437" s="46">
        <f>VLOOKUP($H437,[4]IRA!$H$7:$CH$470,70,FALSE)</f>
        <v>4</v>
      </c>
      <c r="BF437" s="46">
        <f>VLOOKUP($H437,[4]IRA!$H$7:$CH$470,71,FALSE)</f>
        <v>6</v>
      </c>
      <c r="BG437" s="46">
        <f>VLOOKUP($H437,[4]IRA!$H$7:$CH$470,72,FALSE)</f>
        <v>0</v>
      </c>
      <c r="BH437" s="46">
        <f>VLOOKUP($H437,[4]IRA!$H$7:$CH$470,73,FALSE)</f>
        <v>0</v>
      </c>
      <c r="BI437" s="46">
        <f>VLOOKUP($H437,[4]IRA!$H$7:$CH$470,74,FALSE)</f>
        <v>0</v>
      </c>
      <c r="BJ437" s="46">
        <f>VLOOKUP($H437,[4]IRA!$H$7:$CH$470,75,FALSE)</f>
        <v>0</v>
      </c>
      <c r="BK437" s="46">
        <f>VLOOKUP($H437,[4]IRA!$H$7:$CH$470,76,FALSE)</f>
        <v>0</v>
      </c>
      <c r="BL437" s="46">
        <f>VLOOKUP($H437,[4]IRA!$H$7:$CH$470,77,FALSE)</f>
        <v>0</v>
      </c>
      <c r="BM437" s="46">
        <f>VLOOKUP($H437,[4]IRA!$H$7:$CH$470,78,FALSE)</f>
        <v>0</v>
      </c>
      <c r="BN437" s="46">
        <f>VLOOKUP($H437,[4]IRA!$H$7:$CH$470,79,FALSE)</f>
        <v>0</v>
      </c>
      <c r="BO437" s="14"/>
      <c r="BP437" s="14">
        <f t="shared" si="90"/>
        <v>12</v>
      </c>
      <c r="BQ437" s="21">
        <f t="shared" si="91"/>
        <v>0</v>
      </c>
      <c r="BR437" s="105"/>
      <c r="BS437" s="105"/>
      <c r="BT437" s="105"/>
      <c r="BU437" s="105"/>
      <c r="BV437" s="105"/>
      <c r="BW437" s="105"/>
      <c r="BX437" s="105"/>
      <c r="BY437" s="105"/>
      <c r="BZ437" s="105"/>
      <c r="CA437" s="105"/>
      <c r="CB437" s="105"/>
      <c r="CC437" s="105"/>
      <c r="CD437" s="105"/>
      <c r="CE437" s="105"/>
      <c r="CF437" s="105"/>
      <c r="CG437" s="105"/>
      <c r="CH437" s="105"/>
      <c r="CI437" s="105"/>
      <c r="CJ437" s="105"/>
      <c r="CK437" s="105"/>
      <c r="CL437" s="105"/>
      <c r="CM437" s="105"/>
      <c r="CN437" s="105"/>
      <c r="CO437" s="105"/>
      <c r="CP437" s="105"/>
      <c r="CQ437" s="105"/>
      <c r="CR437" s="105"/>
      <c r="CS437" s="105"/>
      <c r="CT437" s="105"/>
      <c r="CU437" s="105"/>
      <c r="CV437" s="105"/>
      <c r="CW437" s="105"/>
      <c r="CX437" s="105"/>
      <c r="CY437" s="105"/>
      <c r="CZ437" s="105"/>
      <c r="DA437" s="105"/>
      <c r="DB437" s="105"/>
      <c r="DC437" s="105"/>
      <c r="DD437" s="105"/>
      <c r="DE437" s="105"/>
      <c r="DF437" s="105"/>
      <c r="DG437" s="105"/>
      <c r="DH437" s="105"/>
      <c r="DI437" s="105"/>
      <c r="DJ437" s="105"/>
      <c r="DK437" s="105"/>
      <c r="DL437" s="105"/>
      <c r="DM437" s="105"/>
      <c r="DN437" s="105"/>
    </row>
    <row r="438" spans="1:118" s="106" customFormat="1" ht="10.199999999999999" x14ac:dyDescent="0.2">
      <c r="A438" s="18" t="s">
        <v>8</v>
      </c>
      <c r="B438" s="18" t="s">
        <v>69</v>
      </c>
      <c r="C438" s="46">
        <v>400</v>
      </c>
      <c r="D438" s="17" t="s">
        <v>547</v>
      </c>
      <c r="E438" s="17" t="s">
        <v>8</v>
      </c>
      <c r="F438" s="18" t="s">
        <v>420</v>
      </c>
      <c r="G438" s="18" t="s">
        <v>824</v>
      </c>
      <c r="H438" s="18">
        <v>28768</v>
      </c>
      <c r="I438" s="18" t="s">
        <v>886</v>
      </c>
      <c r="J438" s="47">
        <f>VLOOKUP($H438,[1]EDA!$H$6:$BH$469,42,FALSE)</f>
        <v>0</v>
      </c>
      <c r="K438" s="46">
        <f>VLOOKUP($H438,[1]EDA!$H$6:$BH$469,43,FALSE)</f>
        <v>0</v>
      </c>
      <c r="L438" s="46">
        <f>VLOOKUP($H438,[1]EDA!$H$6:$BH$469,44,FALSE)</f>
        <v>0</v>
      </c>
      <c r="M438" s="46">
        <f>VLOOKUP($H438,[1]EDA!$H$6:$BH$469,45,FALSE)</f>
        <v>0</v>
      </c>
      <c r="N438" s="46">
        <f>VLOOKUP($H438,[1]EDA!$H$6:$BH$469,46,FALSE)</f>
        <v>0</v>
      </c>
      <c r="O438" s="46">
        <f>VLOOKUP($H438,[1]EDA!$H$6:$BH$469,47,FALSE)</f>
        <v>0</v>
      </c>
      <c r="P438" s="46">
        <f>VLOOKUP($H438,[1]EDA!$H$6:$BH$469,48,FALSE)</f>
        <v>0</v>
      </c>
      <c r="Q438" s="46">
        <f>VLOOKUP($H438,[1]EDA!$H$6:$BH$469,49,FALSE)</f>
        <v>0</v>
      </c>
      <c r="R438" s="46">
        <f>VLOOKUP($H438,[1]EDA!$H$6:$BH$469,50,FALSE)</f>
        <v>0</v>
      </c>
      <c r="S438" s="46">
        <f>VLOOKUP($H438,[1]EDA!$H$6:$BH$469,51,FALSE)</f>
        <v>0</v>
      </c>
      <c r="T438" s="46">
        <f>VLOOKUP($H438,[1]EDA!$H$6:$BH$469,52,FALSE)</f>
        <v>0</v>
      </c>
      <c r="U438" s="46">
        <f>VLOOKUP($H438,[1]EDA!$H$6:$BH$469,53,FALSE)</f>
        <v>0</v>
      </c>
      <c r="V438" s="14"/>
      <c r="W438" s="14">
        <f t="shared" si="52"/>
        <v>0</v>
      </c>
      <c r="X438" s="21">
        <f t="shared" si="53"/>
        <v>0</v>
      </c>
      <c r="Y438" s="46">
        <f>VLOOKUP($H438,[2]EDA!$H$6:$AU$469,29,FALSE)</f>
        <v>0</v>
      </c>
      <c r="Z438" s="46">
        <f>VLOOKUP($H438,[2]EDA!$H$6:$AU$469,30,FALSE)</f>
        <v>0</v>
      </c>
      <c r="AA438" s="46">
        <f>VLOOKUP($H438,[2]EDA!$H$6:$AU$469,31,FALSE)</f>
        <v>0</v>
      </c>
      <c r="AB438" s="46">
        <f>VLOOKUP($H438,[2]EDA!$H$6:$AU$469,32,FALSE)</f>
        <v>0</v>
      </c>
      <c r="AC438" s="46">
        <f>VLOOKUP($H438,[2]EDA!$H$6:$AU$469,33,FALSE)</f>
        <v>0</v>
      </c>
      <c r="AD438" s="46">
        <f>VLOOKUP($H438,[2]EDA!$H$6:$AU$469,34,FALSE)</f>
        <v>0</v>
      </c>
      <c r="AE438" s="46">
        <f>VLOOKUP($H438,[2]EDA!$H$6:$AU$469,35,FALSE)</f>
        <v>0</v>
      </c>
      <c r="AF438" s="46">
        <f>VLOOKUP($H438,[2]EDA!$H$6:$AU$469,36,FALSE)</f>
        <v>0</v>
      </c>
      <c r="AG438" s="46">
        <f>VLOOKUP($H438,[2]EDA!$H$6:$AU$469,37,FALSE)</f>
        <v>0</v>
      </c>
      <c r="AH438" s="46">
        <f>VLOOKUP($H438,[2]EDA!$H$6:$AU$469,38,FALSE)</f>
        <v>0</v>
      </c>
      <c r="AI438" s="46">
        <f>VLOOKUP($H438,[2]EDA!$H$6:$AU$469,39,FALSE)</f>
        <v>0</v>
      </c>
      <c r="AJ438" s="46">
        <f>VLOOKUP($H438,[2]EDA!$H$6:$AU$469,40,FALSE)</f>
        <v>0</v>
      </c>
      <c r="AK438" s="24"/>
      <c r="AL438" s="49">
        <f t="shared" si="54"/>
        <v>0</v>
      </c>
      <c r="AM438" s="21">
        <f t="shared" si="55"/>
        <v>0</v>
      </c>
      <c r="AN438" s="46">
        <f>VLOOKUP($H438,[3]IRA!$H$6:$BH$469,42,FALSE)</f>
        <v>0</v>
      </c>
      <c r="AO438" s="46">
        <f>VLOOKUP($H438,[3]IRA!$H$6:$BH$469,43,FALSE)</f>
        <v>0</v>
      </c>
      <c r="AP438" s="46">
        <f>VLOOKUP($H438,[3]IRA!$H$6:$BH$469,44,FALSE)</f>
        <v>0</v>
      </c>
      <c r="AQ438" s="46">
        <f>VLOOKUP($H438,[3]IRA!$H$6:$BH$469,45,FALSE)</f>
        <v>0</v>
      </c>
      <c r="AR438" s="46">
        <f>VLOOKUP($H438,[3]IRA!$H$6:$BH$469,46,FALSE)</f>
        <v>0</v>
      </c>
      <c r="AS438" s="46">
        <f>VLOOKUP($H438,[3]IRA!$H$6:$BH$469,47,FALSE)</f>
        <v>0</v>
      </c>
      <c r="AT438" s="46">
        <f>VLOOKUP($H438,[3]IRA!$H$6:$BH$469,48,FALSE)</f>
        <v>0</v>
      </c>
      <c r="AU438" s="46">
        <f>VLOOKUP($H438,[3]IRA!$H$6:$BH$469,49,FALSE)</f>
        <v>0</v>
      </c>
      <c r="AV438" s="46">
        <f>VLOOKUP($H438,[3]IRA!$H$6:$BH$469,50,FALSE)</f>
        <v>0</v>
      </c>
      <c r="AW438" s="46">
        <f>VLOOKUP($H438,[3]IRA!$H$6:$BH$469,51,FALSE)</f>
        <v>0</v>
      </c>
      <c r="AX438" s="46">
        <f>VLOOKUP($H438,[3]IRA!$H$6:$BH$469,52,FALSE)</f>
        <v>0</v>
      </c>
      <c r="AY438" s="46">
        <f>VLOOKUP($H438,[3]IRA!$H$6:$BH$469,53,FALSE)</f>
        <v>0</v>
      </c>
      <c r="AZ438" s="24"/>
      <c r="BA438" s="24">
        <f t="shared" si="88"/>
        <v>0</v>
      </c>
      <c r="BB438" s="21">
        <f t="shared" si="89"/>
        <v>0</v>
      </c>
      <c r="BC438" s="46">
        <f>VLOOKUP($H438,[4]IRA!$H$7:$CH$470,68,FALSE)</f>
        <v>2</v>
      </c>
      <c r="BD438" s="46">
        <f>VLOOKUP($H438,[4]IRA!$H$7:$CH$470,69,FALSE)</f>
        <v>0</v>
      </c>
      <c r="BE438" s="46">
        <f>VLOOKUP($H438,[4]IRA!$H$7:$CH$470,70,FALSE)</f>
        <v>0</v>
      </c>
      <c r="BF438" s="46">
        <f>VLOOKUP($H438,[4]IRA!$H$7:$CH$470,71,FALSE)</f>
        <v>0</v>
      </c>
      <c r="BG438" s="46">
        <f>VLOOKUP($H438,[4]IRA!$H$7:$CH$470,72,FALSE)</f>
        <v>0</v>
      </c>
      <c r="BH438" s="46">
        <f>VLOOKUP($H438,[4]IRA!$H$7:$CH$470,73,FALSE)</f>
        <v>0</v>
      </c>
      <c r="BI438" s="46">
        <f>VLOOKUP($H438,[4]IRA!$H$7:$CH$470,74,FALSE)</f>
        <v>0</v>
      </c>
      <c r="BJ438" s="46">
        <f>VLOOKUP($H438,[4]IRA!$H$7:$CH$470,75,FALSE)</f>
        <v>0</v>
      </c>
      <c r="BK438" s="46">
        <f>VLOOKUP($H438,[4]IRA!$H$7:$CH$470,76,FALSE)</f>
        <v>0</v>
      </c>
      <c r="BL438" s="46">
        <f>VLOOKUP($H438,[4]IRA!$H$7:$CH$470,77,FALSE)</f>
        <v>0</v>
      </c>
      <c r="BM438" s="46">
        <f>VLOOKUP($H438,[4]IRA!$H$7:$CH$470,78,FALSE)</f>
        <v>0</v>
      </c>
      <c r="BN438" s="46">
        <f>VLOOKUP($H438,[4]IRA!$H$7:$CH$470,79,FALSE)</f>
        <v>0</v>
      </c>
      <c r="BO438" s="14"/>
      <c r="BP438" s="14">
        <f t="shared" si="90"/>
        <v>2</v>
      </c>
      <c r="BQ438" s="21">
        <f t="shared" si="91"/>
        <v>0</v>
      </c>
      <c r="BR438" s="105"/>
      <c r="BS438" s="105"/>
      <c r="BT438" s="105"/>
      <c r="BU438" s="105"/>
      <c r="BV438" s="105"/>
      <c r="BW438" s="105"/>
      <c r="BX438" s="105"/>
      <c r="BY438" s="105"/>
      <c r="BZ438" s="105"/>
      <c r="CA438" s="105"/>
      <c r="CB438" s="105"/>
      <c r="CC438" s="105"/>
      <c r="CD438" s="105"/>
      <c r="CE438" s="105"/>
      <c r="CF438" s="105"/>
      <c r="CG438" s="105"/>
      <c r="CH438" s="105"/>
      <c r="CI438" s="105"/>
      <c r="CJ438" s="105"/>
      <c r="CK438" s="105"/>
      <c r="CL438" s="105"/>
      <c r="CM438" s="105"/>
      <c r="CN438" s="105"/>
      <c r="CO438" s="105"/>
      <c r="CP438" s="105"/>
      <c r="CQ438" s="105"/>
      <c r="CR438" s="105"/>
      <c r="CS438" s="105"/>
      <c r="CT438" s="105"/>
      <c r="CU438" s="105"/>
      <c r="CV438" s="105"/>
      <c r="CW438" s="105"/>
      <c r="CX438" s="105"/>
      <c r="CY438" s="105"/>
      <c r="CZ438" s="105"/>
      <c r="DA438" s="105"/>
      <c r="DB438" s="105"/>
      <c r="DC438" s="105"/>
      <c r="DD438" s="105"/>
      <c r="DE438" s="105"/>
      <c r="DF438" s="105"/>
      <c r="DG438" s="105"/>
      <c r="DH438" s="105"/>
      <c r="DI438" s="105"/>
      <c r="DJ438" s="105"/>
      <c r="DK438" s="105"/>
      <c r="DL438" s="105"/>
      <c r="DM438" s="105"/>
      <c r="DN438" s="105"/>
    </row>
    <row r="439" spans="1:118" s="106" customFormat="1" ht="10.199999999999999" x14ac:dyDescent="0.2">
      <c r="A439" s="18" t="s">
        <v>2</v>
      </c>
      <c r="B439" s="18" t="s">
        <v>152</v>
      </c>
      <c r="C439" s="46">
        <v>400</v>
      </c>
      <c r="D439" s="17" t="s">
        <v>547</v>
      </c>
      <c r="E439" s="17" t="s">
        <v>519</v>
      </c>
      <c r="F439" s="18" t="s">
        <v>152</v>
      </c>
      <c r="G439" s="18" t="s">
        <v>824</v>
      </c>
      <c r="H439" s="18">
        <v>28965</v>
      </c>
      <c r="I439" s="18" t="s">
        <v>887</v>
      </c>
      <c r="J439" s="47">
        <f>VLOOKUP($H439,[1]EDA!$H$6:$BH$469,42,FALSE)</f>
        <v>3</v>
      </c>
      <c r="K439" s="46">
        <f>VLOOKUP($H439,[1]EDA!$H$6:$BH$469,43,FALSE)</f>
        <v>2</v>
      </c>
      <c r="L439" s="46">
        <f>VLOOKUP($H439,[1]EDA!$H$6:$BH$469,44,FALSE)</f>
        <v>2</v>
      </c>
      <c r="M439" s="46">
        <f>VLOOKUP($H439,[1]EDA!$H$6:$BH$469,45,FALSE)</f>
        <v>1</v>
      </c>
      <c r="N439" s="46">
        <f>VLOOKUP($H439,[1]EDA!$H$6:$BH$469,46,FALSE)</f>
        <v>0</v>
      </c>
      <c r="O439" s="46">
        <f>VLOOKUP($H439,[1]EDA!$H$6:$BH$469,47,FALSE)</f>
        <v>0</v>
      </c>
      <c r="P439" s="46">
        <f>VLOOKUP($H439,[1]EDA!$H$6:$BH$469,48,FALSE)</f>
        <v>0</v>
      </c>
      <c r="Q439" s="46">
        <f>VLOOKUP($H439,[1]EDA!$H$6:$BH$469,49,FALSE)</f>
        <v>0</v>
      </c>
      <c r="R439" s="46">
        <f>VLOOKUP($H439,[1]EDA!$H$6:$BH$469,50,FALSE)</f>
        <v>0</v>
      </c>
      <c r="S439" s="46">
        <f>VLOOKUP($H439,[1]EDA!$H$6:$BH$469,51,FALSE)</f>
        <v>0</v>
      </c>
      <c r="T439" s="46">
        <f>VLOOKUP($H439,[1]EDA!$H$6:$BH$469,52,FALSE)</f>
        <v>0</v>
      </c>
      <c r="U439" s="46">
        <f>VLOOKUP($H439,[1]EDA!$H$6:$BH$469,53,FALSE)</f>
        <v>0</v>
      </c>
      <c r="V439" s="14"/>
      <c r="W439" s="14">
        <f t="shared" si="52"/>
        <v>8</v>
      </c>
      <c r="X439" s="21">
        <f t="shared" si="53"/>
        <v>0</v>
      </c>
      <c r="Y439" s="46">
        <f>VLOOKUP($H439,[2]EDA!$H$6:$AU$469,29,FALSE)</f>
        <v>0</v>
      </c>
      <c r="Z439" s="46">
        <f>VLOOKUP($H439,[2]EDA!$H$6:$AU$469,30,FALSE)</f>
        <v>0</v>
      </c>
      <c r="AA439" s="46">
        <f>VLOOKUP($H439,[2]EDA!$H$6:$AU$469,31,FALSE)</f>
        <v>0</v>
      </c>
      <c r="AB439" s="46">
        <f>VLOOKUP($H439,[2]EDA!$H$6:$AU$469,32,FALSE)</f>
        <v>0</v>
      </c>
      <c r="AC439" s="46">
        <f>VLOOKUP($H439,[2]EDA!$H$6:$AU$469,33,FALSE)</f>
        <v>0</v>
      </c>
      <c r="AD439" s="46">
        <f>VLOOKUP($H439,[2]EDA!$H$6:$AU$469,34,FALSE)</f>
        <v>0</v>
      </c>
      <c r="AE439" s="46">
        <f>VLOOKUP($H439,[2]EDA!$H$6:$AU$469,35,FALSE)</f>
        <v>0</v>
      </c>
      <c r="AF439" s="46">
        <f>VLOOKUP($H439,[2]EDA!$H$6:$AU$469,36,FALSE)</f>
        <v>0</v>
      </c>
      <c r="AG439" s="46">
        <f>VLOOKUP($H439,[2]EDA!$H$6:$AU$469,37,FALSE)</f>
        <v>0</v>
      </c>
      <c r="AH439" s="46">
        <f>VLOOKUP($H439,[2]EDA!$H$6:$AU$469,38,FALSE)</f>
        <v>0</v>
      </c>
      <c r="AI439" s="46">
        <f>VLOOKUP($H439,[2]EDA!$H$6:$AU$469,39,FALSE)</f>
        <v>0</v>
      </c>
      <c r="AJ439" s="46">
        <f>VLOOKUP($H439,[2]EDA!$H$6:$AU$469,40,FALSE)</f>
        <v>0</v>
      </c>
      <c r="AK439" s="24"/>
      <c r="AL439" s="49">
        <f t="shared" si="54"/>
        <v>0</v>
      </c>
      <c r="AM439" s="21">
        <f t="shared" si="55"/>
        <v>0</v>
      </c>
      <c r="AN439" s="46">
        <f>VLOOKUP($H439,[3]IRA!$H$6:$BH$469,42,FALSE)</f>
        <v>0</v>
      </c>
      <c r="AO439" s="46">
        <f>VLOOKUP($H439,[3]IRA!$H$6:$BH$469,43,FALSE)</f>
        <v>0</v>
      </c>
      <c r="AP439" s="46">
        <f>VLOOKUP($H439,[3]IRA!$H$6:$BH$469,44,FALSE)</f>
        <v>0</v>
      </c>
      <c r="AQ439" s="46">
        <f>VLOOKUP($H439,[3]IRA!$H$6:$BH$469,45,FALSE)</f>
        <v>0</v>
      </c>
      <c r="AR439" s="46">
        <f>VLOOKUP($H439,[3]IRA!$H$6:$BH$469,46,FALSE)</f>
        <v>0</v>
      </c>
      <c r="AS439" s="46">
        <f>VLOOKUP($H439,[3]IRA!$H$6:$BH$469,47,FALSE)</f>
        <v>0</v>
      </c>
      <c r="AT439" s="46">
        <f>VLOOKUP($H439,[3]IRA!$H$6:$BH$469,48,FALSE)</f>
        <v>0</v>
      </c>
      <c r="AU439" s="46">
        <f>VLOOKUP($H439,[3]IRA!$H$6:$BH$469,49,FALSE)</f>
        <v>0</v>
      </c>
      <c r="AV439" s="46">
        <f>VLOOKUP($H439,[3]IRA!$H$6:$BH$469,50,FALSE)</f>
        <v>0</v>
      </c>
      <c r="AW439" s="46">
        <f>VLOOKUP($H439,[3]IRA!$H$6:$BH$469,51,FALSE)</f>
        <v>0</v>
      </c>
      <c r="AX439" s="46">
        <f>VLOOKUP($H439,[3]IRA!$H$6:$BH$469,52,FALSE)</f>
        <v>0</v>
      </c>
      <c r="AY439" s="46">
        <f>VLOOKUP($H439,[3]IRA!$H$6:$BH$469,53,FALSE)</f>
        <v>0</v>
      </c>
      <c r="AZ439" s="24"/>
      <c r="BA439" s="24">
        <f t="shared" si="88"/>
        <v>0</v>
      </c>
      <c r="BB439" s="21">
        <f t="shared" si="89"/>
        <v>0</v>
      </c>
      <c r="BC439" s="46">
        <f>VLOOKUP($H439,[4]IRA!$H$7:$CH$470,68,FALSE)</f>
        <v>4</v>
      </c>
      <c r="BD439" s="46">
        <f>VLOOKUP($H439,[4]IRA!$H$7:$CH$470,69,FALSE)</f>
        <v>0</v>
      </c>
      <c r="BE439" s="46">
        <f>VLOOKUP($H439,[4]IRA!$H$7:$CH$470,70,FALSE)</f>
        <v>6</v>
      </c>
      <c r="BF439" s="46">
        <f>VLOOKUP($H439,[4]IRA!$H$7:$CH$470,71,FALSE)</f>
        <v>0</v>
      </c>
      <c r="BG439" s="46">
        <f>VLOOKUP($H439,[4]IRA!$H$7:$CH$470,72,FALSE)</f>
        <v>0</v>
      </c>
      <c r="BH439" s="46">
        <f>VLOOKUP($H439,[4]IRA!$H$7:$CH$470,73,FALSE)</f>
        <v>0</v>
      </c>
      <c r="BI439" s="46">
        <f>VLOOKUP($H439,[4]IRA!$H$7:$CH$470,74,FALSE)</f>
        <v>0</v>
      </c>
      <c r="BJ439" s="46">
        <f>VLOOKUP($H439,[4]IRA!$H$7:$CH$470,75,FALSE)</f>
        <v>0</v>
      </c>
      <c r="BK439" s="46">
        <f>VLOOKUP($H439,[4]IRA!$H$7:$CH$470,76,FALSE)</f>
        <v>0</v>
      </c>
      <c r="BL439" s="46">
        <f>VLOOKUP($H439,[4]IRA!$H$7:$CH$470,77,FALSE)</f>
        <v>0</v>
      </c>
      <c r="BM439" s="46">
        <f>VLOOKUP($H439,[4]IRA!$H$7:$CH$470,78,FALSE)</f>
        <v>0</v>
      </c>
      <c r="BN439" s="46">
        <f>VLOOKUP($H439,[4]IRA!$H$7:$CH$470,79,FALSE)</f>
        <v>0</v>
      </c>
      <c r="BO439" s="14"/>
      <c r="BP439" s="14">
        <f t="shared" si="90"/>
        <v>10</v>
      </c>
      <c r="BQ439" s="21">
        <f t="shared" si="91"/>
        <v>0</v>
      </c>
      <c r="BR439" s="105"/>
      <c r="BS439" s="105"/>
      <c r="BT439" s="105"/>
      <c r="BU439" s="105"/>
      <c r="BV439" s="105"/>
      <c r="BW439" s="105"/>
      <c r="BX439" s="105"/>
      <c r="BY439" s="105"/>
      <c r="BZ439" s="105"/>
      <c r="CA439" s="105"/>
      <c r="CB439" s="105"/>
      <c r="CC439" s="105"/>
      <c r="CD439" s="105"/>
      <c r="CE439" s="105"/>
      <c r="CF439" s="105"/>
      <c r="CG439" s="105"/>
      <c r="CH439" s="105"/>
      <c r="CI439" s="105"/>
      <c r="CJ439" s="105"/>
      <c r="CK439" s="105"/>
      <c r="CL439" s="105"/>
      <c r="CM439" s="105"/>
      <c r="CN439" s="105"/>
      <c r="CO439" s="105"/>
      <c r="CP439" s="105"/>
      <c r="CQ439" s="105"/>
      <c r="CR439" s="105"/>
      <c r="CS439" s="105"/>
      <c r="CT439" s="105"/>
      <c r="CU439" s="105"/>
      <c r="CV439" s="105"/>
      <c r="CW439" s="105"/>
      <c r="CX439" s="105"/>
      <c r="CY439" s="105"/>
      <c r="CZ439" s="105"/>
      <c r="DA439" s="105"/>
      <c r="DB439" s="105"/>
      <c r="DC439" s="105"/>
      <c r="DD439" s="105"/>
      <c r="DE439" s="105"/>
      <c r="DF439" s="105"/>
      <c r="DG439" s="105"/>
      <c r="DH439" s="105"/>
      <c r="DI439" s="105"/>
      <c r="DJ439" s="105"/>
      <c r="DK439" s="105"/>
      <c r="DL439" s="105"/>
      <c r="DM439" s="105"/>
      <c r="DN439" s="105"/>
    </row>
    <row r="440" spans="1:118" s="106" customFormat="1" ht="10.199999999999999" x14ac:dyDescent="0.2">
      <c r="A440" s="18" t="s">
        <v>636</v>
      </c>
      <c r="B440" s="18" t="s">
        <v>205</v>
      </c>
      <c r="C440" s="46">
        <v>404</v>
      </c>
      <c r="D440" s="17" t="s">
        <v>844</v>
      </c>
      <c r="E440" s="17" t="s">
        <v>844</v>
      </c>
      <c r="F440" s="18" t="s">
        <v>205</v>
      </c>
      <c r="G440" s="18" t="s">
        <v>824</v>
      </c>
      <c r="H440" s="18">
        <v>29012</v>
      </c>
      <c r="I440" s="18" t="s">
        <v>888</v>
      </c>
      <c r="J440" s="47">
        <f>VLOOKUP($H440,[1]EDA!$H$6:$BH$469,42,FALSE)</f>
        <v>0</v>
      </c>
      <c r="K440" s="46">
        <f>VLOOKUP($H440,[1]EDA!$H$6:$BH$469,43,FALSE)</f>
        <v>5</v>
      </c>
      <c r="L440" s="46">
        <f>VLOOKUP($H440,[1]EDA!$H$6:$BH$469,44,FALSE)</f>
        <v>1</v>
      </c>
      <c r="M440" s="46">
        <f>VLOOKUP($H440,[1]EDA!$H$6:$BH$469,45,FALSE)</f>
        <v>0</v>
      </c>
      <c r="N440" s="46">
        <f>VLOOKUP($H440,[1]EDA!$H$6:$BH$469,46,FALSE)</f>
        <v>0</v>
      </c>
      <c r="O440" s="46">
        <f>VLOOKUP($H440,[1]EDA!$H$6:$BH$469,47,FALSE)</f>
        <v>0</v>
      </c>
      <c r="P440" s="46">
        <f>VLOOKUP($H440,[1]EDA!$H$6:$BH$469,48,FALSE)</f>
        <v>0</v>
      </c>
      <c r="Q440" s="46">
        <f>VLOOKUP($H440,[1]EDA!$H$6:$BH$469,49,FALSE)</f>
        <v>0</v>
      </c>
      <c r="R440" s="46">
        <f>VLOOKUP($H440,[1]EDA!$H$6:$BH$469,50,FALSE)</f>
        <v>0</v>
      </c>
      <c r="S440" s="46">
        <f>VLOOKUP($H440,[1]EDA!$H$6:$BH$469,51,FALSE)</f>
        <v>0</v>
      </c>
      <c r="T440" s="46">
        <f>VLOOKUP($H440,[1]EDA!$H$6:$BH$469,52,FALSE)</f>
        <v>0</v>
      </c>
      <c r="U440" s="46">
        <f>VLOOKUP($H440,[1]EDA!$H$6:$BH$469,53,FALSE)</f>
        <v>0</v>
      </c>
      <c r="V440" s="14"/>
      <c r="W440" s="14">
        <f t="shared" si="52"/>
        <v>6</v>
      </c>
      <c r="X440" s="21">
        <f t="shared" si="53"/>
        <v>0</v>
      </c>
      <c r="Y440" s="46">
        <f>VLOOKUP($H440,[2]EDA!$H$6:$AU$469,29,FALSE)</f>
        <v>0</v>
      </c>
      <c r="Z440" s="46">
        <f>VLOOKUP($H440,[2]EDA!$H$6:$AU$469,30,FALSE)</f>
        <v>4</v>
      </c>
      <c r="AA440" s="46">
        <f>VLOOKUP($H440,[2]EDA!$H$6:$AU$469,31,FALSE)</f>
        <v>0</v>
      </c>
      <c r="AB440" s="46">
        <f>VLOOKUP($H440,[2]EDA!$H$6:$AU$469,32,FALSE)</f>
        <v>0</v>
      </c>
      <c r="AC440" s="46">
        <f>VLOOKUP($H440,[2]EDA!$H$6:$AU$469,33,FALSE)</f>
        <v>0</v>
      </c>
      <c r="AD440" s="46">
        <f>VLOOKUP($H440,[2]EDA!$H$6:$AU$469,34,FALSE)</f>
        <v>0</v>
      </c>
      <c r="AE440" s="46">
        <f>VLOOKUP($H440,[2]EDA!$H$6:$AU$469,35,FALSE)</f>
        <v>0</v>
      </c>
      <c r="AF440" s="46">
        <f>VLOOKUP($H440,[2]EDA!$H$6:$AU$469,36,FALSE)</f>
        <v>0</v>
      </c>
      <c r="AG440" s="46">
        <f>VLOOKUP($H440,[2]EDA!$H$6:$AU$469,37,FALSE)</f>
        <v>0</v>
      </c>
      <c r="AH440" s="46">
        <f>VLOOKUP($H440,[2]EDA!$H$6:$AU$469,38,FALSE)</f>
        <v>0</v>
      </c>
      <c r="AI440" s="46">
        <f>VLOOKUP($H440,[2]EDA!$H$6:$AU$469,39,FALSE)</f>
        <v>0</v>
      </c>
      <c r="AJ440" s="46">
        <f>VLOOKUP($H440,[2]EDA!$H$6:$AU$469,40,FALSE)</f>
        <v>0</v>
      </c>
      <c r="AK440" s="24"/>
      <c r="AL440" s="49">
        <f t="shared" si="54"/>
        <v>4</v>
      </c>
      <c r="AM440" s="21">
        <f t="shared" si="55"/>
        <v>0</v>
      </c>
      <c r="AN440" s="46">
        <f>VLOOKUP($H440,[3]IRA!$H$6:$BH$469,42,FALSE)</f>
        <v>0</v>
      </c>
      <c r="AO440" s="46">
        <f>VLOOKUP($H440,[3]IRA!$H$6:$BH$469,43,FALSE)</f>
        <v>0</v>
      </c>
      <c r="AP440" s="46">
        <f>VLOOKUP($H440,[3]IRA!$H$6:$BH$469,44,FALSE)</f>
        <v>0</v>
      </c>
      <c r="AQ440" s="46">
        <f>VLOOKUP($H440,[3]IRA!$H$6:$BH$469,45,FALSE)</f>
        <v>0</v>
      </c>
      <c r="AR440" s="46">
        <f>VLOOKUP($H440,[3]IRA!$H$6:$BH$469,46,FALSE)</f>
        <v>0</v>
      </c>
      <c r="AS440" s="46">
        <f>VLOOKUP($H440,[3]IRA!$H$6:$BH$469,47,FALSE)</f>
        <v>0</v>
      </c>
      <c r="AT440" s="46">
        <f>VLOOKUP($H440,[3]IRA!$H$6:$BH$469,48,FALSE)</f>
        <v>0</v>
      </c>
      <c r="AU440" s="46">
        <f>VLOOKUP($H440,[3]IRA!$H$6:$BH$469,49,FALSE)</f>
        <v>0</v>
      </c>
      <c r="AV440" s="46">
        <f>VLOOKUP($H440,[3]IRA!$H$6:$BH$469,50,FALSE)</f>
        <v>0</v>
      </c>
      <c r="AW440" s="46">
        <f>VLOOKUP($H440,[3]IRA!$H$6:$BH$469,51,FALSE)</f>
        <v>0</v>
      </c>
      <c r="AX440" s="46">
        <f>VLOOKUP($H440,[3]IRA!$H$6:$BH$469,52,FALSE)</f>
        <v>0</v>
      </c>
      <c r="AY440" s="46">
        <f>VLOOKUP($H440,[3]IRA!$H$6:$BH$469,53,FALSE)</f>
        <v>0</v>
      </c>
      <c r="AZ440" s="24"/>
      <c r="BA440" s="24">
        <f t="shared" si="88"/>
        <v>0</v>
      </c>
      <c r="BB440" s="21">
        <f t="shared" si="89"/>
        <v>0</v>
      </c>
      <c r="BC440" s="46">
        <f>VLOOKUP($H440,[4]IRA!$H$7:$CH$470,68,FALSE)</f>
        <v>1</v>
      </c>
      <c r="BD440" s="46">
        <f>VLOOKUP($H440,[4]IRA!$H$7:$CH$470,69,FALSE)</f>
        <v>37</v>
      </c>
      <c r="BE440" s="46">
        <f>VLOOKUP($H440,[4]IRA!$H$7:$CH$470,70,FALSE)</f>
        <v>0</v>
      </c>
      <c r="BF440" s="46">
        <f>VLOOKUP($H440,[4]IRA!$H$7:$CH$470,71,FALSE)</f>
        <v>0</v>
      </c>
      <c r="BG440" s="46">
        <f>VLOOKUP($H440,[4]IRA!$H$7:$CH$470,72,FALSE)</f>
        <v>0</v>
      </c>
      <c r="BH440" s="46">
        <f>VLOOKUP($H440,[4]IRA!$H$7:$CH$470,73,FALSE)</f>
        <v>0</v>
      </c>
      <c r="BI440" s="46">
        <f>VLOOKUP($H440,[4]IRA!$H$7:$CH$470,74,FALSE)</f>
        <v>0</v>
      </c>
      <c r="BJ440" s="46">
        <f>VLOOKUP($H440,[4]IRA!$H$7:$CH$470,75,FALSE)</f>
        <v>0</v>
      </c>
      <c r="BK440" s="46">
        <f>VLOOKUP($H440,[4]IRA!$H$7:$CH$470,76,FALSE)</f>
        <v>0</v>
      </c>
      <c r="BL440" s="46">
        <f>VLOOKUP($H440,[4]IRA!$H$7:$CH$470,77,FALSE)</f>
        <v>0</v>
      </c>
      <c r="BM440" s="46">
        <f>VLOOKUP($H440,[4]IRA!$H$7:$CH$470,78,FALSE)</f>
        <v>0</v>
      </c>
      <c r="BN440" s="46">
        <f>VLOOKUP($H440,[4]IRA!$H$7:$CH$470,79,FALSE)</f>
        <v>0</v>
      </c>
      <c r="BO440" s="14"/>
      <c r="BP440" s="14">
        <f t="shared" si="90"/>
        <v>38</v>
      </c>
      <c r="BQ440" s="21">
        <f t="shared" si="91"/>
        <v>0</v>
      </c>
      <c r="BR440" s="105"/>
      <c r="BS440" s="105"/>
      <c r="BT440" s="105"/>
      <c r="BU440" s="105"/>
      <c r="BV440" s="105"/>
      <c r="BW440" s="105"/>
      <c r="BX440" s="105"/>
      <c r="BY440" s="105"/>
      <c r="BZ440" s="105"/>
      <c r="CA440" s="105"/>
      <c r="CB440" s="105"/>
      <c r="CC440" s="105"/>
      <c r="CD440" s="105"/>
      <c r="CE440" s="105"/>
      <c r="CF440" s="105"/>
      <c r="CG440" s="105"/>
      <c r="CH440" s="105"/>
      <c r="CI440" s="105"/>
      <c r="CJ440" s="105"/>
      <c r="CK440" s="105"/>
      <c r="CL440" s="105"/>
      <c r="CM440" s="105"/>
      <c r="CN440" s="105"/>
      <c r="CO440" s="105"/>
      <c r="CP440" s="105"/>
      <c r="CQ440" s="105"/>
      <c r="CR440" s="105"/>
      <c r="CS440" s="105"/>
      <c r="CT440" s="105"/>
      <c r="CU440" s="105"/>
      <c r="CV440" s="105"/>
      <c r="CW440" s="105"/>
      <c r="CX440" s="105"/>
      <c r="CY440" s="105"/>
      <c r="CZ440" s="105"/>
      <c r="DA440" s="105"/>
      <c r="DB440" s="105"/>
      <c r="DC440" s="105"/>
      <c r="DD440" s="105"/>
      <c r="DE440" s="105"/>
      <c r="DF440" s="105"/>
      <c r="DG440" s="105"/>
      <c r="DH440" s="105"/>
      <c r="DI440" s="105"/>
      <c r="DJ440" s="105"/>
      <c r="DK440" s="105"/>
      <c r="DL440" s="105"/>
      <c r="DM440" s="105"/>
      <c r="DN440" s="105"/>
    </row>
    <row r="441" spans="1:118" s="106" customFormat="1" ht="10.199999999999999" x14ac:dyDescent="0.2">
      <c r="A441" s="18" t="s">
        <v>636</v>
      </c>
      <c r="B441" s="18" t="s">
        <v>205</v>
      </c>
      <c r="C441" s="46">
        <v>404</v>
      </c>
      <c r="D441" s="17" t="s">
        <v>844</v>
      </c>
      <c r="E441" s="17" t="s">
        <v>844</v>
      </c>
      <c r="F441" s="18" t="s">
        <v>205</v>
      </c>
      <c r="G441" s="18" t="s">
        <v>824</v>
      </c>
      <c r="H441" s="18">
        <v>29013</v>
      </c>
      <c r="I441" s="18" t="s">
        <v>889</v>
      </c>
      <c r="J441" s="47">
        <f>VLOOKUP($H441,[1]EDA!$H$6:$BH$469,42,FALSE)</f>
        <v>0</v>
      </c>
      <c r="K441" s="46">
        <f>VLOOKUP($H441,[1]EDA!$H$6:$BH$469,43,FALSE)</f>
        <v>0</v>
      </c>
      <c r="L441" s="46">
        <f>VLOOKUP($H441,[1]EDA!$H$6:$BH$469,44,FALSE)</f>
        <v>0</v>
      </c>
      <c r="M441" s="46">
        <f>VLOOKUP($H441,[1]EDA!$H$6:$BH$469,45,FALSE)</f>
        <v>0</v>
      </c>
      <c r="N441" s="46">
        <f>VLOOKUP($H441,[1]EDA!$H$6:$BH$469,46,FALSE)</f>
        <v>0</v>
      </c>
      <c r="O441" s="46">
        <f>VLOOKUP($H441,[1]EDA!$H$6:$BH$469,47,FALSE)</f>
        <v>0</v>
      </c>
      <c r="P441" s="46">
        <f>VLOOKUP($H441,[1]EDA!$H$6:$BH$469,48,FALSE)</f>
        <v>0</v>
      </c>
      <c r="Q441" s="46">
        <f>VLOOKUP($H441,[1]EDA!$H$6:$BH$469,49,FALSE)</f>
        <v>0</v>
      </c>
      <c r="R441" s="46">
        <f>VLOOKUP($H441,[1]EDA!$H$6:$BH$469,50,FALSE)</f>
        <v>0</v>
      </c>
      <c r="S441" s="46">
        <f>VLOOKUP($H441,[1]EDA!$H$6:$BH$469,51,FALSE)</f>
        <v>0</v>
      </c>
      <c r="T441" s="46">
        <f>VLOOKUP($H441,[1]EDA!$H$6:$BH$469,52,FALSE)</f>
        <v>0</v>
      </c>
      <c r="U441" s="46">
        <f>VLOOKUP($H441,[1]EDA!$H$6:$BH$469,53,FALSE)</f>
        <v>0</v>
      </c>
      <c r="V441" s="14"/>
      <c r="W441" s="14">
        <f t="shared" si="52"/>
        <v>0</v>
      </c>
      <c r="X441" s="21">
        <f t="shared" si="53"/>
        <v>0</v>
      </c>
      <c r="Y441" s="46">
        <f>VLOOKUP($H441,[2]EDA!$H$6:$AU$469,29,FALSE)</f>
        <v>0</v>
      </c>
      <c r="Z441" s="46">
        <f>VLOOKUP($H441,[2]EDA!$H$6:$AU$469,30,FALSE)</f>
        <v>0</v>
      </c>
      <c r="AA441" s="46">
        <f>VLOOKUP($H441,[2]EDA!$H$6:$AU$469,31,FALSE)</f>
        <v>0</v>
      </c>
      <c r="AB441" s="46">
        <f>VLOOKUP($H441,[2]EDA!$H$6:$AU$469,32,FALSE)</f>
        <v>0</v>
      </c>
      <c r="AC441" s="46">
        <f>VLOOKUP($H441,[2]EDA!$H$6:$AU$469,33,FALSE)</f>
        <v>0</v>
      </c>
      <c r="AD441" s="46">
        <f>VLOOKUP($H441,[2]EDA!$H$6:$AU$469,34,FALSE)</f>
        <v>0</v>
      </c>
      <c r="AE441" s="46">
        <f>VLOOKUP($H441,[2]EDA!$H$6:$AU$469,35,FALSE)</f>
        <v>0</v>
      </c>
      <c r="AF441" s="46">
        <f>VLOOKUP($H441,[2]EDA!$H$6:$AU$469,36,FALSE)</f>
        <v>0</v>
      </c>
      <c r="AG441" s="46">
        <f>VLOOKUP($H441,[2]EDA!$H$6:$AU$469,37,FALSE)</f>
        <v>0</v>
      </c>
      <c r="AH441" s="46">
        <f>VLOOKUP($H441,[2]EDA!$H$6:$AU$469,38,FALSE)</f>
        <v>0</v>
      </c>
      <c r="AI441" s="46">
        <f>VLOOKUP($H441,[2]EDA!$H$6:$AU$469,39,FALSE)</f>
        <v>0</v>
      </c>
      <c r="AJ441" s="46">
        <f>VLOOKUP($H441,[2]EDA!$H$6:$AU$469,40,FALSE)</f>
        <v>0</v>
      </c>
      <c r="AK441" s="24"/>
      <c r="AL441" s="49">
        <f t="shared" si="54"/>
        <v>0</v>
      </c>
      <c r="AM441" s="21">
        <f t="shared" si="55"/>
        <v>0</v>
      </c>
      <c r="AN441" s="46">
        <f>VLOOKUP($H441,[3]IRA!$H$6:$BH$469,42,FALSE)</f>
        <v>0</v>
      </c>
      <c r="AO441" s="46">
        <f>VLOOKUP($H441,[3]IRA!$H$6:$BH$469,43,FALSE)</f>
        <v>0</v>
      </c>
      <c r="AP441" s="46">
        <f>VLOOKUP($H441,[3]IRA!$H$6:$BH$469,44,FALSE)</f>
        <v>0</v>
      </c>
      <c r="AQ441" s="46">
        <f>VLOOKUP($H441,[3]IRA!$H$6:$BH$469,45,FALSE)</f>
        <v>0</v>
      </c>
      <c r="AR441" s="46">
        <f>VLOOKUP($H441,[3]IRA!$H$6:$BH$469,46,FALSE)</f>
        <v>0</v>
      </c>
      <c r="AS441" s="46">
        <f>VLOOKUP($H441,[3]IRA!$H$6:$BH$469,47,FALSE)</f>
        <v>0</v>
      </c>
      <c r="AT441" s="46">
        <f>VLOOKUP($H441,[3]IRA!$H$6:$BH$469,48,FALSE)</f>
        <v>0</v>
      </c>
      <c r="AU441" s="46">
        <f>VLOOKUP($H441,[3]IRA!$H$6:$BH$469,49,FALSE)</f>
        <v>0</v>
      </c>
      <c r="AV441" s="46">
        <f>VLOOKUP($H441,[3]IRA!$H$6:$BH$469,50,FALSE)</f>
        <v>0</v>
      </c>
      <c r="AW441" s="46">
        <f>VLOOKUP($H441,[3]IRA!$H$6:$BH$469,51,FALSE)</f>
        <v>0</v>
      </c>
      <c r="AX441" s="46">
        <f>VLOOKUP($H441,[3]IRA!$H$6:$BH$469,52,FALSE)</f>
        <v>0</v>
      </c>
      <c r="AY441" s="46">
        <f>VLOOKUP($H441,[3]IRA!$H$6:$BH$469,53,FALSE)</f>
        <v>0</v>
      </c>
      <c r="AZ441" s="24"/>
      <c r="BA441" s="24">
        <f t="shared" si="88"/>
        <v>0</v>
      </c>
      <c r="BB441" s="21">
        <f t="shared" si="89"/>
        <v>0</v>
      </c>
      <c r="BC441" s="46">
        <f>VLOOKUP($H441,[4]IRA!$H$7:$CH$470,68,FALSE)</f>
        <v>2</v>
      </c>
      <c r="BD441" s="46">
        <f>VLOOKUP($H441,[4]IRA!$H$7:$CH$470,69,FALSE)</f>
        <v>0</v>
      </c>
      <c r="BE441" s="46">
        <f>VLOOKUP($H441,[4]IRA!$H$7:$CH$470,70,FALSE)</f>
        <v>0</v>
      </c>
      <c r="BF441" s="46">
        <f>VLOOKUP($H441,[4]IRA!$H$7:$CH$470,71,FALSE)</f>
        <v>0</v>
      </c>
      <c r="BG441" s="46">
        <f>VLOOKUP($H441,[4]IRA!$H$7:$CH$470,72,FALSE)</f>
        <v>0</v>
      </c>
      <c r="BH441" s="46">
        <f>VLOOKUP($H441,[4]IRA!$H$7:$CH$470,73,FALSE)</f>
        <v>0</v>
      </c>
      <c r="BI441" s="46">
        <f>VLOOKUP($H441,[4]IRA!$H$7:$CH$470,74,FALSE)</f>
        <v>0</v>
      </c>
      <c r="BJ441" s="46">
        <f>VLOOKUP($H441,[4]IRA!$H$7:$CH$470,75,FALSE)</f>
        <v>0</v>
      </c>
      <c r="BK441" s="46">
        <f>VLOOKUP($H441,[4]IRA!$H$7:$CH$470,76,FALSE)</f>
        <v>0</v>
      </c>
      <c r="BL441" s="46">
        <f>VLOOKUP($H441,[4]IRA!$H$7:$CH$470,77,FALSE)</f>
        <v>0</v>
      </c>
      <c r="BM441" s="46">
        <f>VLOOKUP($H441,[4]IRA!$H$7:$CH$470,78,FALSE)</f>
        <v>0</v>
      </c>
      <c r="BN441" s="46">
        <f>VLOOKUP($H441,[4]IRA!$H$7:$CH$470,79,FALSE)</f>
        <v>0</v>
      </c>
      <c r="BO441" s="14"/>
      <c r="BP441" s="14">
        <f t="shared" si="90"/>
        <v>2</v>
      </c>
      <c r="BQ441" s="21">
        <f t="shared" si="91"/>
        <v>0</v>
      </c>
      <c r="BR441" s="105"/>
      <c r="BS441" s="105"/>
      <c r="BT441" s="105"/>
      <c r="BU441" s="105"/>
      <c r="BV441" s="105"/>
      <c r="BW441" s="105"/>
      <c r="BX441" s="105"/>
      <c r="BY441" s="105"/>
      <c r="BZ441" s="105"/>
      <c r="CA441" s="105"/>
      <c r="CB441" s="105"/>
      <c r="CC441" s="105"/>
      <c r="CD441" s="105"/>
      <c r="CE441" s="105"/>
      <c r="CF441" s="105"/>
      <c r="CG441" s="105"/>
      <c r="CH441" s="105"/>
      <c r="CI441" s="105"/>
      <c r="CJ441" s="105"/>
      <c r="CK441" s="105"/>
      <c r="CL441" s="105"/>
      <c r="CM441" s="105"/>
      <c r="CN441" s="105"/>
      <c r="CO441" s="105"/>
      <c r="CP441" s="105"/>
      <c r="CQ441" s="105"/>
      <c r="CR441" s="105"/>
      <c r="CS441" s="105"/>
      <c r="CT441" s="105"/>
      <c r="CU441" s="105"/>
      <c r="CV441" s="105"/>
      <c r="CW441" s="105"/>
      <c r="CX441" s="105"/>
      <c r="CY441" s="105"/>
      <c r="CZ441" s="105"/>
      <c r="DA441" s="105"/>
      <c r="DB441" s="105"/>
      <c r="DC441" s="105"/>
      <c r="DD441" s="105"/>
      <c r="DE441" s="105"/>
      <c r="DF441" s="105"/>
      <c r="DG441" s="105"/>
      <c r="DH441" s="105"/>
      <c r="DI441" s="105"/>
      <c r="DJ441" s="105"/>
      <c r="DK441" s="105"/>
      <c r="DL441" s="105"/>
      <c r="DM441" s="105"/>
      <c r="DN441" s="105"/>
    </row>
    <row r="442" spans="1:118" s="106" customFormat="1" ht="10.199999999999999" x14ac:dyDescent="0.2">
      <c r="A442" s="18" t="s">
        <v>636</v>
      </c>
      <c r="B442" s="18" t="s">
        <v>205</v>
      </c>
      <c r="C442" s="46">
        <v>404</v>
      </c>
      <c r="D442" s="17" t="s">
        <v>844</v>
      </c>
      <c r="E442" s="17" t="s">
        <v>844</v>
      </c>
      <c r="F442" s="18" t="s">
        <v>205</v>
      </c>
      <c r="G442" s="18" t="s">
        <v>824</v>
      </c>
      <c r="H442" s="18">
        <v>29014</v>
      </c>
      <c r="I442" s="18" t="s">
        <v>890</v>
      </c>
      <c r="J442" s="47">
        <f>VLOOKUP($H442,[1]EDA!$H$6:$BH$469,42,FALSE)</f>
        <v>0</v>
      </c>
      <c r="K442" s="46">
        <f>VLOOKUP($H442,[1]EDA!$H$6:$BH$469,43,FALSE)</f>
        <v>0</v>
      </c>
      <c r="L442" s="46">
        <f>VLOOKUP($H442,[1]EDA!$H$6:$BH$469,44,FALSE)</f>
        <v>0</v>
      </c>
      <c r="M442" s="46">
        <f>VLOOKUP($H442,[1]EDA!$H$6:$BH$469,45,FALSE)</f>
        <v>0</v>
      </c>
      <c r="N442" s="46">
        <f>VLOOKUP($H442,[1]EDA!$H$6:$BH$469,46,FALSE)</f>
        <v>0</v>
      </c>
      <c r="O442" s="46">
        <f>VLOOKUP($H442,[1]EDA!$H$6:$BH$469,47,FALSE)</f>
        <v>0</v>
      </c>
      <c r="P442" s="46">
        <f>VLOOKUP($H442,[1]EDA!$H$6:$BH$469,48,FALSE)</f>
        <v>0</v>
      </c>
      <c r="Q442" s="46">
        <f>VLOOKUP($H442,[1]EDA!$H$6:$BH$469,49,FALSE)</f>
        <v>0</v>
      </c>
      <c r="R442" s="46">
        <f>VLOOKUP($H442,[1]EDA!$H$6:$BH$469,50,FALSE)</f>
        <v>0</v>
      </c>
      <c r="S442" s="46">
        <f>VLOOKUP($H442,[1]EDA!$H$6:$BH$469,51,FALSE)</f>
        <v>0</v>
      </c>
      <c r="T442" s="46">
        <f>VLOOKUP($H442,[1]EDA!$H$6:$BH$469,52,FALSE)</f>
        <v>0</v>
      </c>
      <c r="U442" s="46">
        <f>VLOOKUP($H442,[1]EDA!$H$6:$BH$469,53,FALSE)</f>
        <v>0</v>
      </c>
      <c r="V442" s="14"/>
      <c r="W442" s="14">
        <f t="shared" si="52"/>
        <v>0</v>
      </c>
      <c r="X442" s="21">
        <f t="shared" si="53"/>
        <v>0</v>
      </c>
      <c r="Y442" s="46">
        <f>VLOOKUP($H442,[2]EDA!$H$6:$AU$469,29,FALSE)</f>
        <v>0</v>
      </c>
      <c r="Z442" s="46">
        <f>VLOOKUP($H442,[2]EDA!$H$6:$AU$469,30,FALSE)</f>
        <v>0</v>
      </c>
      <c r="AA442" s="46">
        <f>VLOOKUP($H442,[2]EDA!$H$6:$AU$469,31,FALSE)</f>
        <v>0</v>
      </c>
      <c r="AB442" s="46">
        <f>VLOOKUP($H442,[2]EDA!$H$6:$AU$469,32,FALSE)</f>
        <v>0</v>
      </c>
      <c r="AC442" s="46">
        <f>VLOOKUP($H442,[2]EDA!$H$6:$AU$469,33,FALSE)</f>
        <v>0</v>
      </c>
      <c r="AD442" s="46">
        <f>VLOOKUP($H442,[2]EDA!$H$6:$AU$469,34,FALSE)</f>
        <v>0</v>
      </c>
      <c r="AE442" s="46">
        <f>VLOOKUP($H442,[2]EDA!$H$6:$AU$469,35,FALSE)</f>
        <v>0</v>
      </c>
      <c r="AF442" s="46">
        <f>VLOOKUP($H442,[2]EDA!$H$6:$AU$469,36,FALSE)</f>
        <v>0</v>
      </c>
      <c r="AG442" s="46">
        <f>VLOOKUP($H442,[2]EDA!$H$6:$AU$469,37,FALSE)</f>
        <v>0</v>
      </c>
      <c r="AH442" s="46">
        <f>VLOOKUP($H442,[2]EDA!$H$6:$AU$469,38,FALSE)</f>
        <v>0</v>
      </c>
      <c r="AI442" s="46">
        <f>VLOOKUP($H442,[2]EDA!$H$6:$AU$469,39,FALSE)</f>
        <v>0</v>
      </c>
      <c r="AJ442" s="46">
        <f>VLOOKUP($H442,[2]EDA!$H$6:$AU$469,40,FALSE)</f>
        <v>0</v>
      </c>
      <c r="AK442" s="24"/>
      <c r="AL442" s="49">
        <f t="shared" si="54"/>
        <v>0</v>
      </c>
      <c r="AM442" s="21">
        <f t="shared" si="55"/>
        <v>0</v>
      </c>
      <c r="AN442" s="46">
        <f>VLOOKUP($H442,[3]IRA!$H$6:$BH$469,42,FALSE)</f>
        <v>0</v>
      </c>
      <c r="AO442" s="46">
        <f>VLOOKUP($H442,[3]IRA!$H$6:$BH$469,43,FALSE)</f>
        <v>0</v>
      </c>
      <c r="AP442" s="46">
        <f>VLOOKUP($H442,[3]IRA!$H$6:$BH$469,44,FALSE)</f>
        <v>0</v>
      </c>
      <c r="AQ442" s="46">
        <f>VLOOKUP($H442,[3]IRA!$H$6:$BH$469,45,FALSE)</f>
        <v>0</v>
      </c>
      <c r="AR442" s="46">
        <f>VLOOKUP($H442,[3]IRA!$H$6:$BH$469,46,FALSE)</f>
        <v>0</v>
      </c>
      <c r="AS442" s="46">
        <f>VLOOKUP($H442,[3]IRA!$H$6:$BH$469,47,FALSE)</f>
        <v>0</v>
      </c>
      <c r="AT442" s="46">
        <f>VLOOKUP($H442,[3]IRA!$H$6:$BH$469,48,FALSE)</f>
        <v>0</v>
      </c>
      <c r="AU442" s="46">
        <f>VLOOKUP($H442,[3]IRA!$H$6:$BH$469,49,FALSE)</f>
        <v>0</v>
      </c>
      <c r="AV442" s="46">
        <f>VLOOKUP($H442,[3]IRA!$H$6:$BH$469,50,FALSE)</f>
        <v>0</v>
      </c>
      <c r="AW442" s="46">
        <f>VLOOKUP($H442,[3]IRA!$H$6:$BH$469,51,FALSE)</f>
        <v>0</v>
      </c>
      <c r="AX442" s="46">
        <f>VLOOKUP($H442,[3]IRA!$H$6:$BH$469,52,FALSE)</f>
        <v>0</v>
      </c>
      <c r="AY442" s="46">
        <f>VLOOKUP($H442,[3]IRA!$H$6:$BH$469,53,FALSE)</f>
        <v>0</v>
      </c>
      <c r="AZ442" s="24"/>
      <c r="BA442" s="24">
        <f t="shared" si="88"/>
        <v>0</v>
      </c>
      <c r="BB442" s="21">
        <f t="shared" si="89"/>
        <v>0</v>
      </c>
      <c r="BC442" s="46">
        <f>VLOOKUP($H442,[4]IRA!$H$7:$CH$470,68,FALSE)</f>
        <v>1</v>
      </c>
      <c r="BD442" s="46">
        <f>VLOOKUP($H442,[4]IRA!$H$7:$CH$470,69,FALSE)</f>
        <v>4</v>
      </c>
      <c r="BE442" s="46">
        <f>VLOOKUP($H442,[4]IRA!$H$7:$CH$470,70,FALSE)</f>
        <v>0</v>
      </c>
      <c r="BF442" s="46">
        <f>VLOOKUP($H442,[4]IRA!$H$7:$CH$470,71,FALSE)</f>
        <v>0</v>
      </c>
      <c r="BG442" s="46">
        <f>VLOOKUP($H442,[4]IRA!$H$7:$CH$470,72,FALSE)</f>
        <v>0</v>
      </c>
      <c r="BH442" s="46">
        <f>VLOOKUP($H442,[4]IRA!$H$7:$CH$470,73,FALSE)</f>
        <v>0</v>
      </c>
      <c r="BI442" s="46">
        <f>VLOOKUP($H442,[4]IRA!$H$7:$CH$470,74,FALSE)</f>
        <v>0</v>
      </c>
      <c r="BJ442" s="46">
        <f>VLOOKUP($H442,[4]IRA!$H$7:$CH$470,75,FALSE)</f>
        <v>0</v>
      </c>
      <c r="BK442" s="46">
        <f>VLOOKUP($H442,[4]IRA!$H$7:$CH$470,76,FALSE)</f>
        <v>0</v>
      </c>
      <c r="BL442" s="46">
        <f>VLOOKUP($H442,[4]IRA!$H$7:$CH$470,77,FALSE)</f>
        <v>0</v>
      </c>
      <c r="BM442" s="46">
        <f>VLOOKUP($H442,[4]IRA!$H$7:$CH$470,78,FALSE)</f>
        <v>0</v>
      </c>
      <c r="BN442" s="46">
        <f>VLOOKUP($H442,[4]IRA!$H$7:$CH$470,79,FALSE)</f>
        <v>0</v>
      </c>
      <c r="BO442" s="14"/>
      <c r="BP442" s="14">
        <f t="shared" si="90"/>
        <v>5</v>
      </c>
      <c r="BQ442" s="21">
        <f t="shared" si="91"/>
        <v>0</v>
      </c>
      <c r="BR442" s="105"/>
      <c r="BS442" s="105"/>
      <c r="BT442" s="105"/>
      <c r="BU442" s="105"/>
      <c r="BV442" s="105"/>
      <c r="BW442" s="105"/>
      <c r="BX442" s="105"/>
      <c r="BY442" s="105"/>
      <c r="BZ442" s="105"/>
      <c r="CA442" s="105"/>
      <c r="CB442" s="105"/>
      <c r="CC442" s="105"/>
      <c r="CD442" s="105"/>
      <c r="CE442" s="105"/>
      <c r="CF442" s="105"/>
      <c r="CG442" s="105"/>
      <c r="CH442" s="105"/>
      <c r="CI442" s="105"/>
      <c r="CJ442" s="105"/>
      <c r="CK442" s="105"/>
      <c r="CL442" s="105"/>
      <c r="CM442" s="105"/>
      <c r="CN442" s="105"/>
      <c r="CO442" s="105"/>
      <c r="CP442" s="105"/>
      <c r="CQ442" s="105"/>
      <c r="CR442" s="105"/>
      <c r="CS442" s="105"/>
      <c r="CT442" s="105"/>
      <c r="CU442" s="105"/>
      <c r="CV442" s="105"/>
      <c r="CW442" s="105"/>
      <c r="CX442" s="105"/>
      <c r="CY442" s="105"/>
      <c r="CZ442" s="105"/>
      <c r="DA442" s="105"/>
      <c r="DB442" s="105"/>
      <c r="DC442" s="105"/>
      <c r="DD442" s="105"/>
      <c r="DE442" s="105"/>
      <c r="DF442" s="105"/>
      <c r="DG442" s="105"/>
      <c r="DH442" s="105"/>
      <c r="DI442" s="105"/>
      <c r="DJ442" s="105"/>
      <c r="DK442" s="105"/>
      <c r="DL442" s="105"/>
      <c r="DM442" s="105"/>
      <c r="DN442" s="105"/>
    </row>
    <row r="443" spans="1:118" s="106" customFormat="1" ht="10.199999999999999" x14ac:dyDescent="0.2">
      <c r="A443" s="18" t="s">
        <v>2</v>
      </c>
      <c r="B443" s="18" t="s">
        <v>171</v>
      </c>
      <c r="C443" s="46">
        <v>400</v>
      </c>
      <c r="D443" s="17" t="s">
        <v>547</v>
      </c>
      <c r="E443" s="17" t="s">
        <v>519</v>
      </c>
      <c r="F443" s="18" t="s">
        <v>170</v>
      </c>
      <c r="G443" s="18" t="s">
        <v>824</v>
      </c>
      <c r="H443" s="18">
        <v>30036</v>
      </c>
      <c r="I443" s="18" t="s">
        <v>891</v>
      </c>
      <c r="J443" s="47">
        <f>VLOOKUP($H443,[1]EDA!$H$6:$BH$469,42,FALSE)</f>
        <v>1</v>
      </c>
      <c r="K443" s="46">
        <f>VLOOKUP($H443,[1]EDA!$H$6:$BH$469,43,FALSE)</f>
        <v>0</v>
      </c>
      <c r="L443" s="46">
        <f>VLOOKUP($H443,[1]EDA!$H$6:$BH$469,44,FALSE)</f>
        <v>4</v>
      </c>
      <c r="M443" s="46">
        <f>VLOOKUP($H443,[1]EDA!$H$6:$BH$469,45,FALSE)</f>
        <v>0</v>
      </c>
      <c r="N443" s="46">
        <f>VLOOKUP($H443,[1]EDA!$H$6:$BH$469,46,FALSE)</f>
        <v>0</v>
      </c>
      <c r="O443" s="46">
        <f>VLOOKUP($H443,[1]EDA!$H$6:$BH$469,47,FALSE)</f>
        <v>0</v>
      </c>
      <c r="P443" s="46">
        <f>VLOOKUP($H443,[1]EDA!$H$6:$BH$469,48,FALSE)</f>
        <v>0</v>
      </c>
      <c r="Q443" s="46">
        <f>VLOOKUP($H443,[1]EDA!$H$6:$BH$469,49,FALSE)</f>
        <v>0</v>
      </c>
      <c r="R443" s="46">
        <f>VLOOKUP($H443,[1]EDA!$H$6:$BH$469,50,FALSE)</f>
        <v>0</v>
      </c>
      <c r="S443" s="46">
        <f>VLOOKUP($H443,[1]EDA!$H$6:$BH$469,51,FALSE)</f>
        <v>0</v>
      </c>
      <c r="T443" s="46">
        <f>VLOOKUP($H443,[1]EDA!$H$6:$BH$469,52,FALSE)</f>
        <v>0</v>
      </c>
      <c r="U443" s="46">
        <f>VLOOKUP($H443,[1]EDA!$H$6:$BH$469,53,FALSE)</f>
        <v>0</v>
      </c>
      <c r="V443" s="14"/>
      <c r="W443" s="14">
        <f t="shared" si="52"/>
        <v>5</v>
      </c>
      <c r="X443" s="21">
        <f t="shared" si="53"/>
        <v>0</v>
      </c>
      <c r="Y443" s="46">
        <f>VLOOKUP($H443,[2]EDA!$H$6:$AU$469,29,FALSE)</f>
        <v>0</v>
      </c>
      <c r="Z443" s="46">
        <f>VLOOKUP($H443,[2]EDA!$H$6:$AU$469,30,FALSE)</f>
        <v>0</v>
      </c>
      <c r="AA443" s="46">
        <f>VLOOKUP($H443,[2]EDA!$H$6:$AU$469,31,FALSE)</f>
        <v>0</v>
      </c>
      <c r="AB443" s="46">
        <f>VLOOKUP($H443,[2]EDA!$H$6:$AU$469,32,FALSE)</f>
        <v>0</v>
      </c>
      <c r="AC443" s="46">
        <f>VLOOKUP($H443,[2]EDA!$H$6:$AU$469,33,FALSE)</f>
        <v>0</v>
      </c>
      <c r="AD443" s="46">
        <f>VLOOKUP($H443,[2]EDA!$H$6:$AU$469,34,FALSE)</f>
        <v>0</v>
      </c>
      <c r="AE443" s="46">
        <f>VLOOKUP($H443,[2]EDA!$H$6:$AU$469,35,FALSE)</f>
        <v>0</v>
      </c>
      <c r="AF443" s="46">
        <f>VLOOKUP($H443,[2]EDA!$H$6:$AU$469,36,FALSE)</f>
        <v>0</v>
      </c>
      <c r="AG443" s="46">
        <f>VLOOKUP($H443,[2]EDA!$H$6:$AU$469,37,FALSE)</f>
        <v>0</v>
      </c>
      <c r="AH443" s="46">
        <f>VLOOKUP($H443,[2]EDA!$H$6:$AU$469,38,FALSE)</f>
        <v>0</v>
      </c>
      <c r="AI443" s="46">
        <f>VLOOKUP($H443,[2]EDA!$H$6:$AU$469,39,FALSE)</f>
        <v>0</v>
      </c>
      <c r="AJ443" s="46">
        <f>VLOOKUP($H443,[2]EDA!$H$6:$AU$469,40,FALSE)</f>
        <v>0</v>
      </c>
      <c r="AK443" s="24"/>
      <c r="AL443" s="49">
        <f t="shared" si="54"/>
        <v>0</v>
      </c>
      <c r="AM443" s="21">
        <f t="shared" si="55"/>
        <v>0</v>
      </c>
      <c r="AN443" s="46">
        <f>VLOOKUP($H443,[3]IRA!$H$6:$BH$469,42,FALSE)</f>
        <v>0</v>
      </c>
      <c r="AO443" s="46">
        <f>VLOOKUP($H443,[3]IRA!$H$6:$BH$469,43,FALSE)</f>
        <v>0</v>
      </c>
      <c r="AP443" s="46">
        <f>VLOOKUP($H443,[3]IRA!$H$6:$BH$469,44,FALSE)</f>
        <v>0</v>
      </c>
      <c r="AQ443" s="46">
        <f>VLOOKUP($H443,[3]IRA!$H$6:$BH$469,45,FALSE)</f>
        <v>0</v>
      </c>
      <c r="AR443" s="46">
        <f>VLOOKUP($H443,[3]IRA!$H$6:$BH$469,46,FALSE)</f>
        <v>0</v>
      </c>
      <c r="AS443" s="46">
        <f>VLOOKUP($H443,[3]IRA!$H$6:$BH$469,47,FALSE)</f>
        <v>0</v>
      </c>
      <c r="AT443" s="46">
        <f>VLOOKUP($H443,[3]IRA!$H$6:$BH$469,48,FALSE)</f>
        <v>0</v>
      </c>
      <c r="AU443" s="46">
        <f>VLOOKUP($H443,[3]IRA!$H$6:$BH$469,49,FALSE)</f>
        <v>0</v>
      </c>
      <c r="AV443" s="46">
        <f>VLOOKUP($H443,[3]IRA!$H$6:$BH$469,50,FALSE)</f>
        <v>0</v>
      </c>
      <c r="AW443" s="46">
        <f>VLOOKUP($H443,[3]IRA!$H$6:$BH$469,51,FALSE)</f>
        <v>0</v>
      </c>
      <c r="AX443" s="46">
        <f>VLOOKUP($H443,[3]IRA!$H$6:$BH$469,52,FALSE)</f>
        <v>0</v>
      </c>
      <c r="AY443" s="46">
        <f>VLOOKUP($H443,[3]IRA!$H$6:$BH$469,53,FALSE)</f>
        <v>0</v>
      </c>
      <c r="AZ443" s="24"/>
      <c r="BA443" s="24">
        <f t="shared" si="88"/>
        <v>0</v>
      </c>
      <c r="BB443" s="21">
        <f t="shared" si="89"/>
        <v>0</v>
      </c>
      <c r="BC443" s="46">
        <f>VLOOKUP($H443,[4]IRA!$H$7:$CH$470,68,FALSE)</f>
        <v>1</v>
      </c>
      <c r="BD443" s="46">
        <f>VLOOKUP($H443,[4]IRA!$H$7:$CH$470,69,FALSE)</f>
        <v>0</v>
      </c>
      <c r="BE443" s="46">
        <f>VLOOKUP($H443,[4]IRA!$H$7:$CH$470,70,FALSE)</f>
        <v>3</v>
      </c>
      <c r="BF443" s="46">
        <f>VLOOKUP($H443,[4]IRA!$H$7:$CH$470,71,FALSE)</f>
        <v>0</v>
      </c>
      <c r="BG443" s="46">
        <f>VLOOKUP($H443,[4]IRA!$H$7:$CH$470,72,FALSE)</f>
        <v>0</v>
      </c>
      <c r="BH443" s="46">
        <f>VLOOKUP($H443,[4]IRA!$H$7:$CH$470,73,FALSE)</f>
        <v>0</v>
      </c>
      <c r="BI443" s="46">
        <f>VLOOKUP($H443,[4]IRA!$H$7:$CH$470,74,FALSE)</f>
        <v>0</v>
      </c>
      <c r="BJ443" s="46">
        <f>VLOOKUP($H443,[4]IRA!$H$7:$CH$470,75,FALSE)</f>
        <v>0</v>
      </c>
      <c r="BK443" s="46">
        <f>VLOOKUP($H443,[4]IRA!$H$7:$CH$470,76,FALSE)</f>
        <v>0</v>
      </c>
      <c r="BL443" s="46">
        <f>VLOOKUP($H443,[4]IRA!$H$7:$CH$470,77,FALSE)</f>
        <v>0</v>
      </c>
      <c r="BM443" s="46">
        <f>VLOOKUP($H443,[4]IRA!$H$7:$CH$470,78,FALSE)</f>
        <v>0</v>
      </c>
      <c r="BN443" s="46">
        <f>VLOOKUP($H443,[4]IRA!$H$7:$CH$470,79,FALSE)</f>
        <v>0</v>
      </c>
      <c r="BO443" s="14"/>
      <c r="BP443" s="14">
        <f t="shared" si="90"/>
        <v>4</v>
      </c>
      <c r="BQ443" s="21">
        <f t="shared" si="91"/>
        <v>0</v>
      </c>
      <c r="BR443" s="105"/>
      <c r="BS443" s="105"/>
      <c r="BT443" s="105"/>
      <c r="BU443" s="105"/>
      <c r="BV443" s="105"/>
      <c r="BW443" s="105"/>
      <c r="BX443" s="105"/>
      <c r="BY443" s="105"/>
      <c r="BZ443" s="105"/>
      <c r="CA443" s="105"/>
      <c r="CB443" s="105"/>
      <c r="CC443" s="105"/>
      <c r="CD443" s="105"/>
      <c r="CE443" s="105"/>
      <c r="CF443" s="105"/>
      <c r="CG443" s="105"/>
      <c r="CH443" s="105"/>
      <c r="CI443" s="105"/>
      <c r="CJ443" s="105"/>
      <c r="CK443" s="105"/>
      <c r="CL443" s="105"/>
      <c r="CM443" s="105"/>
      <c r="CN443" s="105"/>
      <c r="CO443" s="105"/>
      <c r="CP443" s="105"/>
      <c r="CQ443" s="105"/>
      <c r="CR443" s="105"/>
      <c r="CS443" s="105"/>
      <c r="CT443" s="105"/>
      <c r="CU443" s="105"/>
      <c r="CV443" s="105"/>
      <c r="CW443" s="105"/>
      <c r="CX443" s="105"/>
      <c r="CY443" s="105"/>
      <c r="CZ443" s="105"/>
      <c r="DA443" s="105"/>
      <c r="DB443" s="105"/>
      <c r="DC443" s="105"/>
      <c r="DD443" s="105"/>
      <c r="DE443" s="105"/>
      <c r="DF443" s="105"/>
      <c r="DG443" s="105"/>
      <c r="DH443" s="105"/>
      <c r="DI443" s="105"/>
      <c r="DJ443" s="105"/>
      <c r="DK443" s="105"/>
      <c r="DL443" s="105"/>
      <c r="DM443" s="105"/>
      <c r="DN443" s="105"/>
    </row>
    <row r="444" spans="1:118" s="106" customFormat="1" ht="10.199999999999999" x14ac:dyDescent="0.2">
      <c r="A444" s="18" t="s">
        <v>636</v>
      </c>
      <c r="B444" s="18" t="s">
        <v>160</v>
      </c>
      <c r="C444" s="46">
        <v>404</v>
      </c>
      <c r="D444" s="17" t="s">
        <v>844</v>
      </c>
      <c r="E444" s="17" t="s">
        <v>844</v>
      </c>
      <c r="F444" s="18" t="s">
        <v>160</v>
      </c>
      <c r="G444" s="18" t="s">
        <v>824</v>
      </c>
      <c r="H444" s="18">
        <v>30202</v>
      </c>
      <c r="I444" s="18" t="s">
        <v>892</v>
      </c>
      <c r="J444" s="47">
        <f>VLOOKUP($H444,[1]EDA!$H$6:$BH$469,42,FALSE)</f>
        <v>0</v>
      </c>
      <c r="K444" s="46">
        <f>VLOOKUP($H444,[1]EDA!$H$6:$BH$469,43,FALSE)</f>
        <v>0</v>
      </c>
      <c r="L444" s="46">
        <f>VLOOKUP($H444,[1]EDA!$H$6:$BH$469,44,FALSE)</f>
        <v>0</v>
      </c>
      <c r="M444" s="46">
        <f>VLOOKUP($H444,[1]EDA!$H$6:$BH$469,45,FALSE)</f>
        <v>0</v>
      </c>
      <c r="N444" s="46">
        <f>VLOOKUP($H444,[1]EDA!$H$6:$BH$469,46,FALSE)</f>
        <v>0</v>
      </c>
      <c r="O444" s="46">
        <f>VLOOKUP($H444,[1]EDA!$H$6:$BH$469,47,FALSE)</f>
        <v>0</v>
      </c>
      <c r="P444" s="46">
        <f>VLOOKUP($H444,[1]EDA!$H$6:$BH$469,48,FALSE)</f>
        <v>0</v>
      </c>
      <c r="Q444" s="46">
        <f>VLOOKUP($H444,[1]EDA!$H$6:$BH$469,49,FALSE)</f>
        <v>0</v>
      </c>
      <c r="R444" s="46">
        <f>VLOOKUP($H444,[1]EDA!$H$6:$BH$469,50,FALSE)</f>
        <v>0</v>
      </c>
      <c r="S444" s="46">
        <f>VLOOKUP($H444,[1]EDA!$H$6:$BH$469,51,FALSE)</f>
        <v>0</v>
      </c>
      <c r="T444" s="46">
        <f>VLOOKUP($H444,[1]EDA!$H$6:$BH$469,52,FALSE)</f>
        <v>0</v>
      </c>
      <c r="U444" s="46">
        <f>VLOOKUP($H444,[1]EDA!$H$6:$BH$469,53,FALSE)</f>
        <v>0</v>
      </c>
      <c r="V444" s="14"/>
      <c r="W444" s="14">
        <f t="shared" si="52"/>
        <v>0</v>
      </c>
      <c r="X444" s="21">
        <f t="shared" si="53"/>
        <v>0</v>
      </c>
      <c r="Y444" s="46">
        <f>VLOOKUP($H444,[2]EDA!$H$6:$AU$469,29,FALSE)</f>
        <v>0</v>
      </c>
      <c r="Z444" s="46">
        <f>VLOOKUP($H444,[2]EDA!$H$6:$AU$469,30,FALSE)</f>
        <v>0</v>
      </c>
      <c r="AA444" s="46">
        <f>VLOOKUP($H444,[2]EDA!$H$6:$AU$469,31,FALSE)</f>
        <v>0</v>
      </c>
      <c r="AB444" s="46">
        <f>VLOOKUP($H444,[2]EDA!$H$6:$AU$469,32,FALSE)</f>
        <v>0</v>
      </c>
      <c r="AC444" s="46">
        <f>VLOOKUP($H444,[2]EDA!$H$6:$AU$469,33,FALSE)</f>
        <v>0</v>
      </c>
      <c r="AD444" s="46">
        <f>VLOOKUP($H444,[2]EDA!$H$6:$AU$469,34,FALSE)</f>
        <v>0</v>
      </c>
      <c r="AE444" s="46">
        <f>VLOOKUP($H444,[2]EDA!$H$6:$AU$469,35,FALSE)</f>
        <v>0</v>
      </c>
      <c r="AF444" s="46">
        <f>VLOOKUP($H444,[2]EDA!$H$6:$AU$469,36,FALSE)</f>
        <v>0</v>
      </c>
      <c r="AG444" s="46">
        <f>VLOOKUP($H444,[2]EDA!$H$6:$AU$469,37,FALSE)</f>
        <v>0</v>
      </c>
      <c r="AH444" s="46">
        <f>VLOOKUP($H444,[2]EDA!$H$6:$AU$469,38,FALSE)</f>
        <v>0</v>
      </c>
      <c r="AI444" s="46">
        <f>VLOOKUP($H444,[2]EDA!$H$6:$AU$469,39,FALSE)</f>
        <v>0</v>
      </c>
      <c r="AJ444" s="46">
        <f>VLOOKUP($H444,[2]EDA!$H$6:$AU$469,40,FALSE)</f>
        <v>0</v>
      </c>
      <c r="AK444" s="24"/>
      <c r="AL444" s="49">
        <f t="shared" si="54"/>
        <v>0</v>
      </c>
      <c r="AM444" s="21">
        <f t="shared" si="55"/>
        <v>0</v>
      </c>
      <c r="AN444" s="46">
        <f>VLOOKUP($H444,[3]IRA!$H$6:$BH$469,42,FALSE)</f>
        <v>0</v>
      </c>
      <c r="AO444" s="46">
        <f>VLOOKUP($H444,[3]IRA!$H$6:$BH$469,43,FALSE)</f>
        <v>0</v>
      </c>
      <c r="AP444" s="46">
        <f>VLOOKUP($H444,[3]IRA!$H$6:$BH$469,44,FALSE)</f>
        <v>0</v>
      </c>
      <c r="AQ444" s="46">
        <f>VLOOKUP($H444,[3]IRA!$H$6:$BH$469,45,FALSE)</f>
        <v>0</v>
      </c>
      <c r="AR444" s="46">
        <f>VLOOKUP($H444,[3]IRA!$H$6:$BH$469,46,FALSE)</f>
        <v>0</v>
      </c>
      <c r="AS444" s="46">
        <f>VLOOKUP($H444,[3]IRA!$H$6:$BH$469,47,FALSE)</f>
        <v>0</v>
      </c>
      <c r="AT444" s="46">
        <f>VLOOKUP($H444,[3]IRA!$H$6:$BH$469,48,FALSE)</f>
        <v>0</v>
      </c>
      <c r="AU444" s="46">
        <f>VLOOKUP($H444,[3]IRA!$H$6:$BH$469,49,FALSE)</f>
        <v>0</v>
      </c>
      <c r="AV444" s="46">
        <f>VLOOKUP($H444,[3]IRA!$H$6:$BH$469,50,FALSE)</f>
        <v>0</v>
      </c>
      <c r="AW444" s="46">
        <f>VLOOKUP($H444,[3]IRA!$H$6:$BH$469,51,FALSE)</f>
        <v>0</v>
      </c>
      <c r="AX444" s="46">
        <f>VLOOKUP($H444,[3]IRA!$H$6:$BH$469,52,FALSE)</f>
        <v>0</v>
      </c>
      <c r="AY444" s="46">
        <f>VLOOKUP($H444,[3]IRA!$H$6:$BH$469,53,FALSE)</f>
        <v>0</v>
      </c>
      <c r="AZ444" s="24"/>
      <c r="BA444" s="24">
        <f t="shared" si="88"/>
        <v>0</v>
      </c>
      <c r="BB444" s="21">
        <f t="shared" si="89"/>
        <v>0</v>
      </c>
      <c r="BC444" s="46">
        <f>VLOOKUP($H444,[4]IRA!$H$7:$CH$470,68,FALSE)</f>
        <v>2</v>
      </c>
      <c r="BD444" s="46">
        <f>VLOOKUP($H444,[4]IRA!$H$7:$CH$470,69,FALSE)</f>
        <v>0</v>
      </c>
      <c r="BE444" s="46">
        <f>VLOOKUP($H444,[4]IRA!$H$7:$CH$470,70,FALSE)</f>
        <v>0</v>
      </c>
      <c r="BF444" s="46">
        <f>VLOOKUP($H444,[4]IRA!$H$7:$CH$470,71,FALSE)</f>
        <v>0</v>
      </c>
      <c r="BG444" s="46">
        <f>VLOOKUP($H444,[4]IRA!$H$7:$CH$470,72,FALSE)</f>
        <v>0</v>
      </c>
      <c r="BH444" s="46">
        <f>VLOOKUP($H444,[4]IRA!$H$7:$CH$470,73,FALSE)</f>
        <v>0</v>
      </c>
      <c r="BI444" s="46">
        <f>VLOOKUP($H444,[4]IRA!$H$7:$CH$470,74,FALSE)</f>
        <v>0</v>
      </c>
      <c r="BJ444" s="46">
        <f>VLOOKUP($H444,[4]IRA!$H$7:$CH$470,75,FALSE)</f>
        <v>0</v>
      </c>
      <c r="BK444" s="46">
        <f>VLOOKUP($H444,[4]IRA!$H$7:$CH$470,76,FALSE)</f>
        <v>0</v>
      </c>
      <c r="BL444" s="46">
        <f>VLOOKUP($H444,[4]IRA!$H$7:$CH$470,77,FALSE)</f>
        <v>0</v>
      </c>
      <c r="BM444" s="46">
        <f>VLOOKUP($H444,[4]IRA!$H$7:$CH$470,78,FALSE)</f>
        <v>0</v>
      </c>
      <c r="BN444" s="46">
        <f>VLOOKUP($H444,[4]IRA!$H$7:$CH$470,79,FALSE)</f>
        <v>0</v>
      </c>
      <c r="BO444" s="14"/>
      <c r="BP444" s="14">
        <f t="shared" si="90"/>
        <v>2</v>
      </c>
      <c r="BQ444" s="21">
        <f t="shared" si="91"/>
        <v>0</v>
      </c>
      <c r="BR444" s="105"/>
      <c r="BS444" s="105"/>
      <c r="BT444" s="105"/>
      <c r="BU444" s="105"/>
      <c r="BV444" s="105"/>
      <c r="BW444" s="105"/>
      <c r="BX444" s="105"/>
      <c r="BY444" s="105"/>
      <c r="BZ444" s="105"/>
      <c r="CA444" s="105"/>
      <c r="CB444" s="105"/>
      <c r="CC444" s="105"/>
      <c r="CD444" s="105"/>
      <c r="CE444" s="105"/>
      <c r="CF444" s="105"/>
      <c r="CG444" s="105"/>
      <c r="CH444" s="105"/>
      <c r="CI444" s="105"/>
      <c r="CJ444" s="105"/>
      <c r="CK444" s="105"/>
      <c r="CL444" s="105"/>
      <c r="CM444" s="105"/>
      <c r="CN444" s="105"/>
      <c r="CO444" s="105"/>
      <c r="CP444" s="105"/>
      <c r="CQ444" s="105"/>
      <c r="CR444" s="105"/>
      <c r="CS444" s="105"/>
      <c r="CT444" s="105"/>
      <c r="CU444" s="105"/>
      <c r="CV444" s="105"/>
      <c r="CW444" s="105"/>
      <c r="CX444" s="105"/>
      <c r="CY444" s="105"/>
      <c r="CZ444" s="105"/>
      <c r="DA444" s="105"/>
      <c r="DB444" s="105"/>
      <c r="DC444" s="105"/>
      <c r="DD444" s="105"/>
      <c r="DE444" s="105"/>
      <c r="DF444" s="105"/>
      <c r="DG444" s="105"/>
      <c r="DH444" s="105"/>
      <c r="DI444" s="105"/>
      <c r="DJ444" s="105"/>
      <c r="DK444" s="105"/>
      <c r="DL444" s="105"/>
      <c r="DM444" s="105"/>
      <c r="DN444" s="105"/>
    </row>
    <row r="445" spans="1:118" s="106" customFormat="1" ht="10.199999999999999" x14ac:dyDescent="0.2">
      <c r="A445" s="18" t="s">
        <v>636</v>
      </c>
      <c r="B445" s="18" t="s">
        <v>14</v>
      </c>
      <c r="C445" s="46">
        <v>404</v>
      </c>
      <c r="D445" s="17" t="s">
        <v>844</v>
      </c>
      <c r="E445" s="17" t="s">
        <v>844</v>
      </c>
      <c r="F445" s="18" t="s">
        <v>14</v>
      </c>
      <c r="G445" s="18" t="s">
        <v>824</v>
      </c>
      <c r="H445" s="18">
        <v>30205</v>
      </c>
      <c r="I445" s="18" t="s">
        <v>893</v>
      </c>
      <c r="J445" s="47">
        <f>VLOOKUP($H445,[1]EDA!$H$6:$BH$469,42,FALSE)</f>
        <v>0</v>
      </c>
      <c r="K445" s="46">
        <f>VLOOKUP($H445,[1]EDA!$H$6:$BH$469,43,FALSE)</f>
        <v>0</v>
      </c>
      <c r="L445" s="46">
        <f>VLOOKUP($H445,[1]EDA!$H$6:$BH$469,44,FALSE)</f>
        <v>0</v>
      </c>
      <c r="M445" s="46">
        <f>VLOOKUP($H445,[1]EDA!$H$6:$BH$469,45,FALSE)</f>
        <v>0</v>
      </c>
      <c r="N445" s="46">
        <f>VLOOKUP($H445,[1]EDA!$H$6:$BH$469,46,FALSE)</f>
        <v>0</v>
      </c>
      <c r="O445" s="46">
        <f>VLOOKUP($H445,[1]EDA!$H$6:$BH$469,47,FALSE)</f>
        <v>0</v>
      </c>
      <c r="P445" s="46">
        <f>VLOOKUP($H445,[1]EDA!$H$6:$BH$469,48,FALSE)</f>
        <v>0</v>
      </c>
      <c r="Q445" s="46">
        <f>VLOOKUP($H445,[1]EDA!$H$6:$BH$469,49,FALSE)</f>
        <v>0</v>
      </c>
      <c r="R445" s="46">
        <f>VLOOKUP($H445,[1]EDA!$H$6:$BH$469,50,FALSE)</f>
        <v>0</v>
      </c>
      <c r="S445" s="46">
        <f>VLOOKUP($H445,[1]EDA!$H$6:$BH$469,51,FALSE)</f>
        <v>0</v>
      </c>
      <c r="T445" s="46">
        <f>VLOOKUP($H445,[1]EDA!$H$6:$BH$469,52,FALSE)</f>
        <v>0</v>
      </c>
      <c r="U445" s="46">
        <f>VLOOKUP($H445,[1]EDA!$H$6:$BH$469,53,FALSE)</f>
        <v>0</v>
      </c>
      <c r="V445" s="14"/>
      <c r="W445" s="14">
        <f t="shared" si="52"/>
        <v>0</v>
      </c>
      <c r="X445" s="21">
        <f t="shared" si="53"/>
        <v>0</v>
      </c>
      <c r="Y445" s="46">
        <f>VLOOKUP($H445,[2]EDA!$H$6:$AU$469,29,FALSE)</f>
        <v>0</v>
      </c>
      <c r="Z445" s="46">
        <f>VLOOKUP($H445,[2]EDA!$H$6:$AU$469,30,FALSE)</f>
        <v>0</v>
      </c>
      <c r="AA445" s="46">
        <f>VLOOKUP($H445,[2]EDA!$H$6:$AU$469,31,FALSE)</f>
        <v>0</v>
      </c>
      <c r="AB445" s="46">
        <f>VLOOKUP($H445,[2]EDA!$H$6:$AU$469,32,FALSE)</f>
        <v>0</v>
      </c>
      <c r="AC445" s="46">
        <f>VLOOKUP($H445,[2]EDA!$H$6:$AU$469,33,FALSE)</f>
        <v>0</v>
      </c>
      <c r="AD445" s="46">
        <f>VLOOKUP($H445,[2]EDA!$H$6:$AU$469,34,FALSE)</f>
        <v>0</v>
      </c>
      <c r="AE445" s="46">
        <f>VLOOKUP($H445,[2]EDA!$H$6:$AU$469,35,FALSE)</f>
        <v>0</v>
      </c>
      <c r="AF445" s="46">
        <f>VLOOKUP($H445,[2]EDA!$H$6:$AU$469,36,FALSE)</f>
        <v>0</v>
      </c>
      <c r="AG445" s="46">
        <f>VLOOKUP($H445,[2]EDA!$H$6:$AU$469,37,FALSE)</f>
        <v>0</v>
      </c>
      <c r="AH445" s="46">
        <f>VLOOKUP($H445,[2]EDA!$H$6:$AU$469,38,FALSE)</f>
        <v>0</v>
      </c>
      <c r="AI445" s="46">
        <f>VLOOKUP($H445,[2]EDA!$H$6:$AU$469,39,FALSE)</f>
        <v>0</v>
      </c>
      <c r="AJ445" s="46">
        <f>VLOOKUP($H445,[2]EDA!$H$6:$AU$469,40,FALSE)</f>
        <v>0</v>
      </c>
      <c r="AK445" s="24"/>
      <c r="AL445" s="49">
        <f t="shared" si="54"/>
        <v>0</v>
      </c>
      <c r="AM445" s="21">
        <f t="shared" si="55"/>
        <v>0</v>
      </c>
      <c r="AN445" s="46">
        <f>VLOOKUP($H445,[3]IRA!$H$6:$BH$469,42,FALSE)</f>
        <v>0</v>
      </c>
      <c r="AO445" s="46">
        <f>VLOOKUP($H445,[3]IRA!$H$6:$BH$469,43,FALSE)</f>
        <v>0</v>
      </c>
      <c r="AP445" s="46">
        <f>VLOOKUP($H445,[3]IRA!$H$6:$BH$469,44,FALSE)</f>
        <v>0</v>
      </c>
      <c r="AQ445" s="46">
        <f>VLOOKUP($H445,[3]IRA!$H$6:$BH$469,45,FALSE)</f>
        <v>0</v>
      </c>
      <c r="AR445" s="46">
        <f>VLOOKUP($H445,[3]IRA!$H$6:$BH$469,46,FALSE)</f>
        <v>0</v>
      </c>
      <c r="AS445" s="46">
        <f>VLOOKUP($H445,[3]IRA!$H$6:$BH$469,47,FALSE)</f>
        <v>0</v>
      </c>
      <c r="AT445" s="46">
        <f>VLOOKUP($H445,[3]IRA!$H$6:$BH$469,48,FALSE)</f>
        <v>0</v>
      </c>
      <c r="AU445" s="46">
        <f>VLOOKUP($H445,[3]IRA!$H$6:$BH$469,49,FALSE)</f>
        <v>0</v>
      </c>
      <c r="AV445" s="46">
        <f>VLOOKUP($H445,[3]IRA!$H$6:$BH$469,50,FALSE)</f>
        <v>0</v>
      </c>
      <c r="AW445" s="46">
        <f>VLOOKUP($H445,[3]IRA!$H$6:$BH$469,51,FALSE)</f>
        <v>0</v>
      </c>
      <c r="AX445" s="46">
        <f>VLOOKUP($H445,[3]IRA!$H$6:$BH$469,52,FALSE)</f>
        <v>0</v>
      </c>
      <c r="AY445" s="46">
        <f>VLOOKUP($H445,[3]IRA!$H$6:$BH$469,53,FALSE)</f>
        <v>0</v>
      </c>
      <c r="AZ445" s="24"/>
      <c r="BA445" s="24">
        <f t="shared" si="88"/>
        <v>0</v>
      </c>
      <c r="BB445" s="21">
        <f t="shared" si="89"/>
        <v>0</v>
      </c>
      <c r="BC445" s="46">
        <f>VLOOKUP($H445,[4]IRA!$H$7:$CH$470,68,FALSE)</f>
        <v>0</v>
      </c>
      <c r="BD445" s="46">
        <f>VLOOKUP($H445,[4]IRA!$H$7:$CH$470,69,FALSE)</f>
        <v>0</v>
      </c>
      <c r="BE445" s="46">
        <f>VLOOKUP($H445,[4]IRA!$H$7:$CH$470,70,FALSE)</f>
        <v>0</v>
      </c>
      <c r="BF445" s="46">
        <f>VLOOKUP($H445,[4]IRA!$H$7:$CH$470,71,FALSE)</f>
        <v>0</v>
      </c>
      <c r="BG445" s="46">
        <f>VLOOKUP($H445,[4]IRA!$H$7:$CH$470,72,FALSE)</f>
        <v>0</v>
      </c>
      <c r="BH445" s="46">
        <f>VLOOKUP($H445,[4]IRA!$H$7:$CH$470,73,FALSE)</f>
        <v>0</v>
      </c>
      <c r="BI445" s="46">
        <f>VLOOKUP($H445,[4]IRA!$H$7:$CH$470,74,FALSE)</f>
        <v>0</v>
      </c>
      <c r="BJ445" s="46">
        <f>VLOOKUP($H445,[4]IRA!$H$7:$CH$470,75,FALSE)</f>
        <v>0</v>
      </c>
      <c r="BK445" s="46">
        <f>VLOOKUP($H445,[4]IRA!$H$7:$CH$470,76,FALSE)</f>
        <v>0</v>
      </c>
      <c r="BL445" s="46">
        <f>VLOOKUP($H445,[4]IRA!$H$7:$CH$470,77,FALSE)</f>
        <v>0</v>
      </c>
      <c r="BM445" s="46">
        <f>VLOOKUP($H445,[4]IRA!$H$7:$CH$470,78,FALSE)</f>
        <v>0</v>
      </c>
      <c r="BN445" s="46">
        <f>VLOOKUP($H445,[4]IRA!$H$7:$CH$470,79,FALSE)</f>
        <v>0</v>
      </c>
      <c r="BO445" s="14"/>
      <c r="BP445" s="14">
        <f t="shared" si="90"/>
        <v>0</v>
      </c>
      <c r="BQ445" s="21">
        <f t="shared" si="91"/>
        <v>0</v>
      </c>
      <c r="BR445" s="105"/>
      <c r="BS445" s="105"/>
      <c r="BT445" s="105"/>
      <c r="BU445" s="105"/>
      <c r="BV445" s="105"/>
      <c r="BW445" s="105"/>
      <c r="BX445" s="105"/>
      <c r="BY445" s="105"/>
      <c r="BZ445" s="105"/>
      <c r="CA445" s="105"/>
      <c r="CB445" s="105"/>
      <c r="CC445" s="105"/>
      <c r="CD445" s="105"/>
      <c r="CE445" s="105"/>
      <c r="CF445" s="105"/>
      <c r="CG445" s="105"/>
      <c r="CH445" s="105"/>
      <c r="CI445" s="105"/>
      <c r="CJ445" s="105"/>
      <c r="CK445" s="105"/>
      <c r="CL445" s="105"/>
      <c r="CM445" s="105"/>
      <c r="CN445" s="105"/>
      <c r="CO445" s="105"/>
      <c r="CP445" s="105"/>
      <c r="CQ445" s="105"/>
      <c r="CR445" s="105"/>
      <c r="CS445" s="105"/>
      <c r="CT445" s="105"/>
      <c r="CU445" s="105"/>
      <c r="CV445" s="105"/>
      <c r="CW445" s="105"/>
      <c r="CX445" s="105"/>
      <c r="CY445" s="105"/>
      <c r="CZ445" s="105"/>
      <c r="DA445" s="105"/>
      <c r="DB445" s="105"/>
      <c r="DC445" s="105"/>
      <c r="DD445" s="105"/>
      <c r="DE445" s="105"/>
      <c r="DF445" s="105"/>
      <c r="DG445" s="105"/>
      <c r="DH445" s="105"/>
      <c r="DI445" s="105"/>
      <c r="DJ445" s="105"/>
      <c r="DK445" s="105"/>
      <c r="DL445" s="105"/>
      <c r="DM445" s="105"/>
      <c r="DN445" s="105"/>
    </row>
    <row r="446" spans="1:118" s="106" customFormat="1" ht="10.199999999999999" x14ac:dyDescent="0.2">
      <c r="A446" s="106" t="s">
        <v>815</v>
      </c>
      <c r="B446" s="106" t="s">
        <v>815</v>
      </c>
      <c r="C446" s="109" t="s">
        <v>815</v>
      </c>
      <c r="D446" s="106" t="s">
        <v>815</v>
      </c>
      <c r="E446" s="106" t="s">
        <v>815</v>
      </c>
      <c r="F446" s="106" t="s">
        <v>815</v>
      </c>
      <c r="G446" s="106" t="s">
        <v>815</v>
      </c>
      <c r="H446" s="106" t="s">
        <v>815</v>
      </c>
      <c r="I446" s="106" t="s">
        <v>815</v>
      </c>
      <c r="J446" s="106" t="s">
        <v>815</v>
      </c>
      <c r="K446" s="106" t="s">
        <v>815</v>
      </c>
      <c r="L446" s="106" t="s">
        <v>815</v>
      </c>
      <c r="M446" s="106" t="s">
        <v>815</v>
      </c>
      <c r="N446" s="106" t="s">
        <v>815</v>
      </c>
      <c r="O446" s="106" t="s">
        <v>815</v>
      </c>
      <c r="P446" s="106" t="s">
        <v>815</v>
      </c>
      <c r="Q446" s="106" t="s">
        <v>815</v>
      </c>
      <c r="R446" s="106" t="s">
        <v>815</v>
      </c>
      <c r="S446" s="106" t="s">
        <v>815</v>
      </c>
      <c r="T446" s="106" t="s">
        <v>815</v>
      </c>
      <c r="U446" s="106" t="s">
        <v>815</v>
      </c>
      <c r="V446" s="106" t="s">
        <v>815</v>
      </c>
      <c r="W446" s="106" t="s">
        <v>815</v>
      </c>
      <c r="X446" s="106" t="s">
        <v>815</v>
      </c>
      <c r="Y446" s="106" t="s">
        <v>815</v>
      </c>
      <c r="Z446" s="106" t="s">
        <v>815</v>
      </c>
      <c r="AA446" s="106" t="s">
        <v>815</v>
      </c>
      <c r="AB446" s="106" t="s">
        <v>815</v>
      </c>
      <c r="AC446" s="106" t="s">
        <v>815</v>
      </c>
      <c r="AD446" s="106" t="s">
        <v>815</v>
      </c>
      <c r="AE446" s="106" t="s">
        <v>815</v>
      </c>
      <c r="AF446" s="106" t="s">
        <v>815</v>
      </c>
      <c r="AG446" s="106" t="s">
        <v>815</v>
      </c>
      <c r="AH446" s="106" t="s">
        <v>815</v>
      </c>
      <c r="AI446" s="106" t="s">
        <v>815</v>
      </c>
      <c r="AJ446" s="106" t="s">
        <v>815</v>
      </c>
      <c r="AK446" s="106" t="s">
        <v>815</v>
      </c>
      <c r="AL446" s="106" t="s">
        <v>815</v>
      </c>
      <c r="AM446" s="106" t="s">
        <v>815</v>
      </c>
      <c r="AN446" s="106" t="s">
        <v>815</v>
      </c>
      <c r="AO446" s="106" t="s">
        <v>815</v>
      </c>
      <c r="AP446" s="106" t="s">
        <v>815</v>
      </c>
      <c r="AQ446" s="106" t="s">
        <v>815</v>
      </c>
      <c r="AR446" s="106" t="s">
        <v>815</v>
      </c>
      <c r="AS446" s="106" t="s">
        <v>815</v>
      </c>
      <c r="AT446" s="106" t="s">
        <v>815</v>
      </c>
      <c r="AU446" s="106" t="s">
        <v>815</v>
      </c>
      <c r="AV446" s="106" t="s">
        <v>815</v>
      </c>
      <c r="AW446" s="106" t="s">
        <v>815</v>
      </c>
      <c r="AX446" s="106" t="s">
        <v>815</v>
      </c>
      <c r="AY446" s="106" t="s">
        <v>815</v>
      </c>
      <c r="AZ446" s="106" t="s">
        <v>815</v>
      </c>
      <c r="BA446" s="106" t="s">
        <v>815</v>
      </c>
      <c r="BB446" s="106" t="s">
        <v>815</v>
      </c>
      <c r="BC446" s="106" t="s">
        <v>815</v>
      </c>
      <c r="BD446" s="106" t="s">
        <v>815</v>
      </c>
      <c r="BE446" s="106" t="s">
        <v>815</v>
      </c>
      <c r="BF446" s="106" t="s">
        <v>815</v>
      </c>
      <c r="BG446" s="106" t="s">
        <v>815</v>
      </c>
      <c r="BH446" s="106" t="s">
        <v>815</v>
      </c>
      <c r="BI446" s="106" t="s">
        <v>815</v>
      </c>
      <c r="BJ446" s="106" t="s">
        <v>815</v>
      </c>
      <c r="BK446" s="106" t="s">
        <v>815</v>
      </c>
      <c r="BL446" s="106" t="s">
        <v>815</v>
      </c>
      <c r="BM446" s="106" t="s">
        <v>815</v>
      </c>
      <c r="BN446" s="106" t="s">
        <v>815</v>
      </c>
      <c r="BO446" s="106" t="s">
        <v>815</v>
      </c>
      <c r="BP446" s="106" t="s">
        <v>815</v>
      </c>
      <c r="BQ446" s="106" t="s">
        <v>815</v>
      </c>
      <c r="BR446" s="105"/>
      <c r="BS446" s="105"/>
      <c r="BT446" s="105"/>
      <c r="BU446" s="105"/>
      <c r="BV446" s="105"/>
      <c r="BW446" s="105"/>
      <c r="BX446" s="105"/>
      <c r="BY446" s="105"/>
      <c r="BZ446" s="105"/>
      <c r="CA446" s="105"/>
      <c r="CB446" s="105"/>
      <c r="CC446" s="105"/>
      <c r="CD446" s="105"/>
      <c r="CE446" s="105"/>
      <c r="CF446" s="105"/>
      <c r="CG446" s="105"/>
      <c r="CH446" s="105"/>
      <c r="CI446" s="105"/>
      <c r="CJ446" s="105"/>
      <c r="CK446" s="105"/>
      <c r="CL446" s="105"/>
      <c r="CM446" s="105"/>
      <c r="CN446" s="105"/>
      <c r="CO446" s="105"/>
      <c r="CP446" s="105"/>
      <c r="CQ446" s="105"/>
      <c r="CR446" s="105"/>
      <c r="CS446" s="105"/>
      <c r="CT446" s="105"/>
      <c r="CU446" s="105"/>
      <c r="CV446" s="105"/>
      <c r="CW446" s="105"/>
      <c r="CX446" s="105"/>
      <c r="CY446" s="105"/>
      <c r="CZ446" s="105"/>
      <c r="DA446" s="105"/>
      <c r="DB446" s="105"/>
      <c r="DC446" s="105"/>
      <c r="DD446" s="105"/>
      <c r="DE446" s="105"/>
      <c r="DF446" s="105"/>
      <c r="DG446" s="105"/>
      <c r="DH446" s="105"/>
      <c r="DI446" s="105"/>
      <c r="DJ446" s="105"/>
      <c r="DK446" s="105"/>
      <c r="DL446" s="105"/>
      <c r="DM446" s="105"/>
      <c r="DN446" s="105"/>
    </row>
    <row r="447" spans="1:118" x14ac:dyDescent="0.3">
      <c r="BO447" s="8"/>
      <c r="BP447" s="8"/>
    </row>
    <row r="448" spans="1:118" x14ac:dyDescent="0.3">
      <c r="BO448" s="8"/>
      <c r="BP448" s="8"/>
    </row>
    <row r="449" spans="67:68" x14ac:dyDescent="0.3">
      <c r="BO449" s="8"/>
      <c r="BP449" s="8"/>
    </row>
    <row r="450" spans="67:68" x14ac:dyDescent="0.3">
      <c r="BO450" s="8"/>
      <c r="BP450" s="8"/>
    </row>
    <row r="451" spans="67:68" x14ac:dyDescent="0.3">
      <c r="BO451" s="8"/>
      <c r="BP451" s="8"/>
    </row>
    <row r="452" spans="67:68" x14ac:dyDescent="0.3">
      <c r="BO452" s="8"/>
      <c r="BP452" s="8"/>
    </row>
    <row r="453" spans="67:68" x14ac:dyDescent="0.3">
      <c r="BO453" s="8"/>
      <c r="BP453" s="8"/>
    </row>
    <row r="454" spans="67:68" x14ac:dyDescent="0.3">
      <c r="BO454" s="8"/>
      <c r="BP454" s="8"/>
    </row>
    <row r="455" spans="67:68" x14ac:dyDescent="0.3">
      <c r="BO455" s="8"/>
      <c r="BP455" s="8"/>
    </row>
    <row r="456" spans="67:68" x14ac:dyDescent="0.3">
      <c r="BO456" s="8"/>
      <c r="BP456" s="8"/>
    </row>
    <row r="457" spans="67:68" x14ac:dyDescent="0.3">
      <c r="BO457" s="8"/>
      <c r="BP457" s="8"/>
    </row>
    <row r="458" spans="67:68" x14ac:dyDescent="0.3">
      <c r="BO458" s="8"/>
      <c r="BP458" s="8"/>
    </row>
    <row r="459" spans="67:68" x14ac:dyDescent="0.3">
      <c r="BO459" s="8"/>
      <c r="BP459" s="8"/>
    </row>
    <row r="460" spans="67:68" x14ac:dyDescent="0.3">
      <c r="BO460" s="8"/>
      <c r="BP460" s="8"/>
    </row>
    <row r="461" spans="67:68" x14ac:dyDescent="0.3">
      <c r="BO461" s="8"/>
      <c r="BP461" s="8"/>
    </row>
    <row r="462" spans="67:68" x14ac:dyDescent="0.3">
      <c r="BO462" s="8"/>
      <c r="BP462" s="8"/>
    </row>
    <row r="463" spans="67:68" x14ac:dyDescent="0.3">
      <c r="BO463" s="8"/>
      <c r="BP463" s="8"/>
    </row>
    <row r="464" spans="67:68" x14ac:dyDescent="0.3">
      <c r="BO464" s="8"/>
      <c r="BP464" s="8"/>
    </row>
    <row r="465" spans="67:68" x14ac:dyDescent="0.3">
      <c r="BO465" s="8"/>
      <c r="BP465" s="8"/>
    </row>
    <row r="466" spans="67:68" x14ac:dyDescent="0.3">
      <c r="BO466" s="8"/>
      <c r="BP466" s="8"/>
    </row>
    <row r="467" spans="67:68" x14ac:dyDescent="0.3">
      <c r="BO467" s="8"/>
      <c r="BP467" s="8"/>
    </row>
    <row r="468" spans="67:68" x14ac:dyDescent="0.3">
      <c r="BO468" s="8"/>
      <c r="BP468" s="8"/>
    </row>
    <row r="469" spans="67:68" x14ac:dyDescent="0.3">
      <c r="BO469" s="8"/>
      <c r="BP469" s="8"/>
    </row>
    <row r="470" spans="67:68" x14ac:dyDescent="0.3">
      <c r="BO470" s="8"/>
      <c r="BP470" s="8"/>
    </row>
    <row r="471" spans="67:68" x14ac:dyDescent="0.3">
      <c r="BO471" s="8"/>
      <c r="BP471" s="8"/>
    </row>
    <row r="472" spans="67:68" x14ac:dyDescent="0.3">
      <c r="BO472" s="8"/>
      <c r="BP472" s="8"/>
    </row>
    <row r="473" spans="67:68" x14ac:dyDescent="0.3">
      <c r="BO473" s="8"/>
      <c r="BP473" s="8"/>
    </row>
    <row r="474" spans="67:68" x14ac:dyDescent="0.3">
      <c r="BO474" s="8"/>
      <c r="BP474" s="8"/>
    </row>
    <row r="475" spans="67:68" x14ac:dyDescent="0.3">
      <c r="BO475" s="8"/>
      <c r="BP475" s="8"/>
    </row>
    <row r="476" spans="67:68" x14ac:dyDescent="0.3">
      <c r="BO476" s="8"/>
      <c r="BP476" s="8"/>
    </row>
    <row r="477" spans="67:68" x14ac:dyDescent="0.3">
      <c r="BO477" s="8"/>
      <c r="BP477" s="8"/>
    </row>
    <row r="478" spans="67:68" x14ac:dyDescent="0.3">
      <c r="BO478" s="8"/>
      <c r="BP478" s="8"/>
    </row>
    <row r="479" spans="67:68" x14ac:dyDescent="0.3">
      <c r="BO479" s="8"/>
      <c r="BP479" s="8"/>
    </row>
    <row r="480" spans="67:68" x14ac:dyDescent="0.3">
      <c r="BO480" s="8"/>
      <c r="BP480" s="8"/>
    </row>
    <row r="481" spans="67:69" x14ac:dyDescent="0.3">
      <c r="BO481" s="8"/>
      <c r="BP481" s="8"/>
    </row>
    <row r="482" spans="67:69" x14ac:dyDescent="0.3">
      <c r="BO482" s="8"/>
      <c r="BP482" s="8"/>
    </row>
    <row r="483" spans="67:69" x14ac:dyDescent="0.3">
      <c r="BO483" s="8"/>
      <c r="BP483" s="8"/>
    </row>
    <row r="484" spans="67:69" x14ac:dyDescent="0.3">
      <c r="BO484" s="8"/>
      <c r="BP484" s="8"/>
    </row>
    <row r="485" spans="67:69" x14ac:dyDescent="0.3">
      <c r="BO485" s="8"/>
      <c r="BP485" s="8"/>
    </row>
    <row r="486" spans="67:69" x14ac:dyDescent="0.3">
      <c r="BO486" s="8"/>
      <c r="BP486" s="8"/>
    </row>
    <row r="487" spans="67:69" x14ac:dyDescent="0.3">
      <c r="BO487" s="8"/>
      <c r="BP487" s="8"/>
    </row>
    <row r="488" spans="67:69" x14ac:dyDescent="0.3">
      <c r="BO488" s="8"/>
      <c r="BP488" s="8"/>
    </row>
    <row r="489" spans="67:69" x14ac:dyDescent="0.3">
      <c r="BO489" s="8"/>
      <c r="BP489" s="8"/>
    </row>
    <row r="490" spans="67:69" x14ac:dyDescent="0.3">
      <c r="BO490" s="8"/>
      <c r="BP490" s="8"/>
    </row>
    <row r="491" spans="67:69" x14ac:dyDescent="0.3">
      <c r="BO491" s="8"/>
      <c r="BP491" s="8"/>
    </row>
    <row r="492" spans="67:69" x14ac:dyDescent="0.3">
      <c r="BO492" s="8"/>
      <c r="BP492" s="8"/>
      <c r="BQ492" s="3"/>
    </row>
    <row r="493" spans="67:69" x14ac:dyDescent="0.3">
      <c r="BO493" s="8"/>
      <c r="BP493" s="8"/>
      <c r="BQ493" s="3"/>
    </row>
    <row r="494" spans="67:69" x14ac:dyDescent="0.3">
      <c r="BO494" s="8"/>
      <c r="BP494" s="8"/>
      <c r="BQ494" s="3"/>
    </row>
    <row r="495" spans="67:69" x14ac:dyDescent="0.3">
      <c r="BO495" s="8"/>
      <c r="BP495" s="8"/>
      <c r="BQ495" s="3"/>
    </row>
    <row r="496" spans="67:69" x14ac:dyDescent="0.3">
      <c r="BO496" s="8"/>
      <c r="BP496" s="8"/>
      <c r="BQ496" s="3"/>
    </row>
    <row r="497" spans="67:69" x14ac:dyDescent="0.3">
      <c r="BO497" s="8"/>
      <c r="BP497" s="8"/>
      <c r="BQ497" s="3"/>
    </row>
    <row r="498" spans="67:69" x14ac:dyDescent="0.3">
      <c r="BO498" s="8"/>
      <c r="BP498" s="8"/>
      <c r="BQ498" s="3"/>
    </row>
    <row r="499" spans="67:69" x14ac:dyDescent="0.3">
      <c r="BO499" s="8"/>
      <c r="BP499" s="8"/>
      <c r="BQ499" s="3"/>
    </row>
    <row r="500" spans="67:69" x14ac:dyDescent="0.3">
      <c r="BO500" s="8"/>
      <c r="BP500" s="8"/>
      <c r="BQ500" s="3"/>
    </row>
    <row r="501" spans="67:69" x14ac:dyDescent="0.3">
      <c r="BO501" s="8"/>
      <c r="BP501" s="8"/>
      <c r="BQ501" s="3"/>
    </row>
    <row r="502" spans="67:69" x14ac:dyDescent="0.3">
      <c r="BO502" s="8"/>
      <c r="BP502" s="8"/>
      <c r="BQ502" s="3"/>
    </row>
    <row r="503" spans="67:69" x14ac:dyDescent="0.3">
      <c r="BO503" s="8"/>
      <c r="BP503" s="8"/>
      <c r="BQ503" s="3"/>
    </row>
    <row r="504" spans="67:69" x14ac:dyDescent="0.3">
      <c r="BQ504" s="3"/>
    </row>
    <row r="505" spans="67:69" x14ac:dyDescent="0.3">
      <c r="BQ505" s="3"/>
    </row>
    <row r="506" spans="67:69" x14ac:dyDescent="0.3">
      <c r="BQ506" s="3"/>
    </row>
    <row r="507" spans="67:69" x14ac:dyDescent="0.3">
      <c r="BQ507" s="3"/>
    </row>
    <row r="508" spans="67:69" x14ac:dyDescent="0.3">
      <c r="BQ508" s="3"/>
    </row>
  </sheetData>
  <autoFilter ref="A5:I434" xr:uid="{00000000-0009-0000-0000-000001000000}"/>
  <mergeCells count="6">
    <mergeCell ref="BC3:BQ3"/>
    <mergeCell ref="Y3:AM3"/>
    <mergeCell ref="E1:I1"/>
    <mergeCell ref="E2:I2"/>
    <mergeCell ref="J3:X3"/>
    <mergeCell ref="AN3:BB3"/>
  </mergeCells>
  <pageMargins left="0.7" right="0.7" top="0.75" bottom="0.75" header="0.3" footer="0.3"/>
  <pageSetup paperSize="9" orientation="portrait" horizontalDpi="300" verticalDpi="300" r:id="rId1"/>
  <ignoredErrors>
    <ignoredError sqref="X4 AM4 BB4" 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3:D487"/>
  <sheetViews>
    <sheetView topLeftCell="A274" zoomScale="55" zoomScaleNormal="55" workbookViewId="0">
      <selection activeCell="A60" sqref="A60:XFD61"/>
    </sheetView>
  </sheetViews>
  <sheetFormatPr baseColWidth="10" defaultRowHeight="14.4" x14ac:dyDescent="0.3"/>
  <cols>
    <col min="1" max="1" width="20.88671875" customWidth="1"/>
    <col min="2" max="2" width="8.77734375" style="7" customWidth="1"/>
    <col min="3" max="3" width="10.33203125" style="7" customWidth="1"/>
    <col min="4" max="4" width="6.88671875" customWidth="1"/>
    <col min="5" max="5" width="16.21875" bestFit="1" customWidth="1"/>
  </cols>
  <sheetData>
    <row r="3" spans="1:4" x14ac:dyDescent="0.3">
      <c r="B3" s="64" t="s">
        <v>492</v>
      </c>
      <c r="D3" s="7"/>
    </row>
    <row r="4" spans="1:4" x14ac:dyDescent="0.3">
      <c r="A4" s="62" t="s">
        <v>496</v>
      </c>
      <c r="B4" s="7" t="s">
        <v>493</v>
      </c>
      <c r="C4" s="7" t="s">
        <v>494</v>
      </c>
      <c r="D4" t="s">
        <v>495</v>
      </c>
    </row>
    <row r="5" spans="1:4" x14ac:dyDescent="0.3">
      <c r="A5" s="63" t="s">
        <v>434</v>
      </c>
      <c r="B5" s="65">
        <v>6692</v>
      </c>
      <c r="C5" s="65">
        <v>1844</v>
      </c>
      <c r="D5" s="66">
        <v>0.27555289898386132</v>
      </c>
    </row>
    <row r="6" spans="1:4" x14ac:dyDescent="0.3">
      <c r="A6" s="63" t="s">
        <v>13</v>
      </c>
      <c r="B6" s="65">
        <v>10361</v>
      </c>
      <c r="C6" s="65" t="e">
        <v>#N/A</v>
      </c>
      <c r="D6" s="66">
        <v>0</v>
      </c>
    </row>
    <row r="7" spans="1:4" x14ac:dyDescent="0.3">
      <c r="A7" s="63" t="s">
        <v>95</v>
      </c>
      <c r="B7" s="65">
        <v>2193</v>
      </c>
      <c r="C7" s="65">
        <v>129</v>
      </c>
      <c r="D7" s="66">
        <v>5.8823529411764705E-2</v>
      </c>
    </row>
    <row r="8" spans="1:4" x14ac:dyDescent="0.3">
      <c r="A8" s="63" t="s">
        <v>181</v>
      </c>
      <c r="B8" s="65">
        <v>5913</v>
      </c>
      <c r="C8" s="65" t="e">
        <v>#N/A</v>
      </c>
      <c r="D8" s="66">
        <v>0</v>
      </c>
    </row>
    <row r="9" spans="1:4" x14ac:dyDescent="0.3">
      <c r="A9" s="63" t="s">
        <v>435</v>
      </c>
      <c r="B9" s="65">
        <v>10102</v>
      </c>
      <c r="C9" s="65">
        <v>3247</v>
      </c>
      <c r="D9" s="66">
        <v>0.32142150069293207</v>
      </c>
    </row>
    <row r="10" spans="1:4" x14ac:dyDescent="0.3">
      <c r="A10" s="63" t="s">
        <v>433</v>
      </c>
      <c r="B10" s="65">
        <v>5689</v>
      </c>
      <c r="C10" s="65" t="e">
        <v>#N/A</v>
      </c>
      <c r="D10" s="66">
        <v>0</v>
      </c>
    </row>
    <row r="11" spans="1:4" x14ac:dyDescent="0.3">
      <c r="A11" s="63" t="s">
        <v>245</v>
      </c>
      <c r="B11" s="65">
        <v>3497</v>
      </c>
      <c r="C11" s="65" t="e">
        <v>#N/A</v>
      </c>
      <c r="D11" s="66">
        <v>0</v>
      </c>
    </row>
    <row r="12" spans="1:4" x14ac:dyDescent="0.3">
      <c r="A12" s="63" t="s">
        <v>8</v>
      </c>
      <c r="B12" s="65">
        <v>3013</v>
      </c>
      <c r="C12" s="65">
        <v>712</v>
      </c>
      <c r="D12" s="66">
        <v>0.23630932625290407</v>
      </c>
    </row>
    <row r="13" spans="1:4" x14ac:dyDescent="0.3">
      <c r="A13" s="63" t="s">
        <v>58</v>
      </c>
      <c r="B13" s="65">
        <v>2938</v>
      </c>
      <c r="C13" s="65">
        <v>1019</v>
      </c>
      <c r="D13" s="66">
        <v>0.34683458134785566</v>
      </c>
    </row>
    <row r="14" spans="1:4" x14ac:dyDescent="0.3">
      <c r="A14" s="63" t="s">
        <v>491</v>
      </c>
      <c r="B14" s="65">
        <v>50398</v>
      </c>
      <c r="C14" s="65" t="e">
        <v>#N/A</v>
      </c>
      <c r="D14" s="66">
        <v>0</v>
      </c>
    </row>
    <row r="15" spans="1:4" x14ac:dyDescent="0.3">
      <c r="B15"/>
      <c r="C15"/>
    </row>
    <row r="19" spans="1:4" x14ac:dyDescent="0.3">
      <c r="B19" s="62" t="s">
        <v>492</v>
      </c>
      <c r="C19"/>
    </row>
    <row r="20" spans="1:4" x14ac:dyDescent="0.3">
      <c r="A20" s="62" t="s">
        <v>496</v>
      </c>
      <c r="B20" s="7" t="s">
        <v>493</v>
      </c>
      <c r="C20" s="7" t="s">
        <v>494</v>
      </c>
      <c r="D20" s="7" t="s">
        <v>495</v>
      </c>
    </row>
    <row r="21" spans="1:4" x14ac:dyDescent="0.3">
      <c r="A21" s="63" t="s">
        <v>14</v>
      </c>
      <c r="B21" s="65">
        <v>1684</v>
      </c>
      <c r="C21" s="65">
        <v>516</v>
      </c>
      <c r="D21" s="66">
        <v>0.30641330166270786</v>
      </c>
    </row>
    <row r="22" spans="1:4" x14ac:dyDescent="0.3">
      <c r="A22" s="63" t="s">
        <v>370</v>
      </c>
      <c r="B22" s="65">
        <v>244</v>
      </c>
      <c r="C22" s="65">
        <v>37</v>
      </c>
      <c r="D22" s="66">
        <v>0.15163934426229508</v>
      </c>
    </row>
    <row r="23" spans="1:4" x14ac:dyDescent="0.3">
      <c r="A23" s="63" t="s">
        <v>438</v>
      </c>
      <c r="B23" s="65">
        <v>20</v>
      </c>
      <c r="C23" s="65">
        <v>19</v>
      </c>
      <c r="D23" s="66">
        <v>0.95</v>
      </c>
    </row>
    <row r="24" spans="1:4" x14ac:dyDescent="0.3">
      <c r="A24" s="63" t="s">
        <v>22</v>
      </c>
      <c r="B24" s="65">
        <v>1350</v>
      </c>
      <c r="C24" s="65">
        <v>248</v>
      </c>
      <c r="D24" s="66">
        <v>0.1837037037037037</v>
      </c>
    </row>
    <row r="25" spans="1:4" x14ac:dyDescent="0.3">
      <c r="A25" s="63" t="s">
        <v>37</v>
      </c>
      <c r="B25" s="65">
        <v>2115</v>
      </c>
      <c r="C25" s="65">
        <v>563</v>
      </c>
      <c r="D25" s="66">
        <v>0.26619385342789598</v>
      </c>
    </row>
    <row r="26" spans="1:4" x14ac:dyDescent="0.3">
      <c r="A26" s="63" t="s">
        <v>40</v>
      </c>
      <c r="B26" s="65">
        <v>2142</v>
      </c>
      <c r="C26" s="65">
        <v>766</v>
      </c>
      <c r="D26" s="66">
        <v>0.35760971055088703</v>
      </c>
    </row>
    <row r="27" spans="1:4" x14ac:dyDescent="0.3">
      <c r="A27" s="63" t="s">
        <v>224</v>
      </c>
      <c r="B27" s="65">
        <v>879</v>
      </c>
      <c r="C27" s="65">
        <v>10</v>
      </c>
      <c r="D27" s="66">
        <v>1.1376564277588168E-2</v>
      </c>
    </row>
    <row r="28" spans="1:4" x14ac:dyDescent="0.3">
      <c r="A28" s="63" t="s">
        <v>415</v>
      </c>
      <c r="B28" s="65">
        <v>1123</v>
      </c>
      <c r="C28" s="65">
        <v>238</v>
      </c>
      <c r="D28" s="66">
        <v>0.21193232413178986</v>
      </c>
    </row>
    <row r="29" spans="1:4" x14ac:dyDescent="0.3">
      <c r="A29" s="63" t="s">
        <v>49</v>
      </c>
      <c r="B29" s="65">
        <v>1537</v>
      </c>
      <c r="C29" s="65">
        <v>402</v>
      </c>
      <c r="D29" s="66">
        <v>0.26154847104749512</v>
      </c>
    </row>
    <row r="30" spans="1:4" x14ac:dyDescent="0.3">
      <c r="A30" s="63" t="s">
        <v>59</v>
      </c>
      <c r="B30" s="65">
        <v>1752</v>
      </c>
      <c r="C30" s="65">
        <v>613</v>
      </c>
      <c r="D30" s="66">
        <v>0.34988584474885842</v>
      </c>
    </row>
    <row r="31" spans="1:4" x14ac:dyDescent="0.3">
      <c r="A31" s="63" t="s">
        <v>95</v>
      </c>
      <c r="B31" s="65">
        <v>2193</v>
      </c>
      <c r="C31" s="65">
        <v>129</v>
      </c>
      <c r="D31" s="66">
        <v>5.8823529411764705E-2</v>
      </c>
    </row>
    <row r="32" spans="1:4" x14ac:dyDescent="0.3">
      <c r="A32" s="63" t="s">
        <v>333</v>
      </c>
      <c r="B32" s="65">
        <v>1070</v>
      </c>
      <c r="C32" s="65" t="e">
        <v>#N/A</v>
      </c>
      <c r="D32" s="66">
        <v>0</v>
      </c>
    </row>
    <row r="33" spans="1:4" x14ac:dyDescent="0.3">
      <c r="A33" s="63" t="s">
        <v>416</v>
      </c>
      <c r="B33" s="65">
        <v>2018</v>
      </c>
      <c r="C33" s="65">
        <v>599</v>
      </c>
      <c r="D33" s="66">
        <v>0.29682854311199208</v>
      </c>
    </row>
    <row r="34" spans="1:4" x14ac:dyDescent="0.3">
      <c r="A34" s="63" t="s">
        <v>417</v>
      </c>
      <c r="B34" s="65">
        <v>3831</v>
      </c>
      <c r="C34" s="65">
        <v>1160</v>
      </c>
      <c r="D34" s="66">
        <v>0.30279300443748369</v>
      </c>
    </row>
    <row r="35" spans="1:4" x14ac:dyDescent="0.3">
      <c r="A35" s="63" t="s">
        <v>418</v>
      </c>
      <c r="B35" s="65">
        <v>876</v>
      </c>
      <c r="C35" s="65" t="e">
        <v>#N/A</v>
      </c>
      <c r="D35" s="66">
        <v>0</v>
      </c>
    </row>
    <row r="36" spans="1:4" x14ac:dyDescent="0.3">
      <c r="A36" s="63" t="s">
        <v>109</v>
      </c>
      <c r="B36" s="65">
        <v>586</v>
      </c>
      <c r="C36" s="65">
        <v>152</v>
      </c>
      <c r="D36" s="66">
        <v>0.25938566552901021</v>
      </c>
    </row>
    <row r="37" spans="1:4" x14ac:dyDescent="0.3">
      <c r="A37" s="63" t="s">
        <v>115</v>
      </c>
      <c r="B37" s="65">
        <v>1138</v>
      </c>
      <c r="C37" s="65">
        <v>229</v>
      </c>
      <c r="D37" s="66">
        <v>0.20123022847100175</v>
      </c>
    </row>
    <row r="38" spans="1:4" x14ac:dyDescent="0.3">
      <c r="A38" s="63" t="s">
        <v>132</v>
      </c>
      <c r="B38" s="65">
        <v>1738</v>
      </c>
      <c r="C38" s="65">
        <v>723</v>
      </c>
      <c r="D38" s="66">
        <v>0.41599539700805521</v>
      </c>
    </row>
    <row r="39" spans="1:4" x14ac:dyDescent="0.3">
      <c r="A39" s="63" t="s">
        <v>423</v>
      </c>
      <c r="B39" s="65">
        <v>507</v>
      </c>
      <c r="C39" s="65">
        <v>190</v>
      </c>
      <c r="D39" s="66">
        <v>0.37475345167652863</v>
      </c>
    </row>
    <row r="40" spans="1:4" x14ac:dyDescent="0.3">
      <c r="A40" s="63" t="s">
        <v>357</v>
      </c>
      <c r="B40" s="65">
        <v>1164</v>
      </c>
      <c r="C40" s="65">
        <v>597</v>
      </c>
      <c r="D40" s="66">
        <v>0.51288659793814428</v>
      </c>
    </row>
    <row r="41" spans="1:4" x14ac:dyDescent="0.3">
      <c r="A41" s="63" t="s">
        <v>152</v>
      </c>
      <c r="B41" s="65">
        <v>1978</v>
      </c>
      <c r="C41" s="65">
        <v>705</v>
      </c>
      <c r="D41" s="66">
        <v>0.35642062689585441</v>
      </c>
    </row>
    <row r="42" spans="1:4" x14ac:dyDescent="0.3">
      <c r="A42" s="63" t="s">
        <v>160</v>
      </c>
      <c r="B42" s="65">
        <v>1678</v>
      </c>
      <c r="C42" s="65" t="e">
        <v>#N/A</v>
      </c>
      <c r="D42" s="66">
        <v>0</v>
      </c>
    </row>
    <row r="43" spans="1:4" x14ac:dyDescent="0.3">
      <c r="A43" s="63" t="s">
        <v>180</v>
      </c>
      <c r="B43" s="65">
        <v>1729</v>
      </c>
      <c r="C43" s="65">
        <v>479</v>
      </c>
      <c r="D43" s="66">
        <v>0.27703875072296125</v>
      </c>
    </row>
    <row r="44" spans="1:4" x14ac:dyDescent="0.3">
      <c r="A44" s="63" t="s">
        <v>205</v>
      </c>
      <c r="B44" s="65">
        <v>1609</v>
      </c>
      <c r="C44" s="65">
        <v>229</v>
      </c>
      <c r="D44" s="66">
        <v>0.1423244251087632</v>
      </c>
    </row>
    <row r="45" spans="1:4" x14ac:dyDescent="0.3">
      <c r="A45" s="63" t="s">
        <v>419</v>
      </c>
      <c r="B45" s="65">
        <v>932</v>
      </c>
      <c r="C45" s="65">
        <v>275</v>
      </c>
      <c r="D45" s="66">
        <v>0.29506437768240346</v>
      </c>
    </row>
    <row r="46" spans="1:4" x14ac:dyDescent="0.3">
      <c r="A46" s="63" t="s">
        <v>228</v>
      </c>
      <c r="B46" s="65">
        <v>2111</v>
      </c>
      <c r="C46" s="65">
        <v>722</v>
      </c>
      <c r="D46" s="66">
        <v>0.3420180009474183</v>
      </c>
    </row>
    <row r="47" spans="1:4" x14ac:dyDescent="0.3">
      <c r="A47" s="63" t="s">
        <v>240</v>
      </c>
      <c r="B47" s="65">
        <v>818</v>
      </c>
      <c r="C47" s="65" t="e">
        <v>#N/A</v>
      </c>
      <c r="D47" s="66">
        <v>0</v>
      </c>
    </row>
    <row r="48" spans="1:4" x14ac:dyDescent="0.3">
      <c r="A48" s="63" t="s">
        <v>8</v>
      </c>
      <c r="B48" s="65">
        <v>1436</v>
      </c>
      <c r="C48" s="65">
        <v>476</v>
      </c>
      <c r="D48" s="66">
        <v>0.33147632311977715</v>
      </c>
    </row>
    <row r="49" spans="1:4" x14ac:dyDescent="0.3">
      <c r="A49" s="63" t="s">
        <v>420</v>
      </c>
      <c r="B49" s="65">
        <v>698</v>
      </c>
      <c r="C49" s="65">
        <v>226</v>
      </c>
      <c r="D49" s="66">
        <v>0.32378223495702008</v>
      </c>
    </row>
    <row r="50" spans="1:4" x14ac:dyDescent="0.3">
      <c r="A50" s="63" t="s">
        <v>278</v>
      </c>
      <c r="B50" s="65">
        <v>546</v>
      </c>
      <c r="C50" s="65">
        <v>268</v>
      </c>
      <c r="D50" s="66">
        <v>0.49084249084249082</v>
      </c>
    </row>
    <row r="51" spans="1:4" x14ac:dyDescent="0.3">
      <c r="A51" s="63" t="s">
        <v>170</v>
      </c>
      <c r="B51" s="65">
        <v>2076</v>
      </c>
      <c r="C51" s="65" t="e">
        <v>#N/A</v>
      </c>
      <c r="D51" s="66">
        <v>0</v>
      </c>
    </row>
    <row r="52" spans="1:4" x14ac:dyDescent="0.3">
      <c r="A52" s="63" t="s">
        <v>283</v>
      </c>
      <c r="B52" s="65">
        <v>443</v>
      </c>
      <c r="C52" s="65">
        <v>96</v>
      </c>
      <c r="D52" s="66">
        <v>0.21670428893905191</v>
      </c>
    </row>
    <row r="53" spans="1:4" x14ac:dyDescent="0.3">
      <c r="A53" s="63" t="s">
        <v>296</v>
      </c>
      <c r="B53" s="65">
        <v>679</v>
      </c>
      <c r="C53" s="65">
        <v>216</v>
      </c>
      <c r="D53" s="66">
        <v>0.31811487481590572</v>
      </c>
    </row>
    <row r="54" spans="1:4" x14ac:dyDescent="0.3">
      <c r="A54" s="63" t="s">
        <v>71</v>
      </c>
      <c r="B54" s="65">
        <v>573</v>
      </c>
      <c r="C54" s="65">
        <v>256</v>
      </c>
      <c r="D54" s="66">
        <v>0.44677137870855149</v>
      </c>
    </row>
    <row r="55" spans="1:4" x14ac:dyDescent="0.3">
      <c r="A55" s="63" t="s">
        <v>421</v>
      </c>
      <c r="B55" s="65">
        <v>488</v>
      </c>
      <c r="C55" s="65">
        <v>158</v>
      </c>
      <c r="D55" s="66">
        <v>0.32377049180327871</v>
      </c>
    </row>
    <row r="56" spans="1:4" x14ac:dyDescent="0.3">
      <c r="A56" s="63" t="s">
        <v>343</v>
      </c>
      <c r="B56" s="65">
        <v>1950</v>
      </c>
      <c r="C56" s="65">
        <v>265</v>
      </c>
      <c r="D56" s="66">
        <v>0.13589743589743589</v>
      </c>
    </row>
    <row r="57" spans="1:4" x14ac:dyDescent="0.3">
      <c r="A57" s="63" t="s">
        <v>377</v>
      </c>
      <c r="B57" s="65">
        <v>2687</v>
      </c>
      <c r="C57" s="65">
        <v>971</v>
      </c>
      <c r="D57" s="66">
        <v>0.36136955712690733</v>
      </c>
    </row>
    <row r="58" spans="1:4" x14ac:dyDescent="0.3">
      <c r="A58" s="63" t="s">
        <v>491</v>
      </c>
      <c r="B58" s="65">
        <v>50398</v>
      </c>
      <c r="C58" s="65" t="e">
        <v>#N/A</v>
      </c>
      <c r="D58" s="66">
        <v>0</v>
      </c>
    </row>
    <row r="59" spans="1:4" x14ac:dyDescent="0.3">
      <c r="B59"/>
      <c r="C59"/>
    </row>
    <row r="60" spans="1:4" x14ac:dyDescent="0.3">
      <c r="B60"/>
      <c r="C60"/>
    </row>
    <row r="61" spans="1:4" x14ac:dyDescent="0.3">
      <c r="B61"/>
      <c r="C61"/>
    </row>
    <row r="62" spans="1:4" x14ac:dyDescent="0.3">
      <c r="B62"/>
      <c r="C62"/>
    </row>
    <row r="63" spans="1:4" x14ac:dyDescent="0.3">
      <c r="B63"/>
      <c r="C63"/>
    </row>
    <row r="64" spans="1:4" x14ac:dyDescent="0.3">
      <c r="B64"/>
      <c r="C64"/>
    </row>
    <row r="65" spans="1:4" x14ac:dyDescent="0.3">
      <c r="B65"/>
      <c r="C65"/>
    </row>
    <row r="66" spans="1:4" x14ac:dyDescent="0.3">
      <c r="B66"/>
      <c r="C66"/>
    </row>
    <row r="67" spans="1:4" x14ac:dyDescent="0.3">
      <c r="B67"/>
      <c r="C67"/>
    </row>
    <row r="68" spans="1:4" x14ac:dyDescent="0.3">
      <c r="B68"/>
      <c r="C68"/>
    </row>
    <row r="69" spans="1:4" x14ac:dyDescent="0.3">
      <c r="B69"/>
      <c r="C69"/>
    </row>
    <row r="73" spans="1:4" x14ac:dyDescent="0.3">
      <c r="B73" s="62" t="s">
        <v>492</v>
      </c>
      <c r="C73"/>
    </row>
    <row r="74" spans="1:4" x14ac:dyDescent="0.3">
      <c r="A74" s="62" t="s">
        <v>496</v>
      </c>
      <c r="B74" s="7" t="s">
        <v>493</v>
      </c>
      <c r="C74" s="7" t="s">
        <v>494</v>
      </c>
      <c r="D74" s="7" t="s">
        <v>495</v>
      </c>
    </row>
    <row r="75" spans="1:4" x14ac:dyDescent="0.3">
      <c r="A75" s="63" t="s">
        <v>328</v>
      </c>
      <c r="B75" s="65">
        <v>166</v>
      </c>
      <c r="C75" s="65">
        <v>57</v>
      </c>
      <c r="D75" s="66">
        <v>0.34337349397590361</v>
      </c>
    </row>
    <row r="76" spans="1:4" x14ac:dyDescent="0.3">
      <c r="A76" s="63" t="s">
        <v>98</v>
      </c>
      <c r="B76" s="65">
        <v>146</v>
      </c>
      <c r="C76" s="65">
        <v>42</v>
      </c>
      <c r="D76" s="66">
        <v>0.28767123287671231</v>
      </c>
    </row>
    <row r="77" spans="1:4" x14ac:dyDescent="0.3">
      <c r="A77" s="63" t="s">
        <v>43</v>
      </c>
      <c r="B77" s="65">
        <v>204</v>
      </c>
      <c r="C77" s="65">
        <v>111</v>
      </c>
      <c r="D77" s="66">
        <v>0.54411764705882348</v>
      </c>
    </row>
    <row r="78" spans="1:4" x14ac:dyDescent="0.3">
      <c r="A78" s="63" t="s">
        <v>41</v>
      </c>
      <c r="B78" s="65">
        <v>527</v>
      </c>
      <c r="C78" s="65">
        <v>120</v>
      </c>
      <c r="D78" s="66">
        <v>0.22770398481973433</v>
      </c>
    </row>
    <row r="79" spans="1:4" x14ac:dyDescent="0.3">
      <c r="A79" s="63" t="s">
        <v>378</v>
      </c>
      <c r="B79" s="65">
        <v>67</v>
      </c>
      <c r="C79" s="65">
        <v>12</v>
      </c>
      <c r="D79" s="66">
        <v>0.17910447761194029</v>
      </c>
    </row>
    <row r="80" spans="1:4" x14ac:dyDescent="0.3">
      <c r="A80" s="63" t="s">
        <v>395</v>
      </c>
      <c r="B80" s="65">
        <v>14</v>
      </c>
      <c r="C80" s="65">
        <v>3</v>
      </c>
      <c r="D80" s="66">
        <v>0.21428571428571427</v>
      </c>
    </row>
    <row r="81" spans="1:4" x14ac:dyDescent="0.3">
      <c r="A81" s="63" t="s">
        <v>288</v>
      </c>
      <c r="B81" s="65">
        <v>33</v>
      </c>
      <c r="C81" s="65">
        <v>3</v>
      </c>
      <c r="D81" s="66">
        <v>9.0909090909090912E-2</v>
      </c>
    </row>
    <row r="82" spans="1:4" x14ac:dyDescent="0.3">
      <c r="A82" s="63" t="s">
        <v>391</v>
      </c>
      <c r="B82" s="65">
        <v>211</v>
      </c>
      <c r="C82" s="65">
        <v>46</v>
      </c>
      <c r="D82" s="66">
        <v>0.21800947867298578</v>
      </c>
    </row>
    <row r="83" spans="1:4" x14ac:dyDescent="0.3">
      <c r="A83" s="63" t="s">
        <v>193</v>
      </c>
      <c r="B83" s="65">
        <v>110</v>
      </c>
      <c r="C83" s="65">
        <v>38</v>
      </c>
      <c r="D83" s="66">
        <v>0.34545454545454546</v>
      </c>
    </row>
    <row r="84" spans="1:4" x14ac:dyDescent="0.3">
      <c r="A84" s="63" t="s">
        <v>15</v>
      </c>
      <c r="B84" s="65">
        <v>286</v>
      </c>
      <c r="C84" s="65">
        <v>102</v>
      </c>
      <c r="D84" s="66">
        <v>0.35664335664335667</v>
      </c>
    </row>
    <row r="85" spans="1:4" x14ac:dyDescent="0.3">
      <c r="A85" s="63" t="s">
        <v>406</v>
      </c>
      <c r="B85" s="65">
        <v>14</v>
      </c>
      <c r="C85" s="65">
        <v>1</v>
      </c>
      <c r="D85" s="66">
        <v>7.1428571428571425E-2</v>
      </c>
    </row>
    <row r="86" spans="1:4" x14ac:dyDescent="0.3">
      <c r="A86" s="63" t="s">
        <v>198</v>
      </c>
      <c r="B86" s="65">
        <v>18</v>
      </c>
      <c r="C86" s="65">
        <v>3</v>
      </c>
      <c r="D86" s="66">
        <v>0.16666666666666666</v>
      </c>
    </row>
    <row r="87" spans="1:4" x14ac:dyDescent="0.3">
      <c r="A87" s="63" t="s">
        <v>266</v>
      </c>
      <c r="B87" s="65">
        <v>355</v>
      </c>
      <c r="C87" s="65">
        <v>114</v>
      </c>
      <c r="D87" s="66">
        <v>0.3211267605633803</v>
      </c>
    </row>
    <row r="88" spans="1:4" x14ac:dyDescent="0.3">
      <c r="A88" s="63" t="s">
        <v>20</v>
      </c>
      <c r="B88" s="65">
        <v>191</v>
      </c>
      <c r="C88" s="65">
        <v>44</v>
      </c>
      <c r="D88" s="66">
        <v>0.23036649214659685</v>
      </c>
    </row>
    <row r="89" spans="1:4" x14ac:dyDescent="0.3">
      <c r="A89" s="63" t="s">
        <v>370</v>
      </c>
      <c r="B89" s="65">
        <v>171</v>
      </c>
      <c r="C89" s="65">
        <v>35</v>
      </c>
      <c r="D89" s="66">
        <v>0.2046783625730994</v>
      </c>
    </row>
    <row r="90" spans="1:4" x14ac:dyDescent="0.3">
      <c r="A90" s="63" t="s">
        <v>360</v>
      </c>
      <c r="B90" s="65">
        <v>45</v>
      </c>
      <c r="C90" s="65">
        <v>10</v>
      </c>
      <c r="D90" s="66">
        <v>0.22222222222222221</v>
      </c>
    </row>
    <row r="91" spans="1:4" x14ac:dyDescent="0.3">
      <c r="A91" s="63" t="s">
        <v>336</v>
      </c>
      <c r="B91" s="65">
        <v>219</v>
      </c>
      <c r="C91" s="65">
        <v>41</v>
      </c>
      <c r="D91" s="66">
        <v>0.18721461187214611</v>
      </c>
    </row>
    <row r="92" spans="1:4" x14ac:dyDescent="0.3">
      <c r="A92" s="63" t="s">
        <v>322</v>
      </c>
      <c r="B92" s="65">
        <v>66</v>
      </c>
      <c r="C92" s="65">
        <v>14</v>
      </c>
      <c r="D92" s="66">
        <v>0.21212121212121213</v>
      </c>
    </row>
    <row r="93" spans="1:4" x14ac:dyDescent="0.3">
      <c r="A93" s="63" t="s">
        <v>34</v>
      </c>
      <c r="B93" s="65">
        <v>35</v>
      </c>
      <c r="C93" s="65">
        <v>7</v>
      </c>
      <c r="D93" s="66">
        <v>0.2</v>
      </c>
    </row>
    <row r="94" spans="1:4" x14ac:dyDescent="0.3">
      <c r="A94" s="63" t="s">
        <v>121</v>
      </c>
      <c r="B94" s="65">
        <v>29</v>
      </c>
      <c r="C94" s="65">
        <v>9</v>
      </c>
      <c r="D94" s="66">
        <v>0.31034482758620691</v>
      </c>
    </row>
    <row r="95" spans="1:4" x14ac:dyDescent="0.3">
      <c r="A95" s="63" t="s">
        <v>144</v>
      </c>
      <c r="B95" s="65">
        <v>3</v>
      </c>
      <c r="C95" s="65">
        <v>0</v>
      </c>
      <c r="D95" s="66">
        <v>0</v>
      </c>
    </row>
    <row r="96" spans="1:4" x14ac:dyDescent="0.3">
      <c r="A96" s="63" t="s">
        <v>138</v>
      </c>
      <c r="B96" s="65">
        <v>64</v>
      </c>
      <c r="C96" s="65">
        <v>33</v>
      </c>
      <c r="D96" s="66">
        <v>0.515625</v>
      </c>
    </row>
    <row r="97" spans="1:4" x14ac:dyDescent="0.3">
      <c r="A97" s="63" t="s">
        <v>78</v>
      </c>
      <c r="B97" s="65">
        <v>69</v>
      </c>
      <c r="C97" s="65">
        <v>27</v>
      </c>
      <c r="D97" s="66">
        <v>0.39130434782608697</v>
      </c>
    </row>
    <row r="98" spans="1:4" x14ac:dyDescent="0.3">
      <c r="A98" s="63" t="s">
        <v>293</v>
      </c>
      <c r="B98" s="65">
        <v>77</v>
      </c>
      <c r="C98" s="65">
        <v>18</v>
      </c>
      <c r="D98" s="66">
        <v>0.23376623376623376</v>
      </c>
    </row>
    <row r="99" spans="1:4" x14ac:dyDescent="0.3">
      <c r="A99" s="63" t="s">
        <v>29</v>
      </c>
      <c r="B99" s="65">
        <v>286</v>
      </c>
      <c r="C99" s="65">
        <v>48</v>
      </c>
      <c r="D99" s="66">
        <v>0.16783216783216784</v>
      </c>
    </row>
    <row r="100" spans="1:4" x14ac:dyDescent="0.3">
      <c r="A100" s="63" t="s">
        <v>37</v>
      </c>
      <c r="B100" s="65">
        <v>172</v>
      </c>
      <c r="C100" s="65">
        <v>58</v>
      </c>
      <c r="D100" s="66">
        <v>0.33720930232558138</v>
      </c>
    </row>
    <row r="101" spans="1:4" x14ac:dyDescent="0.3">
      <c r="A101" s="63" t="s">
        <v>206</v>
      </c>
      <c r="B101" s="65">
        <v>50</v>
      </c>
      <c r="C101" s="65">
        <v>15</v>
      </c>
      <c r="D101" s="66">
        <v>0.3</v>
      </c>
    </row>
    <row r="102" spans="1:4" x14ac:dyDescent="0.3">
      <c r="A102" s="63" t="s">
        <v>48</v>
      </c>
      <c r="B102" s="65">
        <v>154</v>
      </c>
      <c r="C102" s="65">
        <v>55</v>
      </c>
      <c r="D102" s="66">
        <v>0.35714285714285715</v>
      </c>
    </row>
    <row r="103" spans="1:4" x14ac:dyDescent="0.3">
      <c r="A103" s="63" t="s">
        <v>116</v>
      </c>
      <c r="B103" s="65">
        <v>83</v>
      </c>
      <c r="C103" s="65">
        <v>29</v>
      </c>
      <c r="D103" s="66">
        <v>0.3493975903614458</v>
      </c>
    </row>
    <row r="104" spans="1:4" x14ac:dyDescent="0.3">
      <c r="A104" s="63" t="s">
        <v>232</v>
      </c>
      <c r="B104" s="65">
        <v>68</v>
      </c>
      <c r="C104" s="65">
        <v>20</v>
      </c>
      <c r="D104" s="66">
        <v>0.29411764705882354</v>
      </c>
    </row>
    <row r="105" spans="1:4" x14ac:dyDescent="0.3">
      <c r="A105" s="63" t="s">
        <v>345</v>
      </c>
      <c r="B105" s="65">
        <v>112</v>
      </c>
      <c r="C105" s="65">
        <v>17</v>
      </c>
      <c r="D105" s="66">
        <v>0.15178571428571427</v>
      </c>
    </row>
    <row r="106" spans="1:4" x14ac:dyDescent="0.3">
      <c r="A106" s="63" t="s">
        <v>414</v>
      </c>
      <c r="B106" s="65">
        <v>425</v>
      </c>
      <c r="C106" s="65">
        <v>256</v>
      </c>
      <c r="D106" s="66">
        <v>0.60235294117647054</v>
      </c>
    </row>
    <row r="107" spans="1:4" x14ac:dyDescent="0.3">
      <c r="A107" s="63" t="s">
        <v>251</v>
      </c>
      <c r="B107" s="65">
        <v>69</v>
      </c>
      <c r="C107" s="65">
        <v>0</v>
      </c>
      <c r="D107" s="66">
        <v>0</v>
      </c>
    </row>
    <row r="108" spans="1:4" x14ac:dyDescent="0.3">
      <c r="A108" s="63" t="s">
        <v>112</v>
      </c>
      <c r="B108" s="65">
        <v>217</v>
      </c>
      <c r="C108" s="65">
        <v>57</v>
      </c>
      <c r="D108" s="66">
        <v>0.26267281105990781</v>
      </c>
    </row>
    <row r="109" spans="1:4" x14ac:dyDescent="0.3">
      <c r="A109" s="63" t="s">
        <v>325</v>
      </c>
      <c r="B109" s="65">
        <v>22</v>
      </c>
      <c r="C109" s="65">
        <v>53</v>
      </c>
      <c r="D109" s="66">
        <v>2.4090909090909092</v>
      </c>
    </row>
    <row r="110" spans="1:4" x14ac:dyDescent="0.3">
      <c r="A110" s="63" t="s">
        <v>230</v>
      </c>
      <c r="B110" s="65">
        <v>359</v>
      </c>
      <c r="C110" s="65">
        <v>166</v>
      </c>
      <c r="D110" s="66">
        <v>0.46239554317548748</v>
      </c>
    </row>
    <row r="111" spans="1:4" x14ac:dyDescent="0.3">
      <c r="A111" s="63" t="s">
        <v>363</v>
      </c>
      <c r="B111" s="65">
        <v>27</v>
      </c>
      <c r="C111" s="65">
        <v>28</v>
      </c>
      <c r="D111" s="66">
        <v>1.037037037037037</v>
      </c>
    </row>
    <row r="112" spans="1:4" x14ac:dyDescent="0.3">
      <c r="A112" s="63" t="s">
        <v>469</v>
      </c>
      <c r="B112" s="65">
        <v>0</v>
      </c>
      <c r="C112" s="65">
        <v>10</v>
      </c>
      <c r="D112" s="66">
        <v>0</v>
      </c>
    </row>
    <row r="113" spans="1:4" x14ac:dyDescent="0.3">
      <c r="A113" s="63" t="s">
        <v>351</v>
      </c>
      <c r="B113" s="65">
        <v>119</v>
      </c>
      <c r="C113" s="65">
        <v>5</v>
      </c>
      <c r="D113" s="66">
        <v>4.2016806722689079E-2</v>
      </c>
    </row>
    <row r="114" spans="1:4" x14ac:dyDescent="0.3">
      <c r="A114" s="63" t="s">
        <v>298</v>
      </c>
      <c r="B114" s="65">
        <v>42</v>
      </c>
      <c r="C114" s="65">
        <v>9</v>
      </c>
      <c r="D114" s="66">
        <v>0.21428571428571427</v>
      </c>
    </row>
    <row r="115" spans="1:4" x14ac:dyDescent="0.3">
      <c r="A115" s="63" t="s">
        <v>148</v>
      </c>
      <c r="B115" s="65">
        <v>47</v>
      </c>
      <c r="C115" s="65">
        <v>4</v>
      </c>
      <c r="D115" s="66">
        <v>8.5106382978723402E-2</v>
      </c>
    </row>
    <row r="116" spans="1:4" x14ac:dyDescent="0.3">
      <c r="A116" s="63" t="s">
        <v>136</v>
      </c>
      <c r="B116" s="65">
        <v>64</v>
      </c>
      <c r="C116" s="65">
        <v>7</v>
      </c>
      <c r="D116" s="66">
        <v>0.109375</v>
      </c>
    </row>
    <row r="117" spans="1:4" x14ac:dyDescent="0.3">
      <c r="A117" s="63" t="s">
        <v>224</v>
      </c>
      <c r="B117" s="65">
        <v>158</v>
      </c>
      <c r="C117" s="65">
        <v>1</v>
      </c>
      <c r="D117" s="66">
        <v>6.3291139240506328E-3</v>
      </c>
    </row>
    <row r="118" spans="1:4" x14ac:dyDescent="0.3">
      <c r="A118" s="63" t="s">
        <v>216</v>
      </c>
      <c r="B118" s="65">
        <v>108</v>
      </c>
      <c r="C118" s="65">
        <v>32</v>
      </c>
      <c r="D118" s="66">
        <v>0.29629629629629628</v>
      </c>
    </row>
    <row r="119" spans="1:4" x14ac:dyDescent="0.3">
      <c r="A119" s="63" t="s">
        <v>436</v>
      </c>
      <c r="B119" s="65">
        <v>20</v>
      </c>
      <c r="C119" s="65">
        <v>19</v>
      </c>
      <c r="D119" s="66">
        <v>0.95</v>
      </c>
    </row>
    <row r="120" spans="1:4" x14ac:dyDescent="0.3">
      <c r="A120" s="63" t="s">
        <v>374</v>
      </c>
      <c r="B120" s="65">
        <v>56</v>
      </c>
      <c r="C120" s="65">
        <v>37</v>
      </c>
      <c r="D120" s="66">
        <v>0.6607142857142857</v>
      </c>
    </row>
    <row r="121" spans="1:4" x14ac:dyDescent="0.3">
      <c r="A121" s="63" t="s">
        <v>431</v>
      </c>
      <c r="B121" s="65">
        <v>228</v>
      </c>
      <c r="C121" s="65">
        <v>49</v>
      </c>
      <c r="D121" s="66">
        <v>0.21491228070175439</v>
      </c>
    </row>
    <row r="122" spans="1:4" x14ac:dyDescent="0.3">
      <c r="A122" s="63" t="s">
        <v>178</v>
      </c>
      <c r="B122" s="65">
        <v>209</v>
      </c>
      <c r="C122" s="65">
        <v>2</v>
      </c>
      <c r="D122" s="66">
        <v>9.5693779904306216E-3</v>
      </c>
    </row>
    <row r="123" spans="1:4" x14ac:dyDescent="0.3">
      <c r="A123" s="63" t="s">
        <v>368</v>
      </c>
      <c r="B123" s="65">
        <v>73</v>
      </c>
      <c r="C123" s="65">
        <v>2</v>
      </c>
      <c r="D123" s="66">
        <v>2.7397260273972601E-2</v>
      </c>
    </row>
    <row r="124" spans="1:4" x14ac:dyDescent="0.3">
      <c r="A124" s="63" t="s">
        <v>166</v>
      </c>
      <c r="B124" s="65">
        <v>162</v>
      </c>
      <c r="C124" s="65">
        <v>35</v>
      </c>
      <c r="D124" s="66">
        <v>0.21604938271604937</v>
      </c>
    </row>
    <row r="125" spans="1:4" x14ac:dyDescent="0.3">
      <c r="A125" s="63" t="s">
        <v>244</v>
      </c>
      <c r="B125" s="65">
        <v>352</v>
      </c>
      <c r="C125" s="65">
        <v>108</v>
      </c>
      <c r="D125" s="66">
        <v>0.30681818181818182</v>
      </c>
    </row>
    <row r="126" spans="1:4" x14ac:dyDescent="0.3">
      <c r="A126" s="63" t="s">
        <v>105</v>
      </c>
      <c r="B126" s="65">
        <v>46</v>
      </c>
      <c r="C126" s="65">
        <v>56</v>
      </c>
      <c r="D126" s="66">
        <v>1.2173913043478262</v>
      </c>
    </row>
    <row r="127" spans="1:4" x14ac:dyDescent="0.3">
      <c r="A127" s="63" t="s">
        <v>340</v>
      </c>
      <c r="B127" s="65">
        <v>105</v>
      </c>
      <c r="C127" s="65">
        <v>17</v>
      </c>
      <c r="D127" s="66">
        <v>0.16190476190476191</v>
      </c>
    </row>
    <row r="128" spans="1:4" x14ac:dyDescent="0.3">
      <c r="A128" s="63" t="s">
        <v>263</v>
      </c>
      <c r="B128" s="65">
        <v>69</v>
      </c>
      <c r="C128" s="65">
        <v>71</v>
      </c>
      <c r="D128" s="66">
        <v>1.0289855072463767</v>
      </c>
    </row>
    <row r="129" spans="1:4" x14ac:dyDescent="0.3">
      <c r="A129" s="63" t="s">
        <v>338</v>
      </c>
      <c r="B129" s="65">
        <v>126</v>
      </c>
      <c r="C129" s="65">
        <v>38</v>
      </c>
      <c r="D129" s="66">
        <v>0.30158730158730157</v>
      </c>
    </row>
    <row r="130" spans="1:4" x14ac:dyDescent="0.3">
      <c r="A130" s="63" t="s">
        <v>60</v>
      </c>
      <c r="B130" s="65">
        <v>133</v>
      </c>
      <c r="C130" s="65">
        <v>30</v>
      </c>
      <c r="D130" s="66">
        <v>0.22556390977443608</v>
      </c>
    </row>
    <row r="131" spans="1:4" x14ac:dyDescent="0.3">
      <c r="A131" s="63" t="s">
        <v>182</v>
      </c>
      <c r="B131" s="65">
        <v>130</v>
      </c>
      <c r="C131" s="65">
        <v>29</v>
      </c>
      <c r="D131" s="66">
        <v>0.22307692307692309</v>
      </c>
    </row>
    <row r="132" spans="1:4" x14ac:dyDescent="0.3">
      <c r="A132" s="63" t="s">
        <v>45</v>
      </c>
      <c r="B132" s="65">
        <v>58</v>
      </c>
      <c r="C132" s="65">
        <v>15</v>
      </c>
      <c r="D132" s="66">
        <v>0.25862068965517243</v>
      </c>
    </row>
    <row r="133" spans="1:4" x14ac:dyDescent="0.3">
      <c r="A133" s="63" t="s">
        <v>310</v>
      </c>
      <c r="B133" s="65">
        <v>12</v>
      </c>
      <c r="C133" s="65">
        <v>1</v>
      </c>
      <c r="D133" s="66">
        <v>8.3333333333333329E-2</v>
      </c>
    </row>
    <row r="134" spans="1:4" x14ac:dyDescent="0.3">
      <c r="A134" s="63" t="s">
        <v>150</v>
      </c>
      <c r="B134" s="65">
        <v>24</v>
      </c>
      <c r="C134" s="65">
        <v>0</v>
      </c>
      <c r="D134" s="66">
        <v>0</v>
      </c>
    </row>
    <row r="135" spans="1:4" x14ac:dyDescent="0.3">
      <c r="A135" s="63" t="s">
        <v>42</v>
      </c>
      <c r="B135" s="65">
        <v>651</v>
      </c>
      <c r="C135" s="65">
        <v>123</v>
      </c>
      <c r="D135" s="66">
        <v>0.1889400921658986</v>
      </c>
    </row>
    <row r="136" spans="1:4" x14ac:dyDescent="0.3">
      <c r="A136" s="63" t="s">
        <v>255</v>
      </c>
      <c r="B136" s="65">
        <v>61</v>
      </c>
      <c r="C136" s="65">
        <v>11</v>
      </c>
      <c r="D136" s="66">
        <v>0.18032786885245902</v>
      </c>
    </row>
    <row r="137" spans="1:4" x14ac:dyDescent="0.3">
      <c r="A137" s="63" t="s">
        <v>381</v>
      </c>
      <c r="B137" s="65">
        <v>163</v>
      </c>
      <c r="C137" s="65">
        <v>70</v>
      </c>
      <c r="D137" s="66">
        <v>0.42944785276073622</v>
      </c>
    </row>
    <row r="138" spans="1:4" x14ac:dyDescent="0.3">
      <c r="A138" s="63" t="s">
        <v>26</v>
      </c>
      <c r="B138" s="65">
        <v>66</v>
      </c>
      <c r="C138" s="65">
        <v>15</v>
      </c>
      <c r="D138" s="66">
        <v>0.22727272727272727</v>
      </c>
    </row>
    <row r="139" spans="1:4" x14ac:dyDescent="0.3">
      <c r="A139" s="63" t="s">
        <v>236</v>
      </c>
      <c r="B139" s="65">
        <v>35</v>
      </c>
      <c r="C139" s="65">
        <v>27</v>
      </c>
      <c r="D139" s="66">
        <v>0.77142857142857146</v>
      </c>
    </row>
    <row r="140" spans="1:4" x14ac:dyDescent="0.3">
      <c r="A140" s="63" t="s">
        <v>133</v>
      </c>
      <c r="B140" s="65">
        <v>273</v>
      </c>
      <c r="C140" s="65">
        <v>30</v>
      </c>
      <c r="D140" s="66">
        <v>0.10989010989010989</v>
      </c>
    </row>
    <row r="141" spans="1:4" x14ac:dyDescent="0.3">
      <c r="A141" s="63" t="s">
        <v>67</v>
      </c>
      <c r="B141" s="65">
        <v>259</v>
      </c>
      <c r="C141" s="65">
        <v>37</v>
      </c>
      <c r="D141" s="66">
        <v>0.14285714285714285</v>
      </c>
    </row>
    <row r="142" spans="1:4" x14ac:dyDescent="0.3">
      <c r="A142" s="63" t="s">
        <v>124</v>
      </c>
      <c r="B142" s="65">
        <v>99</v>
      </c>
      <c r="C142" s="65">
        <v>46</v>
      </c>
      <c r="D142" s="66">
        <v>0.46464646464646464</v>
      </c>
    </row>
    <row r="143" spans="1:4" x14ac:dyDescent="0.3">
      <c r="A143" s="63" t="s">
        <v>246</v>
      </c>
      <c r="B143" s="65">
        <v>198</v>
      </c>
      <c r="C143" s="65">
        <v>11</v>
      </c>
      <c r="D143" s="66">
        <v>5.5555555555555552E-2</v>
      </c>
    </row>
    <row r="144" spans="1:4" x14ac:dyDescent="0.3">
      <c r="A144" s="63" t="s">
        <v>384</v>
      </c>
      <c r="B144" s="65">
        <v>15</v>
      </c>
      <c r="C144" s="65">
        <v>10</v>
      </c>
      <c r="D144" s="66">
        <v>0.66666666666666663</v>
      </c>
    </row>
    <row r="145" spans="1:4" x14ac:dyDescent="0.3">
      <c r="A145" s="63" t="s">
        <v>208</v>
      </c>
      <c r="B145" s="65">
        <v>278</v>
      </c>
      <c r="C145" s="65">
        <v>19</v>
      </c>
      <c r="D145" s="66">
        <v>6.83453237410072E-2</v>
      </c>
    </row>
    <row r="146" spans="1:4" x14ac:dyDescent="0.3">
      <c r="A146" s="63" t="s">
        <v>359</v>
      </c>
      <c r="B146" s="65">
        <v>347</v>
      </c>
      <c r="C146" s="65">
        <v>92</v>
      </c>
      <c r="D146" s="66">
        <v>0.26512968299711814</v>
      </c>
    </row>
    <row r="147" spans="1:4" x14ac:dyDescent="0.3">
      <c r="A147" s="63" t="s">
        <v>437</v>
      </c>
      <c r="B147" s="65">
        <v>5</v>
      </c>
      <c r="C147" s="65">
        <v>7</v>
      </c>
      <c r="D147" s="66">
        <v>1.4</v>
      </c>
    </row>
    <row r="148" spans="1:4" x14ac:dyDescent="0.3">
      <c r="A148" s="63" t="s">
        <v>59</v>
      </c>
      <c r="B148" s="65">
        <v>262</v>
      </c>
      <c r="C148" s="65">
        <v>120</v>
      </c>
      <c r="D148" s="66">
        <v>0.4580152671755725</v>
      </c>
    </row>
    <row r="149" spans="1:4" x14ac:dyDescent="0.3">
      <c r="A149" s="63" t="s">
        <v>408</v>
      </c>
      <c r="B149" s="65">
        <v>19</v>
      </c>
      <c r="C149" s="65">
        <v>14</v>
      </c>
      <c r="D149" s="66">
        <v>0.73684210526315785</v>
      </c>
    </row>
    <row r="150" spans="1:4" x14ac:dyDescent="0.3">
      <c r="A150" s="63" t="s">
        <v>321</v>
      </c>
      <c r="B150" s="65">
        <v>64</v>
      </c>
      <c r="C150" s="65">
        <v>5</v>
      </c>
      <c r="D150" s="66">
        <v>7.8125E-2</v>
      </c>
    </row>
    <row r="151" spans="1:4" x14ac:dyDescent="0.3">
      <c r="A151" s="63" t="s">
        <v>308</v>
      </c>
      <c r="B151" s="65">
        <v>83</v>
      </c>
      <c r="C151" s="65">
        <v>16</v>
      </c>
      <c r="D151" s="66">
        <v>0.19277108433734941</v>
      </c>
    </row>
    <row r="152" spans="1:4" x14ac:dyDescent="0.3">
      <c r="A152" s="63" t="s">
        <v>250</v>
      </c>
      <c r="B152" s="65">
        <v>402</v>
      </c>
      <c r="C152" s="65">
        <v>100</v>
      </c>
      <c r="D152" s="66">
        <v>0.24875621890547264</v>
      </c>
    </row>
    <row r="153" spans="1:4" x14ac:dyDescent="0.3">
      <c r="A153" s="63" t="s">
        <v>1</v>
      </c>
      <c r="B153" s="65">
        <v>119</v>
      </c>
      <c r="C153" s="65">
        <v>34</v>
      </c>
      <c r="D153" s="66">
        <v>0.2857142857142857</v>
      </c>
    </row>
    <row r="154" spans="1:4" x14ac:dyDescent="0.3">
      <c r="A154" s="63" t="s">
        <v>211</v>
      </c>
      <c r="B154" s="65">
        <v>57</v>
      </c>
      <c r="C154" s="65">
        <v>41</v>
      </c>
      <c r="D154" s="66">
        <v>0.7192982456140351</v>
      </c>
    </row>
    <row r="155" spans="1:4" x14ac:dyDescent="0.3">
      <c r="A155" s="63" t="s">
        <v>73</v>
      </c>
      <c r="B155" s="65">
        <v>11</v>
      </c>
      <c r="C155" s="65">
        <v>9</v>
      </c>
      <c r="D155" s="66">
        <v>0.81818181818181823</v>
      </c>
    </row>
    <row r="156" spans="1:4" x14ac:dyDescent="0.3">
      <c r="A156" s="63" t="s">
        <v>307</v>
      </c>
      <c r="B156" s="65">
        <v>29</v>
      </c>
      <c r="C156" s="65">
        <v>19</v>
      </c>
      <c r="D156" s="66">
        <v>0.65517241379310343</v>
      </c>
    </row>
    <row r="157" spans="1:4" x14ac:dyDescent="0.3">
      <c r="A157" s="63" t="s">
        <v>403</v>
      </c>
      <c r="B157" s="65">
        <v>21</v>
      </c>
      <c r="C157" s="65">
        <v>4</v>
      </c>
      <c r="D157" s="66">
        <v>0.19047619047619047</v>
      </c>
    </row>
    <row r="158" spans="1:4" x14ac:dyDescent="0.3">
      <c r="A158" s="63" t="s">
        <v>365</v>
      </c>
      <c r="B158" s="65">
        <v>49</v>
      </c>
      <c r="C158" s="65">
        <v>15</v>
      </c>
      <c r="D158" s="66">
        <v>0.30612244897959184</v>
      </c>
    </row>
    <row r="159" spans="1:4" x14ac:dyDescent="0.3">
      <c r="A159" s="63" t="s">
        <v>239</v>
      </c>
      <c r="B159" s="65">
        <v>243</v>
      </c>
      <c r="C159" s="65">
        <v>108</v>
      </c>
      <c r="D159" s="66">
        <v>0.44444444444444442</v>
      </c>
    </row>
    <row r="160" spans="1:4" x14ac:dyDescent="0.3">
      <c r="A160" s="63" t="s">
        <v>294</v>
      </c>
      <c r="B160" s="65">
        <v>28</v>
      </c>
      <c r="C160" s="65">
        <v>17</v>
      </c>
      <c r="D160" s="66">
        <v>0.6071428571428571</v>
      </c>
    </row>
    <row r="161" spans="1:4" x14ac:dyDescent="0.3">
      <c r="A161" s="63" t="s">
        <v>76</v>
      </c>
      <c r="B161" s="65">
        <v>65</v>
      </c>
      <c r="C161" s="65">
        <v>65</v>
      </c>
      <c r="D161" s="66">
        <v>1</v>
      </c>
    </row>
    <row r="162" spans="1:4" x14ac:dyDescent="0.3">
      <c r="A162" s="63" t="s">
        <v>7</v>
      </c>
      <c r="B162" s="65">
        <v>44</v>
      </c>
      <c r="C162" s="65">
        <v>25</v>
      </c>
      <c r="D162" s="66">
        <v>0.56818181818181823</v>
      </c>
    </row>
    <row r="163" spans="1:4" x14ac:dyDescent="0.3">
      <c r="A163" s="63" t="s">
        <v>131</v>
      </c>
      <c r="B163" s="65">
        <v>68</v>
      </c>
      <c r="C163" s="65">
        <v>23</v>
      </c>
      <c r="D163" s="66">
        <v>0.33823529411764708</v>
      </c>
    </row>
    <row r="164" spans="1:4" x14ac:dyDescent="0.3">
      <c r="A164" s="63" t="s">
        <v>473</v>
      </c>
      <c r="B164" s="65">
        <v>154</v>
      </c>
      <c r="C164" s="65">
        <v>35</v>
      </c>
      <c r="D164" s="66">
        <v>0.22727272727272727</v>
      </c>
    </row>
    <row r="165" spans="1:4" x14ac:dyDescent="0.3">
      <c r="A165" s="63" t="s">
        <v>243</v>
      </c>
      <c r="B165" s="65">
        <v>26</v>
      </c>
      <c r="C165" s="65">
        <v>9</v>
      </c>
      <c r="D165" s="66">
        <v>0.34615384615384615</v>
      </c>
    </row>
    <row r="166" spans="1:4" x14ac:dyDescent="0.3">
      <c r="A166" s="63" t="s">
        <v>54</v>
      </c>
      <c r="B166" s="65">
        <v>162</v>
      </c>
      <c r="C166" s="65">
        <v>14</v>
      </c>
      <c r="D166" s="66">
        <v>8.6419753086419748E-2</v>
      </c>
    </row>
    <row r="167" spans="1:4" x14ac:dyDescent="0.3">
      <c r="A167" s="63" t="s">
        <v>129</v>
      </c>
      <c r="B167" s="65">
        <v>180</v>
      </c>
      <c r="C167" s="65">
        <v>84</v>
      </c>
      <c r="D167" s="66">
        <v>0.46666666666666667</v>
      </c>
    </row>
    <row r="168" spans="1:4" x14ac:dyDescent="0.3">
      <c r="A168" s="63" t="s">
        <v>27</v>
      </c>
      <c r="B168" s="65">
        <v>45</v>
      </c>
      <c r="C168" s="65">
        <v>12</v>
      </c>
      <c r="D168" s="66">
        <v>0.26666666666666666</v>
      </c>
    </row>
    <row r="169" spans="1:4" x14ac:dyDescent="0.3">
      <c r="A169" s="63" t="s">
        <v>253</v>
      </c>
      <c r="B169" s="65">
        <v>66</v>
      </c>
      <c r="C169" s="65">
        <v>44</v>
      </c>
      <c r="D169" s="66">
        <v>0.66666666666666663</v>
      </c>
    </row>
    <row r="170" spans="1:4" x14ac:dyDescent="0.3">
      <c r="A170" s="63" t="s">
        <v>106</v>
      </c>
      <c r="B170" s="65">
        <v>82</v>
      </c>
      <c r="C170" s="65">
        <v>29</v>
      </c>
      <c r="D170" s="66">
        <v>0.35365853658536583</v>
      </c>
    </row>
    <row r="171" spans="1:4" x14ac:dyDescent="0.3">
      <c r="A171" s="63" t="s">
        <v>113</v>
      </c>
      <c r="B171" s="65">
        <v>190</v>
      </c>
      <c r="C171" s="65">
        <v>76</v>
      </c>
      <c r="D171" s="66">
        <v>0.4</v>
      </c>
    </row>
    <row r="172" spans="1:4" x14ac:dyDescent="0.3">
      <c r="A172" s="63" t="s">
        <v>316</v>
      </c>
      <c r="B172" s="65">
        <v>29</v>
      </c>
      <c r="C172" s="65">
        <v>16</v>
      </c>
      <c r="D172" s="66">
        <v>0.55172413793103448</v>
      </c>
    </row>
    <row r="173" spans="1:4" x14ac:dyDescent="0.3">
      <c r="A173" s="63" t="s">
        <v>187</v>
      </c>
      <c r="B173" s="65">
        <v>57</v>
      </c>
      <c r="C173" s="65">
        <v>4</v>
      </c>
      <c r="D173" s="66">
        <v>7.0175438596491224E-2</v>
      </c>
    </row>
    <row r="174" spans="1:4" x14ac:dyDescent="0.3">
      <c r="A174" s="63" t="s">
        <v>390</v>
      </c>
      <c r="B174" s="65">
        <v>80</v>
      </c>
      <c r="C174" s="65">
        <v>28</v>
      </c>
      <c r="D174" s="66">
        <v>0.35</v>
      </c>
    </row>
    <row r="175" spans="1:4" x14ac:dyDescent="0.3">
      <c r="A175" s="63" t="s">
        <v>57</v>
      </c>
      <c r="B175" s="65">
        <v>104</v>
      </c>
      <c r="C175" s="65">
        <v>18</v>
      </c>
      <c r="D175" s="66">
        <v>0.17307692307692307</v>
      </c>
    </row>
    <row r="176" spans="1:4" x14ac:dyDescent="0.3">
      <c r="A176" s="63" t="s">
        <v>422</v>
      </c>
      <c r="B176" s="65">
        <v>253</v>
      </c>
      <c r="C176" s="65">
        <v>28</v>
      </c>
      <c r="D176" s="66">
        <v>0.11067193675889328</v>
      </c>
    </row>
    <row r="177" spans="1:4" x14ac:dyDescent="0.3">
      <c r="A177" s="63" t="s">
        <v>233</v>
      </c>
      <c r="B177" s="65">
        <v>790</v>
      </c>
      <c r="C177" s="65">
        <v>62</v>
      </c>
      <c r="D177" s="66">
        <v>7.848101265822785E-2</v>
      </c>
    </row>
    <row r="178" spans="1:4" x14ac:dyDescent="0.3">
      <c r="A178" s="63" t="s">
        <v>96</v>
      </c>
      <c r="B178" s="65">
        <v>1150</v>
      </c>
      <c r="C178" s="65">
        <v>39</v>
      </c>
      <c r="D178" s="66">
        <v>3.3913043478260872E-2</v>
      </c>
    </row>
    <row r="179" spans="1:4" x14ac:dyDescent="0.3">
      <c r="A179" s="63" t="s">
        <v>222</v>
      </c>
      <c r="B179" s="65">
        <v>121</v>
      </c>
      <c r="C179" s="65">
        <v>0</v>
      </c>
      <c r="D179" s="66">
        <v>0</v>
      </c>
    </row>
    <row r="180" spans="1:4" x14ac:dyDescent="0.3">
      <c r="A180" s="63" t="s">
        <v>155</v>
      </c>
      <c r="B180" s="65">
        <v>89</v>
      </c>
      <c r="C180" s="65">
        <v>25</v>
      </c>
      <c r="D180" s="66">
        <v>0.2808988764044944</v>
      </c>
    </row>
    <row r="181" spans="1:4" x14ac:dyDescent="0.3">
      <c r="A181" s="63" t="s">
        <v>122</v>
      </c>
      <c r="B181" s="65">
        <v>208</v>
      </c>
      <c r="C181" s="65">
        <v>30</v>
      </c>
      <c r="D181" s="66">
        <v>0.14423076923076922</v>
      </c>
    </row>
    <row r="182" spans="1:4" x14ac:dyDescent="0.3">
      <c r="A182" s="63" t="s">
        <v>221</v>
      </c>
      <c r="B182" s="65">
        <v>161</v>
      </c>
      <c r="C182" s="65">
        <v>15</v>
      </c>
      <c r="D182" s="66">
        <v>9.3167701863354033E-2</v>
      </c>
    </row>
    <row r="183" spans="1:4" x14ac:dyDescent="0.3">
      <c r="A183" s="63" t="s">
        <v>297</v>
      </c>
      <c r="B183" s="65">
        <v>81</v>
      </c>
      <c r="C183" s="65">
        <v>8</v>
      </c>
      <c r="D183" s="66">
        <v>9.8765432098765427E-2</v>
      </c>
    </row>
    <row r="184" spans="1:4" x14ac:dyDescent="0.3">
      <c r="A184" s="63" t="s">
        <v>366</v>
      </c>
      <c r="B184" s="65">
        <v>94</v>
      </c>
      <c r="C184" s="65">
        <v>41</v>
      </c>
      <c r="D184" s="66">
        <v>0.43617021276595747</v>
      </c>
    </row>
    <row r="185" spans="1:4" x14ac:dyDescent="0.3">
      <c r="A185" s="63" t="s">
        <v>254</v>
      </c>
      <c r="B185" s="65">
        <v>99</v>
      </c>
      <c r="C185" s="65">
        <v>25</v>
      </c>
      <c r="D185" s="66">
        <v>0.25252525252525254</v>
      </c>
    </row>
    <row r="186" spans="1:4" x14ac:dyDescent="0.3">
      <c r="A186" s="63" t="s">
        <v>56</v>
      </c>
      <c r="B186" s="65">
        <v>36</v>
      </c>
      <c r="C186" s="65">
        <v>22</v>
      </c>
      <c r="D186" s="66">
        <v>0.61111111111111116</v>
      </c>
    </row>
    <row r="187" spans="1:4" x14ac:dyDescent="0.3">
      <c r="A187" s="63" t="s">
        <v>284</v>
      </c>
      <c r="B187" s="65">
        <v>47</v>
      </c>
      <c r="C187" s="65">
        <v>4</v>
      </c>
      <c r="D187" s="66">
        <v>8.5106382978723402E-2</v>
      </c>
    </row>
    <row r="188" spans="1:4" x14ac:dyDescent="0.3">
      <c r="A188" s="63" t="s">
        <v>311</v>
      </c>
      <c r="B188" s="65">
        <v>33</v>
      </c>
      <c r="C188" s="65">
        <v>26</v>
      </c>
      <c r="D188" s="66">
        <v>0.78787878787878785</v>
      </c>
    </row>
    <row r="189" spans="1:4" x14ac:dyDescent="0.3">
      <c r="A189" s="63" t="s">
        <v>84</v>
      </c>
      <c r="B189" s="65">
        <v>56</v>
      </c>
      <c r="C189" s="65">
        <v>44</v>
      </c>
      <c r="D189" s="66">
        <v>0.7857142857142857</v>
      </c>
    </row>
    <row r="190" spans="1:4" x14ac:dyDescent="0.3">
      <c r="A190" s="63" t="s">
        <v>162</v>
      </c>
      <c r="B190" s="65">
        <v>253</v>
      </c>
      <c r="C190" s="65">
        <v>58</v>
      </c>
      <c r="D190" s="66">
        <v>0.22924901185770752</v>
      </c>
    </row>
    <row r="191" spans="1:4" x14ac:dyDescent="0.3">
      <c r="A191" s="63" t="s">
        <v>376</v>
      </c>
      <c r="B191" s="65">
        <v>218</v>
      </c>
      <c r="C191" s="65">
        <v>80</v>
      </c>
      <c r="D191" s="66">
        <v>0.3669724770642202</v>
      </c>
    </row>
    <row r="192" spans="1:4" x14ac:dyDescent="0.3">
      <c r="A192" s="63" t="s">
        <v>399</v>
      </c>
      <c r="B192" s="65">
        <v>43</v>
      </c>
      <c r="C192" s="65">
        <v>22</v>
      </c>
      <c r="D192" s="66">
        <v>0.51162790697674421</v>
      </c>
    </row>
    <row r="193" spans="1:4" x14ac:dyDescent="0.3">
      <c r="A193" s="63" t="s">
        <v>86</v>
      </c>
      <c r="B193" s="65">
        <v>338</v>
      </c>
      <c r="C193" s="65">
        <v>83</v>
      </c>
      <c r="D193" s="66">
        <v>0.2455621301775148</v>
      </c>
    </row>
    <row r="194" spans="1:4" x14ac:dyDescent="0.3">
      <c r="A194" s="63" t="s">
        <v>39</v>
      </c>
      <c r="B194" s="65">
        <v>242</v>
      </c>
      <c r="C194" s="65">
        <v>38</v>
      </c>
      <c r="D194" s="66">
        <v>0.15702479338842976</v>
      </c>
    </row>
    <row r="195" spans="1:4" x14ac:dyDescent="0.3">
      <c r="A195" s="63" t="s">
        <v>333</v>
      </c>
      <c r="B195" s="65">
        <v>178</v>
      </c>
      <c r="C195" s="65">
        <v>127</v>
      </c>
      <c r="D195" s="66">
        <v>0.7134831460674157</v>
      </c>
    </row>
    <row r="196" spans="1:4" x14ac:dyDescent="0.3">
      <c r="A196" s="63" t="s">
        <v>247</v>
      </c>
      <c r="B196" s="65">
        <v>128</v>
      </c>
      <c r="C196" s="65">
        <v>13</v>
      </c>
      <c r="D196" s="66">
        <v>0.1015625</v>
      </c>
    </row>
    <row r="197" spans="1:4" x14ac:dyDescent="0.3">
      <c r="A197" s="63" t="s">
        <v>467</v>
      </c>
      <c r="B197" s="65">
        <v>0</v>
      </c>
      <c r="C197" s="65">
        <v>0</v>
      </c>
      <c r="D197" s="66">
        <v>0</v>
      </c>
    </row>
    <row r="198" spans="1:4" x14ac:dyDescent="0.3">
      <c r="A198" s="63" t="s">
        <v>371</v>
      </c>
      <c r="B198" s="65">
        <v>399</v>
      </c>
      <c r="C198" s="65">
        <v>21</v>
      </c>
      <c r="D198" s="66">
        <v>5.2631578947368418E-2</v>
      </c>
    </row>
    <row r="199" spans="1:4" x14ac:dyDescent="0.3">
      <c r="A199" s="63" t="s">
        <v>411</v>
      </c>
      <c r="B199" s="65">
        <v>44</v>
      </c>
      <c r="C199" s="65">
        <v>24</v>
      </c>
      <c r="D199" s="66">
        <v>0.54545454545454541</v>
      </c>
    </row>
    <row r="200" spans="1:4" x14ac:dyDescent="0.3">
      <c r="A200" s="63" t="s">
        <v>110</v>
      </c>
      <c r="B200" s="65">
        <v>252</v>
      </c>
      <c r="C200" s="65">
        <v>60</v>
      </c>
      <c r="D200" s="66">
        <v>0.23809523809523808</v>
      </c>
    </row>
    <row r="201" spans="1:4" x14ac:dyDescent="0.3">
      <c r="A201" s="63" t="s">
        <v>319</v>
      </c>
      <c r="B201" s="65">
        <v>31</v>
      </c>
      <c r="C201" s="65">
        <v>0</v>
      </c>
      <c r="D201" s="66">
        <v>0</v>
      </c>
    </row>
    <row r="202" spans="1:4" x14ac:dyDescent="0.3">
      <c r="A202" s="63" t="s">
        <v>85</v>
      </c>
      <c r="B202" s="65">
        <v>43</v>
      </c>
      <c r="C202" s="65">
        <v>15</v>
      </c>
      <c r="D202" s="66">
        <v>0.34883720930232559</v>
      </c>
    </row>
    <row r="203" spans="1:4" x14ac:dyDescent="0.3">
      <c r="A203" s="63" t="s">
        <v>341</v>
      </c>
      <c r="B203" s="65">
        <v>176</v>
      </c>
      <c r="C203" s="65">
        <v>1</v>
      </c>
      <c r="D203" s="66">
        <v>5.681818181818182E-3</v>
      </c>
    </row>
    <row r="204" spans="1:4" x14ac:dyDescent="0.3">
      <c r="A204" s="63" t="s">
        <v>299</v>
      </c>
      <c r="B204" s="65">
        <v>104</v>
      </c>
      <c r="C204" s="65">
        <v>25</v>
      </c>
      <c r="D204" s="66">
        <v>0.24038461538461539</v>
      </c>
    </row>
    <row r="205" spans="1:4" x14ac:dyDescent="0.3">
      <c r="A205" s="63" t="s">
        <v>51</v>
      </c>
      <c r="B205" s="65">
        <v>255</v>
      </c>
      <c r="C205" s="65">
        <v>19</v>
      </c>
      <c r="D205" s="66">
        <v>7.4509803921568626E-2</v>
      </c>
    </row>
    <row r="206" spans="1:4" x14ac:dyDescent="0.3">
      <c r="A206" s="63" t="s">
        <v>241</v>
      </c>
      <c r="B206" s="65">
        <v>9</v>
      </c>
      <c r="C206" s="65">
        <v>15</v>
      </c>
      <c r="D206" s="66">
        <v>1.6666666666666667</v>
      </c>
    </row>
    <row r="207" spans="1:4" x14ac:dyDescent="0.3">
      <c r="A207" s="63" t="s">
        <v>386</v>
      </c>
      <c r="B207" s="65">
        <v>112</v>
      </c>
      <c r="C207" s="65">
        <v>48</v>
      </c>
      <c r="D207" s="66">
        <v>0.42857142857142855</v>
      </c>
    </row>
    <row r="208" spans="1:4" x14ac:dyDescent="0.3">
      <c r="A208" s="63" t="s">
        <v>289</v>
      </c>
      <c r="B208" s="65">
        <v>27</v>
      </c>
      <c r="C208" s="65">
        <v>5</v>
      </c>
      <c r="D208" s="66">
        <v>0.18518518518518517</v>
      </c>
    </row>
    <row r="209" spans="1:4" x14ac:dyDescent="0.3">
      <c r="A209" s="63" t="s">
        <v>388</v>
      </c>
      <c r="B209" s="65">
        <v>26</v>
      </c>
      <c r="C209" s="65">
        <v>7</v>
      </c>
      <c r="D209" s="66">
        <v>0.26923076923076922</v>
      </c>
    </row>
    <row r="210" spans="1:4" x14ac:dyDescent="0.3">
      <c r="A210" s="63" t="s">
        <v>115</v>
      </c>
      <c r="B210" s="65">
        <v>207</v>
      </c>
      <c r="C210" s="65">
        <v>50</v>
      </c>
      <c r="D210" s="66">
        <v>0.24154589371980675</v>
      </c>
    </row>
    <row r="211" spans="1:4" x14ac:dyDescent="0.3">
      <c r="A211" s="63" t="s">
        <v>127</v>
      </c>
      <c r="B211" s="65">
        <v>30</v>
      </c>
      <c r="C211" s="65">
        <v>9</v>
      </c>
      <c r="D211" s="66">
        <v>0.3</v>
      </c>
    </row>
    <row r="212" spans="1:4" x14ac:dyDescent="0.3">
      <c r="A212" s="63" t="s">
        <v>202</v>
      </c>
      <c r="B212" s="65">
        <v>94</v>
      </c>
      <c r="C212" s="65">
        <v>32</v>
      </c>
      <c r="D212" s="66">
        <v>0.34042553191489361</v>
      </c>
    </row>
    <row r="213" spans="1:4" x14ac:dyDescent="0.3">
      <c r="A213" s="63" t="s">
        <v>153</v>
      </c>
      <c r="B213" s="65">
        <v>73</v>
      </c>
      <c r="C213" s="65">
        <v>30</v>
      </c>
      <c r="D213" s="66">
        <v>0.41095890410958902</v>
      </c>
    </row>
    <row r="214" spans="1:4" x14ac:dyDescent="0.3">
      <c r="A214" s="63" t="s">
        <v>35</v>
      </c>
      <c r="B214" s="65">
        <v>63</v>
      </c>
      <c r="C214" s="65">
        <v>17</v>
      </c>
      <c r="D214" s="66">
        <v>0.26984126984126983</v>
      </c>
    </row>
    <row r="215" spans="1:4" x14ac:dyDescent="0.3">
      <c r="A215" s="63" t="s">
        <v>430</v>
      </c>
      <c r="B215" s="65">
        <v>115</v>
      </c>
      <c r="C215" s="65">
        <v>54</v>
      </c>
      <c r="D215" s="66">
        <v>0.46956521739130436</v>
      </c>
    </row>
    <row r="216" spans="1:4" x14ac:dyDescent="0.3">
      <c r="A216" s="63" t="s">
        <v>318</v>
      </c>
      <c r="B216" s="65">
        <v>64</v>
      </c>
      <c r="C216" s="65">
        <v>18</v>
      </c>
      <c r="D216" s="66">
        <v>0.28125</v>
      </c>
    </row>
    <row r="217" spans="1:4" x14ac:dyDescent="0.3">
      <c r="A217" s="63" t="s">
        <v>331</v>
      </c>
      <c r="B217" s="65">
        <v>229</v>
      </c>
      <c r="C217" s="65">
        <v>64</v>
      </c>
      <c r="D217" s="66">
        <v>0.27947598253275108</v>
      </c>
    </row>
    <row r="218" spans="1:4" x14ac:dyDescent="0.3">
      <c r="A218" s="63" t="s">
        <v>16</v>
      </c>
      <c r="B218" s="65">
        <v>264</v>
      </c>
      <c r="C218" s="65">
        <v>95</v>
      </c>
      <c r="D218" s="66">
        <v>0.35984848484848486</v>
      </c>
    </row>
    <row r="219" spans="1:4" x14ac:dyDescent="0.3">
      <c r="A219" s="63" t="s">
        <v>264</v>
      </c>
      <c r="B219" s="65">
        <v>151</v>
      </c>
      <c r="C219" s="65">
        <v>54</v>
      </c>
      <c r="D219" s="66">
        <v>0.35761589403973509</v>
      </c>
    </row>
    <row r="220" spans="1:4" x14ac:dyDescent="0.3">
      <c r="A220" s="63" t="s">
        <v>44</v>
      </c>
      <c r="B220" s="65">
        <v>40</v>
      </c>
      <c r="C220" s="65">
        <v>0</v>
      </c>
      <c r="D220" s="66">
        <v>0</v>
      </c>
    </row>
    <row r="221" spans="1:4" x14ac:dyDescent="0.3">
      <c r="A221" s="63" t="s">
        <v>477</v>
      </c>
      <c r="B221" s="65">
        <v>0</v>
      </c>
      <c r="C221" s="65">
        <v>4</v>
      </c>
      <c r="D221" s="66">
        <v>0</v>
      </c>
    </row>
    <row r="222" spans="1:4" x14ac:dyDescent="0.3">
      <c r="A222" s="63" t="s">
        <v>302</v>
      </c>
      <c r="B222" s="65">
        <v>61</v>
      </c>
      <c r="C222" s="65">
        <v>15</v>
      </c>
      <c r="D222" s="66">
        <v>0.24590163934426229</v>
      </c>
    </row>
    <row r="223" spans="1:4" x14ac:dyDescent="0.3">
      <c r="A223" s="63" t="s">
        <v>102</v>
      </c>
      <c r="B223" s="65">
        <v>121</v>
      </c>
      <c r="C223" s="65">
        <v>27</v>
      </c>
      <c r="D223" s="66">
        <v>0.2231404958677686</v>
      </c>
    </row>
    <row r="224" spans="1:4" x14ac:dyDescent="0.3">
      <c r="A224" s="63" t="s">
        <v>225</v>
      </c>
      <c r="B224" s="65">
        <v>159</v>
      </c>
      <c r="C224" s="65">
        <v>0</v>
      </c>
      <c r="D224" s="66">
        <v>0</v>
      </c>
    </row>
    <row r="225" spans="1:4" x14ac:dyDescent="0.3">
      <c r="A225" s="63" t="s">
        <v>79</v>
      </c>
      <c r="B225" s="65">
        <v>25</v>
      </c>
      <c r="C225" s="65">
        <v>8</v>
      </c>
      <c r="D225" s="66">
        <v>0.32</v>
      </c>
    </row>
    <row r="226" spans="1:4" x14ac:dyDescent="0.3">
      <c r="A226" s="63" t="s">
        <v>158</v>
      </c>
      <c r="B226" s="65">
        <v>49</v>
      </c>
      <c r="C226" s="65">
        <v>16</v>
      </c>
      <c r="D226" s="66">
        <v>0.32653061224489793</v>
      </c>
    </row>
    <row r="227" spans="1:4" x14ac:dyDescent="0.3">
      <c r="A227" s="63" t="s">
        <v>90</v>
      </c>
      <c r="B227" s="65">
        <v>64</v>
      </c>
      <c r="C227" s="65">
        <v>40</v>
      </c>
      <c r="D227" s="66">
        <v>0.625</v>
      </c>
    </row>
    <row r="228" spans="1:4" x14ac:dyDescent="0.3">
      <c r="A228" s="63" t="s">
        <v>190</v>
      </c>
      <c r="B228" s="65">
        <v>15</v>
      </c>
      <c r="C228" s="65">
        <v>11</v>
      </c>
      <c r="D228" s="66">
        <v>0.73333333333333328</v>
      </c>
    </row>
    <row r="229" spans="1:4" x14ac:dyDescent="0.3">
      <c r="A229" s="63" t="s">
        <v>229</v>
      </c>
      <c r="B229" s="65">
        <v>269</v>
      </c>
      <c r="C229" s="65">
        <v>108</v>
      </c>
      <c r="D229" s="66">
        <v>0.40148698884758366</v>
      </c>
    </row>
    <row r="230" spans="1:4" x14ac:dyDescent="0.3">
      <c r="A230" s="63" t="s">
        <v>2</v>
      </c>
      <c r="B230" s="65">
        <v>235</v>
      </c>
      <c r="C230" s="65">
        <v>38</v>
      </c>
      <c r="D230" s="66">
        <v>0.16170212765957448</v>
      </c>
    </row>
    <row r="231" spans="1:4" x14ac:dyDescent="0.3">
      <c r="A231" s="63" t="s">
        <v>357</v>
      </c>
      <c r="B231" s="65">
        <v>262</v>
      </c>
      <c r="C231" s="65">
        <v>239</v>
      </c>
      <c r="D231" s="66">
        <v>0.91221374045801529</v>
      </c>
    </row>
    <row r="232" spans="1:4" x14ac:dyDescent="0.3">
      <c r="A232" s="63" t="s">
        <v>152</v>
      </c>
      <c r="B232" s="65">
        <v>328</v>
      </c>
      <c r="C232" s="65">
        <v>177</v>
      </c>
      <c r="D232" s="66">
        <v>0.53963414634146345</v>
      </c>
    </row>
    <row r="233" spans="1:4" x14ac:dyDescent="0.3">
      <c r="A233" s="63" t="s">
        <v>300</v>
      </c>
      <c r="B233" s="65">
        <v>51</v>
      </c>
      <c r="C233" s="65">
        <v>19</v>
      </c>
      <c r="D233" s="66">
        <v>0.37254901960784315</v>
      </c>
    </row>
    <row r="234" spans="1:4" x14ac:dyDescent="0.3">
      <c r="A234" s="63" t="s">
        <v>188</v>
      </c>
      <c r="B234" s="65">
        <v>76</v>
      </c>
      <c r="C234" s="65">
        <v>45</v>
      </c>
      <c r="D234" s="66">
        <v>0.59210526315789469</v>
      </c>
    </row>
    <row r="235" spans="1:4" x14ac:dyDescent="0.3">
      <c r="A235" s="63" t="s">
        <v>267</v>
      </c>
      <c r="B235" s="65">
        <v>372</v>
      </c>
      <c r="C235" s="65">
        <v>61</v>
      </c>
      <c r="D235" s="66">
        <v>0.16397849462365591</v>
      </c>
    </row>
    <row r="236" spans="1:4" x14ac:dyDescent="0.3">
      <c r="A236" s="63" t="s">
        <v>301</v>
      </c>
      <c r="B236" s="65">
        <v>22</v>
      </c>
      <c r="C236" s="65">
        <v>11</v>
      </c>
      <c r="D236" s="66">
        <v>0.5</v>
      </c>
    </row>
    <row r="237" spans="1:4" x14ac:dyDescent="0.3">
      <c r="A237" s="63" t="s">
        <v>111</v>
      </c>
      <c r="B237" s="65">
        <v>117</v>
      </c>
      <c r="C237" s="65">
        <v>25</v>
      </c>
      <c r="D237" s="66">
        <v>0.21367521367521367</v>
      </c>
    </row>
    <row r="238" spans="1:4" x14ac:dyDescent="0.3">
      <c r="A238" s="63" t="s">
        <v>276</v>
      </c>
      <c r="B238" s="65">
        <v>10</v>
      </c>
      <c r="C238" s="65">
        <v>0</v>
      </c>
      <c r="D238" s="66">
        <v>0</v>
      </c>
    </row>
    <row r="239" spans="1:4" x14ac:dyDescent="0.3">
      <c r="A239" s="63" t="s">
        <v>101</v>
      </c>
      <c r="B239" s="65">
        <v>650</v>
      </c>
      <c r="C239" s="65">
        <v>192</v>
      </c>
      <c r="D239" s="66">
        <v>0.29538461538461541</v>
      </c>
    </row>
    <row r="240" spans="1:4" x14ac:dyDescent="0.3">
      <c r="A240" s="63" t="s">
        <v>398</v>
      </c>
      <c r="B240" s="65">
        <v>164</v>
      </c>
      <c r="C240" s="65">
        <v>51</v>
      </c>
      <c r="D240" s="66">
        <v>0.31097560975609756</v>
      </c>
    </row>
    <row r="241" spans="1:4" x14ac:dyDescent="0.3">
      <c r="A241" s="63" t="s">
        <v>47</v>
      </c>
      <c r="B241" s="65">
        <v>21</v>
      </c>
      <c r="C241" s="65">
        <v>24</v>
      </c>
      <c r="D241" s="66">
        <v>1.1428571428571428</v>
      </c>
    </row>
    <row r="242" spans="1:4" x14ac:dyDescent="0.3">
      <c r="A242" s="63" t="s">
        <v>204</v>
      </c>
      <c r="B242" s="65">
        <v>176</v>
      </c>
      <c r="C242" s="65">
        <v>29</v>
      </c>
      <c r="D242" s="66">
        <v>0.16477272727272727</v>
      </c>
    </row>
    <row r="243" spans="1:4" x14ac:dyDescent="0.3">
      <c r="A243" s="63" t="s">
        <v>379</v>
      </c>
      <c r="B243" s="65">
        <v>298</v>
      </c>
      <c r="C243" s="65">
        <v>93</v>
      </c>
      <c r="D243" s="66">
        <v>0.31208053691275167</v>
      </c>
    </row>
    <row r="244" spans="1:4" x14ac:dyDescent="0.3">
      <c r="A244" s="63" t="s">
        <v>180</v>
      </c>
      <c r="B244" s="65">
        <v>438</v>
      </c>
      <c r="C244" s="65">
        <v>50</v>
      </c>
      <c r="D244" s="66">
        <v>0.11415525114155251</v>
      </c>
    </row>
    <row r="245" spans="1:4" x14ac:dyDescent="0.3">
      <c r="A245" s="63" t="s">
        <v>175</v>
      </c>
      <c r="B245" s="65">
        <v>104</v>
      </c>
      <c r="C245" s="65">
        <v>23</v>
      </c>
      <c r="D245" s="66">
        <v>0.22115384615384615</v>
      </c>
    </row>
    <row r="246" spans="1:4" x14ac:dyDescent="0.3">
      <c r="A246" s="63" t="s">
        <v>409</v>
      </c>
      <c r="B246" s="65">
        <v>23</v>
      </c>
      <c r="C246" s="65">
        <v>0</v>
      </c>
      <c r="D246" s="66">
        <v>0</v>
      </c>
    </row>
    <row r="247" spans="1:4" x14ac:dyDescent="0.3">
      <c r="A247" s="63" t="s">
        <v>387</v>
      </c>
      <c r="B247" s="65">
        <v>39</v>
      </c>
      <c r="C247" s="65">
        <v>7</v>
      </c>
      <c r="D247" s="66">
        <v>0.17948717948717949</v>
      </c>
    </row>
    <row r="248" spans="1:4" x14ac:dyDescent="0.3">
      <c r="A248" s="63" t="s">
        <v>429</v>
      </c>
      <c r="B248" s="65">
        <v>65</v>
      </c>
      <c r="C248" s="65">
        <v>3</v>
      </c>
      <c r="D248" s="66">
        <v>4.6153846153846156E-2</v>
      </c>
    </row>
    <row r="249" spans="1:4" x14ac:dyDescent="0.3">
      <c r="A249" s="63" t="s">
        <v>327</v>
      </c>
      <c r="B249" s="65">
        <v>25</v>
      </c>
      <c r="C249" s="65">
        <v>22</v>
      </c>
      <c r="D249" s="66">
        <v>0.88</v>
      </c>
    </row>
    <row r="250" spans="1:4" x14ac:dyDescent="0.3">
      <c r="A250" s="63" t="s">
        <v>358</v>
      </c>
      <c r="B250" s="65">
        <v>14</v>
      </c>
      <c r="C250" s="65">
        <v>1</v>
      </c>
      <c r="D250" s="66">
        <v>7.1428571428571425E-2</v>
      </c>
    </row>
    <row r="251" spans="1:4" x14ac:dyDescent="0.3">
      <c r="A251" s="63" t="s">
        <v>375</v>
      </c>
      <c r="B251" s="65">
        <v>23</v>
      </c>
      <c r="C251" s="65">
        <v>8</v>
      </c>
      <c r="D251" s="66">
        <v>0.34782608695652173</v>
      </c>
    </row>
    <row r="252" spans="1:4" x14ac:dyDescent="0.3">
      <c r="A252" s="63" t="s">
        <v>196</v>
      </c>
      <c r="B252" s="65">
        <v>124</v>
      </c>
      <c r="C252" s="65">
        <v>11</v>
      </c>
      <c r="D252" s="66">
        <v>8.8709677419354843E-2</v>
      </c>
    </row>
    <row r="253" spans="1:4" x14ac:dyDescent="0.3">
      <c r="A253" s="63" t="s">
        <v>347</v>
      </c>
      <c r="B253" s="65">
        <v>137</v>
      </c>
      <c r="C253" s="65">
        <v>13</v>
      </c>
      <c r="D253" s="66">
        <v>9.4890510948905105E-2</v>
      </c>
    </row>
    <row r="254" spans="1:4" x14ac:dyDescent="0.3">
      <c r="A254" s="63" t="s">
        <v>177</v>
      </c>
      <c r="B254" s="65">
        <v>139</v>
      </c>
      <c r="C254" s="65">
        <v>29</v>
      </c>
      <c r="D254" s="66">
        <v>0.20863309352517986</v>
      </c>
    </row>
    <row r="255" spans="1:4" x14ac:dyDescent="0.3">
      <c r="A255" s="63" t="s">
        <v>478</v>
      </c>
      <c r="B255" s="65">
        <v>0</v>
      </c>
      <c r="C255" s="65">
        <v>11</v>
      </c>
      <c r="D255" s="66">
        <v>0</v>
      </c>
    </row>
    <row r="256" spans="1:4" x14ac:dyDescent="0.3">
      <c r="A256" s="63" t="s">
        <v>23</v>
      </c>
      <c r="B256" s="65">
        <v>63</v>
      </c>
      <c r="C256" s="65">
        <v>14</v>
      </c>
      <c r="D256" s="66">
        <v>0.22222222222222221</v>
      </c>
    </row>
    <row r="257" spans="1:4" x14ac:dyDescent="0.3">
      <c r="A257" s="63" t="s">
        <v>179</v>
      </c>
      <c r="B257" s="65">
        <v>87</v>
      </c>
      <c r="C257" s="65">
        <v>17</v>
      </c>
      <c r="D257" s="66">
        <v>0.19540229885057472</v>
      </c>
    </row>
    <row r="258" spans="1:4" x14ac:dyDescent="0.3">
      <c r="A258" s="63" t="s">
        <v>212</v>
      </c>
      <c r="B258" s="65">
        <v>118</v>
      </c>
      <c r="C258" s="65">
        <v>31</v>
      </c>
      <c r="D258" s="66">
        <v>0.26271186440677968</v>
      </c>
    </row>
    <row r="259" spans="1:4" x14ac:dyDescent="0.3">
      <c r="A259" s="63" t="s">
        <v>189</v>
      </c>
      <c r="B259" s="65">
        <v>100</v>
      </c>
      <c r="C259" s="65">
        <v>35</v>
      </c>
      <c r="D259" s="66">
        <v>0.35</v>
      </c>
    </row>
    <row r="260" spans="1:4" x14ac:dyDescent="0.3">
      <c r="A260" s="63" t="s">
        <v>12</v>
      </c>
      <c r="B260" s="65">
        <v>379</v>
      </c>
      <c r="C260" s="65">
        <v>85</v>
      </c>
      <c r="D260" s="66">
        <v>0.22427440633245382</v>
      </c>
    </row>
    <row r="261" spans="1:4" x14ac:dyDescent="0.3">
      <c r="A261" s="63" t="s">
        <v>120</v>
      </c>
      <c r="B261" s="65">
        <v>244</v>
      </c>
      <c r="C261" s="65">
        <v>30</v>
      </c>
      <c r="D261" s="66">
        <v>0.12295081967213115</v>
      </c>
    </row>
    <row r="262" spans="1:4" x14ac:dyDescent="0.3">
      <c r="A262" s="63" t="s">
        <v>32</v>
      </c>
      <c r="B262" s="65">
        <v>120</v>
      </c>
      <c r="C262" s="65">
        <v>36</v>
      </c>
      <c r="D262" s="66">
        <v>0.3</v>
      </c>
    </row>
    <row r="263" spans="1:4" x14ac:dyDescent="0.3">
      <c r="A263" s="63" t="s">
        <v>306</v>
      </c>
      <c r="B263" s="65">
        <v>13</v>
      </c>
      <c r="C263" s="65">
        <v>8</v>
      </c>
      <c r="D263" s="66">
        <v>0.61538461538461542</v>
      </c>
    </row>
    <row r="264" spans="1:4" x14ac:dyDescent="0.3">
      <c r="A264" s="63" t="s">
        <v>66</v>
      </c>
      <c r="B264" s="65">
        <v>93</v>
      </c>
      <c r="C264" s="65">
        <v>24</v>
      </c>
      <c r="D264" s="66">
        <v>0.25806451612903225</v>
      </c>
    </row>
    <row r="265" spans="1:4" x14ac:dyDescent="0.3">
      <c r="A265" s="63" t="s">
        <v>137</v>
      </c>
      <c r="B265" s="65">
        <v>34</v>
      </c>
      <c r="C265" s="65">
        <v>183</v>
      </c>
      <c r="D265" s="66">
        <v>5.382352941176471</v>
      </c>
    </row>
    <row r="266" spans="1:4" x14ac:dyDescent="0.3">
      <c r="A266" s="63" t="s">
        <v>145</v>
      </c>
      <c r="B266" s="65">
        <v>12</v>
      </c>
      <c r="C266" s="65">
        <v>0</v>
      </c>
      <c r="D266" s="66">
        <v>0</v>
      </c>
    </row>
    <row r="267" spans="1:4" x14ac:dyDescent="0.3">
      <c r="A267" s="63" t="s">
        <v>151</v>
      </c>
      <c r="B267" s="65">
        <v>25</v>
      </c>
      <c r="C267" s="65">
        <v>0</v>
      </c>
      <c r="D267" s="66">
        <v>0</v>
      </c>
    </row>
    <row r="268" spans="1:4" x14ac:dyDescent="0.3">
      <c r="A268" s="63" t="s">
        <v>100</v>
      </c>
      <c r="B268" s="65">
        <v>36</v>
      </c>
      <c r="C268" s="65">
        <v>28</v>
      </c>
      <c r="D268" s="66">
        <v>0.77777777777777779</v>
      </c>
    </row>
    <row r="269" spans="1:4" x14ac:dyDescent="0.3">
      <c r="A269" s="63" t="s">
        <v>125</v>
      </c>
      <c r="B269" s="65">
        <v>142</v>
      </c>
      <c r="C269" s="65">
        <v>14</v>
      </c>
      <c r="D269" s="66">
        <v>9.8591549295774641E-2</v>
      </c>
    </row>
    <row r="270" spans="1:4" x14ac:dyDescent="0.3">
      <c r="A270" s="63" t="s">
        <v>65</v>
      </c>
      <c r="B270" s="65">
        <v>28</v>
      </c>
      <c r="C270" s="65">
        <v>25</v>
      </c>
      <c r="D270" s="66">
        <v>0.8928571428571429</v>
      </c>
    </row>
    <row r="271" spans="1:4" x14ac:dyDescent="0.3">
      <c r="A271" s="63" t="s">
        <v>320</v>
      </c>
      <c r="B271" s="65">
        <v>76</v>
      </c>
      <c r="C271" s="65">
        <v>13</v>
      </c>
      <c r="D271" s="66">
        <v>0.17105263157894737</v>
      </c>
    </row>
    <row r="272" spans="1:4" x14ac:dyDescent="0.3">
      <c r="A272" s="63" t="s">
        <v>217</v>
      </c>
      <c r="B272" s="65">
        <v>97</v>
      </c>
      <c r="C272" s="65">
        <v>31</v>
      </c>
      <c r="D272" s="66">
        <v>0.31958762886597936</v>
      </c>
    </row>
    <row r="273" spans="1:4" x14ac:dyDescent="0.3">
      <c r="A273" s="63" t="s">
        <v>349</v>
      </c>
      <c r="B273" s="65">
        <v>63</v>
      </c>
      <c r="C273" s="65">
        <v>22</v>
      </c>
      <c r="D273" s="66">
        <v>0.34920634920634919</v>
      </c>
    </row>
    <row r="274" spans="1:4" x14ac:dyDescent="0.3">
      <c r="A274" s="63" t="s">
        <v>74</v>
      </c>
      <c r="B274" s="65">
        <v>12</v>
      </c>
      <c r="C274" s="65">
        <v>14</v>
      </c>
      <c r="D274" s="66">
        <v>1.1666666666666667</v>
      </c>
    </row>
    <row r="275" spans="1:4" x14ac:dyDescent="0.3">
      <c r="A275" s="63" t="s">
        <v>210</v>
      </c>
      <c r="B275" s="65">
        <v>63</v>
      </c>
      <c r="C275" s="65">
        <v>9</v>
      </c>
      <c r="D275" s="66">
        <v>0.14285714285714285</v>
      </c>
    </row>
    <row r="276" spans="1:4" x14ac:dyDescent="0.3">
      <c r="A276" s="63" t="s">
        <v>143</v>
      </c>
      <c r="B276" s="65">
        <v>9</v>
      </c>
      <c r="C276" s="65">
        <v>0</v>
      </c>
      <c r="D276" s="66">
        <v>0</v>
      </c>
    </row>
    <row r="277" spans="1:4" x14ac:dyDescent="0.3">
      <c r="A277" s="63" t="s">
        <v>352</v>
      </c>
      <c r="B277" s="65">
        <v>156</v>
      </c>
      <c r="C277" s="65">
        <v>2</v>
      </c>
      <c r="D277" s="66">
        <v>1.282051282051282E-2</v>
      </c>
    </row>
    <row r="278" spans="1:4" x14ac:dyDescent="0.3">
      <c r="A278" s="63" t="s">
        <v>286</v>
      </c>
      <c r="B278" s="65">
        <v>116</v>
      </c>
      <c r="C278" s="65">
        <v>35</v>
      </c>
      <c r="D278" s="66">
        <v>0.30172413793103448</v>
      </c>
    </row>
    <row r="279" spans="1:4" x14ac:dyDescent="0.3">
      <c r="A279" s="63" t="s">
        <v>80</v>
      </c>
      <c r="B279" s="65">
        <v>33</v>
      </c>
      <c r="C279" s="65">
        <v>2</v>
      </c>
      <c r="D279" s="66">
        <v>6.0606060606060608E-2</v>
      </c>
    </row>
    <row r="280" spans="1:4" x14ac:dyDescent="0.3">
      <c r="A280" s="63" t="s">
        <v>149</v>
      </c>
      <c r="B280" s="65">
        <v>201</v>
      </c>
      <c r="C280" s="65">
        <v>0</v>
      </c>
      <c r="D280" s="66">
        <v>0</v>
      </c>
    </row>
    <row r="281" spans="1:4" x14ac:dyDescent="0.3">
      <c r="A281" s="63" t="s">
        <v>128</v>
      </c>
      <c r="B281" s="65">
        <v>99</v>
      </c>
      <c r="C281" s="65">
        <v>17</v>
      </c>
      <c r="D281" s="66">
        <v>0.17171717171717171</v>
      </c>
    </row>
    <row r="282" spans="1:4" x14ac:dyDescent="0.3">
      <c r="A282" s="63" t="s">
        <v>362</v>
      </c>
      <c r="B282" s="65">
        <v>375</v>
      </c>
      <c r="C282" s="65">
        <v>59</v>
      </c>
      <c r="D282" s="66">
        <v>0.15733333333333333</v>
      </c>
    </row>
    <row r="283" spans="1:4" x14ac:dyDescent="0.3">
      <c r="A283" s="63" t="s">
        <v>227</v>
      </c>
      <c r="B283" s="65">
        <v>137</v>
      </c>
      <c r="C283" s="65">
        <v>44</v>
      </c>
      <c r="D283" s="66">
        <v>0.32116788321167883</v>
      </c>
    </row>
    <row r="284" spans="1:4" x14ac:dyDescent="0.3">
      <c r="A284" s="63" t="s">
        <v>195</v>
      </c>
      <c r="B284" s="65">
        <v>82</v>
      </c>
      <c r="C284" s="65">
        <v>12</v>
      </c>
      <c r="D284" s="66">
        <v>0.14634146341463414</v>
      </c>
    </row>
    <row r="285" spans="1:4" x14ac:dyDescent="0.3">
      <c r="A285" s="63" t="s">
        <v>335</v>
      </c>
      <c r="B285" s="65">
        <v>37</v>
      </c>
      <c r="C285" s="65">
        <v>12</v>
      </c>
      <c r="D285" s="66">
        <v>0.32432432432432434</v>
      </c>
    </row>
    <row r="286" spans="1:4" x14ac:dyDescent="0.3">
      <c r="A286" s="63" t="s">
        <v>183</v>
      </c>
      <c r="B286" s="65">
        <v>140</v>
      </c>
      <c r="C286" s="65">
        <v>34</v>
      </c>
      <c r="D286" s="66">
        <v>0.24285714285714285</v>
      </c>
    </row>
    <row r="287" spans="1:4" x14ac:dyDescent="0.3">
      <c r="A287" s="63" t="s">
        <v>52</v>
      </c>
      <c r="B287" s="65">
        <v>122</v>
      </c>
      <c r="C287" s="65">
        <v>39</v>
      </c>
      <c r="D287" s="66">
        <v>0.31967213114754101</v>
      </c>
    </row>
    <row r="288" spans="1:4" x14ac:dyDescent="0.3">
      <c r="A288" s="63" t="s">
        <v>346</v>
      </c>
      <c r="B288" s="65">
        <v>137</v>
      </c>
      <c r="C288" s="65">
        <v>25</v>
      </c>
      <c r="D288" s="66">
        <v>0.18248175182481752</v>
      </c>
    </row>
    <row r="289" spans="1:4" x14ac:dyDescent="0.3">
      <c r="A289" s="63" t="s">
        <v>466</v>
      </c>
      <c r="B289" s="65">
        <v>117</v>
      </c>
      <c r="C289" s="65">
        <v>54</v>
      </c>
      <c r="D289" s="66">
        <v>0.46153846153846156</v>
      </c>
    </row>
    <row r="290" spans="1:4" x14ac:dyDescent="0.3">
      <c r="A290" s="63" t="s">
        <v>389</v>
      </c>
      <c r="B290" s="65">
        <v>175</v>
      </c>
      <c r="C290" s="65">
        <v>34</v>
      </c>
      <c r="D290" s="66">
        <v>0.19428571428571428</v>
      </c>
    </row>
    <row r="291" spans="1:4" x14ac:dyDescent="0.3">
      <c r="A291" s="63" t="s">
        <v>30</v>
      </c>
      <c r="B291" s="65">
        <v>89</v>
      </c>
      <c r="C291" s="65">
        <v>26</v>
      </c>
      <c r="D291" s="66">
        <v>0.29213483146067415</v>
      </c>
    </row>
    <row r="292" spans="1:4" x14ac:dyDescent="0.3">
      <c r="A292" s="63" t="s">
        <v>81</v>
      </c>
      <c r="B292" s="65">
        <v>28</v>
      </c>
      <c r="C292" s="65">
        <v>17</v>
      </c>
      <c r="D292" s="66">
        <v>0.6071428571428571</v>
      </c>
    </row>
    <row r="293" spans="1:4" x14ac:dyDescent="0.3">
      <c r="A293" s="63" t="s">
        <v>169</v>
      </c>
      <c r="B293" s="65">
        <v>98</v>
      </c>
      <c r="C293" s="65">
        <v>39</v>
      </c>
      <c r="D293" s="66">
        <v>0.39795918367346939</v>
      </c>
    </row>
    <row r="294" spans="1:4" x14ac:dyDescent="0.3">
      <c r="A294" s="63" t="s">
        <v>201</v>
      </c>
      <c r="B294" s="65">
        <v>74</v>
      </c>
      <c r="C294" s="65">
        <v>23</v>
      </c>
      <c r="D294" s="66">
        <v>0.3108108108108108</v>
      </c>
    </row>
    <row r="295" spans="1:4" x14ac:dyDescent="0.3">
      <c r="A295" s="63" t="s">
        <v>272</v>
      </c>
      <c r="B295" s="65">
        <v>123</v>
      </c>
      <c r="C295" s="65">
        <v>36</v>
      </c>
      <c r="D295" s="66">
        <v>0.29268292682926828</v>
      </c>
    </row>
    <row r="296" spans="1:4" x14ac:dyDescent="0.3">
      <c r="A296" s="63" t="s">
        <v>295</v>
      </c>
      <c r="B296" s="65">
        <v>50</v>
      </c>
      <c r="C296" s="65">
        <v>23</v>
      </c>
      <c r="D296" s="66">
        <v>0.46</v>
      </c>
    </row>
    <row r="297" spans="1:4" x14ac:dyDescent="0.3">
      <c r="A297" s="63" t="s">
        <v>265</v>
      </c>
      <c r="B297" s="65">
        <v>146</v>
      </c>
      <c r="C297" s="65">
        <v>58</v>
      </c>
      <c r="D297" s="66">
        <v>0.39726027397260272</v>
      </c>
    </row>
    <row r="298" spans="1:4" x14ac:dyDescent="0.3">
      <c r="A298" s="63" t="s">
        <v>214</v>
      </c>
      <c r="B298" s="65">
        <v>283</v>
      </c>
      <c r="C298" s="65">
        <v>105</v>
      </c>
      <c r="D298" s="66">
        <v>0.37102473498233218</v>
      </c>
    </row>
    <row r="299" spans="1:4" x14ac:dyDescent="0.3">
      <c r="A299" s="63" t="s">
        <v>231</v>
      </c>
      <c r="B299" s="65">
        <v>61</v>
      </c>
      <c r="C299" s="65">
        <v>22</v>
      </c>
      <c r="D299" s="66">
        <v>0.36065573770491804</v>
      </c>
    </row>
    <row r="300" spans="1:4" x14ac:dyDescent="0.3">
      <c r="A300" s="63" t="s">
        <v>167</v>
      </c>
      <c r="B300" s="65">
        <v>103</v>
      </c>
      <c r="C300" s="65">
        <v>24</v>
      </c>
      <c r="D300" s="66">
        <v>0.23300970873786409</v>
      </c>
    </row>
    <row r="301" spans="1:4" x14ac:dyDescent="0.3">
      <c r="A301" s="63" t="s">
        <v>334</v>
      </c>
      <c r="B301" s="65">
        <v>243</v>
      </c>
      <c r="C301" s="65">
        <v>55</v>
      </c>
      <c r="D301" s="66">
        <v>0.22633744855967078</v>
      </c>
    </row>
    <row r="302" spans="1:4" x14ac:dyDescent="0.3">
      <c r="A302" s="63" t="s">
        <v>147</v>
      </c>
      <c r="B302" s="65">
        <v>78</v>
      </c>
      <c r="C302" s="65">
        <v>0</v>
      </c>
      <c r="D302" s="66">
        <v>0</v>
      </c>
    </row>
    <row r="303" spans="1:4" x14ac:dyDescent="0.3">
      <c r="A303" s="63" t="s">
        <v>432</v>
      </c>
      <c r="B303" s="65">
        <v>166</v>
      </c>
      <c r="C303" s="65">
        <v>27</v>
      </c>
      <c r="D303" s="66">
        <v>0.16265060240963855</v>
      </c>
    </row>
    <row r="304" spans="1:4" x14ac:dyDescent="0.3">
      <c r="A304" s="63" t="s">
        <v>103</v>
      </c>
      <c r="B304" s="65">
        <v>229</v>
      </c>
      <c r="C304" s="65">
        <v>40</v>
      </c>
      <c r="D304" s="66">
        <v>0.17467248908296942</v>
      </c>
    </row>
    <row r="305" spans="1:4" x14ac:dyDescent="0.3">
      <c r="A305" s="63" t="s">
        <v>108</v>
      </c>
      <c r="B305" s="65">
        <v>144</v>
      </c>
      <c r="C305" s="65">
        <v>69</v>
      </c>
      <c r="D305" s="66">
        <v>0.47916666666666669</v>
      </c>
    </row>
    <row r="306" spans="1:4" x14ac:dyDescent="0.3">
      <c r="A306" s="63" t="s">
        <v>427</v>
      </c>
      <c r="B306" s="65">
        <v>33</v>
      </c>
      <c r="C306" s="65">
        <v>2</v>
      </c>
      <c r="D306" s="66">
        <v>6.0606060606060608E-2</v>
      </c>
    </row>
    <row r="307" spans="1:4" x14ac:dyDescent="0.3">
      <c r="A307" s="63" t="s">
        <v>425</v>
      </c>
      <c r="B307" s="65">
        <v>42</v>
      </c>
      <c r="C307" s="65">
        <v>8</v>
      </c>
      <c r="D307" s="66">
        <v>0.19047619047619047</v>
      </c>
    </row>
    <row r="308" spans="1:4" x14ac:dyDescent="0.3">
      <c r="A308" s="63" t="s">
        <v>268</v>
      </c>
      <c r="B308" s="65">
        <v>484</v>
      </c>
      <c r="C308" s="65">
        <v>107</v>
      </c>
      <c r="D308" s="66">
        <v>0.22107438016528927</v>
      </c>
    </row>
    <row r="309" spans="1:4" x14ac:dyDescent="0.3">
      <c r="A309" s="63" t="s">
        <v>285</v>
      </c>
      <c r="B309" s="65">
        <v>53</v>
      </c>
      <c r="C309" s="65">
        <v>10</v>
      </c>
      <c r="D309" s="66">
        <v>0.18867924528301888</v>
      </c>
    </row>
    <row r="310" spans="1:4" x14ac:dyDescent="0.3">
      <c r="A310" s="63" t="s">
        <v>348</v>
      </c>
      <c r="B310" s="65">
        <v>110</v>
      </c>
      <c r="C310" s="65">
        <v>16</v>
      </c>
      <c r="D310" s="66">
        <v>0.14545454545454545</v>
      </c>
    </row>
    <row r="311" spans="1:4" x14ac:dyDescent="0.3">
      <c r="A311" s="63" t="s">
        <v>404</v>
      </c>
      <c r="B311" s="65">
        <v>86</v>
      </c>
      <c r="C311" s="65">
        <v>13</v>
      </c>
      <c r="D311" s="66">
        <v>0.15116279069767441</v>
      </c>
    </row>
    <row r="312" spans="1:4" x14ac:dyDescent="0.3">
      <c r="A312" s="63" t="s">
        <v>118</v>
      </c>
      <c r="B312" s="65">
        <v>58</v>
      </c>
      <c r="C312" s="65">
        <v>13</v>
      </c>
      <c r="D312" s="66">
        <v>0.22413793103448276</v>
      </c>
    </row>
    <row r="313" spans="1:4" x14ac:dyDescent="0.3">
      <c r="A313" s="63" t="s">
        <v>344</v>
      </c>
      <c r="B313" s="65">
        <v>112</v>
      </c>
      <c r="C313" s="65">
        <v>40</v>
      </c>
      <c r="D313" s="66">
        <v>0.35714285714285715</v>
      </c>
    </row>
    <row r="314" spans="1:4" x14ac:dyDescent="0.3">
      <c r="A314" s="63" t="s">
        <v>21</v>
      </c>
      <c r="B314" s="65">
        <v>55</v>
      </c>
      <c r="C314" s="65">
        <v>7</v>
      </c>
      <c r="D314" s="66">
        <v>0.12727272727272726</v>
      </c>
    </row>
    <row r="315" spans="1:4" x14ac:dyDescent="0.3">
      <c r="A315" s="63" t="s">
        <v>305</v>
      </c>
      <c r="B315" s="65">
        <v>73</v>
      </c>
      <c r="C315" s="65">
        <v>23</v>
      </c>
      <c r="D315" s="66">
        <v>0.31506849315068491</v>
      </c>
    </row>
    <row r="316" spans="1:4" x14ac:dyDescent="0.3">
      <c r="A316" s="63" t="s">
        <v>220</v>
      </c>
      <c r="B316" s="65">
        <v>61</v>
      </c>
      <c r="C316" s="65">
        <v>20</v>
      </c>
      <c r="D316" s="66">
        <v>0.32786885245901637</v>
      </c>
    </row>
    <row r="317" spans="1:4" x14ac:dyDescent="0.3">
      <c r="A317" s="63" t="s">
        <v>164</v>
      </c>
      <c r="B317" s="65">
        <v>246</v>
      </c>
      <c r="C317" s="65">
        <v>75</v>
      </c>
      <c r="D317" s="66">
        <v>0.3048780487804878</v>
      </c>
    </row>
    <row r="318" spans="1:4" x14ac:dyDescent="0.3">
      <c r="A318" s="63" t="s">
        <v>252</v>
      </c>
      <c r="B318" s="65">
        <v>72</v>
      </c>
      <c r="C318" s="65">
        <v>0</v>
      </c>
      <c r="D318" s="66">
        <v>0</v>
      </c>
    </row>
    <row r="319" spans="1:4" x14ac:dyDescent="0.3">
      <c r="A319" s="63" t="s">
        <v>165</v>
      </c>
      <c r="B319" s="65">
        <v>182</v>
      </c>
      <c r="C319" s="65">
        <v>65</v>
      </c>
      <c r="D319" s="66">
        <v>0.35714285714285715</v>
      </c>
    </row>
    <row r="320" spans="1:4" x14ac:dyDescent="0.3">
      <c r="A320" s="63" t="s">
        <v>394</v>
      </c>
      <c r="B320" s="65">
        <v>21</v>
      </c>
      <c r="C320" s="65">
        <v>2</v>
      </c>
      <c r="D320" s="66">
        <v>9.5238095238095233E-2</v>
      </c>
    </row>
    <row r="321" spans="1:4" x14ac:dyDescent="0.3">
      <c r="A321" s="63" t="s">
        <v>303</v>
      </c>
      <c r="B321" s="65">
        <v>80</v>
      </c>
      <c r="C321" s="65">
        <v>24</v>
      </c>
      <c r="D321" s="66">
        <v>0.3</v>
      </c>
    </row>
    <row r="322" spans="1:4" x14ac:dyDescent="0.3">
      <c r="A322" s="63" t="s">
        <v>397</v>
      </c>
      <c r="B322" s="65">
        <v>27</v>
      </c>
      <c r="C322" s="65">
        <v>22</v>
      </c>
      <c r="D322" s="66">
        <v>0.81481481481481477</v>
      </c>
    </row>
    <row r="323" spans="1:4" x14ac:dyDescent="0.3">
      <c r="A323" s="63" t="s">
        <v>31</v>
      </c>
      <c r="B323" s="65">
        <v>83</v>
      </c>
      <c r="C323" s="65">
        <v>12</v>
      </c>
      <c r="D323" s="66">
        <v>0.14457831325301204</v>
      </c>
    </row>
    <row r="324" spans="1:4" x14ac:dyDescent="0.3">
      <c r="A324" s="63" t="s">
        <v>123</v>
      </c>
      <c r="B324" s="65">
        <v>45</v>
      </c>
      <c r="C324" s="65">
        <v>13</v>
      </c>
      <c r="D324" s="66">
        <v>0.28888888888888886</v>
      </c>
    </row>
    <row r="325" spans="1:4" x14ac:dyDescent="0.3">
      <c r="A325" s="63" t="s">
        <v>154</v>
      </c>
      <c r="B325" s="65">
        <v>48</v>
      </c>
      <c r="C325" s="65">
        <v>21</v>
      </c>
      <c r="D325" s="66">
        <v>0.4375</v>
      </c>
    </row>
    <row r="326" spans="1:4" x14ac:dyDescent="0.3">
      <c r="A326" s="63" t="s">
        <v>238</v>
      </c>
      <c r="B326" s="65">
        <v>65</v>
      </c>
      <c r="C326" s="65">
        <v>12</v>
      </c>
      <c r="D326" s="66">
        <v>0.18461538461538463</v>
      </c>
    </row>
    <row r="327" spans="1:4" x14ac:dyDescent="0.3">
      <c r="A327" s="63" t="s">
        <v>259</v>
      </c>
      <c r="B327" s="65">
        <v>135</v>
      </c>
      <c r="C327" s="65">
        <v>85</v>
      </c>
      <c r="D327" s="66">
        <v>0.62962962962962965</v>
      </c>
    </row>
    <row r="328" spans="1:4" x14ac:dyDescent="0.3">
      <c r="A328" s="63" t="s">
        <v>356</v>
      </c>
      <c r="B328" s="65">
        <v>137</v>
      </c>
      <c r="C328" s="65">
        <v>34</v>
      </c>
      <c r="D328" s="66">
        <v>0.24817518248175183</v>
      </c>
    </row>
    <row r="329" spans="1:4" x14ac:dyDescent="0.3">
      <c r="A329" s="63" t="s">
        <v>367</v>
      </c>
      <c r="B329" s="65">
        <v>40</v>
      </c>
      <c r="C329" s="65">
        <v>16</v>
      </c>
      <c r="D329" s="66">
        <v>0.4</v>
      </c>
    </row>
    <row r="330" spans="1:4" x14ac:dyDescent="0.3">
      <c r="A330" s="63" t="s">
        <v>8</v>
      </c>
      <c r="B330" s="65">
        <v>315</v>
      </c>
      <c r="C330" s="65">
        <v>150</v>
      </c>
      <c r="D330" s="66">
        <v>0.47619047619047616</v>
      </c>
    </row>
    <row r="331" spans="1:4" x14ac:dyDescent="0.3">
      <c r="A331" s="63" t="s">
        <v>380</v>
      </c>
      <c r="B331" s="65">
        <v>25</v>
      </c>
      <c r="C331" s="65">
        <v>34</v>
      </c>
      <c r="D331" s="66">
        <v>1.36</v>
      </c>
    </row>
    <row r="332" spans="1:4" x14ac:dyDescent="0.3">
      <c r="A332" s="63" t="s">
        <v>471</v>
      </c>
      <c r="B332" s="65">
        <v>0</v>
      </c>
      <c r="C332" s="65">
        <v>10</v>
      </c>
      <c r="D332" s="66">
        <v>0</v>
      </c>
    </row>
    <row r="333" spans="1:4" x14ac:dyDescent="0.3">
      <c r="A333" s="63" t="s">
        <v>194</v>
      </c>
      <c r="B333" s="65">
        <v>76</v>
      </c>
      <c r="C333" s="65">
        <v>92</v>
      </c>
      <c r="D333" s="66">
        <v>1.2105263157894737</v>
      </c>
    </row>
    <row r="334" spans="1:4" x14ac:dyDescent="0.3">
      <c r="A334" s="63" t="s">
        <v>173</v>
      </c>
      <c r="B334" s="65">
        <v>90</v>
      </c>
      <c r="C334" s="65">
        <v>20</v>
      </c>
      <c r="D334" s="66">
        <v>0.22222222222222221</v>
      </c>
    </row>
    <row r="335" spans="1:4" x14ac:dyDescent="0.3">
      <c r="A335" s="63" t="s">
        <v>269</v>
      </c>
      <c r="B335" s="65">
        <v>113</v>
      </c>
      <c r="C335" s="65">
        <v>21</v>
      </c>
      <c r="D335" s="66">
        <v>0.18584070796460178</v>
      </c>
    </row>
    <row r="336" spans="1:4" x14ac:dyDescent="0.3">
      <c r="A336" s="63" t="s">
        <v>17</v>
      </c>
      <c r="B336" s="65">
        <v>122</v>
      </c>
      <c r="C336" s="65">
        <v>85</v>
      </c>
      <c r="D336" s="66">
        <v>0.69672131147540983</v>
      </c>
    </row>
    <row r="337" spans="1:4" x14ac:dyDescent="0.3">
      <c r="A337" s="63" t="s">
        <v>139</v>
      </c>
      <c r="B337" s="65">
        <v>308</v>
      </c>
      <c r="C337" s="65">
        <v>85</v>
      </c>
      <c r="D337" s="66">
        <v>0.27597402597402598</v>
      </c>
    </row>
    <row r="338" spans="1:4" x14ac:dyDescent="0.3">
      <c r="A338" s="63" t="s">
        <v>304</v>
      </c>
      <c r="B338" s="65">
        <v>35</v>
      </c>
      <c r="C338" s="65">
        <v>15</v>
      </c>
      <c r="D338" s="66">
        <v>0.42857142857142855</v>
      </c>
    </row>
    <row r="339" spans="1:4" x14ac:dyDescent="0.3">
      <c r="A339" s="63" t="s">
        <v>6</v>
      </c>
      <c r="B339" s="65">
        <v>72</v>
      </c>
      <c r="C339" s="65">
        <v>55</v>
      </c>
      <c r="D339" s="66">
        <v>0.76388888888888884</v>
      </c>
    </row>
    <row r="340" spans="1:4" x14ac:dyDescent="0.3">
      <c r="A340" s="63" t="s">
        <v>405</v>
      </c>
      <c r="B340" s="65">
        <v>42</v>
      </c>
      <c r="C340" s="65">
        <v>6</v>
      </c>
      <c r="D340" s="66">
        <v>0.14285714285714285</v>
      </c>
    </row>
    <row r="341" spans="1:4" x14ac:dyDescent="0.3">
      <c r="A341" s="63" t="s">
        <v>281</v>
      </c>
      <c r="B341" s="65">
        <v>75</v>
      </c>
      <c r="C341" s="65">
        <v>54</v>
      </c>
      <c r="D341" s="66">
        <v>0.72</v>
      </c>
    </row>
    <row r="342" spans="1:4" x14ac:dyDescent="0.3">
      <c r="A342" s="63" t="s">
        <v>46</v>
      </c>
      <c r="B342" s="65">
        <v>60</v>
      </c>
      <c r="C342" s="65">
        <v>18</v>
      </c>
      <c r="D342" s="66">
        <v>0.3</v>
      </c>
    </row>
    <row r="343" spans="1:4" x14ac:dyDescent="0.3">
      <c r="A343" s="63" t="s">
        <v>249</v>
      </c>
      <c r="B343" s="65">
        <v>43</v>
      </c>
      <c r="C343" s="65">
        <v>6</v>
      </c>
      <c r="D343" s="66">
        <v>0.13953488372093023</v>
      </c>
    </row>
    <row r="344" spans="1:4" x14ac:dyDescent="0.3">
      <c r="A344" s="63" t="s">
        <v>424</v>
      </c>
      <c r="B344" s="65">
        <v>84</v>
      </c>
      <c r="C344" s="65">
        <v>30</v>
      </c>
      <c r="D344" s="66">
        <v>0.35714285714285715</v>
      </c>
    </row>
    <row r="345" spans="1:4" x14ac:dyDescent="0.3">
      <c r="A345" s="63" t="s">
        <v>11</v>
      </c>
      <c r="B345" s="65">
        <v>23</v>
      </c>
      <c r="C345" s="65">
        <v>18</v>
      </c>
      <c r="D345" s="66">
        <v>0.78260869565217395</v>
      </c>
    </row>
    <row r="346" spans="1:4" x14ac:dyDescent="0.3">
      <c r="A346" s="63" t="s">
        <v>107</v>
      </c>
      <c r="B346" s="65">
        <v>402</v>
      </c>
      <c r="C346" s="65">
        <v>166</v>
      </c>
      <c r="D346" s="66">
        <v>0.41293532338308458</v>
      </c>
    </row>
    <row r="347" spans="1:4" x14ac:dyDescent="0.3">
      <c r="A347" s="63" t="s">
        <v>5</v>
      </c>
      <c r="B347" s="65">
        <v>28</v>
      </c>
      <c r="C347" s="65">
        <v>35</v>
      </c>
      <c r="D347" s="66">
        <v>1.25</v>
      </c>
    </row>
    <row r="348" spans="1:4" x14ac:dyDescent="0.3">
      <c r="A348" s="63" t="s">
        <v>33</v>
      </c>
      <c r="B348" s="65">
        <v>96</v>
      </c>
      <c r="C348" s="65">
        <v>0</v>
      </c>
      <c r="D348" s="66">
        <v>0</v>
      </c>
    </row>
    <row r="349" spans="1:4" x14ac:dyDescent="0.3">
      <c r="A349" s="63" t="s">
        <v>226</v>
      </c>
      <c r="B349" s="65">
        <v>126</v>
      </c>
      <c r="C349" s="65">
        <v>4</v>
      </c>
      <c r="D349" s="66">
        <v>3.1746031746031744E-2</v>
      </c>
    </row>
    <row r="350" spans="1:4" x14ac:dyDescent="0.3">
      <c r="A350" s="63" t="s">
        <v>279</v>
      </c>
      <c r="B350" s="65">
        <v>55</v>
      </c>
      <c r="C350" s="65">
        <v>59</v>
      </c>
      <c r="D350" s="66">
        <v>1.0727272727272728</v>
      </c>
    </row>
    <row r="351" spans="1:4" x14ac:dyDescent="0.3">
      <c r="A351" s="63" t="s">
        <v>157</v>
      </c>
      <c r="B351" s="65">
        <v>78</v>
      </c>
      <c r="C351" s="65">
        <v>23</v>
      </c>
      <c r="D351" s="66">
        <v>0.29487179487179488</v>
      </c>
    </row>
    <row r="352" spans="1:4" x14ac:dyDescent="0.3">
      <c r="A352" s="63" t="s">
        <v>256</v>
      </c>
      <c r="B352" s="65">
        <v>13</v>
      </c>
      <c r="C352" s="65">
        <v>26</v>
      </c>
      <c r="D352" s="66">
        <v>2</v>
      </c>
    </row>
    <row r="353" spans="1:4" x14ac:dyDescent="0.3">
      <c r="A353" s="63" t="s">
        <v>219</v>
      </c>
      <c r="B353" s="65">
        <v>109</v>
      </c>
      <c r="C353" s="65">
        <v>27</v>
      </c>
      <c r="D353" s="66">
        <v>0.24770642201834864</v>
      </c>
    </row>
    <row r="354" spans="1:4" x14ac:dyDescent="0.3">
      <c r="A354" s="63" t="s">
        <v>412</v>
      </c>
      <c r="B354" s="65">
        <v>31</v>
      </c>
      <c r="C354" s="65">
        <v>1</v>
      </c>
      <c r="D354" s="66">
        <v>3.2258064516129031E-2</v>
      </c>
    </row>
    <row r="355" spans="1:4" x14ac:dyDescent="0.3">
      <c r="A355" s="63" t="s">
        <v>25</v>
      </c>
      <c r="B355" s="65">
        <v>282</v>
      </c>
      <c r="C355" s="65">
        <v>63</v>
      </c>
      <c r="D355" s="66">
        <v>0.22340425531914893</v>
      </c>
    </row>
    <row r="356" spans="1:4" x14ac:dyDescent="0.3">
      <c r="A356" s="63" t="s">
        <v>277</v>
      </c>
      <c r="B356" s="65">
        <v>68</v>
      </c>
      <c r="C356" s="65">
        <v>34</v>
      </c>
      <c r="D356" s="66">
        <v>0.5</v>
      </c>
    </row>
    <row r="357" spans="1:4" x14ac:dyDescent="0.3">
      <c r="A357" s="63" t="s">
        <v>184</v>
      </c>
      <c r="B357" s="65">
        <v>141</v>
      </c>
      <c r="C357" s="65">
        <v>25</v>
      </c>
      <c r="D357" s="66">
        <v>0.1773049645390071</v>
      </c>
    </row>
    <row r="358" spans="1:4" x14ac:dyDescent="0.3">
      <c r="A358" s="63" t="s">
        <v>218</v>
      </c>
      <c r="B358" s="65">
        <v>113</v>
      </c>
      <c r="C358" s="65">
        <v>45</v>
      </c>
      <c r="D358" s="66">
        <v>0.39823008849557523</v>
      </c>
    </row>
    <row r="359" spans="1:4" x14ac:dyDescent="0.3">
      <c r="A359" s="63" t="s">
        <v>104</v>
      </c>
      <c r="B359" s="65">
        <v>82</v>
      </c>
      <c r="C359" s="65">
        <v>11</v>
      </c>
      <c r="D359" s="66">
        <v>0.13414634146341464</v>
      </c>
    </row>
    <row r="360" spans="1:4" x14ac:dyDescent="0.3">
      <c r="A360" s="63" t="s">
        <v>474</v>
      </c>
      <c r="B360" s="65">
        <v>0</v>
      </c>
      <c r="C360" s="65">
        <v>0</v>
      </c>
      <c r="D360" s="66">
        <v>0</v>
      </c>
    </row>
    <row r="361" spans="1:4" x14ac:dyDescent="0.3">
      <c r="A361" s="63" t="s">
        <v>354</v>
      </c>
      <c r="B361" s="65">
        <v>126</v>
      </c>
      <c r="C361" s="65">
        <v>71</v>
      </c>
      <c r="D361" s="66">
        <v>0.56349206349206349</v>
      </c>
    </row>
    <row r="362" spans="1:4" x14ac:dyDescent="0.3">
      <c r="A362" s="63" t="s">
        <v>24</v>
      </c>
      <c r="B362" s="65">
        <v>6</v>
      </c>
      <c r="C362" s="65">
        <v>7</v>
      </c>
      <c r="D362" s="66">
        <v>1.1666666666666667</v>
      </c>
    </row>
    <row r="363" spans="1:4" x14ac:dyDescent="0.3">
      <c r="A363" s="63" t="s">
        <v>261</v>
      </c>
      <c r="B363" s="65">
        <v>826</v>
      </c>
      <c r="C363" s="65">
        <v>208</v>
      </c>
      <c r="D363" s="66">
        <v>0.25181598062953997</v>
      </c>
    </row>
    <row r="364" spans="1:4" x14ac:dyDescent="0.3">
      <c r="A364" s="63" t="s">
        <v>168</v>
      </c>
      <c r="B364" s="65">
        <v>99</v>
      </c>
      <c r="C364" s="65">
        <v>40</v>
      </c>
      <c r="D364" s="66">
        <v>0.40404040404040403</v>
      </c>
    </row>
    <row r="365" spans="1:4" x14ac:dyDescent="0.3">
      <c r="A365" s="63" t="s">
        <v>382</v>
      </c>
      <c r="B365" s="65">
        <v>53</v>
      </c>
      <c r="C365" s="65">
        <v>28</v>
      </c>
      <c r="D365" s="66">
        <v>0.52830188679245282</v>
      </c>
    </row>
    <row r="366" spans="1:4" x14ac:dyDescent="0.3">
      <c r="A366" s="63" t="s">
        <v>330</v>
      </c>
      <c r="B366" s="65">
        <v>124</v>
      </c>
      <c r="C366" s="65">
        <v>72</v>
      </c>
      <c r="D366" s="66">
        <v>0.58064516129032262</v>
      </c>
    </row>
    <row r="367" spans="1:4" x14ac:dyDescent="0.3">
      <c r="A367" s="63" t="s">
        <v>472</v>
      </c>
      <c r="B367" s="65">
        <v>0</v>
      </c>
      <c r="C367" s="65">
        <v>30</v>
      </c>
      <c r="D367" s="66">
        <v>0</v>
      </c>
    </row>
    <row r="368" spans="1:4" x14ac:dyDescent="0.3">
      <c r="A368" s="63" t="s">
        <v>385</v>
      </c>
      <c r="B368" s="65">
        <v>31</v>
      </c>
      <c r="C368" s="65">
        <v>9</v>
      </c>
      <c r="D368" s="66">
        <v>0.29032258064516131</v>
      </c>
    </row>
    <row r="369" spans="1:4" x14ac:dyDescent="0.3">
      <c r="A369" s="63" t="s">
        <v>135</v>
      </c>
      <c r="B369" s="65">
        <v>145</v>
      </c>
      <c r="C369" s="65">
        <v>68</v>
      </c>
      <c r="D369" s="66">
        <v>0.4689655172413793</v>
      </c>
    </row>
    <row r="370" spans="1:4" x14ac:dyDescent="0.3">
      <c r="A370" s="63" t="s">
        <v>36</v>
      </c>
      <c r="B370" s="65">
        <v>638</v>
      </c>
      <c r="C370" s="65">
        <v>178</v>
      </c>
      <c r="D370" s="66">
        <v>0.27899686520376177</v>
      </c>
    </row>
    <row r="371" spans="1:4" x14ac:dyDescent="0.3">
      <c r="A371" s="63" t="s">
        <v>176</v>
      </c>
      <c r="B371" s="65">
        <v>35</v>
      </c>
      <c r="C371" s="65">
        <v>42</v>
      </c>
      <c r="D371" s="66">
        <v>1.2</v>
      </c>
    </row>
    <row r="372" spans="1:4" x14ac:dyDescent="0.3">
      <c r="A372" s="63" t="s">
        <v>53</v>
      </c>
      <c r="B372" s="65">
        <v>264</v>
      </c>
      <c r="C372" s="65">
        <v>52</v>
      </c>
      <c r="D372" s="66">
        <v>0.19696969696969696</v>
      </c>
    </row>
    <row r="373" spans="1:4" x14ac:dyDescent="0.3">
      <c r="A373" s="63" t="s">
        <v>476</v>
      </c>
      <c r="B373" s="65">
        <v>0</v>
      </c>
      <c r="C373" s="65">
        <v>9</v>
      </c>
      <c r="D373" s="66">
        <v>0</v>
      </c>
    </row>
    <row r="374" spans="1:4" x14ac:dyDescent="0.3">
      <c r="A374" s="63" t="s">
        <v>28</v>
      </c>
      <c r="B374" s="65">
        <v>57</v>
      </c>
      <c r="C374" s="65">
        <v>7</v>
      </c>
      <c r="D374" s="66">
        <v>0.12280701754385964</v>
      </c>
    </row>
    <row r="375" spans="1:4" x14ac:dyDescent="0.3">
      <c r="A375" s="63" t="s">
        <v>278</v>
      </c>
      <c r="B375" s="65">
        <v>218</v>
      </c>
      <c r="C375" s="65">
        <v>55</v>
      </c>
      <c r="D375" s="66">
        <v>0.25229357798165136</v>
      </c>
    </row>
    <row r="376" spans="1:4" x14ac:dyDescent="0.3">
      <c r="A376" s="63" t="s">
        <v>275</v>
      </c>
      <c r="B376" s="65">
        <v>41</v>
      </c>
      <c r="C376" s="65">
        <v>14</v>
      </c>
      <c r="D376" s="66">
        <v>0.34146341463414637</v>
      </c>
    </row>
    <row r="377" spans="1:4" x14ac:dyDescent="0.3">
      <c r="A377" s="63" t="s">
        <v>61</v>
      </c>
      <c r="B377" s="65">
        <v>13</v>
      </c>
      <c r="C377" s="65">
        <v>2</v>
      </c>
      <c r="D377" s="66">
        <v>0.15384615384615385</v>
      </c>
    </row>
    <row r="378" spans="1:4" x14ac:dyDescent="0.3">
      <c r="A378" s="63" t="s">
        <v>313</v>
      </c>
      <c r="B378" s="65">
        <v>12</v>
      </c>
      <c r="C378" s="65">
        <v>11</v>
      </c>
      <c r="D378" s="66">
        <v>0.91666666666666663</v>
      </c>
    </row>
    <row r="379" spans="1:4" x14ac:dyDescent="0.3">
      <c r="A379" s="63" t="s">
        <v>92</v>
      </c>
      <c r="B379" s="65">
        <v>21</v>
      </c>
      <c r="C379" s="65">
        <v>6</v>
      </c>
      <c r="D379" s="66">
        <v>0.2857142857142857</v>
      </c>
    </row>
    <row r="380" spans="1:4" x14ac:dyDescent="0.3">
      <c r="A380" s="63" t="s">
        <v>242</v>
      </c>
      <c r="B380" s="65">
        <v>4</v>
      </c>
      <c r="C380" s="65">
        <v>1</v>
      </c>
      <c r="D380" s="66">
        <v>0.25</v>
      </c>
    </row>
    <row r="381" spans="1:4" x14ac:dyDescent="0.3">
      <c r="A381" s="63" t="s">
        <v>410</v>
      </c>
      <c r="B381" s="65">
        <v>36</v>
      </c>
      <c r="C381" s="65">
        <v>12</v>
      </c>
      <c r="D381" s="66">
        <v>0.33333333333333331</v>
      </c>
    </row>
    <row r="382" spans="1:4" x14ac:dyDescent="0.3">
      <c r="A382" s="63" t="s">
        <v>172</v>
      </c>
      <c r="B382" s="65">
        <v>159</v>
      </c>
      <c r="C382" s="65">
        <v>173</v>
      </c>
      <c r="D382" s="66">
        <v>1.0880503144654088</v>
      </c>
    </row>
    <row r="383" spans="1:4" x14ac:dyDescent="0.3">
      <c r="A383" s="63" t="s">
        <v>50</v>
      </c>
      <c r="B383" s="65">
        <v>342</v>
      </c>
      <c r="C383" s="65">
        <v>104</v>
      </c>
      <c r="D383" s="66">
        <v>0.30409356725146197</v>
      </c>
    </row>
    <row r="384" spans="1:4" x14ac:dyDescent="0.3">
      <c r="A384" s="63" t="s">
        <v>185</v>
      </c>
      <c r="B384" s="65">
        <v>145</v>
      </c>
      <c r="C384" s="65">
        <v>45</v>
      </c>
      <c r="D384" s="66">
        <v>0.31034482758620691</v>
      </c>
    </row>
    <row r="385" spans="1:4" x14ac:dyDescent="0.3">
      <c r="A385" s="63" t="s">
        <v>141</v>
      </c>
      <c r="B385" s="65">
        <v>28</v>
      </c>
      <c r="C385" s="65">
        <v>16</v>
      </c>
      <c r="D385" s="66">
        <v>0.5714285714285714</v>
      </c>
    </row>
    <row r="386" spans="1:4" x14ac:dyDescent="0.3">
      <c r="A386" s="63" t="s">
        <v>82</v>
      </c>
      <c r="B386" s="65">
        <v>24</v>
      </c>
      <c r="C386" s="65">
        <v>2</v>
      </c>
      <c r="D386" s="66">
        <v>8.3333333333333329E-2</v>
      </c>
    </row>
    <row r="387" spans="1:4" x14ac:dyDescent="0.3">
      <c r="A387" s="63" t="s">
        <v>199</v>
      </c>
      <c r="B387" s="65">
        <v>53</v>
      </c>
      <c r="C387" s="65">
        <v>2</v>
      </c>
      <c r="D387" s="66">
        <v>3.7735849056603772E-2</v>
      </c>
    </row>
    <row r="388" spans="1:4" x14ac:dyDescent="0.3">
      <c r="A388" s="63" t="s">
        <v>83</v>
      </c>
      <c r="B388" s="65">
        <v>19</v>
      </c>
      <c r="C388" s="65">
        <v>7</v>
      </c>
      <c r="D388" s="66">
        <v>0.36842105263157893</v>
      </c>
    </row>
    <row r="389" spans="1:4" x14ac:dyDescent="0.3">
      <c r="A389" s="63" t="s">
        <v>88</v>
      </c>
      <c r="B389" s="65">
        <v>52</v>
      </c>
      <c r="C389" s="65">
        <v>22</v>
      </c>
      <c r="D389" s="66">
        <v>0.42307692307692307</v>
      </c>
    </row>
    <row r="390" spans="1:4" x14ac:dyDescent="0.3">
      <c r="A390" s="63" t="s">
        <v>270</v>
      </c>
      <c r="B390" s="65">
        <v>239</v>
      </c>
      <c r="C390" s="65">
        <v>60</v>
      </c>
      <c r="D390" s="66">
        <v>0.2510460251046025</v>
      </c>
    </row>
    <row r="391" spans="1:4" x14ac:dyDescent="0.3">
      <c r="A391" s="63" t="s">
        <v>234</v>
      </c>
      <c r="B391" s="65">
        <v>44</v>
      </c>
      <c r="C391" s="65">
        <v>16</v>
      </c>
      <c r="D391" s="66">
        <v>0.36363636363636365</v>
      </c>
    </row>
    <row r="392" spans="1:4" x14ac:dyDescent="0.3">
      <c r="A392" s="63" t="s">
        <v>170</v>
      </c>
      <c r="B392" s="65">
        <v>486</v>
      </c>
      <c r="C392" s="65">
        <v>78</v>
      </c>
      <c r="D392" s="66">
        <v>0.16049382716049382</v>
      </c>
    </row>
    <row r="393" spans="1:4" x14ac:dyDescent="0.3">
      <c r="A393" s="63" t="s">
        <v>282</v>
      </c>
      <c r="B393" s="65">
        <v>105</v>
      </c>
      <c r="C393" s="65">
        <v>38</v>
      </c>
      <c r="D393" s="66">
        <v>0.3619047619047619</v>
      </c>
    </row>
    <row r="394" spans="1:4" x14ac:dyDescent="0.3">
      <c r="A394" s="63" t="s">
        <v>10</v>
      </c>
      <c r="B394" s="65">
        <v>180</v>
      </c>
      <c r="C394" s="65">
        <v>24</v>
      </c>
      <c r="D394" s="66">
        <v>0.13333333333333333</v>
      </c>
    </row>
    <row r="395" spans="1:4" x14ac:dyDescent="0.3">
      <c r="A395" s="63" t="s">
        <v>280</v>
      </c>
      <c r="B395" s="65">
        <v>130</v>
      </c>
      <c r="C395" s="65">
        <v>66</v>
      </c>
      <c r="D395" s="66">
        <v>0.50769230769230766</v>
      </c>
    </row>
    <row r="396" spans="1:4" x14ac:dyDescent="0.3">
      <c r="A396" s="63" t="s">
        <v>186</v>
      </c>
      <c r="B396" s="65">
        <v>84</v>
      </c>
      <c r="C396" s="65">
        <v>27</v>
      </c>
      <c r="D396" s="66">
        <v>0.32142857142857145</v>
      </c>
    </row>
    <row r="397" spans="1:4" x14ac:dyDescent="0.3">
      <c r="A397" s="63" t="s">
        <v>392</v>
      </c>
      <c r="B397" s="65">
        <v>42</v>
      </c>
      <c r="C397" s="65">
        <v>2</v>
      </c>
      <c r="D397" s="66">
        <v>4.7619047619047616E-2</v>
      </c>
    </row>
    <row r="398" spans="1:4" x14ac:dyDescent="0.3">
      <c r="A398" s="63" t="s">
        <v>350</v>
      </c>
      <c r="B398" s="65">
        <v>225</v>
      </c>
      <c r="C398" s="65">
        <v>7</v>
      </c>
      <c r="D398" s="66">
        <v>3.111111111111111E-2</v>
      </c>
    </row>
    <row r="399" spans="1:4" x14ac:dyDescent="0.3">
      <c r="A399" s="63" t="s">
        <v>203</v>
      </c>
      <c r="B399" s="65">
        <v>39</v>
      </c>
      <c r="C399" s="65">
        <v>10</v>
      </c>
      <c r="D399" s="66">
        <v>0.25641025641025639</v>
      </c>
    </row>
    <row r="400" spans="1:4" x14ac:dyDescent="0.3">
      <c r="A400" s="63" t="s">
        <v>401</v>
      </c>
      <c r="B400" s="65">
        <v>39</v>
      </c>
      <c r="C400" s="65">
        <v>9</v>
      </c>
      <c r="D400" s="66">
        <v>0.23076923076923078</v>
      </c>
    </row>
    <row r="401" spans="1:4" x14ac:dyDescent="0.3">
      <c r="A401" s="63" t="s">
        <v>407</v>
      </c>
      <c r="B401" s="65">
        <v>40</v>
      </c>
      <c r="C401" s="65">
        <v>18</v>
      </c>
      <c r="D401" s="66">
        <v>0.45</v>
      </c>
    </row>
    <row r="402" spans="1:4" x14ac:dyDescent="0.3">
      <c r="A402" s="63" t="s">
        <v>465</v>
      </c>
      <c r="B402" s="65">
        <v>316</v>
      </c>
      <c r="C402" s="65">
        <v>103</v>
      </c>
      <c r="D402" s="66">
        <v>0.32594936708860761</v>
      </c>
    </row>
    <row r="403" spans="1:4" x14ac:dyDescent="0.3">
      <c r="A403" s="63" t="s">
        <v>130</v>
      </c>
      <c r="B403" s="65">
        <v>126</v>
      </c>
      <c r="C403" s="65">
        <v>21</v>
      </c>
      <c r="D403" s="66">
        <v>0.16666666666666666</v>
      </c>
    </row>
    <row r="404" spans="1:4" x14ac:dyDescent="0.3">
      <c r="A404" s="63" t="s">
        <v>4</v>
      </c>
      <c r="B404" s="65">
        <v>104</v>
      </c>
      <c r="C404" s="65">
        <v>67</v>
      </c>
      <c r="D404" s="66">
        <v>0.64423076923076927</v>
      </c>
    </row>
    <row r="405" spans="1:4" x14ac:dyDescent="0.3">
      <c r="A405" s="63" t="s">
        <v>237</v>
      </c>
      <c r="B405" s="65">
        <v>62</v>
      </c>
      <c r="C405" s="65">
        <v>12</v>
      </c>
      <c r="D405" s="66">
        <v>0.19354838709677419</v>
      </c>
    </row>
    <row r="406" spans="1:4" x14ac:dyDescent="0.3">
      <c r="A406" s="63" t="s">
        <v>258</v>
      </c>
      <c r="B406" s="65">
        <v>36</v>
      </c>
      <c r="C406" s="65">
        <v>12</v>
      </c>
      <c r="D406" s="66">
        <v>0.33333333333333331</v>
      </c>
    </row>
    <row r="407" spans="1:4" x14ac:dyDescent="0.3">
      <c r="A407" s="63" t="s">
        <v>470</v>
      </c>
      <c r="B407" s="65">
        <v>194</v>
      </c>
      <c r="C407" s="65">
        <v>41</v>
      </c>
      <c r="D407" s="66">
        <v>0.21134020618556701</v>
      </c>
    </row>
    <row r="408" spans="1:4" x14ac:dyDescent="0.3">
      <c r="A408" s="63" t="s">
        <v>94</v>
      </c>
      <c r="B408" s="65">
        <v>87</v>
      </c>
      <c r="C408" s="65">
        <v>27</v>
      </c>
      <c r="D408" s="66">
        <v>0.31034482758620691</v>
      </c>
    </row>
    <row r="409" spans="1:4" x14ac:dyDescent="0.3">
      <c r="A409" s="63" t="s">
        <v>63</v>
      </c>
      <c r="B409" s="65">
        <v>73</v>
      </c>
      <c r="C409" s="65">
        <v>62</v>
      </c>
      <c r="D409" s="66">
        <v>0.84931506849315064</v>
      </c>
    </row>
    <row r="410" spans="1:4" x14ac:dyDescent="0.3">
      <c r="A410" s="63" t="s">
        <v>200</v>
      </c>
      <c r="B410" s="65">
        <v>91</v>
      </c>
      <c r="C410" s="65">
        <v>11</v>
      </c>
      <c r="D410" s="66">
        <v>0.12087912087912088</v>
      </c>
    </row>
    <row r="411" spans="1:4" x14ac:dyDescent="0.3">
      <c r="A411" s="63" t="s">
        <v>248</v>
      </c>
      <c r="B411" s="65">
        <v>220</v>
      </c>
      <c r="C411" s="65">
        <v>0</v>
      </c>
      <c r="D411" s="66">
        <v>0</v>
      </c>
    </row>
    <row r="412" spans="1:4" x14ac:dyDescent="0.3">
      <c r="A412" s="63" t="s">
        <v>468</v>
      </c>
      <c r="B412" s="65">
        <v>0</v>
      </c>
      <c r="C412" s="65">
        <v>76</v>
      </c>
      <c r="D412" s="66">
        <v>0</v>
      </c>
    </row>
    <row r="413" spans="1:4" x14ac:dyDescent="0.3">
      <c r="A413" s="63" t="s">
        <v>64</v>
      </c>
      <c r="B413" s="65">
        <v>38</v>
      </c>
      <c r="C413" s="65">
        <v>12</v>
      </c>
      <c r="D413" s="66">
        <v>0.31578947368421051</v>
      </c>
    </row>
    <row r="414" spans="1:4" x14ac:dyDescent="0.3">
      <c r="A414" s="63" t="s">
        <v>373</v>
      </c>
      <c r="B414" s="65">
        <v>37</v>
      </c>
      <c r="C414" s="65">
        <v>17</v>
      </c>
      <c r="D414" s="66">
        <v>0.45945945945945948</v>
      </c>
    </row>
    <row r="415" spans="1:4" x14ac:dyDescent="0.3">
      <c r="A415" s="63" t="s">
        <v>262</v>
      </c>
      <c r="B415" s="65">
        <v>371</v>
      </c>
      <c r="C415" s="65">
        <v>137</v>
      </c>
      <c r="D415" s="66">
        <v>0.3692722371967655</v>
      </c>
    </row>
    <row r="416" spans="1:4" x14ac:dyDescent="0.3">
      <c r="A416" s="63" t="s">
        <v>396</v>
      </c>
      <c r="B416" s="65">
        <v>62</v>
      </c>
      <c r="C416" s="65">
        <v>17</v>
      </c>
      <c r="D416" s="66">
        <v>0.27419354838709675</v>
      </c>
    </row>
    <row r="417" spans="1:4" x14ac:dyDescent="0.3">
      <c r="A417" s="63" t="s">
        <v>290</v>
      </c>
      <c r="B417" s="65">
        <v>75</v>
      </c>
      <c r="C417" s="65">
        <v>15</v>
      </c>
      <c r="D417" s="66">
        <v>0.2</v>
      </c>
    </row>
    <row r="418" spans="1:4" x14ac:dyDescent="0.3">
      <c r="A418" s="63" t="s">
        <v>134</v>
      </c>
      <c r="B418" s="65">
        <v>437</v>
      </c>
      <c r="C418" s="65">
        <v>90</v>
      </c>
      <c r="D418" s="66">
        <v>0.20594965675057209</v>
      </c>
    </row>
    <row r="419" spans="1:4" x14ac:dyDescent="0.3">
      <c r="A419" s="63" t="s">
        <v>475</v>
      </c>
      <c r="B419" s="65">
        <v>0</v>
      </c>
      <c r="C419" s="65">
        <v>24</v>
      </c>
      <c r="D419" s="66">
        <v>0</v>
      </c>
    </row>
    <row r="420" spans="1:4" x14ac:dyDescent="0.3">
      <c r="A420" s="63" t="s">
        <v>235</v>
      </c>
      <c r="B420" s="65">
        <v>74</v>
      </c>
      <c r="C420" s="65">
        <v>14</v>
      </c>
      <c r="D420" s="66">
        <v>0.1891891891891892</v>
      </c>
    </row>
    <row r="421" spans="1:4" x14ac:dyDescent="0.3">
      <c r="A421" s="63" t="s">
        <v>117</v>
      </c>
      <c r="B421" s="65">
        <v>67</v>
      </c>
      <c r="C421" s="65">
        <v>18</v>
      </c>
      <c r="D421" s="66">
        <v>0.26865671641791045</v>
      </c>
    </row>
    <row r="422" spans="1:4" x14ac:dyDescent="0.3">
      <c r="A422" s="63" t="s">
        <v>75</v>
      </c>
      <c r="B422" s="65">
        <v>16</v>
      </c>
      <c r="C422" s="65">
        <v>11</v>
      </c>
      <c r="D422" s="66">
        <v>0.6875</v>
      </c>
    </row>
    <row r="423" spans="1:4" x14ac:dyDescent="0.3">
      <c r="A423" s="63" t="s">
        <v>161</v>
      </c>
      <c r="B423" s="65">
        <v>152</v>
      </c>
      <c r="C423" s="65">
        <v>12</v>
      </c>
      <c r="D423" s="66">
        <v>7.8947368421052627E-2</v>
      </c>
    </row>
    <row r="424" spans="1:4" x14ac:dyDescent="0.3">
      <c r="A424" s="63" t="s">
        <v>163</v>
      </c>
      <c r="B424" s="65">
        <v>164</v>
      </c>
      <c r="C424" s="65">
        <v>50</v>
      </c>
      <c r="D424" s="66">
        <v>0.3048780487804878</v>
      </c>
    </row>
    <row r="425" spans="1:4" x14ac:dyDescent="0.3">
      <c r="A425" s="63" t="s">
        <v>314</v>
      </c>
      <c r="B425" s="65">
        <v>127</v>
      </c>
      <c r="C425" s="65">
        <v>74</v>
      </c>
      <c r="D425" s="66">
        <v>0.58267716535433067</v>
      </c>
    </row>
    <row r="426" spans="1:4" x14ac:dyDescent="0.3">
      <c r="A426" s="63" t="s">
        <v>140</v>
      </c>
      <c r="B426" s="65">
        <v>345</v>
      </c>
      <c r="C426" s="65">
        <v>69</v>
      </c>
      <c r="D426" s="66">
        <v>0.2</v>
      </c>
    </row>
    <row r="427" spans="1:4" x14ac:dyDescent="0.3">
      <c r="A427" s="63" t="s">
        <v>87</v>
      </c>
      <c r="B427" s="65">
        <v>34</v>
      </c>
      <c r="C427" s="65">
        <v>24</v>
      </c>
      <c r="D427" s="66">
        <v>0.70588235294117652</v>
      </c>
    </row>
    <row r="428" spans="1:4" x14ac:dyDescent="0.3">
      <c r="A428" s="63" t="s">
        <v>70</v>
      </c>
      <c r="B428" s="65">
        <v>115</v>
      </c>
      <c r="C428" s="65">
        <v>24</v>
      </c>
      <c r="D428" s="66">
        <v>0.20869565217391303</v>
      </c>
    </row>
    <row r="429" spans="1:4" x14ac:dyDescent="0.3">
      <c r="A429" s="63" t="s">
        <v>428</v>
      </c>
      <c r="B429" s="65">
        <v>40</v>
      </c>
      <c r="C429" s="65">
        <v>18</v>
      </c>
      <c r="D429" s="66">
        <v>0.45</v>
      </c>
    </row>
    <row r="430" spans="1:4" x14ac:dyDescent="0.3">
      <c r="A430" s="63" t="s">
        <v>413</v>
      </c>
      <c r="B430" s="65">
        <v>28</v>
      </c>
      <c r="C430" s="65">
        <v>14</v>
      </c>
      <c r="D430" s="66">
        <v>0.5</v>
      </c>
    </row>
    <row r="431" spans="1:4" x14ac:dyDescent="0.3">
      <c r="A431" s="63" t="s">
        <v>317</v>
      </c>
      <c r="B431" s="65">
        <v>23</v>
      </c>
      <c r="C431" s="65">
        <v>9</v>
      </c>
      <c r="D431" s="66">
        <v>0.39130434782608697</v>
      </c>
    </row>
    <row r="432" spans="1:4" x14ac:dyDescent="0.3">
      <c r="A432" s="63" t="s">
        <v>324</v>
      </c>
      <c r="B432" s="65">
        <v>56</v>
      </c>
      <c r="C432" s="65">
        <v>51</v>
      </c>
      <c r="D432" s="66">
        <v>0.9107142857142857</v>
      </c>
    </row>
    <row r="433" spans="1:4" x14ac:dyDescent="0.3">
      <c r="A433" s="63" t="s">
        <v>174</v>
      </c>
      <c r="B433" s="65">
        <v>108</v>
      </c>
      <c r="C433" s="65">
        <v>27</v>
      </c>
      <c r="D433" s="66">
        <v>0.25</v>
      </c>
    </row>
    <row r="434" spans="1:4" x14ac:dyDescent="0.3">
      <c r="A434" s="63" t="s">
        <v>156</v>
      </c>
      <c r="B434" s="65">
        <v>73</v>
      </c>
      <c r="C434" s="65">
        <v>33</v>
      </c>
      <c r="D434" s="66">
        <v>0.45205479452054792</v>
      </c>
    </row>
    <row r="435" spans="1:4" x14ac:dyDescent="0.3">
      <c r="A435" s="63" t="s">
        <v>68</v>
      </c>
      <c r="B435" s="65">
        <v>352</v>
      </c>
      <c r="C435" s="65">
        <v>140</v>
      </c>
      <c r="D435" s="66">
        <v>0.39772727272727271</v>
      </c>
    </row>
    <row r="436" spans="1:4" x14ac:dyDescent="0.3">
      <c r="A436" s="63" t="s">
        <v>119</v>
      </c>
      <c r="B436" s="65">
        <v>55</v>
      </c>
      <c r="C436" s="65">
        <v>12</v>
      </c>
      <c r="D436" s="66">
        <v>0.21818181818181817</v>
      </c>
    </row>
    <row r="437" spans="1:4" x14ac:dyDescent="0.3">
      <c r="A437" s="63" t="s">
        <v>71</v>
      </c>
      <c r="B437" s="65">
        <v>249</v>
      </c>
      <c r="C437" s="65">
        <v>79</v>
      </c>
      <c r="D437" s="66">
        <v>0.31726907630522089</v>
      </c>
    </row>
    <row r="438" spans="1:4" x14ac:dyDescent="0.3">
      <c r="A438" s="63" t="s">
        <v>339</v>
      </c>
      <c r="B438" s="65">
        <v>129</v>
      </c>
      <c r="C438" s="65">
        <v>15</v>
      </c>
      <c r="D438" s="66">
        <v>0.11627906976744186</v>
      </c>
    </row>
    <row r="439" spans="1:4" x14ac:dyDescent="0.3">
      <c r="A439" s="63" t="s">
        <v>442</v>
      </c>
      <c r="B439" s="65">
        <v>38</v>
      </c>
      <c r="C439" s="65">
        <v>17</v>
      </c>
      <c r="D439" s="66">
        <v>0.44736842105263158</v>
      </c>
    </row>
    <row r="440" spans="1:4" x14ac:dyDescent="0.3">
      <c r="A440" s="63" t="s">
        <v>38</v>
      </c>
      <c r="B440" s="65">
        <v>311</v>
      </c>
      <c r="C440" s="65">
        <v>44</v>
      </c>
      <c r="D440" s="66">
        <v>0.14147909967845659</v>
      </c>
    </row>
    <row r="441" spans="1:4" x14ac:dyDescent="0.3">
      <c r="A441" s="63" t="s">
        <v>192</v>
      </c>
      <c r="B441" s="65">
        <v>100</v>
      </c>
      <c r="C441" s="65">
        <v>26</v>
      </c>
      <c r="D441" s="66">
        <v>0.26</v>
      </c>
    </row>
    <row r="442" spans="1:4" x14ac:dyDescent="0.3">
      <c r="A442" s="63" t="s">
        <v>337</v>
      </c>
      <c r="B442" s="65">
        <v>80</v>
      </c>
      <c r="C442" s="65">
        <v>16</v>
      </c>
      <c r="D442" s="66">
        <v>0.2</v>
      </c>
    </row>
    <row r="443" spans="1:4" x14ac:dyDescent="0.3">
      <c r="A443" s="63" t="s">
        <v>326</v>
      </c>
      <c r="B443" s="65">
        <v>108</v>
      </c>
      <c r="C443" s="65">
        <v>9</v>
      </c>
      <c r="D443" s="66">
        <v>8.3333333333333329E-2</v>
      </c>
    </row>
    <row r="444" spans="1:4" x14ac:dyDescent="0.3">
      <c r="A444" s="63" t="s">
        <v>209</v>
      </c>
      <c r="B444" s="65">
        <v>93</v>
      </c>
      <c r="C444" s="65">
        <v>23</v>
      </c>
      <c r="D444" s="66">
        <v>0.24731182795698925</v>
      </c>
    </row>
    <row r="445" spans="1:4" x14ac:dyDescent="0.3">
      <c r="A445" s="63" t="s">
        <v>361</v>
      </c>
      <c r="B445" s="65">
        <v>233</v>
      </c>
      <c r="C445" s="65">
        <v>126</v>
      </c>
      <c r="D445" s="66">
        <v>0.54077253218884125</v>
      </c>
    </row>
    <row r="446" spans="1:4" x14ac:dyDescent="0.3">
      <c r="A446" s="63" t="s">
        <v>62</v>
      </c>
      <c r="B446" s="65">
        <v>45</v>
      </c>
      <c r="C446" s="65">
        <v>9</v>
      </c>
      <c r="D446" s="66">
        <v>0.2</v>
      </c>
    </row>
    <row r="447" spans="1:4" x14ac:dyDescent="0.3">
      <c r="A447" s="63" t="s">
        <v>99</v>
      </c>
      <c r="B447" s="65">
        <v>372</v>
      </c>
      <c r="C447" s="65">
        <v>66</v>
      </c>
      <c r="D447" s="66">
        <v>0.17741935483870969</v>
      </c>
    </row>
    <row r="448" spans="1:4" x14ac:dyDescent="0.3">
      <c r="A448" s="63" t="s">
        <v>383</v>
      </c>
      <c r="B448" s="65">
        <v>50</v>
      </c>
      <c r="C448" s="65">
        <v>26</v>
      </c>
      <c r="D448" s="66">
        <v>0.52</v>
      </c>
    </row>
    <row r="449" spans="1:4" x14ac:dyDescent="0.3">
      <c r="A449" s="63" t="s">
        <v>18</v>
      </c>
      <c r="B449" s="65">
        <v>103</v>
      </c>
      <c r="C449" s="65">
        <v>31</v>
      </c>
      <c r="D449" s="66">
        <v>0.30097087378640774</v>
      </c>
    </row>
    <row r="450" spans="1:4" x14ac:dyDescent="0.3">
      <c r="A450" s="63" t="s">
        <v>213</v>
      </c>
      <c r="B450" s="65">
        <v>584</v>
      </c>
      <c r="C450" s="65">
        <v>57</v>
      </c>
      <c r="D450" s="66">
        <v>9.7602739726027399E-2</v>
      </c>
    </row>
    <row r="451" spans="1:4" x14ac:dyDescent="0.3">
      <c r="A451" s="63" t="s">
        <v>287</v>
      </c>
      <c r="B451" s="65">
        <v>62</v>
      </c>
      <c r="C451" s="65">
        <v>1</v>
      </c>
      <c r="D451" s="66">
        <v>1.6129032258064516E-2</v>
      </c>
    </row>
    <row r="452" spans="1:4" x14ac:dyDescent="0.3">
      <c r="A452" s="63" t="s">
        <v>207</v>
      </c>
      <c r="B452" s="65">
        <v>190</v>
      </c>
      <c r="C452" s="65">
        <v>5</v>
      </c>
      <c r="D452" s="66">
        <v>2.6315789473684209E-2</v>
      </c>
    </row>
    <row r="453" spans="1:4" x14ac:dyDescent="0.3">
      <c r="A453" s="63" t="s">
        <v>91</v>
      </c>
      <c r="B453" s="65">
        <v>90</v>
      </c>
      <c r="C453" s="65">
        <v>26</v>
      </c>
      <c r="D453" s="66">
        <v>0.28888888888888886</v>
      </c>
    </row>
    <row r="454" spans="1:4" x14ac:dyDescent="0.3">
      <c r="A454" s="63" t="s">
        <v>353</v>
      </c>
      <c r="B454" s="65">
        <v>41</v>
      </c>
      <c r="C454" s="65">
        <v>8</v>
      </c>
      <c r="D454" s="66">
        <v>0.1951219512195122</v>
      </c>
    </row>
    <row r="455" spans="1:4" x14ac:dyDescent="0.3">
      <c r="A455" s="63" t="s">
        <v>393</v>
      </c>
      <c r="B455" s="65">
        <v>44</v>
      </c>
      <c r="C455" s="65">
        <v>10</v>
      </c>
      <c r="D455" s="66">
        <v>0.22727272727272727</v>
      </c>
    </row>
    <row r="456" spans="1:4" x14ac:dyDescent="0.3">
      <c r="A456" s="63" t="s">
        <v>97</v>
      </c>
      <c r="B456" s="65">
        <v>118</v>
      </c>
      <c r="C456" s="65">
        <v>17</v>
      </c>
      <c r="D456" s="66">
        <v>0.1440677966101695</v>
      </c>
    </row>
    <row r="457" spans="1:4" x14ac:dyDescent="0.3">
      <c r="A457" s="63" t="s">
        <v>271</v>
      </c>
      <c r="B457" s="65">
        <v>154</v>
      </c>
      <c r="C457" s="65">
        <v>15</v>
      </c>
      <c r="D457" s="66">
        <v>9.7402597402597407E-2</v>
      </c>
    </row>
    <row r="458" spans="1:4" x14ac:dyDescent="0.3">
      <c r="A458" s="63" t="s">
        <v>146</v>
      </c>
      <c r="B458" s="65">
        <v>42</v>
      </c>
      <c r="C458" s="65">
        <v>1</v>
      </c>
      <c r="D458" s="66">
        <v>2.3809523809523808E-2</v>
      </c>
    </row>
    <row r="459" spans="1:4" x14ac:dyDescent="0.3">
      <c r="A459" s="63" t="s">
        <v>274</v>
      </c>
      <c r="B459" s="65">
        <v>57</v>
      </c>
      <c r="C459" s="65">
        <v>5</v>
      </c>
      <c r="D459" s="66">
        <v>8.771929824561403E-2</v>
      </c>
    </row>
    <row r="460" spans="1:4" x14ac:dyDescent="0.3">
      <c r="A460" s="63" t="s">
        <v>343</v>
      </c>
      <c r="B460" s="65">
        <v>562</v>
      </c>
      <c r="C460" s="65">
        <v>109</v>
      </c>
      <c r="D460" s="66">
        <v>0.19395017793594305</v>
      </c>
    </row>
    <row r="461" spans="1:4" x14ac:dyDescent="0.3">
      <c r="A461" s="63" t="s">
        <v>426</v>
      </c>
      <c r="B461" s="65">
        <v>75</v>
      </c>
      <c r="C461" s="65">
        <v>9</v>
      </c>
      <c r="D461" s="66">
        <v>0.12</v>
      </c>
    </row>
    <row r="462" spans="1:4" x14ac:dyDescent="0.3">
      <c r="A462" s="63" t="s">
        <v>332</v>
      </c>
      <c r="B462" s="65">
        <v>93</v>
      </c>
      <c r="C462" s="65">
        <v>61</v>
      </c>
      <c r="D462" s="66">
        <v>0.65591397849462363</v>
      </c>
    </row>
    <row r="463" spans="1:4" x14ac:dyDescent="0.3">
      <c r="A463" s="63" t="s">
        <v>402</v>
      </c>
      <c r="B463" s="65">
        <v>38</v>
      </c>
      <c r="C463" s="65">
        <v>21</v>
      </c>
      <c r="D463" s="66">
        <v>0.55263157894736847</v>
      </c>
    </row>
    <row r="464" spans="1:4" x14ac:dyDescent="0.3">
      <c r="A464" s="63" t="s">
        <v>19</v>
      </c>
      <c r="B464" s="65">
        <v>339</v>
      </c>
      <c r="C464" s="65">
        <v>74</v>
      </c>
      <c r="D464" s="66">
        <v>0.21828908554572271</v>
      </c>
    </row>
    <row r="465" spans="1:4" x14ac:dyDescent="0.3">
      <c r="A465" s="63" t="s">
        <v>77</v>
      </c>
      <c r="B465" s="65">
        <v>19</v>
      </c>
      <c r="C465" s="65">
        <v>13</v>
      </c>
      <c r="D465" s="66">
        <v>0.68421052631578949</v>
      </c>
    </row>
    <row r="466" spans="1:4" x14ac:dyDescent="0.3">
      <c r="A466" s="63" t="s">
        <v>126</v>
      </c>
      <c r="B466" s="65">
        <v>172</v>
      </c>
      <c r="C466" s="65">
        <v>38</v>
      </c>
      <c r="D466" s="66">
        <v>0.22093023255813954</v>
      </c>
    </row>
    <row r="467" spans="1:4" x14ac:dyDescent="0.3">
      <c r="A467" s="63" t="s">
        <v>89</v>
      </c>
      <c r="B467" s="65">
        <v>64</v>
      </c>
      <c r="C467" s="65">
        <v>19</v>
      </c>
      <c r="D467" s="66">
        <v>0.296875</v>
      </c>
    </row>
    <row r="468" spans="1:4" x14ac:dyDescent="0.3">
      <c r="A468" s="63" t="s">
        <v>159</v>
      </c>
      <c r="B468" s="65">
        <v>217</v>
      </c>
      <c r="C468" s="65">
        <v>8</v>
      </c>
      <c r="D468" s="66">
        <v>3.6866359447004608E-2</v>
      </c>
    </row>
    <row r="469" spans="1:4" x14ac:dyDescent="0.3">
      <c r="A469" s="63" t="s">
        <v>292</v>
      </c>
      <c r="B469" s="65">
        <v>17</v>
      </c>
      <c r="C469" s="65">
        <v>9</v>
      </c>
      <c r="D469" s="66">
        <v>0.52941176470588236</v>
      </c>
    </row>
    <row r="470" spans="1:4" x14ac:dyDescent="0.3">
      <c r="A470" s="63" t="s">
        <v>400</v>
      </c>
      <c r="B470" s="65">
        <v>35</v>
      </c>
      <c r="C470" s="65">
        <v>31</v>
      </c>
      <c r="D470" s="66">
        <v>0.88571428571428568</v>
      </c>
    </row>
    <row r="471" spans="1:4" x14ac:dyDescent="0.3">
      <c r="A471" s="63" t="s">
        <v>273</v>
      </c>
      <c r="B471" s="65">
        <v>185</v>
      </c>
      <c r="C471" s="65">
        <v>114</v>
      </c>
      <c r="D471" s="66">
        <v>0.61621621621621625</v>
      </c>
    </row>
    <row r="472" spans="1:4" x14ac:dyDescent="0.3">
      <c r="A472" s="63" t="s">
        <v>508</v>
      </c>
      <c r="B472" s="65">
        <v>0</v>
      </c>
      <c r="C472" s="65">
        <v>65</v>
      </c>
      <c r="D472" s="66">
        <v>0</v>
      </c>
    </row>
    <row r="473" spans="1:4" x14ac:dyDescent="0.3">
      <c r="A473" s="63" t="s">
        <v>509</v>
      </c>
      <c r="B473" s="65">
        <v>0</v>
      </c>
      <c r="C473" s="65">
        <v>19</v>
      </c>
      <c r="D473" s="66">
        <v>0</v>
      </c>
    </row>
    <row r="474" spans="1:4" x14ac:dyDescent="0.3">
      <c r="A474" s="63" t="s">
        <v>510</v>
      </c>
      <c r="B474" s="65">
        <v>0</v>
      </c>
      <c r="C474" s="65">
        <v>27</v>
      </c>
      <c r="D474" s="66">
        <v>0</v>
      </c>
    </row>
    <row r="475" spans="1:4" x14ac:dyDescent="0.3">
      <c r="A475" s="63" t="s">
        <v>511</v>
      </c>
      <c r="B475" s="65">
        <v>0</v>
      </c>
      <c r="C475" s="65">
        <v>28</v>
      </c>
      <c r="D475" s="66">
        <v>0</v>
      </c>
    </row>
    <row r="476" spans="1:4" x14ac:dyDescent="0.3">
      <c r="A476" s="63" t="s">
        <v>512</v>
      </c>
      <c r="B476" s="65">
        <v>0</v>
      </c>
      <c r="C476" s="65">
        <v>32</v>
      </c>
      <c r="D476" s="66">
        <v>0</v>
      </c>
    </row>
    <row r="477" spans="1:4" x14ac:dyDescent="0.3">
      <c r="A477" s="63" t="s">
        <v>513</v>
      </c>
      <c r="B477" s="65">
        <v>0</v>
      </c>
      <c r="C477" s="65">
        <v>24</v>
      </c>
      <c r="D477" s="66">
        <v>0</v>
      </c>
    </row>
    <row r="478" spans="1:4" x14ac:dyDescent="0.3">
      <c r="A478" s="63" t="s">
        <v>514</v>
      </c>
      <c r="B478" s="65">
        <v>0</v>
      </c>
      <c r="C478" s="65">
        <v>23</v>
      </c>
      <c r="D478" s="66">
        <v>0</v>
      </c>
    </row>
    <row r="479" spans="1:4" x14ac:dyDescent="0.3">
      <c r="A479" s="63" t="s">
        <v>515</v>
      </c>
      <c r="B479" s="65">
        <v>0</v>
      </c>
      <c r="C479" s="65">
        <v>51</v>
      </c>
      <c r="D479" s="66">
        <v>0</v>
      </c>
    </row>
    <row r="480" spans="1:4" x14ac:dyDescent="0.3">
      <c r="A480" s="63" t="s">
        <v>516</v>
      </c>
      <c r="B480" s="65">
        <v>0</v>
      </c>
      <c r="C480" s="65">
        <v>9</v>
      </c>
      <c r="D480" s="66">
        <v>0</v>
      </c>
    </row>
    <row r="481" spans="1:4" x14ac:dyDescent="0.3">
      <c r="A481" s="63" t="s">
        <v>517</v>
      </c>
      <c r="B481" s="65">
        <v>0</v>
      </c>
      <c r="C481" s="65" t="e">
        <v>#N/A</v>
      </c>
      <c r="D481" s="66">
        <v>0</v>
      </c>
    </row>
    <row r="482" spans="1:4" x14ac:dyDescent="0.3">
      <c r="A482" s="63" t="s">
        <v>518</v>
      </c>
      <c r="B482" s="65">
        <v>0</v>
      </c>
      <c r="C482" s="65" t="e">
        <v>#N/A</v>
      </c>
      <c r="D482" s="66">
        <v>0</v>
      </c>
    </row>
    <row r="483" spans="1:4" x14ac:dyDescent="0.3">
      <c r="A483" s="63" t="s">
        <v>520</v>
      </c>
      <c r="B483" s="65">
        <v>0</v>
      </c>
      <c r="C483" s="65" t="e">
        <v>#N/A</v>
      </c>
      <c r="D483" s="66">
        <v>0</v>
      </c>
    </row>
    <row r="484" spans="1:4" x14ac:dyDescent="0.3">
      <c r="A484" s="63" t="s">
        <v>521</v>
      </c>
      <c r="B484" s="65">
        <v>0</v>
      </c>
      <c r="C484" s="65" t="e">
        <v>#N/A</v>
      </c>
      <c r="D484" s="66">
        <v>0</v>
      </c>
    </row>
    <row r="485" spans="1:4" x14ac:dyDescent="0.3">
      <c r="A485" s="63" t="s">
        <v>522</v>
      </c>
      <c r="B485" s="65">
        <v>0</v>
      </c>
      <c r="C485" s="65" t="e">
        <v>#N/A</v>
      </c>
      <c r="D485" s="66">
        <v>0</v>
      </c>
    </row>
    <row r="486" spans="1:4" x14ac:dyDescent="0.3">
      <c r="A486" s="63" t="s">
        <v>523</v>
      </c>
      <c r="B486" s="65">
        <v>0</v>
      </c>
      <c r="C486" s="65" t="e">
        <v>#N/A</v>
      </c>
      <c r="D486" s="66">
        <v>0</v>
      </c>
    </row>
    <row r="487" spans="1:4" x14ac:dyDescent="0.3">
      <c r="A487" s="63" t="s">
        <v>491</v>
      </c>
      <c r="B487" s="65">
        <v>50398</v>
      </c>
      <c r="C487" s="65" t="e">
        <v>#N/A</v>
      </c>
      <c r="D487" s="66">
        <v>0</v>
      </c>
    </row>
  </sheetData>
  <pageMargins left="0.7" right="0.7" top="0.75" bottom="0.75" header="0.3" footer="0.3"/>
  <drawing r:id="rId4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E1:I13"/>
  <sheetViews>
    <sheetView workbookViewId="0">
      <selection activeCell="K4" sqref="K4"/>
    </sheetView>
  </sheetViews>
  <sheetFormatPr baseColWidth="10" defaultColWidth="11.44140625" defaultRowHeight="14.4" x14ac:dyDescent="0.3"/>
  <cols>
    <col min="1" max="1" width="3.21875" style="3" customWidth="1"/>
    <col min="2" max="2" width="16.5546875" style="3" bestFit="1" customWidth="1"/>
    <col min="3" max="3" width="17.44140625" style="3" customWidth="1"/>
    <col min="4" max="4" width="13" style="3" bestFit="1" customWidth="1"/>
    <col min="5" max="5" width="14.77734375" style="3" customWidth="1"/>
    <col min="6" max="6" width="16" style="3" customWidth="1"/>
    <col min="7" max="16384" width="11.44140625" style="3"/>
  </cols>
  <sheetData>
    <row r="1" spans="5:9" ht="18" customHeight="1" x14ac:dyDescent="0.3">
      <c r="F1" s="118">
        <f>+'EDA IRA'!E2</f>
        <v>0</v>
      </c>
      <c r="G1" s="118"/>
      <c r="H1" s="41"/>
    </row>
    <row r="2" spans="5:9" ht="13.5" customHeight="1" thickBot="1" x14ac:dyDescent="0.35">
      <c r="F2" s="22" t="str">
        <f>+'EDA IRA'!E1</f>
        <v>EDAS IRAS EN MENORES DE 5 AÑOS  - 2022</v>
      </c>
    </row>
    <row r="3" spans="5:9" s="27" customFormat="1" ht="27.75" customHeight="1" thickBot="1" x14ac:dyDescent="0.3">
      <c r="E3" s="26" t="s">
        <v>0</v>
      </c>
      <c r="F3" s="25" t="s">
        <v>445</v>
      </c>
      <c r="G3" s="25" t="s">
        <v>448</v>
      </c>
      <c r="H3" s="52" t="s">
        <v>452</v>
      </c>
      <c r="I3" s="52" t="s">
        <v>451</v>
      </c>
    </row>
    <row r="4" spans="5:9" s="27" customFormat="1" ht="12" x14ac:dyDescent="0.25">
      <c r="E4" s="28" t="s">
        <v>434</v>
      </c>
      <c r="F4" s="29">
        <f>SUMIFS('EDA IRA'!W6:W393,'EDA IRA'!E6:E393,REDES!E4)</f>
        <v>822</v>
      </c>
      <c r="G4" s="30">
        <f>SUMIFS('EDA IRA'!AL6:AL393,'EDA IRA'!E6:E393,REDES!E4)</f>
        <v>16</v>
      </c>
      <c r="H4" s="31">
        <f>SUMIFS('EDA IRA'!BA6:BA393,'EDA IRA'!E6:E393,REDES!E4)</f>
        <v>93</v>
      </c>
      <c r="I4" s="30">
        <f>SUMIFS('EDA IRA'!BP6:BP393,'EDA IRA'!E6:E393,REDES!E4)</f>
        <v>2223</v>
      </c>
    </row>
    <row r="5" spans="5:9" s="27" customFormat="1" ht="12" x14ac:dyDescent="0.25">
      <c r="E5" s="32" t="s">
        <v>13</v>
      </c>
      <c r="F5" s="33">
        <f>SUMIFS('EDA IRA'!W7:W394,'EDA IRA'!E7:E394,REDES!E5)</f>
        <v>0</v>
      </c>
      <c r="G5" s="34">
        <f>SUMIFS('EDA IRA'!AL7:AL394,'EDA IRA'!E7:E394,REDES!E5)</f>
        <v>0</v>
      </c>
      <c r="H5" s="35">
        <f>SUMIFS('EDA IRA'!BA7:BA394,'EDA IRA'!E7:E394,REDES!E5)</f>
        <v>0</v>
      </c>
      <c r="I5" s="34">
        <f>SUMIFS('EDA IRA'!BP7:BP394,'EDA IRA'!E7:E394,REDES!E5)</f>
        <v>0</v>
      </c>
    </row>
    <row r="6" spans="5:9" s="27" customFormat="1" ht="12" x14ac:dyDescent="0.25">
      <c r="E6" s="32" t="s">
        <v>181</v>
      </c>
      <c r="F6" s="33">
        <f>SUMIFS('EDA IRA'!W8:W395,'EDA IRA'!E8:E395,REDES!E6)</f>
        <v>388</v>
      </c>
      <c r="G6" s="34">
        <f>SUMIFS('EDA IRA'!AL8:AL395,'EDA IRA'!E8:E395,REDES!E6)</f>
        <v>11</v>
      </c>
      <c r="H6" s="35">
        <f>SUMIFS('EDA IRA'!BA8:BA395,'EDA IRA'!E8:E395,REDES!E6)</f>
        <v>51</v>
      </c>
      <c r="I6" s="34">
        <f>SUMIFS('EDA IRA'!BP8:BP395,'EDA IRA'!E8:E395,REDES!E6)</f>
        <v>937</v>
      </c>
    </row>
    <row r="7" spans="5:9" s="27" customFormat="1" ht="12" x14ac:dyDescent="0.25">
      <c r="E7" s="32" t="s">
        <v>435</v>
      </c>
      <c r="F7" s="33">
        <f>SUMIFS('EDA IRA'!W9:W396,'EDA IRA'!E9:E396,REDES!E7)</f>
        <v>0</v>
      </c>
      <c r="G7" s="34">
        <f>SUMIFS('EDA IRA'!AL9:AL396,'EDA IRA'!E9:E396,REDES!E7)</f>
        <v>0</v>
      </c>
      <c r="H7" s="35">
        <f>SUMIFS('EDA IRA'!BA9:BA396,'EDA IRA'!E9:E396,REDES!E7)</f>
        <v>0</v>
      </c>
      <c r="I7" s="34">
        <f>SUMIFS('EDA IRA'!BP9:BP396,'EDA IRA'!E9:E396,REDES!E7)</f>
        <v>0</v>
      </c>
    </row>
    <row r="8" spans="5:9" s="27" customFormat="1" ht="12" x14ac:dyDescent="0.25">
      <c r="E8" s="32" t="s">
        <v>433</v>
      </c>
      <c r="F8" s="33">
        <f>SUMIFS('EDA IRA'!W10:W397,'EDA IRA'!E10:E397,REDES!E8)</f>
        <v>0</v>
      </c>
      <c r="G8" s="34">
        <f>SUMIFS('EDA IRA'!AL10:AL397,'EDA IRA'!E10:E397,REDES!E8)</f>
        <v>0</v>
      </c>
      <c r="H8" s="35">
        <f>SUMIFS('EDA IRA'!BA10:BA397,'EDA IRA'!E10:E397,REDES!E8)</f>
        <v>0</v>
      </c>
      <c r="I8" s="34">
        <f>SUMIFS('EDA IRA'!BP10:BP397,'EDA IRA'!E10:E397,REDES!E8)</f>
        <v>0</v>
      </c>
    </row>
    <row r="9" spans="5:9" s="27" customFormat="1" ht="12" x14ac:dyDescent="0.25">
      <c r="E9" s="32" t="s">
        <v>245</v>
      </c>
      <c r="F9" s="33">
        <f>SUMIFS('EDA IRA'!W11:W398,'EDA IRA'!E11:E398,REDES!E9)</f>
        <v>203</v>
      </c>
      <c r="G9" s="34">
        <f>SUMIFS('EDA IRA'!AL11:AL398,'EDA IRA'!E11:E398,REDES!E9)</f>
        <v>3</v>
      </c>
      <c r="H9" s="35">
        <f>SUMIFS('EDA IRA'!BA11:BA398,'EDA IRA'!E11:E398,REDES!E9)</f>
        <v>21</v>
      </c>
      <c r="I9" s="34">
        <f>SUMIFS('EDA IRA'!BP11:BP398,'EDA IRA'!E11:E398,REDES!E9)</f>
        <v>653</v>
      </c>
    </row>
    <row r="10" spans="5:9" s="27" customFormat="1" ht="12" x14ac:dyDescent="0.25">
      <c r="E10" s="32" t="s">
        <v>8</v>
      </c>
      <c r="F10" s="33">
        <f>SUMIFS('EDA IRA'!W12:W399,'EDA IRA'!E12:E399,REDES!E10)</f>
        <v>342</v>
      </c>
      <c r="G10" s="34">
        <f>SUMIFS('EDA IRA'!AL12:AL399,'EDA IRA'!E12:E399,REDES!E10)</f>
        <v>0</v>
      </c>
      <c r="H10" s="35">
        <f>SUMIFS('EDA IRA'!BA12:BA399,'EDA IRA'!E12:E399,REDES!E10)</f>
        <v>96</v>
      </c>
      <c r="I10" s="34">
        <f>SUMIFS('EDA IRA'!BP12:BP399,'EDA IRA'!E12:E399,REDES!E10)</f>
        <v>988</v>
      </c>
    </row>
    <row r="11" spans="5:9" s="27" customFormat="1" ht="12.6" thickBot="1" x14ac:dyDescent="0.3">
      <c r="E11" s="32" t="s">
        <v>58</v>
      </c>
      <c r="F11" s="36">
        <f>SUMIFS('EDA IRA'!W13:W400,'EDA IRA'!E13:E400,REDES!E11)</f>
        <v>476</v>
      </c>
      <c r="G11" s="37">
        <f>SUMIFS('EDA IRA'!AL13:AL400,'EDA IRA'!E13:E400,REDES!E11)</f>
        <v>1</v>
      </c>
      <c r="H11" s="38">
        <f>SUMIFS('EDA IRA'!BA13:BA400,'EDA IRA'!E13:E400,REDES!E11)</f>
        <v>206</v>
      </c>
      <c r="I11" s="34">
        <f>SUMIFS('EDA IRA'!BP13:BP400,'EDA IRA'!E13:E400,REDES!E11)</f>
        <v>1542</v>
      </c>
    </row>
    <row r="12" spans="5:9" s="27" customFormat="1" ht="12.6" thickBot="1" x14ac:dyDescent="0.3">
      <c r="E12" s="39" t="s">
        <v>446</v>
      </c>
      <c r="F12" s="40">
        <f>SUM(F4:F11)</f>
        <v>2231</v>
      </c>
      <c r="G12" s="40">
        <f>SUM(G4:G11)</f>
        <v>31</v>
      </c>
      <c r="H12" s="40">
        <f>SUM(H4:H11)</f>
        <v>467</v>
      </c>
      <c r="I12" s="40">
        <f>SUM(I4:I11)</f>
        <v>6343</v>
      </c>
    </row>
    <row r="13" spans="5:9" ht="19.5" customHeight="1" x14ac:dyDescent="0.3"/>
  </sheetData>
  <mergeCells count="1">
    <mergeCell ref="F1:G1"/>
  </mergeCells>
  <pageMargins left="0.7" right="0.7" top="0.75" bottom="0.75" header="0.3" footer="0.3"/>
  <pageSetup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"/>
  <sheetViews>
    <sheetView showGridLines="0" zoomScale="70" zoomScaleNormal="70" workbookViewId="0">
      <selection activeCell="B32" sqref="B32"/>
    </sheetView>
  </sheetViews>
  <sheetFormatPr baseColWidth="10" defaultRowHeight="14.4" x14ac:dyDescent="0.3"/>
  <sheetData/>
  <pageMargins left="0.7" right="0.7" top="0.75" bottom="0.75" header="0.3" footer="0.3"/>
  <drawing r:id="rId1"/>
  <extLst>
    <ext xmlns:x14="http://schemas.microsoft.com/office/spreadsheetml/2009/9/main" uri="{A8765BA9-456A-4dab-B4F3-ACF838C121DE}">
      <x14:slicerList>
        <x14:slicer r:id="rId2"/>
      </x14:slicerList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3:D497"/>
  <sheetViews>
    <sheetView topLeftCell="A286" workbookViewId="0">
      <selection activeCell="A67" sqref="A67:XFD70"/>
    </sheetView>
  </sheetViews>
  <sheetFormatPr baseColWidth="10" defaultRowHeight="14.4" x14ac:dyDescent="0.3"/>
  <cols>
    <col min="1" max="1" width="20.21875" customWidth="1"/>
    <col min="2" max="2" width="7.77734375" customWidth="1"/>
    <col min="3" max="3" width="9.33203125" customWidth="1"/>
    <col min="4" max="4" width="5.21875" customWidth="1"/>
  </cols>
  <sheetData>
    <row r="3" spans="1:4" x14ac:dyDescent="0.3">
      <c r="B3" s="62" t="s">
        <v>492</v>
      </c>
    </row>
    <row r="4" spans="1:4" x14ac:dyDescent="0.3">
      <c r="A4" s="62" t="s">
        <v>496</v>
      </c>
      <c r="B4" s="7" t="s">
        <v>499</v>
      </c>
      <c r="C4" s="7" t="s">
        <v>498</v>
      </c>
      <c r="D4" s="7" t="s">
        <v>497</v>
      </c>
    </row>
    <row r="5" spans="1:4" x14ac:dyDescent="0.3">
      <c r="A5" s="63" t="s">
        <v>434</v>
      </c>
      <c r="B5" s="65">
        <v>150</v>
      </c>
      <c r="C5" s="65">
        <v>22</v>
      </c>
      <c r="D5" s="66">
        <v>0.14666666666666667</v>
      </c>
    </row>
    <row r="6" spans="1:4" x14ac:dyDescent="0.3">
      <c r="A6" s="63" t="s">
        <v>13</v>
      </c>
      <c r="B6" s="65">
        <v>151</v>
      </c>
      <c r="C6" s="65" t="e">
        <v>#N/A</v>
      </c>
      <c r="D6" s="66">
        <v>0</v>
      </c>
    </row>
    <row r="7" spans="1:4" x14ac:dyDescent="0.3">
      <c r="A7" s="63" t="s">
        <v>95</v>
      </c>
      <c r="B7" s="65">
        <v>19</v>
      </c>
      <c r="C7" s="65">
        <v>0</v>
      </c>
      <c r="D7" s="66">
        <v>0</v>
      </c>
    </row>
    <row r="8" spans="1:4" x14ac:dyDescent="0.3">
      <c r="A8" s="63" t="s">
        <v>181</v>
      </c>
      <c r="B8" s="65">
        <v>145</v>
      </c>
      <c r="C8" s="65" t="e">
        <v>#N/A</v>
      </c>
      <c r="D8" s="66">
        <v>0</v>
      </c>
    </row>
    <row r="9" spans="1:4" x14ac:dyDescent="0.3">
      <c r="A9" s="63" t="s">
        <v>435</v>
      </c>
      <c r="B9" s="65">
        <v>292</v>
      </c>
      <c r="C9" s="65">
        <v>128</v>
      </c>
      <c r="D9" s="66">
        <v>0.43835616438356162</v>
      </c>
    </row>
    <row r="10" spans="1:4" x14ac:dyDescent="0.3">
      <c r="A10" s="63" t="s">
        <v>433</v>
      </c>
      <c r="B10" s="65">
        <v>268</v>
      </c>
      <c r="C10" s="65" t="e">
        <v>#N/A</v>
      </c>
      <c r="D10" s="66">
        <v>0</v>
      </c>
    </row>
    <row r="11" spans="1:4" x14ac:dyDescent="0.3">
      <c r="A11" s="63" t="s">
        <v>245</v>
      </c>
      <c r="B11" s="65">
        <v>115</v>
      </c>
      <c r="C11" s="65" t="e">
        <v>#N/A</v>
      </c>
      <c r="D11" s="66">
        <v>0</v>
      </c>
    </row>
    <row r="12" spans="1:4" x14ac:dyDescent="0.3">
      <c r="A12" s="63" t="s">
        <v>8</v>
      </c>
      <c r="B12" s="65">
        <v>75</v>
      </c>
      <c r="C12" s="65">
        <v>27</v>
      </c>
      <c r="D12" s="66">
        <v>0.36</v>
      </c>
    </row>
    <row r="13" spans="1:4" x14ac:dyDescent="0.3">
      <c r="A13" s="63" t="s">
        <v>58</v>
      </c>
      <c r="B13" s="65">
        <v>63</v>
      </c>
      <c r="C13" s="65">
        <v>26</v>
      </c>
      <c r="D13" s="66">
        <v>0.41269841269841268</v>
      </c>
    </row>
    <row r="14" spans="1:4" x14ac:dyDescent="0.3">
      <c r="A14" s="63" t="s">
        <v>491</v>
      </c>
      <c r="B14" s="65">
        <v>1278</v>
      </c>
      <c r="C14" s="65" t="e">
        <v>#N/A</v>
      </c>
      <c r="D14" s="66">
        <v>0</v>
      </c>
    </row>
    <row r="15" spans="1:4" x14ac:dyDescent="0.3">
      <c r="A15" s="63"/>
      <c r="B15" s="65"/>
      <c r="C15" s="65"/>
      <c r="D15" s="66"/>
    </row>
    <row r="16" spans="1:4" x14ac:dyDescent="0.3">
      <c r="A16" s="63"/>
      <c r="B16" s="65"/>
      <c r="C16" s="65"/>
      <c r="D16" s="66"/>
    </row>
    <row r="17" spans="1:4" x14ac:dyDescent="0.3">
      <c r="A17" s="63"/>
      <c r="B17" s="65"/>
      <c r="C17" s="65"/>
      <c r="D17" s="66"/>
    </row>
    <row r="18" spans="1:4" x14ac:dyDescent="0.3">
      <c r="A18" s="63"/>
      <c r="B18" s="65"/>
      <c r="C18" s="65"/>
      <c r="D18" s="66"/>
    </row>
    <row r="19" spans="1:4" x14ac:dyDescent="0.3">
      <c r="A19" s="63"/>
      <c r="B19" s="65"/>
      <c r="C19" s="65"/>
      <c r="D19" s="66"/>
    </row>
    <row r="20" spans="1:4" x14ac:dyDescent="0.3">
      <c r="A20" s="63"/>
      <c r="B20" s="65"/>
      <c r="C20" s="65"/>
      <c r="D20" s="66"/>
    </row>
    <row r="21" spans="1:4" x14ac:dyDescent="0.3">
      <c r="A21" s="63"/>
      <c r="B21" s="65"/>
      <c r="C21" s="65"/>
      <c r="D21" s="66"/>
    </row>
    <row r="22" spans="1:4" x14ac:dyDescent="0.3">
      <c r="A22" s="63"/>
      <c r="B22" s="65"/>
      <c r="C22" s="65"/>
      <c r="D22" s="66"/>
    </row>
    <row r="27" spans="1:4" x14ac:dyDescent="0.3">
      <c r="B27" s="62" t="s">
        <v>492</v>
      </c>
    </row>
    <row r="28" spans="1:4" x14ac:dyDescent="0.3">
      <c r="A28" s="62" t="s">
        <v>496</v>
      </c>
      <c r="B28" s="7" t="s">
        <v>499</v>
      </c>
      <c r="C28" s="7" t="s">
        <v>498</v>
      </c>
      <c r="D28" s="7" t="s">
        <v>497</v>
      </c>
    </row>
    <row r="29" spans="1:4" x14ac:dyDescent="0.3">
      <c r="A29" s="63" t="s">
        <v>14</v>
      </c>
      <c r="B29" s="65">
        <v>39</v>
      </c>
      <c r="C29" s="65">
        <v>0</v>
      </c>
      <c r="D29" s="66">
        <v>0</v>
      </c>
    </row>
    <row r="30" spans="1:4" x14ac:dyDescent="0.3">
      <c r="A30" s="63" t="s">
        <v>370</v>
      </c>
      <c r="B30" s="65">
        <v>8</v>
      </c>
      <c r="C30" s="65">
        <v>0</v>
      </c>
      <c r="D30" s="66">
        <v>0</v>
      </c>
    </row>
    <row r="31" spans="1:4" x14ac:dyDescent="0.3">
      <c r="A31" s="63" t="s">
        <v>438</v>
      </c>
      <c r="B31" s="65">
        <v>0</v>
      </c>
      <c r="C31" s="65">
        <v>0</v>
      </c>
      <c r="D31" s="66">
        <v>0</v>
      </c>
    </row>
    <row r="32" spans="1:4" x14ac:dyDescent="0.3">
      <c r="A32" s="63" t="s">
        <v>22</v>
      </c>
      <c r="B32" s="65">
        <v>14</v>
      </c>
      <c r="C32" s="65">
        <v>2</v>
      </c>
      <c r="D32" s="66">
        <v>0.14285714285714285</v>
      </c>
    </row>
    <row r="33" spans="1:4" x14ac:dyDescent="0.3">
      <c r="A33" s="63" t="s">
        <v>37</v>
      </c>
      <c r="B33" s="65">
        <v>14</v>
      </c>
      <c r="C33" s="65">
        <v>1</v>
      </c>
      <c r="D33" s="66">
        <v>7.1428571428571425E-2</v>
      </c>
    </row>
    <row r="34" spans="1:4" x14ac:dyDescent="0.3">
      <c r="A34" s="63" t="s">
        <v>40</v>
      </c>
      <c r="B34" s="65">
        <v>65</v>
      </c>
      <c r="C34" s="65">
        <v>42</v>
      </c>
      <c r="D34" s="66">
        <v>0.64615384615384619</v>
      </c>
    </row>
    <row r="35" spans="1:4" x14ac:dyDescent="0.3">
      <c r="A35" s="63" t="s">
        <v>224</v>
      </c>
      <c r="B35" s="65">
        <v>2</v>
      </c>
      <c r="C35" s="65">
        <v>1</v>
      </c>
      <c r="D35" s="66">
        <v>0.5</v>
      </c>
    </row>
    <row r="36" spans="1:4" x14ac:dyDescent="0.3">
      <c r="A36" s="63" t="s">
        <v>415</v>
      </c>
      <c r="B36" s="65">
        <v>14</v>
      </c>
      <c r="C36" s="65">
        <v>7</v>
      </c>
      <c r="D36" s="66">
        <v>0.5</v>
      </c>
    </row>
    <row r="37" spans="1:4" x14ac:dyDescent="0.3">
      <c r="A37" s="63" t="s">
        <v>49</v>
      </c>
      <c r="B37" s="65">
        <v>15</v>
      </c>
      <c r="C37" s="65">
        <v>0</v>
      </c>
      <c r="D37" s="66">
        <v>0</v>
      </c>
    </row>
    <row r="38" spans="1:4" x14ac:dyDescent="0.3">
      <c r="A38" s="63" t="s">
        <v>59</v>
      </c>
      <c r="B38" s="65">
        <v>49</v>
      </c>
      <c r="C38" s="65">
        <v>26</v>
      </c>
      <c r="D38" s="66">
        <v>0.53061224489795922</v>
      </c>
    </row>
    <row r="39" spans="1:4" x14ac:dyDescent="0.3">
      <c r="A39" s="63" t="s">
        <v>95</v>
      </c>
      <c r="B39" s="65">
        <v>19</v>
      </c>
      <c r="C39" s="65">
        <v>0</v>
      </c>
      <c r="D39" s="66">
        <v>0</v>
      </c>
    </row>
    <row r="40" spans="1:4" x14ac:dyDescent="0.3">
      <c r="A40" s="63" t="s">
        <v>333</v>
      </c>
      <c r="B40" s="65">
        <v>31</v>
      </c>
      <c r="C40" s="65" t="e">
        <v>#N/A</v>
      </c>
      <c r="D40" s="66">
        <v>0</v>
      </c>
    </row>
    <row r="41" spans="1:4" x14ac:dyDescent="0.3">
      <c r="A41" s="63" t="s">
        <v>416</v>
      </c>
      <c r="B41" s="65">
        <v>78</v>
      </c>
      <c r="C41" s="65">
        <v>6</v>
      </c>
      <c r="D41" s="66">
        <v>7.6923076923076927E-2</v>
      </c>
    </row>
    <row r="42" spans="1:4" x14ac:dyDescent="0.3">
      <c r="A42" s="63" t="s">
        <v>417</v>
      </c>
      <c r="B42" s="65">
        <v>63</v>
      </c>
      <c r="C42" s="65">
        <v>58</v>
      </c>
      <c r="D42" s="66">
        <v>0.92063492063492058</v>
      </c>
    </row>
    <row r="43" spans="1:4" x14ac:dyDescent="0.3">
      <c r="A43" s="63" t="s">
        <v>418</v>
      </c>
      <c r="B43" s="65">
        <v>39</v>
      </c>
      <c r="C43" s="65" t="e">
        <v>#N/A</v>
      </c>
      <c r="D43" s="66">
        <v>0</v>
      </c>
    </row>
    <row r="44" spans="1:4" x14ac:dyDescent="0.3">
      <c r="A44" s="63" t="s">
        <v>109</v>
      </c>
      <c r="B44" s="65">
        <v>11</v>
      </c>
      <c r="C44" s="65">
        <v>1</v>
      </c>
      <c r="D44" s="66">
        <v>9.0909090909090912E-2</v>
      </c>
    </row>
    <row r="45" spans="1:4" x14ac:dyDescent="0.3">
      <c r="A45" s="63" t="s">
        <v>115</v>
      </c>
      <c r="B45" s="65">
        <v>7</v>
      </c>
      <c r="C45" s="65">
        <v>2</v>
      </c>
      <c r="D45" s="66">
        <v>0.2857142857142857</v>
      </c>
    </row>
    <row r="46" spans="1:4" x14ac:dyDescent="0.3">
      <c r="A46" s="63" t="s">
        <v>132</v>
      </c>
      <c r="B46" s="65">
        <v>18</v>
      </c>
      <c r="C46" s="65">
        <v>7</v>
      </c>
      <c r="D46" s="66">
        <v>0.3888888888888889</v>
      </c>
    </row>
    <row r="47" spans="1:4" x14ac:dyDescent="0.3">
      <c r="A47" s="63" t="s">
        <v>423</v>
      </c>
      <c r="B47" s="65">
        <v>3</v>
      </c>
      <c r="C47" s="65">
        <v>0</v>
      </c>
      <c r="D47" s="66">
        <v>0</v>
      </c>
    </row>
    <row r="48" spans="1:4" x14ac:dyDescent="0.3">
      <c r="A48" s="63" t="s">
        <v>357</v>
      </c>
      <c r="B48" s="65">
        <v>23</v>
      </c>
      <c r="C48" s="65">
        <v>16</v>
      </c>
      <c r="D48" s="66">
        <v>0.69565217391304346</v>
      </c>
    </row>
    <row r="49" spans="1:4" x14ac:dyDescent="0.3">
      <c r="A49" s="63" t="s">
        <v>152</v>
      </c>
      <c r="B49" s="65">
        <v>112</v>
      </c>
      <c r="C49" s="65">
        <v>10</v>
      </c>
      <c r="D49" s="66">
        <v>8.9285714285714288E-2</v>
      </c>
    </row>
    <row r="50" spans="1:4" x14ac:dyDescent="0.3">
      <c r="A50" s="63" t="s">
        <v>160</v>
      </c>
      <c r="B50" s="65">
        <v>33</v>
      </c>
      <c r="C50" s="65" t="e">
        <v>#N/A</v>
      </c>
      <c r="D50" s="66">
        <v>0</v>
      </c>
    </row>
    <row r="51" spans="1:4" x14ac:dyDescent="0.3">
      <c r="A51" s="63" t="s">
        <v>180</v>
      </c>
      <c r="B51" s="65">
        <v>61</v>
      </c>
      <c r="C51" s="65">
        <v>15</v>
      </c>
      <c r="D51" s="66">
        <v>0.24590163934426229</v>
      </c>
    </row>
    <row r="52" spans="1:4" x14ac:dyDescent="0.3">
      <c r="A52" s="63" t="s">
        <v>205</v>
      </c>
      <c r="B52" s="65">
        <v>32</v>
      </c>
      <c r="C52" s="65">
        <v>0</v>
      </c>
      <c r="D52" s="66">
        <v>0</v>
      </c>
    </row>
    <row r="53" spans="1:4" x14ac:dyDescent="0.3">
      <c r="A53" s="63" t="s">
        <v>419</v>
      </c>
      <c r="B53" s="65">
        <v>53</v>
      </c>
      <c r="C53" s="65">
        <v>10</v>
      </c>
      <c r="D53" s="66">
        <v>0.18867924528301888</v>
      </c>
    </row>
    <row r="54" spans="1:4" x14ac:dyDescent="0.3">
      <c r="A54" s="63" t="s">
        <v>228</v>
      </c>
      <c r="B54" s="65">
        <v>86</v>
      </c>
      <c r="C54" s="65">
        <v>22</v>
      </c>
      <c r="D54" s="66">
        <v>0.2558139534883721</v>
      </c>
    </row>
    <row r="55" spans="1:4" x14ac:dyDescent="0.3">
      <c r="A55" s="63" t="s">
        <v>240</v>
      </c>
      <c r="B55" s="65">
        <v>4</v>
      </c>
      <c r="C55" s="65" t="e">
        <v>#N/A</v>
      </c>
      <c r="D55" s="66">
        <v>0</v>
      </c>
    </row>
    <row r="56" spans="1:4" x14ac:dyDescent="0.3">
      <c r="A56" s="63" t="s">
        <v>8</v>
      </c>
      <c r="B56" s="65">
        <v>40</v>
      </c>
      <c r="C56" s="65">
        <v>20</v>
      </c>
      <c r="D56" s="66">
        <v>0.5</v>
      </c>
    </row>
    <row r="57" spans="1:4" x14ac:dyDescent="0.3">
      <c r="A57" s="63" t="s">
        <v>420</v>
      </c>
      <c r="B57" s="65">
        <v>33</v>
      </c>
      <c r="C57" s="65">
        <v>6</v>
      </c>
      <c r="D57" s="66">
        <v>0.18181818181818182</v>
      </c>
    </row>
    <row r="58" spans="1:4" x14ac:dyDescent="0.3">
      <c r="A58" s="63" t="s">
        <v>278</v>
      </c>
      <c r="B58" s="65">
        <v>9</v>
      </c>
      <c r="C58" s="65">
        <v>4</v>
      </c>
      <c r="D58" s="66">
        <v>0.44444444444444442</v>
      </c>
    </row>
    <row r="59" spans="1:4" x14ac:dyDescent="0.3">
      <c r="A59" s="63" t="s">
        <v>170</v>
      </c>
      <c r="B59" s="65">
        <v>118</v>
      </c>
      <c r="C59" s="65" t="e">
        <v>#N/A</v>
      </c>
      <c r="D59" s="66">
        <v>0</v>
      </c>
    </row>
    <row r="60" spans="1:4" x14ac:dyDescent="0.3">
      <c r="A60" s="63" t="s">
        <v>283</v>
      </c>
      <c r="B60" s="65">
        <v>5</v>
      </c>
      <c r="C60" s="65">
        <v>0</v>
      </c>
      <c r="D60" s="66">
        <v>0</v>
      </c>
    </row>
    <row r="61" spans="1:4" x14ac:dyDescent="0.3">
      <c r="A61" s="63" t="s">
        <v>296</v>
      </c>
      <c r="B61" s="65">
        <v>11</v>
      </c>
      <c r="C61" s="65">
        <v>0</v>
      </c>
      <c r="D61" s="66">
        <v>0</v>
      </c>
    </row>
    <row r="62" spans="1:4" x14ac:dyDescent="0.3">
      <c r="A62" s="63" t="s">
        <v>71</v>
      </c>
      <c r="B62" s="65">
        <v>26</v>
      </c>
      <c r="C62" s="65">
        <v>18</v>
      </c>
      <c r="D62" s="66">
        <v>0.69230769230769229</v>
      </c>
    </row>
    <row r="63" spans="1:4" x14ac:dyDescent="0.3">
      <c r="A63" s="63" t="s">
        <v>421</v>
      </c>
      <c r="B63" s="65">
        <v>63</v>
      </c>
      <c r="C63" s="65">
        <v>5</v>
      </c>
      <c r="D63" s="66">
        <v>7.9365079365079361E-2</v>
      </c>
    </row>
    <row r="64" spans="1:4" x14ac:dyDescent="0.3">
      <c r="A64" s="63" t="s">
        <v>343</v>
      </c>
      <c r="B64" s="65">
        <v>30</v>
      </c>
      <c r="C64" s="65">
        <v>10</v>
      </c>
      <c r="D64" s="66">
        <v>0.33333333333333331</v>
      </c>
    </row>
    <row r="65" spans="1:4" x14ac:dyDescent="0.3">
      <c r="A65" s="63" t="s">
        <v>377</v>
      </c>
      <c r="B65" s="65">
        <v>50</v>
      </c>
      <c r="C65" s="65">
        <v>12</v>
      </c>
      <c r="D65" s="66">
        <v>0.24</v>
      </c>
    </row>
    <row r="66" spans="1:4" x14ac:dyDescent="0.3">
      <c r="A66" s="63" t="s">
        <v>491</v>
      </c>
      <c r="B66" s="65">
        <v>1278</v>
      </c>
      <c r="C66" s="65" t="e">
        <v>#N/A</v>
      </c>
      <c r="D66" s="66">
        <v>0</v>
      </c>
    </row>
    <row r="67" spans="1:4" x14ac:dyDescent="0.3">
      <c r="A67" s="63"/>
      <c r="B67" s="65"/>
      <c r="C67" s="65"/>
      <c r="D67" s="66"/>
    </row>
    <row r="68" spans="1:4" x14ac:dyDescent="0.3">
      <c r="A68" s="63"/>
      <c r="B68" s="65"/>
      <c r="C68" s="65"/>
      <c r="D68" s="66"/>
    </row>
    <row r="69" spans="1:4" x14ac:dyDescent="0.3">
      <c r="A69" s="63"/>
      <c r="B69" s="65"/>
      <c r="C69" s="65"/>
      <c r="D69" s="66"/>
    </row>
    <row r="70" spans="1:4" x14ac:dyDescent="0.3">
      <c r="A70" s="63"/>
      <c r="B70" s="65"/>
      <c r="C70" s="65"/>
      <c r="D70" s="66"/>
    </row>
    <row r="71" spans="1:4" x14ac:dyDescent="0.3">
      <c r="A71" s="63"/>
      <c r="B71" s="65"/>
      <c r="C71" s="65"/>
      <c r="D71" s="66"/>
    </row>
    <row r="72" spans="1:4" x14ac:dyDescent="0.3">
      <c r="A72" s="63"/>
      <c r="B72" s="65"/>
      <c r="C72" s="65"/>
      <c r="D72" s="66"/>
    </row>
    <row r="73" spans="1:4" x14ac:dyDescent="0.3">
      <c r="A73" s="63"/>
      <c r="B73" s="65"/>
      <c r="C73" s="65"/>
      <c r="D73" s="66"/>
    </row>
    <row r="74" spans="1:4" x14ac:dyDescent="0.3">
      <c r="A74" s="63"/>
      <c r="B74" s="65"/>
      <c r="C74" s="65"/>
      <c r="D74" s="66"/>
    </row>
    <row r="75" spans="1:4" x14ac:dyDescent="0.3">
      <c r="A75" s="63"/>
      <c r="B75" s="65"/>
      <c r="C75" s="65"/>
      <c r="D75" s="66"/>
    </row>
    <row r="76" spans="1:4" x14ac:dyDescent="0.3">
      <c r="A76" s="63"/>
      <c r="B76" s="65"/>
      <c r="C76" s="65"/>
      <c r="D76" s="66"/>
    </row>
    <row r="77" spans="1:4" x14ac:dyDescent="0.3">
      <c r="A77" s="63"/>
      <c r="B77" s="65"/>
      <c r="C77" s="65"/>
      <c r="D77" s="66"/>
    </row>
    <row r="78" spans="1:4" x14ac:dyDescent="0.3">
      <c r="A78" s="63"/>
      <c r="B78" s="65"/>
      <c r="C78" s="65"/>
      <c r="D78" s="66"/>
    </row>
    <row r="83" spans="1:4" x14ac:dyDescent="0.3">
      <c r="B83" s="62" t="s">
        <v>492</v>
      </c>
    </row>
    <row r="84" spans="1:4" x14ac:dyDescent="0.3">
      <c r="A84" s="62" t="s">
        <v>496</v>
      </c>
      <c r="B84" s="7" t="s">
        <v>499</v>
      </c>
      <c r="C84" s="7" t="s">
        <v>498</v>
      </c>
      <c r="D84" s="7" t="s">
        <v>497</v>
      </c>
    </row>
    <row r="85" spans="1:4" x14ac:dyDescent="0.3">
      <c r="A85" s="63" t="s">
        <v>328</v>
      </c>
      <c r="B85" s="65">
        <v>20</v>
      </c>
      <c r="C85" s="65">
        <v>0</v>
      </c>
      <c r="D85" s="66">
        <v>0</v>
      </c>
    </row>
    <row r="86" spans="1:4" x14ac:dyDescent="0.3">
      <c r="A86" s="63" t="s">
        <v>98</v>
      </c>
      <c r="B86" s="65">
        <v>6</v>
      </c>
      <c r="C86" s="65">
        <v>0</v>
      </c>
      <c r="D86" s="66">
        <v>0</v>
      </c>
    </row>
    <row r="87" spans="1:4" x14ac:dyDescent="0.3">
      <c r="A87" s="63" t="s">
        <v>43</v>
      </c>
      <c r="B87" s="65">
        <v>7</v>
      </c>
      <c r="C87" s="65">
        <v>10</v>
      </c>
      <c r="D87" s="66">
        <v>1.4285714285714286</v>
      </c>
    </row>
    <row r="88" spans="1:4" x14ac:dyDescent="0.3">
      <c r="A88" s="63" t="s">
        <v>41</v>
      </c>
      <c r="B88" s="65">
        <v>23</v>
      </c>
      <c r="C88" s="65">
        <v>1</v>
      </c>
      <c r="D88" s="66">
        <v>4.3478260869565216E-2</v>
      </c>
    </row>
    <row r="89" spans="1:4" x14ac:dyDescent="0.3">
      <c r="A89" s="63" t="s">
        <v>378</v>
      </c>
      <c r="B89" s="65">
        <v>0</v>
      </c>
      <c r="C89" s="65">
        <v>0</v>
      </c>
      <c r="D89" s="66">
        <v>0</v>
      </c>
    </row>
    <row r="90" spans="1:4" x14ac:dyDescent="0.3">
      <c r="A90" s="63" t="s">
        <v>395</v>
      </c>
      <c r="B90" s="65">
        <v>0</v>
      </c>
      <c r="C90" s="65">
        <v>0</v>
      </c>
      <c r="D90" s="66">
        <v>0</v>
      </c>
    </row>
    <row r="91" spans="1:4" x14ac:dyDescent="0.3">
      <c r="A91" s="63" t="s">
        <v>288</v>
      </c>
      <c r="B91" s="65">
        <v>0</v>
      </c>
      <c r="C91" s="65">
        <v>0</v>
      </c>
      <c r="D91" s="66">
        <v>0</v>
      </c>
    </row>
    <row r="92" spans="1:4" x14ac:dyDescent="0.3">
      <c r="A92" s="63" t="s">
        <v>391</v>
      </c>
      <c r="B92" s="65">
        <v>1</v>
      </c>
      <c r="C92" s="65">
        <v>0</v>
      </c>
      <c r="D92" s="66">
        <v>0</v>
      </c>
    </row>
    <row r="93" spans="1:4" x14ac:dyDescent="0.3">
      <c r="A93" s="63" t="s">
        <v>193</v>
      </c>
      <c r="B93" s="65">
        <v>0</v>
      </c>
      <c r="C93" s="65">
        <v>0</v>
      </c>
      <c r="D93" s="66">
        <v>0</v>
      </c>
    </row>
    <row r="94" spans="1:4" x14ac:dyDescent="0.3">
      <c r="A94" s="63" t="s">
        <v>15</v>
      </c>
      <c r="B94" s="65">
        <v>11</v>
      </c>
      <c r="C94" s="65">
        <v>0</v>
      </c>
      <c r="D94" s="66">
        <v>0</v>
      </c>
    </row>
    <row r="95" spans="1:4" x14ac:dyDescent="0.3">
      <c r="A95" s="63" t="s">
        <v>406</v>
      </c>
      <c r="B95" s="65">
        <v>1</v>
      </c>
      <c r="C95" s="65">
        <v>0</v>
      </c>
      <c r="D95" s="66">
        <v>0</v>
      </c>
    </row>
    <row r="96" spans="1:4" x14ac:dyDescent="0.3">
      <c r="A96" s="63" t="s">
        <v>198</v>
      </c>
      <c r="B96" s="65">
        <v>0</v>
      </c>
      <c r="C96" s="65">
        <v>0</v>
      </c>
      <c r="D96" s="66">
        <v>0</v>
      </c>
    </row>
    <row r="97" spans="1:4" x14ac:dyDescent="0.3">
      <c r="A97" s="63" t="s">
        <v>266</v>
      </c>
      <c r="B97" s="65">
        <v>5</v>
      </c>
      <c r="C97" s="65">
        <v>9</v>
      </c>
      <c r="D97" s="66">
        <v>1.8</v>
      </c>
    </row>
    <row r="98" spans="1:4" x14ac:dyDescent="0.3">
      <c r="A98" s="63" t="s">
        <v>20</v>
      </c>
      <c r="B98" s="65">
        <v>1</v>
      </c>
      <c r="C98" s="65">
        <v>0</v>
      </c>
      <c r="D98" s="66">
        <v>0</v>
      </c>
    </row>
    <row r="99" spans="1:4" x14ac:dyDescent="0.3">
      <c r="A99" s="63" t="s">
        <v>370</v>
      </c>
      <c r="B99" s="65">
        <v>8</v>
      </c>
      <c r="C99" s="65">
        <v>0</v>
      </c>
      <c r="D99" s="66">
        <v>0</v>
      </c>
    </row>
    <row r="100" spans="1:4" x14ac:dyDescent="0.3">
      <c r="A100" s="63" t="s">
        <v>360</v>
      </c>
      <c r="B100" s="65">
        <v>0</v>
      </c>
      <c r="C100" s="65">
        <v>0</v>
      </c>
      <c r="D100" s="66">
        <v>0</v>
      </c>
    </row>
    <row r="101" spans="1:4" x14ac:dyDescent="0.3">
      <c r="A101" s="63" t="s">
        <v>336</v>
      </c>
      <c r="B101" s="65">
        <v>12</v>
      </c>
      <c r="C101" s="65">
        <v>0</v>
      </c>
      <c r="D101" s="66">
        <v>0</v>
      </c>
    </row>
    <row r="102" spans="1:4" x14ac:dyDescent="0.3">
      <c r="A102" s="63" t="s">
        <v>322</v>
      </c>
      <c r="B102" s="65">
        <v>0</v>
      </c>
      <c r="C102" s="65">
        <v>0</v>
      </c>
      <c r="D102" s="66">
        <v>0</v>
      </c>
    </row>
    <row r="103" spans="1:4" x14ac:dyDescent="0.3">
      <c r="A103" s="63" t="s">
        <v>34</v>
      </c>
      <c r="B103" s="65">
        <v>0</v>
      </c>
      <c r="C103" s="65">
        <v>0</v>
      </c>
      <c r="D103" s="66">
        <v>0</v>
      </c>
    </row>
    <row r="104" spans="1:4" x14ac:dyDescent="0.3">
      <c r="A104" s="63" t="s">
        <v>121</v>
      </c>
      <c r="B104" s="65">
        <v>0</v>
      </c>
      <c r="C104" s="65">
        <v>0</v>
      </c>
      <c r="D104" s="66">
        <v>0</v>
      </c>
    </row>
    <row r="105" spans="1:4" x14ac:dyDescent="0.3">
      <c r="A105" s="63" t="s">
        <v>144</v>
      </c>
      <c r="B105" s="65">
        <v>1</v>
      </c>
      <c r="C105" s="65">
        <v>0</v>
      </c>
      <c r="D105" s="66">
        <v>0</v>
      </c>
    </row>
    <row r="106" spans="1:4" x14ac:dyDescent="0.3">
      <c r="A106" s="63" t="s">
        <v>138</v>
      </c>
      <c r="B106" s="65">
        <v>0</v>
      </c>
      <c r="C106" s="65">
        <v>0</v>
      </c>
      <c r="D106" s="66">
        <v>0</v>
      </c>
    </row>
    <row r="107" spans="1:4" x14ac:dyDescent="0.3">
      <c r="A107" s="63" t="s">
        <v>78</v>
      </c>
      <c r="B107" s="65">
        <v>11</v>
      </c>
      <c r="C107" s="65">
        <v>1</v>
      </c>
      <c r="D107" s="66">
        <v>9.0909090909090912E-2</v>
      </c>
    </row>
    <row r="108" spans="1:4" x14ac:dyDescent="0.3">
      <c r="A108" s="63" t="s">
        <v>293</v>
      </c>
      <c r="B108" s="65">
        <v>2</v>
      </c>
      <c r="C108" s="65">
        <v>1</v>
      </c>
      <c r="D108" s="66">
        <v>0.5</v>
      </c>
    </row>
    <row r="109" spans="1:4" x14ac:dyDescent="0.3">
      <c r="A109" s="63" t="s">
        <v>29</v>
      </c>
      <c r="B109" s="65">
        <v>4</v>
      </c>
      <c r="C109" s="65">
        <v>2</v>
      </c>
      <c r="D109" s="66">
        <v>0.5</v>
      </c>
    </row>
    <row r="110" spans="1:4" x14ac:dyDescent="0.3">
      <c r="A110" s="63" t="s">
        <v>37</v>
      </c>
      <c r="B110" s="65">
        <v>0</v>
      </c>
      <c r="C110" s="65">
        <v>0</v>
      </c>
      <c r="D110" s="66">
        <v>0</v>
      </c>
    </row>
    <row r="111" spans="1:4" x14ac:dyDescent="0.3">
      <c r="A111" s="63" t="s">
        <v>206</v>
      </c>
      <c r="B111" s="65">
        <v>6</v>
      </c>
      <c r="C111" s="65">
        <v>0</v>
      </c>
      <c r="D111" s="66">
        <v>0</v>
      </c>
    </row>
    <row r="112" spans="1:4" x14ac:dyDescent="0.3">
      <c r="A112" s="63" t="s">
        <v>48</v>
      </c>
      <c r="B112" s="65">
        <v>0</v>
      </c>
      <c r="C112" s="65">
        <v>0</v>
      </c>
      <c r="D112" s="66">
        <v>0</v>
      </c>
    </row>
    <row r="113" spans="1:4" x14ac:dyDescent="0.3">
      <c r="A113" s="63" t="s">
        <v>116</v>
      </c>
      <c r="B113" s="65">
        <v>0</v>
      </c>
      <c r="C113" s="65">
        <v>0</v>
      </c>
      <c r="D113" s="66">
        <v>0</v>
      </c>
    </row>
    <row r="114" spans="1:4" x14ac:dyDescent="0.3">
      <c r="A114" s="63" t="s">
        <v>232</v>
      </c>
      <c r="B114" s="65">
        <v>14</v>
      </c>
      <c r="C114" s="65">
        <v>0</v>
      </c>
      <c r="D114" s="66">
        <v>0</v>
      </c>
    </row>
    <row r="115" spans="1:4" x14ac:dyDescent="0.3">
      <c r="A115" s="63" t="s">
        <v>345</v>
      </c>
      <c r="B115" s="65">
        <v>4</v>
      </c>
      <c r="C115" s="65">
        <v>0</v>
      </c>
      <c r="D115" s="66">
        <v>0</v>
      </c>
    </row>
    <row r="116" spans="1:4" x14ac:dyDescent="0.3">
      <c r="A116" s="63" t="s">
        <v>414</v>
      </c>
      <c r="B116" s="65">
        <v>9</v>
      </c>
      <c r="C116" s="65">
        <v>2</v>
      </c>
      <c r="D116" s="66">
        <v>0.22222222222222221</v>
      </c>
    </row>
    <row r="117" spans="1:4" x14ac:dyDescent="0.3">
      <c r="A117" s="63" t="s">
        <v>251</v>
      </c>
      <c r="B117" s="65">
        <v>0</v>
      </c>
      <c r="C117" s="65">
        <v>0</v>
      </c>
      <c r="D117" s="66">
        <v>0</v>
      </c>
    </row>
    <row r="118" spans="1:4" x14ac:dyDescent="0.3">
      <c r="A118" s="63" t="s">
        <v>112</v>
      </c>
      <c r="B118" s="65">
        <v>0</v>
      </c>
      <c r="C118" s="65">
        <v>0</v>
      </c>
      <c r="D118" s="66">
        <v>0</v>
      </c>
    </row>
    <row r="119" spans="1:4" x14ac:dyDescent="0.3">
      <c r="A119" s="63" t="s">
        <v>325</v>
      </c>
      <c r="B119" s="65">
        <v>0</v>
      </c>
      <c r="C119" s="65">
        <v>0</v>
      </c>
      <c r="D119" s="66">
        <v>0</v>
      </c>
    </row>
    <row r="120" spans="1:4" x14ac:dyDescent="0.3">
      <c r="A120" s="63" t="s">
        <v>230</v>
      </c>
      <c r="B120" s="65">
        <v>48</v>
      </c>
      <c r="C120" s="65">
        <v>14</v>
      </c>
      <c r="D120" s="66">
        <v>0.29166666666666669</v>
      </c>
    </row>
    <row r="121" spans="1:4" x14ac:dyDescent="0.3">
      <c r="A121" s="63" t="s">
        <v>363</v>
      </c>
      <c r="B121" s="65">
        <v>0</v>
      </c>
      <c r="C121" s="65">
        <v>0</v>
      </c>
      <c r="D121" s="66">
        <v>0</v>
      </c>
    </row>
    <row r="122" spans="1:4" x14ac:dyDescent="0.3">
      <c r="A122" s="63" t="s">
        <v>469</v>
      </c>
      <c r="B122" s="65">
        <v>0</v>
      </c>
      <c r="C122" s="65">
        <v>0</v>
      </c>
      <c r="D122" s="66">
        <v>0</v>
      </c>
    </row>
    <row r="123" spans="1:4" x14ac:dyDescent="0.3">
      <c r="A123" s="63" t="s">
        <v>351</v>
      </c>
      <c r="B123" s="65">
        <v>0</v>
      </c>
      <c r="C123" s="65">
        <v>0</v>
      </c>
      <c r="D123" s="66">
        <v>0</v>
      </c>
    </row>
    <row r="124" spans="1:4" x14ac:dyDescent="0.3">
      <c r="A124" s="63" t="s">
        <v>298</v>
      </c>
      <c r="B124" s="65">
        <v>0</v>
      </c>
      <c r="C124" s="65">
        <v>0</v>
      </c>
      <c r="D124" s="66">
        <v>0</v>
      </c>
    </row>
    <row r="125" spans="1:4" x14ac:dyDescent="0.3">
      <c r="A125" s="63" t="s">
        <v>148</v>
      </c>
      <c r="B125" s="65">
        <v>0</v>
      </c>
      <c r="C125" s="65">
        <v>0</v>
      </c>
      <c r="D125" s="66">
        <v>0</v>
      </c>
    </row>
    <row r="126" spans="1:4" x14ac:dyDescent="0.3">
      <c r="A126" s="63" t="s">
        <v>136</v>
      </c>
      <c r="B126" s="65">
        <v>0</v>
      </c>
      <c r="C126" s="65">
        <v>0</v>
      </c>
      <c r="D126" s="66">
        <v>0</v>
      </c>
    </row>
    <row r="127" spans="1:4" x14ac:dyDescent="0.3">
      <c r="A127" s="63" t="s">
        <v>224</v>
      </c>
      <c r="B127" s="65">
        <v>2</v>
      </c>
      <c r="C127" s="65">
        <v>0</v>
      </c>
      <c r="D127" s="66">
        <v>0</v>
      </c>
    </row>
    <row r="128" spans="1:4" x14ac:dyDescent="0.3">
      <c r="A128" s="63" t="s">
        <v>216</v>
      </c>
      <c r="B128" s="65">
        <v>2</v>
      </c>
      <c r="C128" s="65">
        <v>0</v>
      </c>
      <c r="D128" s="66">
        <v>0</v>
      </c>
    </row>
    <row r="129" spans="1:4" x14ac:dyDescent="0.3">
      <c r="A129" s="63" t="s">
        <v>436</v>
      </c>
      <c r="B129" s="65">
        <v>0</v>
      </c>
      <c r="C129" s="65">
        <v>0</v>
      </c>
      <c r="D129" s="66">
        <v>0</v>
      </c>
    </row>
    <row r="130" spans="1:4" x14ac:dyDescent="0.3">
      <c r="A130" s="63" t="s">
        <v>374</v>
      </c>
      <c r="B130" s="65">
        <v>0</v>
      </c>
      <c r="C130" s="65">
        <v>0</v>
      </c>
      <c r="D130" s="66">
        <v>0</v>
      </c>
    </row>
    <row r="131" spans="1:4" x14ac:dyDescent="0.3">
      <c r="A131" s="63" t="s">
        <v>431</v>
      </c>
      <c r="B131" s="65">
        <v>0</v>
      </c>
      <c r="C131" s="65">
        <v>0</v>
      </c>
      <c r="D131" s="66">
        <v>0</v>
      </c>
    </row>
    <row r="132" spans="1:4" x14ac:dyDescent="0.3">
      <c r="A132" s="63" t="s">
        <v>178</v>
      </c>
      <c r="B132" s="65">
        <v>0</v>
      </c>
      <c r="C132" s="65">
        <v>0</v>
      </c>
      <c r="D132" s="66">
        <v>0</v>
      </c>
    </row>
    <row r="133" spans="1:4" x14ac:dyDescent="0.3">
      <c r="A133" s="63" t="s">
        <v>368</v>
      </c>
      <c r="B133" s="65">
        <v>0</v>
      </c>
      <c r="C133" s="65">
        <v>0</v>
      </c>
      <c r="D133" s="66">
        <v>0</v>
      </c>
    </row>
    <row r="134" spans="1:4" x14ac:dyDescent="0.3">
      <c r="A134" s="63" t="s">
        <v>166</v>
      </c>
      <c r="B134" s="65">
        <v>0</v>
      </c>
      <c r="C134" s="65">
        <v>0</v>
      </c>
      <c r="D134" s="66">
        <v>0</v>
      </c>
    </row>
    <row r="135" spans="1:4" x14ac:dyDescent="0.3">
      <c r="A135" s="63" t="s">
        <v>244</v>
      </c>
      <c r="B135" s="65">
        <v>13</v>
      </c>
      <c r="C135" s="65">
        <v>5</v>
      </c>
      <c r="D135" s="66">
        <v>0.38461538461538464</v>
      </c>
    </row>
    <row r="136" spans="1:4" x14ac:dyDescent="0.3">
      <c r="A136" s="63" t="s">
        <v>105</v>
      </c>
      <c r="B136" s="65">
        <v>0</v>
      </c>
      <c r="C136" s="65">
        <v>0</v>
      </c>
      <c r="D136" s="66">
        <v>0</v>
      </c>
    </row>
    <row r="137" spans="1:4" x14ac:dyDescent="0.3">
      <c r="A137" s="63" t="s">
        <v>340</v>
      </c>
      <c r="B137" s="65">
        <v>4</v>
      </c>
      <c r="C137" s="65">
        <v>7</v>
      </c>
      <c r="D137" s="66">
        <v>1.75</v>
      </c>
    </row>
    <row r="138" spans="1:4" x14ac:dyDescent="0.3">
      <c r="A138" s="63" t="s">
        <v>263</v>
      </c>
      <c r="B138" s="65">
        <v>3</v>
      </c>
      <c r="C138" s="65">
        <v>2</v>
      </c>
      <c r="D138" s="66">
        <v>0.66666666666666663</v>
      </c>
    </row>
    <row r="139" spans="1:4" x14ac:dyDescent="0.3">
      <c r="A139" s="63" t="s">
        <v>338</v>
      </c>
      <c r="B139" s="65">
        <v>2</v>
      </c>
      <c r="C139" s="65">
        <v>0</v>
      </c>
      <c r="D139" s="66">
        <v>0</v>
      </c>
    </row>
    <row r="140" spans="1:4" x14ac:dyDescent="0.3">
      <c r="A140" s="63" t="s">
        <v>60</v>
      </c>
      <c r="B140" s="65">
        <v>1</v>
      </c>
      <c r="C140" s="65">
        <v>0</v>
      </c>
      <c r="D140" s="66">
        <v>0</v>
      </c>
    </row>
    <row r="141" spans="1:4" x14ac:dyDescent="0.3">
      <c r="A141" s="63" t="s">
        <v>182</v>
      </c>
      <c r="B141" s="65">
        <v>1</v>
      </c>
      <c r="C141" s="65">
        <v>0</v>
      </c>
      <c r="D141" s="66">
        <v>0</v>
      </c>
    </row>
    <row r="142" spans="1:4" x14ac:dyDescent="0.3">
      <c r="A142" s="63" t="s">
        <v>45</v>
      </c>
      <c r="B142" s="65">
        <v>0</v>
      </c>
      <c r="C142" s="65">
        <v>0</v>
      </c>
      <c r="D142" s="66">
        <v>0</v>
      </c>
    </row>
    <row r="143" spans="1:4" x14ac:dyDescent="0.3">
      <c r="A143" s="63" t="s">
        <v>310</v>
      </c>
      <c r="B143" s="65">
        <v>0</v>
      </c>
      <c r="C143" s="65">
        <v>0</v>
      </c>
      <c r="D143" s="66">
        <v>0</v>
      </c>
    </row>
    <row r="144" spans="1:4" x14ac:dyDescent="0.3">
      <c r="A144" s="63" t="s">
        <v>150</v>
      </c>
      <c r="B144" s="65">
        <v>0</v>
      </c>
      <c r="C144" s="65">
        <v>0</v>
      </c>
      <c r="D144" s="66">
        <v>0</v>
      </c>
    </row>
    <row r="145" spans="1:4" x14ac:dyDescent="0.3">
      <c r="A145" s="63" t="s">
        <v>42</v>
      </c>
      <c r="B145" s="65">
        <v>21</v>
      </c>
      <c r="C145" s="65">
        <v>29</v>
      </c>
      <c r="D145" s="66">
        <v>1.3809523809523809</v>
      </c>
    </row>
    <row r="146" spans="1:4" x14ac:dyDescent="0.3">
      <c r="A146" s="63" t="s">
        <v>255</v>
      </c>
      <c r="B146" s="65">
        <v>0</v>
      </c>
      <c r="C146" s="65">
        <v>0</v>
      </c>
      <c r="D146" s="66">
        <v>0</v>
      </c>
    </row>
    <row r="147" spans="1:4" x14ac:dyDescent="0.3">
      <c r="A147" s="63" t="s">
        <v>381</v>
      </c>
      <c r="B147" s="65">
        <v>1</v>
      </c>
      <c r="C147" s="65">
        <v>1</v>
      </c>
      <c r="D147" s="66">
        <v>1</v>
      </c>
    </row>
    <row r="148" spans="1:4" x14ac:dyDescent="0.3">
      <c r="A148" s="63" t="s">
        <v>26</v>
      </c>
      <c r="B148" s="65">
        <v>0</v>
      </c>
      <c r="C148" s="65">
        <v>0</v>
      </c>
      <c r="D148" s="66">
        <v>0</v>
      </c>
    </row>
    <row r="149" spans="1:4" x14ac:dyDescent="0.3">
      <c r="A149" s="63" t="s">
        <v>236</v>
      </c>
      <c r="B149" s="65">
        <v>0</v>
      </c>
      <c r="C149" s="65">
        <v>0</v>
      </c>
      <c r="D149" s="66">
        <v>0</v>
      </c>
    </row>
    <row r="150" spans="1:4" x14ac:dyDescent="0.3">
      <c r="A150" s="63" t="s">
        <v>133</v>
      </c>
      <c r="B150" s="65">
        <v>2</v>
      </c>
      <c r="C150" s="65">
        <v>0</v>
      </c>
      <c r="D150" s="66">
        <v>0</v>
      </c>
    </row>
    <row r="151" spans="1:4" x14ac:dyDescent="0.3">
      <c r="A151" s="63" t="s">
        <v>67</v>
      </c>
      <c r="B151" s="65">
        <v>0</v>
      </c>
      <c r="C151" s="65">
        <v>0</v>
      </c>
      <c r="D151" s="66">
        <v>0</v>
      </c>
    </row>
    <row r="152" spans="1:4" x14ac:dyDescent="0.3">
      <c r="A152" s="63" t="s">
        <v>124</v>
      </c>
      <c r="B152" s="65">
        <v>0</v>
      </c>
      <c r="C152" s="65">
        <v>0</v>
      </c>
      <c r="D152" s="66">
        <v>0</v>
      </c>
    </row>
    <row r="153" spans="1:4" x14ac:dyDescent="0.3">
      <c r="A153" s="63" t="s">
        <v>246</v>
      </c>
      <c r="B153" s="65">
        <v>1</v>
      </c>
      <c r="C153" s="65">
        <v>0</v>
      </c>
      <c r="D153" s="66">
        <v>0</v>
      </c>
    </row>
    <row r="154" spans="1:4" x14ac:dyDescent="0.3">
      <c r="A154" s="63" t="s">
        <v>384</v>
      </c>
      <c r="B154" s="65">
        <v>1</v>
      </c>
      <c r="C154" s="65">
        <v>0</v>
      </c>
      <c r="D154" s="66">
        <v>0</v>
      </c>
    </row>
    <row r="155" spans="1:4" x14ac:dyDescent="0.3">
      <c r="A155" s="63" t="s">
        <v>208</v>
      </c>
      <c r="B155" s="65">
        <v>2</v>
      </c>
      <c r="C155" s="65">
        <v>0</v>
      </c>
      <c r="D155" s="66">
        <v>0</v>
      </c>
    </row>
    <row r="156" spans="1:4" x14ac:dyDescent="0.3">
      <c r="A156" s="63" t="s">
        <v>359</v>
      </c>
      <c r="B156" s="65">
        <v>2</v>
      </c>
      <c r="C156" s="65">
        <v>0</v>
      </c>
      <c r="D156" s="66">
        <v>0</v>
      </c>
    </row>
    <row r="157" spans="1:4" x14ac:dyDescent="0.3">
      <c r="A157" s="63" t="s">
        <v>437</v>
      </c>
      <c r="B157" s="65">
        <v>0</v>
      </c>
      <c r="C157" s="65">
        <v>0</v>
      </c>
      <c r="D157" s="66">
        <v>0</v>
      </c>
    </row>
    <row r="158" spans="1:4" x14ac:dyDescent="0.3">
      <c r="A158" s="63" t="s">
        <v>59</v>
      </c>
      <c r="B158" s="65">
        <v>17</v>
      </c>
      <c r="C158" s="65">
        <v>1</v>
      </c>
      <c r="D158" s="66">
        <v>5.8823529411764705E-2</v>
      </c>
    </row>
    <row r="159" spans="1:4" x14ac:dyDescent="0.3">
      <c r="A159" s="63" t="s">
        <v>408</v>
      </c>
      <c r="B159" s="65">
        <v>0</v>
      </c>
      <c r="C159" s="65">
        <v>0</v>
      </c>
      <c r="D159" s="66">
        <v>0</v>
      </c>
    </row>
    <row r="160" spans="1:4" x14ac:dyDescent="0.3">
      <c r="A160" s="63" t="s">
        <v>321</v>
      </c>
      <c r="B160" s="65">
        <v>1</v>
      </c>
      <c r="C160" s="65">
        <v>0</v>
      </c>
      <c r="D160" s="66">
        <v>0</v>
      </c>
    </row>
    <row r="161" spans="1:4" x14ac:dyDescent="0.3">
      <c r="A161" s="63" t="s">
        <v>308</v>
      </c>
      <c r="B161" s="65">
        <v>0</v>
      </c>
      <c r="C161" s="65">
        <v>0</v>
      </c>
      <c r="D161" s="66">
        <v>0</v>
      </c>
    </row>
    <row r="162" spans="1:4" x14ac:dyDescent="0.3">
      <c r="A162" s="63" t="s">
        <v>250</v>
      </c>
      <c r="B162" s="65">
        <v>0</v>
      </c>
      <c r="C162" s="65">
        <v>2</v>
      </c>
      <c r="D162" s="66">
        <v>0</v>
      </c>
    </row>
    <row r="163" spans="1:4" x14ac:dyDescent="0.3">
      <c r="A163" s="63" t="s">
        <v>1</v>
      </c>
      <c r="B163" s="65">
        <v>7</v>
      </c>
      <c r="C163" s="65">
        <v>0</v>
      </c>
      <c r="D163" s="66">
        <v>0</v>
      </c>
    </row>
    <row r="164" spans="1:4" x14ac:dyDescent="0.3">
      <c r="A164" s="63" t="s">
        <v>211</v>
      </c>
      <c r="B164" s="65">
        <v>0</v>
      </c>
      <c r="C164" s="65">
        <v>0</v>
      </c>
      <c r="D164" s="66">
        <v>0</v>
      </c>
    </row>
    <row r="165" spans="1:4" x14ac:dyDescent="0.3">
      <c r="A165" s="63" t="s">
        <v>73</v>
      </c>
      <c r="B165" s="65">
        <v>0</v>
      </c>
      <c r="C165" s="65">
        <v>0</v>
      </c>
      <c r="D165" s="66">
        <v>0</v>
      </c>
    </row>
    <row r="166" spans="1:4" x14ac:dyDescent="0.3">
      <c r="A166" s="63" t="s">
        <v>307</v>
      </c>
      <c r="B166" s="65">
        <v>0</v>
      </c>
      <c r="C166" s="65">
        <v>0</v>
      </c>
      <c r="D166" s="66">
        <v>0</v>
      </c>
    </row>
    <row r="167" spans="1:4" x14ac:dyDescent="0.3">
      <c r="A167" s="63" t="s">
        <v>403</v>
      </c>
      <c r="B167" s="65">
        <v>4</v>
      </c>
      <c r="C167" s="65">
        <v>0</v>
      </c>
      <c r="D167" s="66">
        <v>0</v>
      </c>
    </row>
    <row r="168" spans="1:4" x14ac:dyDescent="0.3">
      <c r="A168" s="63" t="s">
        <v>365</v>
      </c>
      <c r="B168" s="65">
        <v>0</v>
      </c>
      <c r="C168" s="65">
        <v>0</v>
      </c>
      <c r="D168" s="66">
        <v>0</v>
      </c>
    </row>
    <row r="169" spans="1:4" x14ac:dyDescent="0.3">
      <c r="A169" s="63" t="s">
        <v>239</v>
      </c>
      <c r="B169" s="65">
        <v>2</v>
      </c>
      <c r="C169" s="65">
        <v>0</v>
      </c>
      <c r="D169" s="66">
        <v>0</v>
      </c>
    </row>
    <row r="170" spans="1:4" x14ac:dyDescent="0.3">
      <c r="A170" s="63" t="s">
        <v>294</v>
      </c>
      <c r="B170" s="65">
        <v>0</v>
      </c>
      <c r="C170" s="65">
        <v>0</v>
      </c>
      <c r="D170" s="66">
        <v>0</v>
      </c>
    </row>
    <row r="171" spans="1:4" x14ac:dyDescent="0.3">
      <c r="A171" s="63" t="s">
        <v>76</v>
      </c>
      <c r="B171" s="65">
        <v>2</v>
      </c>
      <c r="C171" s="65">
        <v>0</v>
      </c>
      <c r="D171" s="66">
        <v>0</v>
      </c>
    </row>
    <row r="172" spans="1:4" x14ac:dyDescent="0.3">
      <c r="A172" s="63" t="s">
        <v>7</v>
      </c>
      <c r="B172" s="65">
        <v>0</v>
      </c>
      <c r="C172" s="65">
        <v>0</v>
      </c>
      <c r="D172" s="66">
        <v>0</v>
      </c>
    </row>
    <row r="173" spans="1:4" x14ac:dyDescent="0.3">
      <c r="A173" s="63" t="s">
        <v>131</v>
      </c>
      <c r="B173" s="65">
        <v>0</v>
      </c>
      <c r="C173" s="65">
        <v>0</v>
      </c>
      <c r="D173" s="66">
        <v>0</v>
      </c>
    </row>
    <row r="174" spans="1:4" x14ac:dyDescent="0.3">
      <c r="A174" s="63" t="s">
        <v>473</v>
      </c>
      <c r="B174" s="65">
        <v>1</v>
      </c>
      <c r="C174" s="65">
        <v>0</v>
      </c>
      <c r="D174" s="66">
        <v>0</v>
      </c>
    </row>
    <row r="175" spans="1:4" x14ac:dyDescent="0.3">
      <c r="A175" s="63" t="s">
        <v>243</v>
      </c>
      <c r="B175" s="65">
        <v>0</v>
      </c>
      <c r="C175" s="65">
        <v>0</v>
      </c>
      <c r="D175" s="66">
        <v>0</v>
      </c>
    </row>
    <row r="176" spans="1:4" x14ac:dyDescent="0.3">
      <c r="A176" s="63" t="s">
        <v>54</v>
      </c>
      <c r="B176" s="65">
        <v>8</v>
      </c>
      <c r="C176" s="65">
        <v>4</v>
      </c>
      <c r="D176" s="66">
        <v>0.5</v>
      </c>
    </row>
    <row r="177" spans="1:4" x14ac:dyDescent="0.3">
      <c r="A177" s="63" t="s">
        <v>129</v>
      </c>
      <c r="B177" s="65">
        <v>4</v>
      </c>
      <c r="C177" s="65">
        <v>5</v>
      </c>
      <c r="D177" s="66">
        <v>1.25</v>
      </c>
    </row>
    <row r="178" spans="1:4" x14ac:dyDescent="0.3">
      <c r="A178" s="63" t="s">
        <v>27</v>
      </c>
      <c r="B178" s="65">
        <v>0</v>
      </c>
      <c r="C178" s="65">
        <v>0</v>
      </c>
      <c r="D178" s="66">
        <v>0</v>
      </c>
    </row>
    <row r="179" spans="1:4" x14ac:dyDescent="0.3">
      <c r="A179" s="63" t="s">
        <v>253</v>
      </c>
      <c r="B179" s="65">
        <v>0</v>
      </c>
      <c r="C179" s="65">
        <v>0</v>
      </c>
      <c r="D179" s="66">
        <v>0</v>
      </c>
    </row>
    <row r="180" spans="1:4" x14ac:dyDescent="0.3">
      <c r="A180" s="63" t="s">
        <v>106</v>
      </c>
      <c r="B180" s="65">
        <v>3</v>
      </c>
      <c r="C180" s="65">
        <v>0</v>
      </c>
      <c r="D180" s="66">
        <v>0</v>
      </c>
    </row>
    <row r="181" spans="1:4" x14ac:dyDescent="0.3">
      <c r="A181" s="63" t="s">
        <v>113</v>
      </c>
      <c r="B181" s="65">
        <v>13</v>
      </c>
      <c r="C181" s="65">
        <v>1</v>
      </c>
      <c r="D181" s="66">
        <v>7.6923076923076927E-2</v>
      </c>
    </row>
    <row r="182" spans="1:4" x14ac:dyDescent="0.3">
      <c r="A182" s="63" t="s">
        <v>316</v>
      </c>
      <c r="B182" s="65">
        <v>0</v>
      </c>
      <c r="C182" s="65">
        <v>0</v>
      </c>
      <c r="D182" s="66">
        <v>0</v>
      </c>
    </row>
    <row r="183" spans="1:4" x14ac:dyDescent="0.3">
      <c r="A183" s="63" t="s">
        <v>187</v>
      </c>
      <c r="B183" s="65">
        <v>1</v>
      </c>
      <c r="C183" s="65">
        <v>0</v>
      </c>
      <c r="D183" s="66">
        <v>0</v>
      </c>
    </row>
    <row r="184" spans="1:4" x14ac:dyDescent="0.3">
      <c r="A184" s="63" t="s">
        <v>390</v>
      </c>
      <c r="B184" s="65">
        <v>1</v>
      </c>
      <c r="C184" s="65">
        <v>0</v>
      </c>
      <c r="D184" s="66">
        <v>0</v>
      </c>
    </row>
    <row r="185" spans="1:4" x14ac:dyDescent="0.3">
      <c r="A185" s="63" t="s">
        <v>57</v>
      </c>
      <c r="B185" s="65">
        <v>0</v>
      </c>
      <c r="C185" s="65">
        <v>0</v>
      </c>
      <c r="D185" s="66">
        <v>0</v>
      </c>
    </row>
    <row r="186" spans="1:4" x14ac:dyDescent="0.3">
      <c r="A186" s="63" t="s">
        <v>422</v>
      </c>
      <c r="B186" s="65">
        <v>8</v>
      </c>
      <c r="C186" s="65">
        <v>0</v>
      </c>
      <c r="D186" s="66">
        <v>0</v>
      </c>
    </row>
    <row r="187" spans="1:4" x14ac:dyDescent="0.3">
      <c r="A187" s="63" t="s">
        <v>233</v>
      </c>
      <c r="B187" s="65">
        <v>9</v>
      </c>
      <c r="C187" s="65">
        <v>0</v>
      </c>
      <c r="D187" s="66">
        <v>0</v>
      </c>
    </row>
    <row r="188" spans="1:4" x14ac:dyDescent="0.3">
      <c r="A188" s="63" t="s">
        <v>96</v>
      </c>
      <c r="B188" s="65">
        <v>2</v>
      </c>
      <c r="C188" s="65">
        <v>0</v>
      </c>
      <c r="D188" s="66">
        <v>0</v>
      </c>
    </row>
    <row r="189" spans="1:4" x14ac:dyDescent="0.3">
      <c r="A189" s="63" t="s">
        <v>222</v>
      </c>
      <c r="B189" s="65">
        <v>0</v>
      </c>
      <c r="C189" s="65">
        <v>0</v>
      </c>
      <c r="D189" s="66">
        <v>0</v>
      </c>
    </row>
    <row r="190" spans="1:4" x14ac:dyDescent="0.3">
      <c r="A190" s="63" t="s">
        <v>155</v>
      </c>
      <c r="B190" s="65">
        <v>3</v>
      </c>
      <c r="C190" s="65">
        <v>0</v>
      </c>
      <c r="D190" s="66">
        <v>0</v>
      </c>
    </row>
    <row r="191" spans="1:4" x14ac:dyDescent="0.3">
      <c r="A191" s="63" t="s">
        <v>122</v>
      </c>
      <c r="B191" s="65">
        <v>4</v>
      </c>
      <c r="C191" s="65">
        <v>0</v>
      </c>
      <c r="D191" s="66">
        <v>0</v>
      </c>
    </row>
    <row r="192" spans="1:4" x14ac:dyDescent="0.3">
      <c r="A192" s="63" t="s">
        <v>221</v>
      </c>
      <c r="B192" s="65">
        <v>2</v>
      </c>
      <c r="C192" s="65">
        <v>0</v>
      </c>
      <c r="D192" s="66">
        <v>0</v>
      </c>
    </row>
    <row r="193" spans="1:4" x14ac:dyDescent="0.3">
      <c r="A193" s="63" t="s">
        <v>297</v>
      </c>
      <c r="B193" s="65">
        <v>0</v>
      </c>
      <c r="C193" s="65">
        <v>0</v>
      </c>
      <c r="D193" s="66">
        <v>0</v>
      </c>
    </row>
    <row r="194" spans="1:4" x14ac:dyDescent="0.3">
      <c r="A194" s="63" t="s">
        <v>366</v>
      </c>
      <c r="B194" s="65">
        <v>0</v>
      </c>
      <c r="C194" s="65">
        <v>0</v>
      </c>
      <c r="D194" s="66">
        <v>0</v>
      </c>
    </row>
    <row r="195" spans="1:4" x14ac:dyDescent="0.3">
      <c r="A195" s="63" t="s">
        <v>254</v>
      </c>
      <c r="B195" s="65">
        <v>0</v>
      </c>
      <c r="C195" s="65">
        <v>0</v>
      </c>
      <c r="D195" s="66">
        <v>0</v>
      </c>
    </row>
    <row r="196" spans="1:4" x14ac:dyDescent="0.3">
      <c r="A196" s="63" t="s">
        <v>56</v>
      </c>
      <c r="B196" s="65">
        <v>0</v>
      </c>
      <c r="C196" s="65">
        <v>0</v>
      </c>
      <c r="D196" s="66">
        <v>0</v>
      </c>
    </row>
    <row r="197" spans="1:4" x14ac:dyDescent="0.3">
      <c r="A197" s="63" t="s">
        <v>284</v>
      </c>
      <c r="B197" s="65">
        <v>1</v>
      </c>
      <c r="C197" s="65">
        <v>0</v>
      </c>
      <c r="D197" s="66">
        <v>0</v>
      </c>
    </row>
    <row r="198" spans="1:4" x14ac:dyDescent="0.3">
      <c r="A198" s="63" t="s">
        <v>311</v>
      </c>
      <c r="B198" s="65">
        <v>1</v>
      </c>
      <c r="C198" s="65">
        <v>0</v>
      </c>
      <c r="D198" s="66">
        <v>0</v>
      </c>
    </row>
    <row r="199" spans="1:4" x14ac:dyDescent="0.3">
      <c r="A199" s="63" t="s">
        <v>84</v>
      </c>
      <c r="B199" s="65">
        <v>1</v>
      </c>
      <c r="C199" s="65">
        <v>12</v>
      </c>
      <c r="D199" s="66">
        <v>12</v>
      </c>
    </row>
    <row r="200" spans="1:4" x14ac:dyDescent="0.3">
      <c r="A200" s="63" t="s">
        <v>162</v>
      </c>
      <c r="B200" s="65">
        <v>2</v>
      </c>
      <c r="C200" s="65">
        <v>0</v>
      </c>
      <c r="D200" s="66">
        <v>0</v>
      </c>
    </row>
    <row r="201" spans="1:4" x14ac:dyDescent="0.3">
      <c r="A201" s="63" t="s">
        <v>376</v>
      </c>
      <c r="B201" s="65">
        <v>6</v>
      </c>
      <c r="C201" s="65">
        <v>2</v>
      </c>
      <c r="D201" s="66">
        <v>0.33333333333333331</v>
      </c>
    </row>
    <row r="202" spans="1:4" x14ac:dyDescent="0.3">
      <c r="A202" s="63" t="s">
        <v>399</v>
      </c>
      <c r="B202" s="65">
        <v>0</v>
      </c>
      <c r="C202" s="65">
        <v>0</v>
      </c>
      <c r="D202" s="66">
        <v>0</v>
      </c>
    </row>
    <row r="203" spans="1:4" x14ac:dyDescent="0.3">
      <c r="A203" s="63" t="s">
        <v>86</v>
      </c>
      <c r="B203" s="65">
        <v>89</v>
      </c>
      <c r="C203" s="65">
        <v>0</v>
      </c>
      <c r="D203" s="66">
        <v>0</v>
      </c>
    </row>
    <row r="204" spans="1:4" x14ac:dyDescent="0.3">
      <c r="A204" s="63" t="s">
        <v>39</v>
      </c>
      <c r="B204" s="65">
        <v>1</v>
      </c>
      <c r="C204" s="65">
        <v>0</v>
      </c>
      <c r="D204" s="66">
        <v>0</v>
      </c>
    </row>
    <row r="205" spans="1:4" x14ac:dyDescent="0.3">
      <c r="A205" s="63" t="s">
        <v>333</v>
      </c>
      <c r="B205" s="65">
        <v>5</v>
      </c>
      <c r="C205" s="65">
        <v>5</v>
      </c>
      <c r="D205" s="66">
        <v>1</v>
      </c>
    </row>
    <row r="206" spans="1:4" x14ac:dyDescent="0.3">
      <c r="A206" s="63" t="s">
        <v>247</v>
      </c>
      <c r="B206" s="65">
        <v>0</v>
      </c>
      <c r="C206" s="65">
        <v>0</v>
      </c>
      <c r="D206" s="66">
        <v>0</v>
      </c>
    </row>
    <row r="207" spans="1:4" x14ac:dyDescent="0.3">
      <c r="A207" s="63" t="s">
        <v>467</v>
      </c>
      <c r="B207" s="65">
        <v>0</v>
      </c>
      <c r="C207" s="65">
        <v>0</v>
      </c>
      <c r="D207" s="66">
        <v>0</v>
      </c>
    </row>
    <row r="208" spans="1:4" x14ac:dyDescent="0.3">
      <c r="A208" s="63" t="s">
        <v>371</v>
      </c>
      <c r="B208" s="65">
        <v>20</v>
      </c>
      <c r="C208" s="65">
        <v>7</v>
      </c>
      <c r="D208" s="66">
        <v>0.35</v>
      </c>
    </row>
    <row r="209" spans="1:4" x14ac:dyDescent="0.3">
      <c r="A209" s="63" t="s">
        <v>411</v>
      </c>
      <c r="B209" s="65">
        <v>0</v>
      </c>
      <c r="C209" s="65">
        <v>0</v>
      </c>
      <c r="D209" s="66">
        <v>0</v>
      </c>
    </row>
    <row r="210" spans="1:4" x14ac:dyDescent="0.3">
      <c r="A210" s="63" t="s">
        <v>110</v>
      </c>
      <c r="B210" s="65">
        <v>11</v>
      </c>
      <c r="C210" s="65">
        <v>1</v>
      </c>
      <c r="D210" s="66">
        <v>9.0909090909090912E-2</v>
      </c>
    </row>
    <row r="211" spans="1:4" x14ac:dyDescent="0.3">
      <c r="A211" s="63" t="s">
        <v>319</v>
      </c>
      <c r="B211" s="65">
        <v>9</v>
      </c>
      <c r="C211" s="65">
        <v>0</v>
      </c>
      <c r="D211" s="66">
        <v>0</v>
      </c>
    </row>
    <row r="212" spans="1:4" x14ac:dyDescent="0.3">
      <c r="A212" s="63" t="s">
        <v>85</v>
      </c>
      <c r="B212" s="65">
        <v>0</v>
      </c>
      <c r="C212" s="65">
        <v>0</v>
      </c>
      <c r="D212" s="66">
        <v>0</v>
      </c>
    </row>
    <row r="213" spans="1:4" x14ac:dyDescent="0.3">
      <c r="A213" s="63" t="s">
        <v>341</v>
      </c>
      <c r="B213" s="65">
        <v>0</v>
      </c>
      <c r="C213" s="65">
        <v>0</v>
      </c>
      <c r="D213" s="66">
        <v>0</v>
      </c>
    </row>
    <row r="214" spans="1:4" x14ac:dyDescent="0.3">
      <c r="A214" s="63" t="s">
        <v>299</v>
      </c>
      <c r="B214" s="65">
        <v>9</v>
      </c>
      <c r="C214" s="65">
        <v>0</v>
      </c>
      <c r="D214" s="66">
        <v>0</v>
      </c>
    </row>
    <row r="215" spans="1:4" x14ac:dyDescent="0.3">
      <c r="A215" s="63" t="s">
        <v>51</v>
      </c>
      <c r="B215" s="65">
        <v>3</v>
      </c>
      <c r="C215" s="65">
        <v>0</v>
      </c>
      <c r="D215" s="66">
        <v>0</v>
      </c>
    </row>
    <row r="216" spans="1:4" x14ac:dyDescent="0.3">
      <c r="A216" s="63" t="s">
        <v>241</v>
      </c>
      <c r="B216" s="65">
        <v>0</v>
      </c>
      <c r="C216" s="65">
        <v>0</v>
      </c>
      <c r="D216" s="66">
        <v>0</v>
      </c>
    </row>
    <row r="217" spans="1:4" x14ac:dyDescent="0.3">
      <c r="A217" s="63" t="s">
        <v>386</v>
      </c>
      <c r="B217" s="65">
        <v>0</v>
      </c>
      <c r="C217" s="65">
        <v>0</v>
      </c>
      <c r="D217" s="66">
        <v>0</v>
      </c>
    </row>
    <row r="218" spans="1:4" x14ac:dyDescent="0.3">
      <c r="A218" s="63" t="s">
        <v>289</v>
      </c>
      <c r="B218" s="65">
        <v>0</v>
      </c>
      <c r="C218" s="65">
        <v>0</v>
      </c>
      <c r="D218" s="66">
        <v>0</v>
      </c>
    </row>
    <row r="219" spans="1:4" x14ac:dyDescent="0.3">
      <c r="A219" s="63" t="s">
        <v>388</v>
      </c>
      <c r="B219" s="65">
        <v>0</v>
      </c>
      <c r="C219" s="65">
        <v>0</v>
      </c>
      <c r="D219" s="66">
        <v>0</v>
      </c>
    </row>
    <row r="220" spans="1:4" x14ac:dyDescent="0.3">
      <c r="A220" s="63" t="s">
        <v>115</v>
      </c>
      <c r="B220" s="65">
        <v>0</v>
      </c>
      <c r="C220" s="65">
        <v>0</v>
      </c>
      <c r="D220" s="66">
        <v>0</v>
      </c>
    </row>
    <row r="221" spans="1:4" x14ac:dyDescent="0.3">
      <c r="A221" s="63" t="s">
        <v>127</v>
      </c>
      <c r="B221" s="65">
        <v>0</v>
      </c>
      <c r="C221" s="65">
        <v>0</v>
      </c>
      <c r="D221" s="66">
        <v>0</v>
      </c>
    </row>
    <row r="222" spans="1:4" x14ac:dyDescent="0.3">
      <c r="A222" s="63" t="s">
        <v>202</v>
      </c>
      <c r="B222" s="65">
        <v>0</v>
      </c>
      <c r="C222" s="65">
        <v>0</v>
      </c>
      <c r="D222" s="66">
        <v>0</v>
      </c>
    </row>
    <row r="223" spans="1:4" x14ac:dyDescent="0.3">
      <c r="A223" s="63" t="s">
        <v>153</v>
      </c>
      <c r="B223" s="65">
        <v>1</v>
      </c>
      <c r="C223" s="65">
        <v>0</v>
      </c>
      <c r="D223" s="66">
        <v>0</v>
      </c>
    </row>
    <row r="224" spans="1:4" x14ac:dyDescent="0.3">
      <c r="A224" s="63" t="s">
        <v>35</v>
      </c>
      <c r="B224" s="65">
        <v>0</v>
      </c>
      <c r="C224" s="65">
        <v>0</v>
      </c>
      <c r="D224" s="66">
        <v>0</v>
      </c>
    </row>
    <row r="225" spans="1:4" x14ac:dyDescent="0.3">
      <c r="A225" s="63" t="s">
        <v>430</v>
      </c>
      <c r="B225" s="65">
        <v>0</v>
      </c>
      <c r="C225" s="65">
        <v>0</v>
      </c>
      <c r="D225" s="66">
        <v>0</v>
      </c>
    </row>
    <row r="226" spans="1:4" x14ac:dyDescent="0.3">
      <c r="A226" s="63" t="s">
        <v>318</v>
      </c>
      <c r="B226" s="65">
        <v>3</v>
      </c>
      <c r="C226" s="65">
        <v>0</v>
      </c>
      <c r="D226" s="66">
        <v>0</v>
      </c>
    </row>
    <row r="227" spans="1:4" x14ac:dyDescent="0.3">
      <c r="A227" s="63" t="s">
        <v>331</v>
      </c>
      <c r="B227" s="65">
        <v>2</v>
      </c>
      <c r="C227" s="65">
        <v>0</v>
      </c>
      <c r="D227" s="66">
        <v>0</v>
      </c>
    </row>
    <row r="228" spans="1:4" x14ac:dyDescent="0.3">
      <c r="A228" s="63" t="s">
        <v>16</v>
      </c>
      <c r="B228" s="65">
        <v>5</v>
      </c>
      <c r="C228" s="65">
        <v>0</v>
      </c>
      <c r="D228" s="66">
        <v>0</v>
      </c>
    </row>
    <row r="229" spans="1:4" x14ac:dyDescent="0.3">
      <c r="A229" s="63" t="s">
        <v>264</v>
      </c>
      <c r="B229" s="65">
        <v>1</v>
      </c>
      <c r="C229" s="65">
        <v>0</v>
      </c>
      <c r="D229" s="66">
        <v>0</v>
      </c>
    </row>
    <row r="230" spans="1:4" x14ac:dyDescent="0.3">
      <c r="A230" s="63" t="s">
        <v>44</v>
      </c>
      <c r="B230" s="65">
        <v>2</v>
      </c>
      <c r="C230" s="65">
        <v>0</v>
      </c>
      <c r="D230" s="66">
        <v>0</v>
      </c>
    </row>
    <row r="231" spans="1:4" x14ac:dyDescent="0.3">
      <c r="A231" s="63" t="s">
        <v>477</v>
      </c>
      <c r="B231" s="65">
        <v>0</v>
      </c>
      <c r="C231" s="65">
        <v>0</v>
      </c>
      <c r="D231" s="66">
        <v>0</v>
      </c>
    </row>
    <row r="232" spans="1:4" x14ac:dyDescent="0.3">
      <c r="A232" s="63" t="s">
        <v>302</v>
      </c>
      <c r="B232" s="65">
        <v>0</v>
      </c>
      <c r="C232" s="65">
        <v>0</v>
      </c>
      <c r="D232" s="66">
        <v>0</v>
      </c>
    </row>
    <row r="233" spans="1:4" x14ac:dyDescent="0.3">
      <c r="A233" s="63" t="s">
        <v>102</v>
      </c>
      <c r="B233" s="65">
        <v>1</v>
      </c>
      <c r="C233" s="65">
        <v>0</v>
      </c>
      <c r="D233" s="66">
        <v>0</v>
      </c>
    </row>
    <row r="234" spans="1:4" x14ac:dyDescent="0.3">
      <c r="A234" s="63" t="s">
        <v>225</v>
      </c>
      <c r="B234" s="65">
        <v>0</v>
      </c>
      <c r="C234" s="65">
        <v>0</v>
      </c>
      <c r="D234" s="66">
        <v>0</v>
      </c>
    </row>
    <row r="235" spans="1:4" x14ac:dyDescent="0.3">
      <c r="A235" s="63" t="s">
        <v>79</v>
      </c>
      <c r="B235" s="65">
        <v>0</v>
      </c>
      <c r="C235" s="65">
        <v>0</v>
      </c>
      <c r="D235" s="66">
        <v>0</v>
      </c>
    </row>
    <row r="236" spans="1:4" x14ac:dyDescent="0.3">
      <c r="A236" s="63" t="s">
        <v>158</v>
      </c>
      <c r="B236" s="65">
        <v>0</v>
      </c>
      <c r="C236" s="65">
        <v>0</v>
      </c>
      <c r="D236" s="66">
        <v>0</v>
      </c>
    </row>
    <row r="237" spans="1:4" x14ac:dyDescent="0.3">
      <c r="A237" s="63" t="s">
        <v>90</v>
      </c>
      <c r="B237" s="65">
        <v>0</v>
      </c>
      <c r="C237" s="65">
        <v>2</v>
      </c>
      <c r="D237" s="66">
        <v>0</v>
      </c>
    </row>
    <row r="238" spans="1:4" x14ac:dyDescent="0.3">
      <c r="A238" s="63" t="s">
        <v>190</v>
      </c>
      <c r="B238" s="65">
        <v>0</v>
      </c>
      <c r="C238" s="65">
        <v>0</v>
      </c>
      <c r="D238" s="66">
        <v>0</v>
      </c>
    </row>
    <row r="239" spans="1:4" x14ac:dyDescent="0.3">
      <c r="A239" s="63" t="s">
        <v>229</v>
      </c>
      <c r="B239" s="65">
        <v>10</v>
      </c>
      <c r="C239" s="65">
        <v>2</v>
      </c>
      <c r="D239" s="66">
        <v>0.2</v>
      </c>
    </row>
    <row r="240" spans="1:4" x14ac:dyDescent="0.3">
      <c r="A240" s="63" t="s">
        <v>2</v>
      </c>
      <c r="B240" s="65">
        <v>1</v>
      </c>
      <c r="C240" s="65">
        <v>1</v>
      </c>
      <c r="D240" s="66">
        <v>1</v>
      </c>
    </row>
    <row r="241" spans="1:4" x14ac:dyDescent="0.3">
      <c r="A241" s="63" t="s">
        <v>357</v>
      </c>
      <c r="B241" s="65">
        <v>2</v>
      </c>
      <c r="C241" s="65">
        <v>15</v>
      </c>
      <c r="D241" s="66">
        <v>7.5</v>
      </c>
    </row>
    <row r="242" spans="1:4" x14ac:dyDescent="0.3">
      <c r="A242" s="63" t="s">
        <v>152</v>
      </c>
      <c r="B242" s="65">
        <v>3</v>
      </c>
      <c r="C242" s="65">
        <v>0</v>
      </c>
      <c r="D242" s="66">
        <v>0</v>
      </c>
    </row>
    <row r="243" spans="1:4" x14ac:dyDescent="0.3">
      <c r="A243" s="63" t="s">
        <v>300</v>
      </c>
      <c r="B243" s="65">
        <v>0</v>
      </c>
      <c r="C243" s="65">
        <v>0</v>
      </c>
      <c r="D243" s="66">
        <v>0</v>
      </c>
    </row>
    <row r="244" spans="1:4" x14ac:dyDescent="0.3">
      <c r="A244" s="63" t="s">
        <v>188</v>
      </c>
      <c r="B244" s="65">
        <v>10</v>
      </c>
      <c r="C244" s="65">
        <v>0</v>
      </c>
      <c r="D244" s="66">
        <v>0</v>
      </c>
    </row>
    <row r="245" spans="1:4" x14ac:dyDescent="0.3">
      <c r="A245" s="63" t="s">
        <v>267</v>
      </c>
      <c r="B245" s="65">
        <v>1</v>
      </c>
      <c r="C245" s="65">
        <v>0</v>
      </c>
      <c r="D245" s="66">
        <v>0</v>
      </c>
    </row>
    <row r="246" spans="1:4" x14ac:dyDescent="0.3">
      <c r="A246" s="63" t="s">
        <v>301</v>
      </c>
      <c r="B246" s="65">
        <v>0</v>
      </c>
      <c r="C246" s="65">
        <v>0</v>
      </c>
      <c r="D246" s="66">
        <v>0</v>
      </c>
    </row>
    <row r="247" spans="1:4" x14ac:dyDescent="0.3">
      <c r="A247" s="63" t="s">
        <v>111</v>
      </c>
      <c r="B247" s="65">
        <v>0</v>
      </c>
      <c r="C247" s="65">
        <v>0</v>
      </c>
      <c r="D247" s="66">
        <v>0</v>
      </c>
    </row>
    <row r="248" spans="1:4" x14ac:dyDescent="0.3">
      <c r="A248" s="63" t="s">
        <v>276</v>
      </c>
      <c r="B248" s="65">
        <v>0</v>
      </c>
      <c r="C248" s="65">
        <v>0</v>
      </c>
      <c r="D248" s="66">
        <v>0</v>
      </c>
    </row>
    <row r="249" spans="1:4" x14ac:dyDescent="0.3">
      <c r="A249" s="63" t="s">
        <v>101</v>
      </c>
      <c r="B249" s="65">
        <v>41</v>
      </c>
      <c r="C249" s="65">
        <v>2</v>
      </c>
      <c r="D249" s="66">
        <v>4.878048780487805E-2</v>
      </c>
    </row>
    <row r="250" spans="1:4" x14ac:dyDescent="0.3">
      <c r="A250" s="63" t="s">
        <v>398</v>
      </c>
      <c r="B250" s="65">
        <v>9</v>
      </c>
      <c r="C250" s="65">
        <v>0</v>
      </c>
      <c r="D250" s="66">
        <v>0</v>
      </c>
    </row>
    <row r="251" spans="1:4" x14ac:dyDescent="0.3">
      <c r="A251" s="63" t="s">
        <v>47</v>
      </c>
      <c r="B251" s="65">
        <v>0</v>
      </c>
      <c r="C251" s="65">
        <v>0</v>
      </c>
      <c r="D251" s="66">
        <v>0</v>
      </c>
    </row>
    <row r="252" spans="1:4" x14ac:dyDescent="0.3">
      <c r="A252" s="63" t="s">
        <v>204</v>
      </c>
      <c r="B252" s="65">
        <v>0</v>
      </c>
      <c r="C252" s="65">
        <v>0</v>
      </c>
      <c r="D252" s="66">
        <v>0</v>
      </c>
    </row>
    <row r="253" spans="1:4" x14ac:dyDescent="0.3">
      <c r="A253" s="63" t="s">
        <v>379</v>
      </c>
      <c r="B253" s="65">
        <v>1</v>
      </c>
      <c r="C253" s="65">
        <v>2</v>
      </c>
      <c r="D253" s="66">
        <v>2</v>
      </c>
    </row>
    <row r="254" spans="1:4" x14ac:dyDescent="0.3">
      <c r="A254" s="63" t="s">
        <v>180</v>
      </c>
      <c r="B254" s="65">
        <v>24</v>
      </c>
      <c r="C254" s="65">
        <v>12</v>
      </c>
      <c r="D254" s="66">
        <v>0.5</v>
      </c>
    </row>
    <row r="255" spans="1:4" x14ac:dyDescent="0.3">
      <c r="A255" s="63" t="s">
        <v>175</v>
      </c>
      <c r="B255" s="65">
        <v>3</v>
      </c>
      <c r="C255" s="65">
        <v>3</v>
      </c>
      <c r="D255" s="66">
        <v>1</v>
      </c>
    </row>
    <row r="256" spans="1:4" x14ac:dyDescent="0.3">
      <c r="A256" s="63" t="s">
        <v>409</v>
      </c>
      <c r="B256" s="65">
        <v>0</v>
      </c>
      <c r="C256" s="65">
        <v>0</v>
      </c>
      <c r="D256" s="66">
        <v>0</v>
      </c>
    </row>
    <row r="257" spans="1:4" x14ac:dyDescent="0.3">
      <c r="A257" s="63" t="s">
        <v>387</v>
      </c>
      <c r="B257" s="65">
        <v>0</v>
      </c>
      <c r="C257" s="65">
        <v>0</v>
      </c>
      <c r="D257" s="66">
        <v>0</v>
      </c>
    </row>
    <row r="258" spans="1:4" x14ac:dyDescent="0.3">
      <c r="A258" s="63" t="s">
        <v>429</v>
      </c>
      <c r="B258" s="65">
        <v>0</v>
      </c>
      <c r="C258" s="65">
        <v>0</v>
      </c>
      <c r="D258" s="66">
        <v>0</v>
      </c>
    </row>
    <row r="259" spans="1:4" x14ac:dyDescent="0.3">
      <c r="A259" s="63" t="s">
        <v>327</v>
      </c>
      <c r="B259" s="65">
        <v>0</v>
      </c>
      <c r="C259" s="65">
        <v>0</v>
      </c>
      <c r="D259" s="66">
        <v>0</v>
      </c>
    </row>
    <row r="260" spans="1:4" x14ac:dyDescent="0.3">
      <c r="A260" s="63" t="s">
        <v>358</v>
      </c>
      <c r="B260" s="65">
        <v>0</v>
      </c>
      <c r="C260" s="65">
        <v>0</v>
      </c>
      <c r="D260" s="66">
        <v>0</v>
      </c>
    </row>
    <row r="261" spans="1:4" x14ac:dyDescent="0.3">
      <c r="A261" s="63" t="s">
        <v>375</v>
      </c>
      <c r="B261" s="65">
        <v>0</v>
      </c>
      <c r="C261" s="65">
        <v>0</v>
      </c>
      <c r="D261" s="66">
        <v>0</v>
      </c>
    </row>
    <row r="262" spans="1:4" x14ac:dyDescent="0.3">
      <c r="A262" s="63" t="s">
        <v>196</v>
      </c>
      <c r="B262" s="65">
        <v>0</v>
      </c>
      <c r="C262" s="65">
        <v>0</v>
      </c>
      <c r="D262" s="66">
        <v>0</v>
      </c>
    </row>
    <row r="263" spans="1:4" x14ac:dyDescent="0.3">
      <c r="A263" s="63" t="s">
        <v>347</v>
      </c>
      <c r="B263" s="65">
        <v>0</v>
      </c>
      <c r="C263" s="65">
        <v>1</v>
      </c>
      <c r="D263" s="66">
        <v>0</v>
      </c>
    </row>
    <row r="264" spans="1:4" x14ac:dyDescent="0.3">
      <c r="A264" s="63" t="s">
        <v>177</v>
      </c>
      <c r="B264" s="65">
        <v>4</v>
      </c>
      <c r="C264" s="65">
        <v>0</v>
      </c>
      <c r="D264" s="66">
        <v>0</v>
      </c>
    </row>
    <row r="265" spans="1:4" x14ac:dyDescent="0.3">
      <c r="A265" s="63" t="s">
        <v>478</v>
      </c>
      <c r="B265" s="65">
        <v>0</v>
      </c>
      <c r="C265" s="65">
        <v>0</v>
      </c>
      <c r="D265" s="66">
        <v>0</v>
      </c>
    </row>
    <row r="266" spans="1:4" x14ac:dyDescent="0.3">
      <c r="A266" s="63" t="s">
        <v>23</v>
      </c>
      <c r="B266" s="65">
        <v>0</v>
      </c>
      <c r="C266" s="65">
        <v>0</v>
      </c>
      <c r="D266" s="66">
        <v>0</v>
      </c>
    </row>
    <row r="267" spans="1:4" x14ac:dyDescent="0.3">
      <c r="A267" s="63" t="s">
        <v>179</v>
      </c>
      <c r="B267" s="65">
        <v>6</v>
      </c>
      <c r="C267" s="65">
        <v>0</v>
      </c>
      <c r="D267" s="66">
        <v>0</v>
      </c>
    </row>
    <row r="268" spans="1:4" x14ac:dyDescent="0.3">
      <c r="A268" s="63" t="s">
        <v>212</v>
      </c>
      <c r="B268" s="65">
        <v>0</v>
      </c>
      <c r="C268" s="65">
        <v>0</v>
      </c>
      <c r="D268" s="66">
        <v>0</v>
      </c>
    </row>
    <row r="269" spans="1:4" x14ac:dyDescent="0.3">
      <c r="A269" s="63" t="s">
        <v>189</v>
      </c>
      <c r="B269" s="65">
        <v>6</v>
      </c>
      <c r="C269" s="65">
        <v>0</v>
      </c>
      <c r="D269" s="66">
        <v>0</v>
      </c>
    </row>
    <row r="270" spans="1:4" x14ac:dyDescent="0.3">
      <c r="A270" s="63" t="s">
        <v>12</v>
      </c>
      <c r="B270" s="65">
        <v>19</v>
      </c>
      <c r="C270" s="65">
        <v>0</v>
      </c>
      <c r="D270" s="66">
        <v>0</v>
      </c>
    </row>
    <row r="271" spans="1:4" x14ac:dyDescent="0.3">
      <c r="A271" s="63" t="s">
        <v>120</v>
      </c>
      <c r="B271" s="65">
        <v>1</v>
      </c>
      <c r="C271" s="65">
        <v>0</v>
      </c>
      <c r="D271" s="66">
        <v>0</v>
      </c>
    </row>
    <row r="272" spans="1:4" x14ac:dyDescent="0.3">
      <c r="A272" s="63" t="s">
        <v>32</v>
      </c>
      <c r="B272" s="65">
        <v>0</v>
      </c>
      <c r="C272" s="65">
        <v>1</v>
      </c>
      <c r="D272" s="66">
        <v>0</v>
      </c>
    </row>
    <row r="273" spans="1:4" x14ac:dyDescent="0.3">
      <c r="A273" s="63" t="s">
        <v>306</v>
      </c>
      <c r="B273" s="65">
        <v>0</v>
      </c>
      <c r="C273" s="65">
        <v>0</v>
      </c>
      <c r="D273" s="66">
        <v>0</v>
      </c>
    </row>
    <row r="274" spans="1:4" x14ac:dyDescent="0.3">
      <c r="A274" s="63" t="s">
        <v>66</v>
      </c>
      <c r="B274" s="65">
        <v>7</v>
      </c>
      <c r="C274" s="65">
        <v>0</v>
      </c>
      <c r="D274" s="66">
        <v>0</v>
      </c>
    </row>
    <row r="275" spans="1:4" x14ac:dyDescent="0.3">
      <c r="A275" s="63" t="s">
        <v>137</v>
      </c>
      <c r="B275" s="65">
        <v>0</v>
      </c>
      <c r="C275" s="65">
        <v>1</v>
      </c>
      <c r="D275" s="66">
        <v>0</v>
      </c>
    </row>
    <row r="276" spans="1:4" x14ac:dyDescent="0.3">
      <c r="A276" s="63" t="s">
        <v>145</v>
      </c>
      <c r="B276" s="65">
        <v>0</v>
      </c>
      <c r="C276" s="65">
        <v>0</v>
      </c>
      <c r="D276" s="66">
        <v>0</v>
      </c>
    </row>
    <row r="277" spans="1:4" x14ac:dyDescent="0.3">
      <c r="A277" s="63" t="s">
        <v>151</v>
      </c>
      <c r="B277" s="65">
        <v>0</v>
      </c>
      <c r="C277" s="65">
        <v>0</v>
      </c>
      <c r="D277" s="66">
        <v>0</v>
      </c>
    </row>
    <row r="278" spans="1:4" x14ac:dyDescent="0.3">
      <c r="A278" s="63" t="s">
        <v>100</v>
      </c>
      <c r="B278" s="65">
        <v>2</v>
      </c>
      <c r="C278" s="65">
        <v>1</v>
      </c>
      <c r="D278" s="66">
        <v>0.5</v>
      </c>
    </row>
    <row r="279" spans="1:4" x14ac:dyDescent="0.3">
      <c r="A279" s="63" t="s">
        <v>125</v>
      </c>
      <c r="B279" s="65">
        <v>2</v>
      </c>
      <c r="C279" s="65">
        <v>2</v>
      </c>
      <c r="D279" s="66">
        <v>1</v>
      </c>
    </row>
    <row r="280" spans="1:4" x14ac:dyDescent="0.3">
      <c r="A280" s="63" t="s">
        <v>65</v>
      </c>
      <c r="B280" s="65">
        <v>0</v>
      </c>
      <c r="C280" s="65">
        <v>0</v>
      </c>
      <c r="D280" s="66">
        <v>0</v>
      </c>
    </row>
    <row r="281" spans="1:4" x14ac:dyDescent="0.3">
      <c r="A281" s="63" t="s">
        <v>320</v>
      </c>
      <c r="B281" s="65">
        <v>0</v>
      </c>
      <c r="C281" s="65">
        <v>0</v>
      </c>
      <c r="D281" s="66">
        <v>0</v>
      </c>
    </row>
    <row r="282" spans="1:4" x14ac:dyDescent="0.3">
      <c r="A282" s="63" t="s">
        <v>217</v>
      </c>
      <c r="B282" s="65">
        <v>0</v>
      </c>
      <c r="C282" s="65">
        <v>0</v>
      </c>
      <c r="D282" s="66">
        <v>0</v>
      </c>
    </row>
    <row r="283" spans="1:4" x14ac:dyDescent="0.3">
      <c r="A283" s="63" t="s">
        <v>349</v>
      </c>
      <c r="B283" s="65">
        <v>0</v>
      </c>
      <c r="C283" s="65">
        <v>2</v>
      </c>
      <c r="D283" s="66">
        <v>0</v>
      </c>
    </row>
    <row r="284" spans="1:4" x14ac:dyDescent="0.3">
      <c r="A284" s="63" t="s">
        <v>74</v>
      </c>
      <c r="B284" s="65">
        <v>0</v>
      </c>
      <c r="C284" s="65">
        <v>1</v>
      </c>
      <c r="D284" s="66">
        <v>0</v>
      </c>
    </row>
    <row r="285" spans="1:4" x14ac:dyDescent="0.3">
      <c r="A285" s="63" t="s">
        <v>210</v>
      </c>
      <c r="B285" s="65">
        <v>0</v>
      </c>
      <c r="C285" s="65">
        <v>0</v>
      </c>
      <c r="D285" s="66">
        <v>0</v>
      </c>
    </row>
    <row r="286" spans="1:4" x14ac:dyDescent="0.3">
      <c r="A286" s="63" t="s">
        <v>143</v>
      </c>
      <c r="B286" s="65">
        <v>0</v>
      </c>
      <c r="C286" s="65">
        <v>0</v>
      </c>
      <c r="D286" s="66">
        <v>0</v>
      </c>
    </row>
    <row r="287" spans="1:4" x14ac:dyDescent="0.3">
      <c r="A287" s="63" t="s">
        <v>352</v>
      </c>
      <c r="B287" s="65">
        <v>2</v>
      </c>
      <c r="C287" s="65">
        <v>0</v>
      </c>
      <c r="D287" s="66">
        <v>0</v>
      </c>
    </row>
    <row r="288" spans="1:4" x14ac:dyDescent="0.3">
      <c r="A288" s="63" t="s">
        <v>286</v>
      </c>
      <c r="B288" s="65">
        <v>0</v>
      </c>
      <c r="C288" s="65">
        <v>0</v>
      </c>
      <c r="D288" s="66">
        <v>0</v>
      </c>
    </row>
    <row r="289" spans="1:4" x14ac:dyDescent="0.3">
      <c r="A289" s="63" t="s">
        <v>80</v>
      </c>
      <c r="B289" s="65">
        <v>0</v>
      </c>
      <c r="C289" s="65">
        <v>0</v>
      </c>
      <c r="D289" s="66">
        <v>0</v>
      </c>
    </row>
    <row r="290" spans="1:4" x14ac:dyDescent="0.3">
      <c r="A290" s="63" t="s">
        <v>149</v>
      </c>
      <c r="B290" s="65">
        <v>0</v>
      </c>
      <c r="C290" s="65">
        <v>0</v>
      </c>
      <c r="D290" s="66">
        <v>0</v>
      </c>
    </row>
    <row r="291" spans="1:4" x14ac:dyDescent="0.3">
      <c r="A291" s="63" t="s">
        <v>128</v>
      </c>
      <c r="B291" s="65">
        <v>0</v>
      </c>
      <c r="C291" s="65">
        <v>0</v>
      </c>
      <c r="D291" s="66">
        <v>0</v>
      </c>
    </row>
    <row r="292" spans="1:4" x14ac:dyDescent="0.3">
      <c r="A292" s="63" t="s">
        <v>362</v>
      </c>
      <c r="B292" s="65">
        <v>14</v>
      </c>
      <c r="C292" s="65">
        <v>12</v>
      </c>
      <c r="D292" s="66">
        <v>0.8571428571428571</v>
      </c>
    </row>
    <row r="293" spans="1:4" x14ac:dyDescent="0.3">
      <c r="A293" s="63" t="s">
        <v>227</v>
      </c>
      <c r="B293" s="65">
        <v>0</v>
      </c>
      <c r="C293" s="65">
        <v>0</v>
      </c>
      <c r="D293" s="66">
        <v>0</v>
      </c>
    </row>
    <row r="294" spans="1:4" x14ac:dyDescent="0.3">
      <c r="A294" s="63" t="s">
        <v>195</v>
      </c>
      <c r="B294" s="65">
        <v>0</v>
      </c>
      <c r="C294" s="65">
        <v>0</v>
      </c>
      <c r="D294" s="66">
        <v>0</v>
      </c>
    </row>
    <row r="295" spans="1:4" x14ac:dyDescent="0.3">
      <c r="A295" s="63" t="s">
        <v>335</v>
      </c>
      <c r="B295" s="65">
        <v>1</v>
      </c>
      <c r="C295" s="65">
        <v>0</v>
      </c>
      <c r="D295" s="66">
        <v>0</v>
      </c>
    </row>
    <row r="296" spans="1:4" x14ac:dyDescent="0.3">
      <c r="A296" s="63" t="s">
        <v>183</v>
      </c>
      <c r="B296" s="65">
        <v>0</v>
      </c>
      <c r="C296" s="65">
        <v>0</v>
      </c>
      <c r="D296" s="66">
        <v>0</v>
      </c>
    </row>
    <row r="297" spans="1:4" x14ac:dyDescent="0.3">
      <c r="A297" s="63" t="s">
        <v>52</v>
      </c>
      <c r="B297" s="65">
        <v>0</v>
      </c>
      <c r="C297" s="65">
        <v>0</v>
      </c>
      <c r="D297" s="66">
        <v>0</v>
      </c>
    </row>
    <row r="298" spans="1:4" x14ac:dyDescent="0.3">
      <c r="A298" s="63" t="s">
        <v>346</v>
      </c>
      <c r="B298" s="65">
        <v>1</v>
      </c>
      <c r="C298" s="65">
        <v>0</v>
      </c>
      <c r="D298" s="66">
        <v>0</v>
      </c>
    </row>
    <row r="299" spans="1:4" x14ac:dyDescent="0.3">
      <c r="A299" s="63" t="s">
        <v>466</v>
      </c>
      <c r="B299" s="65">
        <v>2</v>
      </c>
      <c r="C299" s="65">
        <v>1</v>
      </c>
      <c r="D299" s="66">
        <v>0.5</v>
      </c>
    </row>
    <row r="300" spans="1:4" x14ac:dyDescent="0.3">
      <c r="A300" s="63" t="s">
        <v>389</v>
      </c>
      <c r="B300" s="65">
        <v>11</v>
      </c>
      <c r="C300" s="65">
        <v>0</v>
      </c>
      <c r="D300" s="66">
        <v>0</v>
      </c>
    </row>
    <row r="301" spans="1:4" x14ac:dyDescent="0.3">
      <c r="A301" s="63" t="s">
        <v>30</v>
      </c>
      <c r="B301" s="65">
        <v>0</v>
      </c>
      <c r="C301" s="65">
        <v>0</v>
      </c>
      <c r="D301" s="66">
        <v>0</v>
      </c>
    </row>
    <row r="302" spans="1:4" x14ac:dyDescent="0.3">
      <c r="A302" s="63" t="s">
        <v>81</v>
      </c>
      <c r="B302" s="65">
        <v>0</v>
      </c>
      <c r="C302" s="65">
        <v>0</v>
      </c>
      <c r="D302" s="66">
        <v>0</v>
      </c>
    </row>
    <row r="303" spans="1:4" x14ac:dyDescent="0.3">
      <c r="A303" s="63" t="s">
        <v>169</v>
      </c>
      <c r="B303" s="65">
        <v>15</v>
      </c>
      <c r="C303" s="65">
        <v>0</v>
      </c>
      <c r="D303" s="66">
        <v>0</v>
      </c>
    </row>
    <row r="304" spans="1:4" x14ac:dyDescent="0.3">
      <c r="A304" s="63" t="s">
        <v>201</v>
      </c>
      <c r="B304" s="65">
        <v>1</v>
      </c>
      <c r="C304" s="65">
        <v>2</v>
      </c>
      <c r="D304" s="66">
        <v>2</v>
      </c>
    </row>
    <row r="305" spans="1:4" x14ac:dyDescent="0.3">
      <c r="A305" s="63" t="s">
        <v>272</v>
      </c>
      <c r="B305" s="65">
        <v>4</v>
      </c>
      <c r="C305" s="65">
        <v>0</v>
      </c>
      <c r="D305" s="66">
        <v>0</v>
      </c>
    </row>
    <row r="306" spans="1:4" x14ac:dyDescent="0.3">
      <c r="A306" s="63" t="s">
        <v>295</v>
      </c>
      <c r="B306" s="65">
        <v>0</v>
      </c>
      <c r="C306" s="65">
        <v>0</v>
      </c>
      <c r="D306" s="66">
        <v>0</v>
      </c>
    </row>
    <row r="307" spans="1:4" x14ac:dyDescent="0.3">
      <c r="A307" s="63" t="s">
        <v>265</v>
      </c>
      <c r="B307" s="65">
        <v>1</v>
      </c>
      <c r="C307" s="65">
        <v>9</v>
      </c>
      <c r="D307" s="66">
        <v>9</v>
      </c>
    </row>
    <row r="308" spans="1:4" x14ac:dyDescent="0.3">
      <c r="A308" s="63" t="s">
        <v>214</v>
      </c>
      <c r="B308" s="65">
        <v>6</v>
      </c>
      <c r="C308" s="65">
        <v>8</v>
      </c>
      <c r="D308" s="66">
        <v>1.3333333333333333</v>
      </c>
    </row>
    <row r="309" spans="1:4" x14ac:dyDescent="0.3">
      <c r="A309" s="63" t="s">
        <v>231</v>
      </c>
      <c r="B309" s="65">
        <v>0</v>
      </c>
      <c r="C309" s="65">
        <v>0</v>
      </c>
      <c r="D309" s="66">
        <v>0</v>
      </c>
    </row>
    <row r="310" spans="1:4" x14ac:dyDescent="0.3">
      <c r="A310" s="63" t="s">
        <v>167</v>
      </c>
      <c r="B310" s="65">
        <v>0</v>
      </c>
      <c r="C310" s="65">
        <v>0</v>
      </c>
      <c r="D310" s="66">
        <v>0</v>
      </c>
    </row>
    <row r="311" spans="1:4" x14ac:dyDescent="0.3">
      <c r="A311" s="63" t="s">
        <v>334</v>
      </c>
      <c r="B311" s="65">
        <v>2</v>
      </c>
      <c r="C311" s="65">
        <v>2</v>
      </c>
      <c r="D311" s="66">
        <v>1</v>
      </c>
    </row>
    <row r="312" spans="1:4" x14ac:dyDescent="0.3">
      <c r="A312" s="63" t="s">
        <v>147</v>
      </c>
      <c r="B312" s="65">
        <v>1</v>
      </c>
      <c r="C312" s="65">
        <v>0</v>
      </c>
      <c r="D312" s="66">
        <v>0</v>
      </c>
    </row>
    <row r="313" spans="1:4" x14ac:dyDescent="0.3">
      <c r="A313" s="63" t="s">
        <v>432</v>
      </c>
      <c r="B313" s="65">
        <v>0</v>
      </c>
      <c r="C313" s="65">
        <v>0</v>
      </c>
      <c r="D313" s="66">
        <v>0</v>
      </c>
    </row>
    <row r="314" spans="1:4" x14ac:dyDescent="0.3">
      <c r="A314" s="63" t="s">
        <v>103</v>
      </c>
      <c r="B314" s="65">
        <v>8</v>
      </c>
      <c r="C314" s="65">
        <v>0</v>
      </c>
      <c r="D314" s="66">
        <v>0</v>
      </c>
    </row>
    <row r="315" spans="1:4" x14ac:dyDescent="0.3">
      <c r="A315" s="63" t="s">
        <v>108</v>
      </c>
      <c r="B315" s="65">
        <v>0</v>
      </c>
      <c r="C315" s="65">
        <v>0</v>
      </c>
      <c r="D315" s="66">
        <v>0</v>
      </c>
    </row>
    <row r="316" spans="1:4" x14ac:dyDescent="0.3">
      <c r="A316" s="63" t="s">
        <v>427</v>
      </c>
      <c r="B316" s="65">
        <v>0</v>
      </c>
      <c r="C316" s="65">
        <v>0</v>
      </c>
      <c r="D316" s="66">
        <v>0</v>
      </c>
    </row>
    <row r="317" spans="1:4" x14ac:dyDescent="0.3">
      <c r="A317" s="63" t="s">
        <v>425</v>
      </c>
      <c r="B317" s="65">
        <v>0</v>
      </c>
      <c r="C317" s="65">
        <v>0</v>
      </c>
      <c r="D317" s="66">
        <v>0</v>
      </c>
    </row>
    <row r="318" spans="1:4" x14ac:dyDescent="0.3">
      <c r="A318" s="63" t="s">
        <v>268</v>
      </c>
      <c r="B318" s="65">
        <v>1</v>
      </c>
      <c r="C318" s="65">
        <v>2</v>
      </c>
      <c r="D318" s="66">
        <v>2</v>
      </c>
    </row>
    <row r="319" spans="1:4" x14ac:dyDescent="0.3">
      <c r="A319" s="63" t="s">
        <v>285</v>
      </c>
      <c r="B319" s="65">
        <v>0</v>
      </c>
      <c r="C319" s="65">
        <v>0</v>
      </c>
      <c r="D319" s="66">
        <v>0</v>
      </c>
    </row>
    <row r="320" spans="1:4" x14ac:dyDescent="0.3">
      <c r="A320" s="63" t="s">
        <v>348</v>
      </c>
      <c r="B320" s="65">
        <v>0</v>
      </c>
      <c r="C320" s="65">
        <v>2</v>
      </c>
      <c r="D320" s="66">
        <v>0</v>
      </c>
    </row>
    <row r="321" spans="1:4" x14ac:dyDescent="0.3">
      <c r="A321" s="63" t="s">
        <v>404</v>
      </c>
      <c r="B321" s="65">
        <v>0</v>
      </c>
      <c r="C321" s="65">
        <v>0</v>
      </c>
      <c r="D321" s="66">
        <v>0</v>
      </c>
    </row>
    <row r="322" spans="1:4" x14ac:dyDescent="0.3">
      <c r="A322" s="63" t="s">
        <v>118</v>
      </c>
      <c r="B322" s="65">
        <v>0</v>
      </c>
      <c r="C322" s="65">
        <v>0</v>
      </c>
      <c r="D322" s="66">
        <v>0</v>
      </c>
    </row>
    <row r="323" spans="1:4" x14ac:dyDescent="0.3">
      <c r="A323" s="63" t="s">
        <v>344</v>
      </c>
      <c r="B323" s="65">
        <v>3</v>
      </c>
      <c r="C323" s="65">
        <v>0</v>
      </c>
      <c r="D323" s="66">
        <v>0</v>
      </c>
    </row>
    <row r="324" spans="1:4" x14ac:dyDescent="0.3">
      <c r="A324" s="63" t="s">
        <v>21</v>
      </c>
      <c r="B324" s="65">
        <v>1</v>
      </c>
      <c r="C324" s="65">
        <v>0</v>
      </c>
      <c r="D324" s="66">
        <v>0</v>
      </c>
    </row>
    <row r="325" spans="1:4" x14ac:dyDescent="0.3">
      <c r="A325" s="63" t="s">
        <v>305</v>
      </c>
      <c r="B325" s="65">
        <v>0</v>
      </c>
      <c r="C325" s="65">
        <v>0</v>
      </c>
      <c r="D325" s="66">
        <v>0</v>
      </c>
    </row>
    <row r="326" spans="1:4" x14ac:dyDescent="0.3">
      <c r="A326" s="63" t="s">
        <v>220</v>
      </c>
      <c r="B326" s="65">
        <v>5</v>
      </c>
      <c r="C326" s="65">
        <v>2</v>
      </c>
      <c r="D326" s="66">
        <v>0.4</v>
      </c>
    </row>
    <row r="327" spans="1:4" x14ac:dyDescent="0.3">
      <c r="A327" s="63" t="s">
        <v>164</v>
      </c>
      <c r="B327" s="65">
        <v>1</v>
      </c>
      <c r="C327" s="65">
        <v>0</v>
      </c>
      <c r="D327" s="66">
        <v>0</v>
      </c>
    </row>
    <row r="328" spans="1:4" x14ac:dyDescent="0.3">
      <c r="A328" s="63" t="s">
        <v>252</v>
      </c>
      <c r="B328" s="65">
        <v>1</v>
      </c>
      <c r="C328" s="65">
        <v>0</v>
      </c>
      <c r="D328" s="66">
        <v>0</v>
      </c>
    </row>
    <row r="329" spans="1:4" x14ac:dyDescent="0.3">
      <c r="A329" s="63" t="s">
        <v>165</v>
      </c>
      <c r="B329" s="65">
        <v>2</v>
      </c>
      <c r="C329" s="65">
        <v>0</v>
      </c>
      <c r="D329" s="66">
        <v>0</v>
      </c>
    </row>
    <row r="330" spans="1:4" x14ac:dyDescent="0.3">
      <c r="A330" s="63" t="s">
        <v>394</v>
      </c>
      <c r="B330" s="65">
        <v>0</v>
      </c>
      <c r="C330" s="65">
        <v>0</v>
      </c>
      <c r="D330" s="66">
        <v>0</v>
      </c>
    </row>
    <row r="331" spans="1:4" x14ac:dyDescent="0.3">
      <c r="A331" s="63" t="s">
        <v>303</v>
      </c>
      <c r="B331" s="65">
        <v>0</v>
      </c>
      <c r="C331" s="65">
        <v>0</v>
      </c>
      <c r="D331" s="66">
        <v>0</v>
      </c>
    </row>
    <row r="332" spans="1:4" x14ac:dyDescent="0.3">
      <c r="A332" s="63" t="s">
        <v>397</v>
      </c>
      <c r="B332" s="65">
        <v>1</v>
      </c>
      <c r="C332" s="65">
        <v>0</v>
      </c>
      <c r="D332" s="66">
        <v>0</v>
      </c>
    </row>
    <row r="333" spans="1:4" x14ac:dyDescent="0.3">
      <c r="A333" s="63" t="s">
        <v>31</v>
      </c>
      <c r="B333" s="65">
        <v>0</v>
      </c>
      <c r="C333" s="65">
        <v>0</v>
      </c>
      <c r="D333" s="66">
        <v>0</v>
      </c>
    </row>
    <row r="334" spans="1:4" x14ac:dyDescent="0.3">
      <c r="A334" s="63" t="s">
        <v>123</v>
      </c>
      <c r="B334" s="65">
        <v>0</v>
      </c>
      <c r="C334" s="65">
        <v>0</v>
      </c>
      <c r="D334" s="66">
        <v>0</v>
      </c>
    </row>
    <row r="335" spans="1:4" x14ac:dyDescent="0.3">
      <c r="A335" s="63" t="s">
        <v>154</v>
      </c>
      <c r="B335" s="65">
        <v>0</v>
      </c>
      <c r="C335" s="65">
        <v>0</v>
      </c>
      <c r="D335" s="66">
        <v>0</v>
      </c>
    </row>
    <row r="336" spans="1:4" x14ac:dyDescent="0.3">
      <c r="A336" s="63" t="s">
        <v>238</v>
      </c>
      <c r="B336" s="65">
        <v>0</v>
      </c>
      <c r="C336" s="65">
        <v>0</v>
      </c>
      <c r="D336" s="66">
        <v>0</v>
      </c>
    </row>
    <row r="337" spans="1:4" x14ac:dyDescent="0.3">
      <c r="A337" s="63" t="s">
        <v>259</v>
      </c>
      <c r="B337" s="65">
        <v>8</v>
      </c>
      <c r="C337" s="65">
        <v>0</v>
      </c>
      <c r="D337" s="66">
        <v>0</v>
      </c>
    </row>
    <row r="338" spans="1:4" x14ac:dyDescent="0.3">
      <c r="A338" s="63" t="s">
        <v>356</v>
      </c>
      <c r="B338" s="65">
        <v>7</v>
      </c>
      <c r="C338" s="65">
        <v>0</v>
      </c>
      <c r="D338" s="66">
        <v>0</v>
      </c>
    </row>
    <row r="339" spans="1:4" x14ac:dyDescent="0.3">
      <c r="A339" s="63" t="s">
        <v>367</v>
      </c>
      <c r="B339" s="65">
        <v>0</v>
      </c>
      <c r="C339" s="65">
        <v>0</v>
      </c>
      <c r="D339" s="66">
        <v>0</v>
      </c>
    </row>
    <row r="340" spans="1:4" x14ac:dyDescent="0.3">
      <c r="A340" s="63" t="s">
        <v>8</v>
      </c>
      <c r="B340" s="65">
        <v>16</v>
      </c>
      <c r="C340" s="65">
        <v>10</v>
      </c>
      <c r="D340" s="66">
        <v>0.625</v>
      </c>
    </row>
    <row r="341" spans="1:4" x14ac:dyDescent="0.3">
      <c r="A341" s="63" t="s">
        <v>380</v>
      </c>
      <c r="B341" s="65">
        <v>0</v>
      </c>
      <c r="C341" s="65">
        <v>0</v>
      </c>
      <c r="D341" s="66">
        <v>0</v>
      </c>
    </row>
    <row r="342" spans="1:4" x14ac:dyDescent="0.3">
      <c r="A342" s="63" t="s">
        <v>471</v>
      </c>
      <c r="B342" s="65">
        <v>0</v>
      </c>
      <c r="C342" s="65">
        <v>0</v>
      </c>
      <c r="D342" s="66">
        <v>0</v>
      </c>
    </row>
    <row r="343" spans="1:4" x14ac:dyDescent="0.3">
      <c r="A343" s="63" t="s">
        <v>194</v>
      </c>
      <c r="B343" s="65">
        <v>1</v>
      </c>
      <c r="C343" s="65">
        <v>0</v>
      </c>
      <c r="D343" s="66">
        <v>0</v>
      </c>
    </row>
    <row r="344" spans="1:4" x14ac:dyDescent="0.3">
      <c r="A344" s="63" t="s">
        <v>173</v>
      </c>
      <c r="B344" s="65">
        <v>6</v>
      </c>
      <c r="C344" s="65">
        <v>2</v>
      </c>
      <c r="D344" s="66">
        <v>0.33333333333333331</v>
      </c>
    </row>
    <row r="345" spans="1:4" x14ac:dyDescent="0.3">
      <c r="A345" s="63" t="s">
        <v>269</v>
      </c>
      <c r="B345" s="65">
        <v>0</v>
      </c>
      <c r="C345" s="65">
        <v>0</v>
      </c>
      <c r="D345" s="66">
        <v>0</v>
      </c>
    </row>
    <row r="346" spans="1:4" x14ac:dyDescent="0.3">
      <c r="A346" s="63" t="s">
        <v>17</v>
      </c>
      <c r="B346" s="65">
        <v>0</v>
      </c>
      <c r="C346" s="65">
        <v>0</v>
      </c>
      <c r="D346" s="66">
        <v>0</v>
      </c>
    </row>
    <row r="347" spans="1:4" x14ac:dyDescent="0.3">
      <c r="A347" s="63" t="s">
        <v>139</v>
      </c>
      <c r="B347" s="65">
        <v>0</v>
      </c>
      <c r="C347" s="65">
        <v>0</v>
      </c>
      <c r="D347" s="66">
        <v>0</v>
      </c>
    </row>
    <row r="348" spans="1:4" x14ac:dyDescent="0.3">
      <c r="A348" s="63" t="s">
        <v>304</v>
      </c>
      <c r="B348" s="65">
        <v>0</v>
      </c>
      <c r="C348" s="65">
        <v>0</v>
      </c>
      <c r="D348" s="66">
        <v>0</v>
      </c>
    </row>
    <row r="349" spans="1:4" x14ac:dyDescent="0.3">
      <c r="A349" s="63" t="s">
        <v>6</v>
      </c>
      <c r="B349" s="65">
        <v>2</v>
      </c>
      <c r="C349" s="65">
        <v>0</v>
      </c>
      <c r="D349" s="66">
        <v>0</v>
      </c>
    </row>
    <row r="350" spans="1:4" x14ac:dyDescent="0.3">
      <c r="A350" s="63" t="s">
        <v>405</v>
      </c>
      <c r="B350" s="65">
        <v>0</v>
      </c>
      <c r="C350" s="65">
        <v>0</v>
      </c>
      <c r="D350" s="66">
        <v>0</v>
      </c>
    </row>
    <row r="351" spans="1:4" x14ac:dyDescent="0.3">
      <c r="A351" s="63" t="s">
        <v>281</v>
      </c>
      <c r="B351" s="65">
        <v>0</v>
      </c>
      <c r="C351" s="65">
        <v>0</v>
      </c>
      <c r="D351" s="66">
        <v>0</v>
      </c>
    </row>
    <row r="352" spans="1:4" x14ac:dyDescent="0.3">
      <c r="A352" s="63" t="s">
        <v>46</v>
      </c>
      <c r="B352" s="65">
        <v>0</v>
      </c>
      <c r="C352" s="65">
        <v>0</v>
      </c>
      <c r="D352" s="66">
        <v>0</v>
      </c>
    </row>
    <row r="353" spans="1:4" x14ac:dyDescent="0.3">
      <c r="A353" s="63" t="s">
        <v>249</v>
      </c>
      <c r="B353" s="65">
        <v>0</v>
      </c>
      <c r="C353" s="65">
        <v>0</v>
      </c>
      <c r="D353" s="66">
        <v>0</v>
      </c>
    </row>
    <row r="354" spans="1:4" x14ac:dyDescent="0.3">
      <c r="A354" s="63" t="s">
        <v>424</v>
      </c>
      <c r="B354" s="65">
        <v>0</v>
      </c>
      <c r="C354" s="65">
        <v>0</v>
      </c>
      <c r="D354" s="66">
        <v>0</v>
      </c>
    </row>
    <row r="355" spans="1:4" x14ac:dyDescent="0.3">
      <c r="A355" s="63" t="s">
        <v>11</v>
      </c>
      <c r="B355" s="65">
        <v>0</v>
      </c>
      <c r="C355" s="65">
        <v>0</v>
      </c>
      <c r="D355" s="66">
        <v>0</v>
      </c>
    </row>
    <row r="356" spans="1:4" x14ac:dyDescent="0.3">
      <c r="A356" s="63" t="s">
        <v>107</v>
      </c>
      <c r="B356" s="65">
        <v>6</v>
      </c>
      <c r="C356" s="65">
        <v>4</v>
      </c>
      <c r="D356" s="66">
        <v>0.66666666666666663</v>
      </c>
    </row>
    <row r="357" spans="1:4" x14ac:dyDescent="0.3">
      <c r="A357" s="63" t="s">
        <v>5</v>
      </c>
      <c r="B357" s="65">
        <v>0</v>
      </c>
      <c r="C357" s="65">
        <v>1</v>
      </c>
      <c r="D357" s="66">
        <v>0</v>
      </c>
    </row>
    <row r="358" spans="1:4" x14ac:dyDescent="0.3">
      <c r="A358" s="63" t="s">
        <v>33</v>
      </c>
      <c r="B358" s="65">
        <v>0</v>
      </c>
      <c r="C358" s="65">
        <v>0</v>
      </c>
      <c r="D358" s="66">
        <v>0</v>
      </c>
    </row>
    <row r="359" spans="1:4" x14ac:dyDescent="0.3">
      <c r="A359" s="63" t="s">
        <v>226</v>
      </c>
      <c r="B359" s="65">
        <v>0</v>
      </c>
      <c r="C359" s="65">
        <v>1</v>
      </c>
      <c r="D359" s="66">
        <v>0</v>
      </c>
    </row>
    <row r="360" spans="1:4" x14ac:dyDescent="0.3">
      <c r="A360" s="63" t="s">
        <v>279</v>
      </c>
      <c r="B360" s="65">
        <v>0</v>
      </c>
      <c r="C360" s="65">
        <v>0</v>
      </c>
      <c r="D360" s="66">
        <v>0</v>
      </c>
    </row>
    <row r="361" spans="1:4" x14ac:dyDescent="0.3">
      <c r="A361" s="63" t="s">
        <v>157</v>
      </c>
      <c r="B361" s="65">
        <v>1</v>
      </c>
      <c r="C361" s="65">
        <v>0</v>
      </c>
      <c r="D361" s="66">
        <v>0</v>
      </c>
    </row>
    <row r="362" spans="1:4" x14ac:dyDescent="0.3">
      <c r="A362" s="63" t="s">
        <v>256</v>
      </c>
      <c r="B362" s="65">
        <v>0</v>
      </c>
      <c r="C362" s="65">
        <v>0</v>
      </c>
      <c r="D362" s="66">
        <v>0</v>
      </c>
    </row>
    <row r="363" spans="1:4" x14ac:dyDescent="0.3">
      <c r="A363" s="63" t="s">
        <v>219</v>
      </c>
      <c r="B363" s="65">
        <v>3</v>
      </c>
      <c r="C363" s="65">
        <v>0</v>
      </c>
      <c r="D363" s="66">
        <v>0</v>
      </c>
    </row>
    <row r="364" spans="1:4" x14ac:dyDescent="0.3">
      <c r="A364" s="63" t="s">
        <v>412</v>
      </c>
      <c r="B364" s="65">
        <v>0</v>
      </c>
      <c r="C364" s="65">
        <v>0</v>
      </c>
      <c r="D364" s="66">
        <v>0</v>
      </c>
    </row>
    <row r="365" spans="1:4" x14ac:dyDescent="0.3">
      <c r="A365" s="63" t="s">
        <v>25</v>
      </c>
      <c r="B365" s="65">
        <v>9</v>
      </c>
      <c r="C365" s="65">
        <v>0</v>
      </c>
      <c r="D365" s="66">
        <v>0</v>
      </c>
    </row>
    <row r="366" spans="1:4" x14ac:dyDescent="0.3">
      <c r="A366" s="63" t="s">
        <v>277</v>
      </c>
      <c r="B366" s="65">
        <v>0</v>
      </c>
      <c r="C366" s="65">
        <v>0</v>
      </c>
      <c r="D366" s="66">
        <v>0</v>
      </c>
    </row>
    <row r="367" spans="1:4" x14ac:dyDescent="0.3">
      <c r="A367" s="63" t="s">
        <v>184</v>
      </c>
      <c r="B367" s="65">
        <v>0</v>
      </c>
      <c r="C367" s="65">
        <v>0</v>
      </c>
      <c r="D367" s="66">
        <v>0</v>
      </c>
    </row>
    <row r="368" spans="1:4" x14ac:dyDescent="0.3">
      <c r="A368" s="63" t="s">
        <v>218</v>
      </c>
      <c r="B368" s="65">
        <v>35</v>
      </c>
      <c r="C368" s="65">
        <v>0</v>
      </c>
      <c r="D368" s="66">
        <v>0</v>
      </c>
    </row>
    <row r="369" spans="1:4" x14ac:dyDescent="0.3">
      <c r="A369" s="63" t="s">
        <v>104</v>
      </c>
      <c r="B369" s="65">
        <v>2</v>
      </c>
      <c r="C369" s="65">
        <v>0</v>
      </c>
      <c r="D369" s="66">
        <v>0</v>
      </c>
    </row>
    <row r="370" spans="1:4" x14ac:dyDescent="0.3">
      <c r="A370" s="63" t="s">
        <v>474</v>
      </c>
      <c r="B370" s="65">
        <v>0</v>
      </c>
      <c r="C370" s="65">
        <v>0</v>
      </c>
      <c r="D370" s="66">
        <v>0</v>
      </c>
    </row>
    <row r="371" spans="1:4" x14ac:dyDescent="0.3">
      <c r="A371" s="63" t="s">
        <v>354</v>
      </c>
      <c r="B371" s="65">
        <v>2</v>
      </c>
      <c r="C371" s="65">
        <v>0</v>
      </c>
      <c r="D371" s="66">
        <v>0</v>
      </c>
    </row>
    <row r="372" spans="1:4" x14ac:dyDescent="0.3">
      <c r="A372" s="63" t="s">
        <v>24</v>
      </c>
      <c r="B372" s="65">
        <v>0</v>
      </c>
      <c r="C372" s="65">
        <v>0</v>
      </c>
      <c r="D372" s="66">
        <v>0</v>
      </c>
    </row>
    <row r="373" spans="1:4" x14ac:dyDescent="0.3">
      <c r="A373" s="63" t="s">
        <v>261</v>
      </c>
      <c r="B373" s="65">
        <v>20</v>
      </c>
      <c r="C373" s="65">
        <v>11</v>
      </c>
      <c r="D373" s="66">
        <v>0.55000000000000004</v>
      </c>
    </row>
    <row r="374" spans="1:4" x14ac:dyDescent="0.3">
      <c r="A374" s="63" t="s">
        <v>168</v>
      </c>
      <c r="B374" s="65">
        <v>0</v>
      </c>
      <c r="C374" s="65">
        <v>0</v>
      </c>
      <c r="D374" s="66">
        <v>0</v>
      </c>
    </row>
    <row r="375" spans="1:4" x14ac:dyDescent="0.3">
      <c r="A375" s="63" t="s">
        <v>382</v>
      </c>
      <c r="B375" s="65">
        <v>3</v>
      </c>
      <c r="C375" s="65">
        <v>0</v>
      </c>
      <c r="D375" s="66">
        <v>0</v>
      </c>
    </row>
    <row r="376" spans="1:4" x14ac:dyDescent="0.3">
      <c r="A376" s="63" t="s">
        <v>330</v>
      </c>
      <c r="B376" s="65">
        <v>1</v>
      </c>
      <c r="C376" s="65">
        <v>0</v>
      </c>
      <c r="D376" s="66">
        <v>0</v>
      </c>
    </row>
    <row r="377" spans="1:4" x14ac:dyDescent="0.3">
      <c r="A377" s="63" t="s">
        <v>472</v>
      </c>
      <c r="B377" s="65">
        <v>0</v>
      </c>
      <c r="C377" s="65">
        <v>0</v>
      </c>
      <c r="D377" s="66">
        <v>0</v>
      </c>
    </row>
    <row r="378" spans="1:4" x14ac:dyDescent="0.3">
      <c r="A378" s="63" t="s">
        <v>385</v>
      </c>
      <c r="B378" s="65">
        <v>0</v>
      </c>
      <c r="C378" s="65">
        <v>0</v>
      </c>
      <c r="D378" s="66">
        <v>0</v>
      </c>
    </row>
    <row r="379" spans="1:4" x14ac:dyDescent="0.3">
      <c r="A379" s="63" t="s">
        <v>135</v>
      </c>
      <c r="B379" s="65">
        <v>0</v>
      </c>
      <c r="C379" s="65">
        <v>0</v>
      </c>
      <c r="D379" s="66">
        <v>0</v>
      </c>
    </row>
    <row r="380" spans="1:4" x14ac:dyDescent="0.3">
      <c r="A380" s="63" t="s">
        <v>36</v>
      </c>
      <c r="B380" s="65">
        <v>13</v>
      </c>
      <c r="C380" s="65">
        <v>1</v>
      </c>
      <c r="D380" s="66">
        <v>7.6923076923076927E-2</v>
      </c>
    </row>
    <row r="381" spans="1:4" x14ac:dyDescent="0.3">
      <c r="A381" s="63" t="s">
        <v>176</v>
      </c>
      <c r="B381" s="65">
        <v>0</v>
      </c>
      <c r="C381" s="65">
        <v>0</v>
      </c>
      <c r="D381" s="66">
        <v>0</v>
      </c>
    </row>
    <row r="382" spans="1:4" x14ac:dyDescent="0.3">
      <c r="A382" s="63" t="s">
        <v>53</v>
      </c>
      <c r="B382" s="65">
        <v>2</v>
      </c>
      <c r="C382" s="65">
        <v>0</v>
      </c>
      <c r="D382" s="66">
        <v>0</v>
      </c>
    </row>
    <row r="383" spans="1:4" x14ac:dyDescent="0.3">
      <c r="A383" s="63" t="s">
        <v>476</v>
      </c>
      <c r="B383" s="65">
        <v>0</v>
      </c>
      <c r="C383" s="65">
        <v>0</v>
      </c>
      <c r="D383" s="66">
        <v>0</v>
      </c>
    </row>
    <row r="384" spans="1:4" x14ac:dyDescent="0.3">
      <c r="A384" s="63" t="s">
        <v>28</v>
      </c>
      <c r="B384" s="65">
        <v>0</v>
      </c>
      <c r="C384" s="65">
        <v>0</v>
      </c>
      <c r="D384" s="66">
        <v>0</v>
      </c>
    </row>
    <row r="385" spans="1:4" x14ac:dyDescent="0.3">
      <c r="A385" s="63" t="s">
        <v>278</v>
      </c>
      <c r="B385" s="65">
        <v>2</v>
      </c>
      <c r="C385" s="65">
        <v>0</v>
      </c>
      <c r="D385" s="66">
        <v>0</v>
      </c>
    </row>
    <row r="386" spans="1:4" x14ac:dyDescent="0.3">
      <c r="A386" s="63" t="s">
        <v>275</v>
      </c>
      <c r="B386" s="65">
        <v>1</v>
      </c>
      <c r="C386" s="65">
        <v>0</v>
      </c>
      <c r="D386" s="66">
        <v>0</v>
      </c>
    </row>
    <row r="387" spans="1:4" x14ac:dyDescent="0.3">
      <c r="A387" s="63" t="s">
        <v>61</v>
      </c>
      <c r="B387" s="65">
        <v>0</v>
      </c>
      <c r="C387" s="65">
        <v>0</v>
      </c>
      <c r="D387" s="66">
        <v>0</v>
      </c>
    </row>
    <row r="388" spans="1:4" x14ac:dyDescent="0.3">
      <c r="A388" s="63" t="s">
        <v>313</v>
      </c>
      <c r="B388" s="65">
        <v>0</v>
      </c>
      <c r="C388" s="65">
        <v>0</v>
      </c>
      <c r="D388" s="66">
        <v>0</v>
      </c>
    </row>
    <row r="389" spans="1:4" x14ac:dyDescent="0.3">
      <c r="A389" s="63" t="s">
        <v>92</v>
      </c>
      <c r="B389" s="65">
        <v>1</v>
      </c>
      <c r="C389" s="65">
        <v>0</v>
      </c>
      <c r="D389" s="66">
        <v>0</v>
      </c>
    </row>
    <row r="390" spans="1:4" x14ac:dyDescent="0.3">
      <c r="A390" s="63" t="s">
        <v>242</v>
      </c>
      <c r="B390" s="65">
        <v>0</v>
      </c>
      <c r="C390" s="65">
        <v>0</v>
      </c>
      <c r="D390" s="66">
        <v>0</v>
      </c>
    </row>
    <row r="391" spans="1:4" x14ac:dyDescent="0.3">
      <c r="A391" s="63" t="s">
        <v>410</v>
      </c>
      <c r="B391" s="65">
        <v>1</v>
      </c>
      <c r="C391" s="65">
        <v>0</v>
      </c>
      <c r="D391" s="66">
        <v>0</v>
      </c>
    </row>
    <row r="392" spans="1:4" x14ac:dyDescent="0.3">
      <c r="A392" s="63" t="s">
        <v>172</v>
      </c>
      <c r="B392" s="65">
        <v>0</v>
      </c>
      <c r="C392" s="65">
        <v>1</v>
      </c>
      <c r="D392" s="66">
        <v>0</v>
      </c>
    </row>
    <row r="393" spans="1:4" x14ac:dyDescent="0.3">
      <c r="A393" s="63" t="s">
        <v>50</v>
      </c>
      <c r="B393" s="65">
        <v>3</v>
      </c>
      <c r="C393" s="65">
        <v>0</v>
      </c>
      <c r="D393" s="66">
        <v>0</v>
      </c>
    </row>
    <row r="394" spans="1:4" x14ac:dyDescent="0.3">
      <c r="A394" s="63" t="s">
        <v>185</v>
      </c>
      <c r="B394" s="65">
        <v>9</v>
      </c>
      <c r="C394" s="65">
        <v>2</v>
      </c>
      <c r="D394" s="66">
        <v>0.22222222222222221</v>
      </c>
    </row>
    <row r="395" spans="1:4" x14ac:dyDescent="0.3">
      <c r="A395" s="63" t="s">
        <v>141</v>
      </c>
      <c r="B395" s="65">
        <v>0</v>
      </c>
      <c r="C395" s="65">
        <v>8</v>
      </c>
      <c r="D395" s="66">
        <v>0</v>
      </c>
    </row>
    <row r="396" spans="1:4" x14ac:dyDescent="0.3">
      <c r="A396" s="63" t="s">
        <v>82</v>
      </c>
      <c r="B396" s="65">
        <v>1</v>
      </c>
      <c r="C396" s="65">
        <v>0</v>
      </c>
      <c r="D396" s="66">
        <v>0</v>
      </c>
    </row>
    <row r="397" spans="1:4" x14ac:dyDescent="0.3">
      <c r="A397" s="63" t="s">
        <v>199</v>
      </c>
      <c r="B397" s="65">
        <v>0</v>
      </c>
      <c r="C397" s="65">
        <v>0</v>
      </c>
      <c r="D397" s="66">
        <v>0</v>
      </c>
    </row>
    <row r="398" spans="1:4" x14ac:dyDescent="0.3">
      <c r="A398" s="63" t="s">
        <v>83</v>
      </c>
      <c r="B398" s="65">
        <v>0</v>
      </c>
      <c r="C398" s="65">
        <v>0</v>
      </c>
      <c r="D398" s="66">
        <v>0</v>
      </c>
    </row>
    <row r="399" spans="1:4" x14ac:dyDescent="0.3">
      <c r="A399" s="63" t="s">
        <v>88</v>
      </c>
      <c r="B399" s="65">
        <v>2</v>
      </c>
      <c r="C399" s="65">
        <v>0</v>
      </c>
      <c r="D399" s="66">
        <v>0</v>
      </c>
    </row>
    <row r="400" spans="1:4" x14ac:dyDescent="0.3">
      <c r="A400" s="63" t="s">
        <v>270</v>
      </c>
      <c r="B400" s="65">
        <v>6</v>
      </c>
      <c r="C400" s="65">
        <v>17</v>
      </c>
      <c r="D400" s="66">
        <v>2.8333333333333335</v>
      </c>
    </row>
    <row r="401" spans="1:4" x14ac:dyDescent="0.3">
      <c r="A401" s="63" t="s">
        <v>234</v>
      </c>
      <c r="B401" s="65">
        <v>0</v>
      </c>
      <c r="C401" s="65">
        <v>0</v>
      </c>
      <c r="D401" s="66">
        <v>0</v>
      </c>
    </row>
    <row r="402" spans="1:4" x14ac:dyDescent="0.3">
      <c r="A402" s="63" t="s">
        <v>170</v>
      </c>
      <c r="B402" s="65">
        <v>73</v>
      </c>
      <c r="C402" s="65">
        <v>2</v>
      </c>
      <c r="D402" s="66">
        <v>2.7397260273972601E-2</v>
      </c>
    </row>
    <row r="403" spans="1:4" x14ac:dyDescent="0.3">
      <c r="A403" s="63" t="s">
        <v>282</v>
      </c>
      <c r="B403" s="65">
        <v>4</v>
      </c>
      <c r="C403" s="65">
        <v>0</v>
      </c>
      <c r="D403" s="66">
        <v>0</v>
      </c>
    </row>
    <row r="404" spans="1:4" x14ac:dyDescent="0.3">
      <c r="A404" s="63" t="s">
        <v>10</v>
      </c>
      <c r="B404" s="65">
        <v>5</v>
      </c>
      <c r="C404" s="65">
        <v>0</v>
      </c>
      <c r="D404" s="66">
        <v>0</v>
      </c>
    </row>
    <row r="405" spans="1:4" x14ac:dyDescent="0.3">
      <c r="A405" s="63" t="s">
        <v>280</v>
      </c>
      <c r="B405" s="65">
        <v>7</v>
      </c>
      <c r="C405" s="65">
        <v>4</v>
      </c>
      <c r="D405" s="66">
        <v>0.5714285714285714</v>
      </c>
    </row>
    <row r="406" spans="1:4" x14ac:dyDescent="0.3">
      <c r="A406" s="63" t="s">
        <v>186</v>
      </c>
      <c r="B406" s="65">
        <v>0</v>
      </c>
      <c r="C406" s="65">
        <v>0</v>
      </c>
      <c r="D406" s="66">
        <v>0</v>
      </c>
    </row>
    <row r="407" spans="1:4" x14ac:dyDescent="0.3">
      <c r="A407" s="63" t="s">
        <v>392</v>
      </c>
      <c r="B407" s="65">
        <v>0</v>
      </c>
      <c r="C407" s="65">
        <v>0</v>
      </c>
      <c r="D407" s="66">
        <v>0</v>
      </c>
    </row>
    <row r="408" spans="1:4" x14ac:dyDescent="0.3">
      <c r="A408" s="63" t="s">
        <v>350</v>
      </c>
      <c r="B408" s="65">
        <v>0</v>
      </c>
      <c r="C408" s="65">
        <v>0</v>
      </c>
      <c r="D408" s="66">
        <v>0</v>
      </c>
    </row>
    <row r="409" spans="1:4" x14ac:dyDescent="0.3">
      <c r="A409" s="63" t="s">
        <v>203</v>
      </c>
      <c r="B409" s="65">
        <v>0</v>
      </c>
      <c r="C409" s="65">
        <v>0</v>
      </c>
      <c r="D409" s="66">
        <v>0</v>
      </c>
    </row>
    <row r="410" spans="1:4" x14ac:dyDescent="0.3">
      <c r="A410" s="63" t="s">
        <v>401</v>
      </c>
      <c r="B410" s="65">
        <v>0</v>
      </c>
      <c r="C410" s="65">
        <v>0</v>
      </c>
      <c r="D410" s="66">
        <v>0</v>
      </c>
    </row>
    <row r="411" spans="1:4" x14ac:dyDescent="0.3">
      <c r="A411" s="63" t="s">
        <v>407</v>
      </c>
      <c r="B411" s="65">
        <v>7</v>
      </c>
      <c r="C411" s="65">
        <v>0</v>
      </c>
      <c r="D411" s="66">
        <v>0</v>
      </c>
    </row>
    <row r="412" spans="1:4" x14ac:dyDescent="0.3">
      <c r="A412" s="63" t="s">
        <v>465</v>
      </c>
      <c r="B412" s="65">
        <v>7</v>
      </c>
      <c r="C412" s="65">
        <v>0</v>
      </c>
      <c r="D412" s="66">
        <v>0</v>
      </c>
    </row>
    <row r="413" spans="1:4" x14ac:dyDescent="0.3">
      <c r="A413" s="63" t="s">
        <v>130</v>
      </c>
      <c r="B413" s="65">
        <v>1</v>
      </c>
      <c r="C413" s="65">
        <v>0</v>
      </c>
      <c r="D413" s="66">
        <v>0</v>
      </c>
    </row>
    <row r="414" spans="1:4" x14ac:dyDescent="0.3">
      <c r="A414" s="63" t="s">
        <v>4</v>
      </c>
      <c r="B414" s="65">
        <v>6</v>
      </c>
      <c r="C414" s="65">
        <v>0</v>
      </c>
      <c r="D414" s="66">
        <v>0</v>
      </c>
    </row>
    <row r="415" spans="1:4" x14ac:dyDescent="0.3">
      <c r="A415" s="63" t="s">
        <v>237</v>
      </c>
      <c r="B415" s="65">
        <v>0</v>
      </c>
      <c r="C415" s="65">
        <v>1</v>
      </c>
      <c r="D415" s="66">
        <v>0</v>
      </c>
    </row>
    <row r="416" spans="1:4" x14ac:dyDescent="0.3">
      <c r="A416" s="63" t="s">
        <v>258</v>
      </c>
      <c r="B416" s="65">
        <v>0</v>
      </c>
      <c r="C416" s="65">
        <v>0</v>
      </c>
      <c r="D416" s="66">
        <v>0</v>
      </c>
    </row>
    <row r="417" spans="1:4" x14ac:dyDescent="0.3">
      <c r="A417" s="63" t="s">
        <v>470</v>
      </c>
      <c r="B417" s="65">
        <v>10</v>
      </c>
      <c r="C417" s="65">
        <v>0</v>
      </c>
      <c r="D417" s="66">
        <v>0</v>
      </c>
    </row>
    <row r="418" spans="1:4" x14ac:dyDescent="0.3">
      <c r="A418" s="63" t="s">
        <v>94</v>
      </c>
      <c r="B418" s="65">
        <v>3</v>
      </c>
      <c r="C418" s="65">
        <v>0</v>
      </c>
      <c r="D418" s="66">
        <v>0</v>
      </c>
    </row>
    <row r="419" spans="1:4" x14ac:dyDescent="0.3">
      <c r="A419" s="63" t="s">
        <v>63</v>
      </c>
      <c r="B419" s="65">
        <v>0</v>
      </c>
      <c r="C419" s="65">
        <v>0</v>
      </c>
      <c r="D419" s="66">
        <v>0</v>
      </c>
    </row>
    <row r="420" spans="1:4" x14ac:dyDescent="0.3">
      <c r="A420" s="63" t="s">
        <v>200</v>
      </c>
      <c r="B420" s="65">
        <v>0</v>
      </c>
      <c r="C420" s="65">
        <v>0</v>
      </c>
      <c r="D420" s="66">
        <v>0</v>
      </c>
    </row>
    <row r="421" spans="1:4" x14ac:dyDescent="0.3">
      <c r="A421" s="63" t="s">
        <v>248</v>
      </c>
      <c r="B421" s="65">
        <v>18</v>
      </c>
      <c r="C421" s="65">
        <v>0</v>
      </c>
      <c r="D421" s="66">
        <v>0</v>
      </c>
    </row>
    <row r="422" spans="1:4" x14ac:dyDescent="0.3">
      <c r="A422" s="63" t="s">
        <v>468</v>
      </c>
      <c r="B422" s="65">
        <v>0</v>
      </c>
      <c r="C422" s="65">
        <v>0</v>
      </c>
      <c r="D422" s="66">
        <v>0</v>
      </c>
    </row>
    <row r="423" spans="1:4" x14ac:dyDescent="0.3">
      <c r="A423" s="63" t="s">
        <v>64</v>
      </c>
      <c r="B423" s="65">
        <v>5</v>
      </c>
      <c r="C423" s="65">
        <v>0</v>
      </c>
      <c r="D423" s="66">
        <v>0</v>
      </c>
    </row>
    <row r="424" spans="1:4" x14ac:dyDescent="0.3">
      <c r="A424" s="63" t="s">
        <v>373</v>
      </c>
      <c r="B424" s="65">
        <v>0</v>
      </c>
      <c r="C424" s="65">
        <v>0</v>
      </c>
      <c r="D424" s="66">
        <v>0</v>
      </c>
    </row>
    <row r="425" spans="1:4" x14ac:dyDescent="0.3">
      <c r="A425" s="63" t="s">
        <v>262</v>
      </c>
      <c r="B425" s="65">
        <v>2</v>
      </c>
      <c r="C425" s="65">
        <v>8</v>
      </c>
      <c r="D425" s="66">
        <v>4</v>
      </c>
    </row>
    <row r="426" spans="1:4" x14ac:dyDescent="0.3">
      <c r="A426" s="63" t="s">
        <v>396</v>
      </c>
      <c r="B426" s="65">
        <v>0</v>
      </c>
      <c r="C426" s="65">
        <v>0</v>
      </c>
      <c r="D426" s="66">
        <v>0</v>
      </c>
    </row>
    <row r="427" spans="1:4" x14ac:dyDescent="0.3">
      <c r="A427" s="63" t="s">
        <v>290</v>
      </c>
      <c r="B427" s="65">
        <v>0</v>
      </c>
      <c r="C427" s="65">
        <v>0</v>
      </c>
      <c r="D427" s="66">
        <v>0</v>
      </c>
    </row>
    <row r="428" spans="1:4" x14ac:dyDescent="0.3">
      <c r="A428" s="63" t="s">
        <v>134</v>
      </c>
      <c r="B428" s="65">
        <v>15</v>
      </c>
      <c r="C428" s="65">
        <v>6</v>
      </c>
      <c r="D428" s="66">
        <v>0.4</v>
      </c>
    </row>
    <row r="429" spans="1:4" x14ac:dyDescent="0.3">
      <c r="A429" s="63" t="s">
        <v>475</v>
      </c>
      <c r="B429" s="65">
        <v>0</v>
      </c>
      <c r="C429" s="65">
        <v>0</v>
      </c>
      <c r="D429" s="66">
        <v>0</v>
      </c>
    </row>
    <row r="430" spans="1:4" x14ac:dyDescent="0.3">
      <c r="A430" s="63" t="s">
        <v>235</v>
      </c>
      <c r="B430" s="65">
        <v>0</v>
      </c>
      <c r="C430" s="65">
        <v>0</v>
      </c>
      <c r="D430" s="66">
        <v>0</v>
      </c>
    </row>
    <row r="431" spans="1:4" x14ac:dyDescent="0.3">
      <c r="A431" s="63" t="s">
        <v>117</v>
      </c>
      <c r="B431" s="65">
        <v>0</v>
      </c>
      <c r="C431" s="65">
        <v>0</v>
      </c>
      <c r="D431" s="66">
        <v>0</v>
      </c>
    </row>
    <row r="432" spans="1:4" x14ac:dyDescent="0.3">
      <c r="A432" s="63" t="s">
        <v>75</v>
      </c>
      <c r="B432" s="65">
        <v>1</v>
      </c>
      <c r="C432" s="65">
        <v>0</v>
      </c>
      <c r="D432" s="66">
        <v>0</v>
      </c>
    </row>
    <row r="433" spans="1:4" x14ac:dyDescent="0.3">
      <c r="A433" s="63" t="s">
        <v>161</v>
      </c>
      <c r="B433" s="65">
        <v>0</v>
      </c>
      <c r="C433" s="65">
        <v>0</v>
      </c>
      <c r="D433" s="66">
        <v>0</v>
      </c>
    </row>
    <row r="434" spans="1:4" x14ac:dyDescent="0.3">
      <c r="A434" s="63" t="s">
        <v>163</v>
      </c>
      <c r="B434" s="65">
        <v>2</v>
      </c>
      <c r="C434" s="65">
        <v>0</v>
      </c>
      <c r="D434" s="66">
        <v>0</v>
      </c>
    </row>
    <row r="435" spans="1:4" x14ac:dyDescent="0.3">
      <c r="A435" s="63" t="s">
        <v>314</v>
      </c>
      <c r="B435" s="65">
        <v>49</v>
      </c>
      <c r="C435" s="65">
        <v>3</v>
      </c>
      <c r="D435" s="66">
        <v>6.1224489795918366E-2</v>
      </c>
    </row>
    <row r="436" spans="1:4" x14ac:dyDescent="0.3">
      <c r="A436" s="63" t="s">
        <v>140</v>
      </c>
      <c r="B436" s="65">
        <v>1</v>
      </c>
      <c r="C436" s="65">
        <v>0</v>
      </c>
      <c r="D436" s="66">
        <v>0</v>
      </c>
    </row>
    <row r="437" spans="1:4" x14ac:dyDescent="0.3">
      <c r="A437" s="63" t="s">
        <v>87</v>
      </c>
      <c r="B437" s="65">
        <v>0</v>
      </c>
      <c r="C437" s="65">
        <v>0</v>
      </c>
      <c r="D437" s="66">
        <v>0</v>
      </c>
    </row>
    <row r="438" spans="1:4" x14ac:dyDescent="0.3">
      <c r="A438" s="63" t="s">
        <v>70</v>
      </c>
      <c r="B438" s="65">
        <v>10</v>
      </c>
      <c r="C438" s="65">
        <v>1</v>
      </c>
      <c r="D438" s="66">
        <v>0.1</v>
      </c>
    </row>
    <row r="439" spans="1:4" x14ac:dyDescent="0.3">
      <c r="A439" s="63" t="s">
        <v>428</v>
      </c>
      <c r="B439" s="65">
        <v>0</v>
      </c>
      <c r="C439" s="65">
        <v>0</v>
      </c>
      <c r="D439" s="66">
        <v>0</v>
      </c>
    </row>
    <row r="440" spans="1:4" x14ac:dyDescent="0.3">
      <c r="A440" s="63" t="s">
        <v>413</v>
      </c>
      <c r="B440" s="65">
        <v>0</v>
      </c>
      <c r="C440" s="65">
        <v>0</v>
      </c>
      <c r="D440" s="66">
        <v>0</v>
      </c>
    </row>
    <row r="441" spans="1:4" x14ac:dyDescent="0.3">
      <c r="A441" s="63" t="s">
        <v>317</v>
      </c>
      <c r="B441" s="65">
        <v>0</v>
      </c>
      <c r="C441" s="65">
        <v>0</v>
      </c>
      <c r="D441" s="66">
        <v>0</v>
      </c>
    </row>
    <row r="442" spans="1:4" x14ac:dyDescent="0.3">
      <c r="A442" s="63" t="s">
        <v>324</v>
      </c>
      <c r="B442" s="65">
        <v>0</v>
      </c>
      <c r="C442" s="65">
        <v>0</v>
      </c>
      <c r="D442" s="66">
        <v>0</v>
      </c>
    </row>
    <row r="443" spans="1:4" x14ac:dyDescent="0.3">
      <c r="A443" s="63" t="s">
        <v>174</v>
      </c>
      <c r="B443" s="65">
        <v>7</v>
      </c>
      <c r="C443" s="65">
        <v>0</v>
      </c>
      <c r="D443" s="66">
        <v>0</v>
      </c>
    </row>
    <row r="444" spans="1:4" x14ac:dyDescent="0.3">
      <c r="A444" s="63" t="s">
        <v>156</v>
      </c>
      <c r="B444" s="65">
        <v>2</v>
      </c>
      <c r="C444" s="65">
        <v>0</v>
      </c>
      <c r="D444" s="66">
        <v>0</v>
      </c>
    </row>
    <row r="445" spans="1:4" x14ac:dyDescent="0.3">
      <c r="A445" s="63" t="s">
        <v>68</v>
      </c>
      <c r="B445" s="65">
        <v>14</v>
      </c>
      <c r="C445" s="65">
        <v>1</v>
      </c>
      <c r="D445" s="66">
        <v>7.1428571428571425E-2</v>
      </c>
    </row>
    <row r="446" spans="1:4" x14ac:dyDescent="0.3">
      <c r="A446" s="63" t="s">
        <v>119</v>
      </c>
      <c r="B446" s="65">
        <v>0</v>
      </c>
      <c r="C446" s="65">
        <v>0</v>
      </c>
      <c r="D446" s="66">
        <v>0</v>
      </c>
    </row>
    <row r="447" spans="1:4" x14ac:dyDescent="0.3">
      <c r="A447" s="63" t="s">
        <v>71</v>
      </c>
      <c r="B447" s="65">
        <v>11</v>
      </c>
      <c r="C447" s="65">
        <v>17</v>
      </c>
      <c r="D447" s="66">
        <v>1.5454545454545454</v>
      </c>
    </row>
    <row r="448" spans="1:4" x14ac:dyDescent="0.3">
      <c r="A448" s="63" t="s">
        <v>339</v>
      </c>
      <c r="B448" s="65">
        <v>1</v>
      </c>
      <c r="C448" s="65">
        <v>0</v>
      </c>
      <c r="D448" s="66">
        <v>0</v>
      </c>
    </row>
    <row r="449" spans="1:4" x14ac:dyDescent="0.3">
      <c r="A449" s="63" t="s">
        <v>442</v>
      </c>
      <c r="B449" s="65">
        <v>2</v>
      </c>
      <c r="C449" s="65">
        <v>0</v>
      </c>
      <c r="D449" s="66">
        <v>0</v>
      </c>
    </row>
    <row r="450" spans="1:4" x14ac:dyDescent="0.3">
      <c r="A450" s="63" t="s">
        <v>38</v>
      </c>
      <c r="B450" s="65">
        <v>0</v>
      </c>
      <c r="C450" s="65">
        <v>0</v>
      </c>
      <c r="D450" s="66">
        <v>0</v>
      </c>
    </row>
    <row r="451" spans="1:4" x14ac:dyDescent="0.3">
      <c r="A451" s="63" t="s">
        <v>192</v>
      </c>
      <c r="B451" s="65">
        <v>2</v>
      </c>
      <c r="C451" s="65">
        <v>0</v>
      </c>
      <c r="D451" s="66">
        <v>0</v>
      </c>
    </row>
    <row r="452" spans="1:4" x14ac:dyDescent="0.3">
      <c r="A452" s="63" t="s">
        <v>337</v>
      </c>
      <c r="B452" s="65">
        <v>0</v>
      </c>
      <c r="C452" s="65">
        <v>0</v>
      </c>
      <c r="D452" s="66">
        <v>0</v>
      </c>
    </row>
    <row r="453" spans="1:4" x14ac:dyDescent="0.3">
      <c r="A453" s="63" t="s">
        <v>326</v>
      </c>
      <c r="B453" s="65">
        <v>2</v>
      </c>
      <c r="C453" s="65">
        <v>0</v>
      </c>
      <c r="D453" s="66">
        <v>0</v>
      </c>
    </row>
    <row r="454" spans="1:4" x14ac:dyDescent="0.3">
      <c r="A454" s="63" t="s">
        <v>209</v>
      </c>
      <c r="B454" s="65">
        <v>1</v>
      </c>
      <c r="C454" s="65">
        <v>0</v>
      </c>
      <c r="D454" s="66">
        <v>0</v>
      </c>
    </row>
    <row r="455" spans="1:4" x14ac:dyDescent="0.3">
      <c r="A455" s="63" t="s">
        <v>361</v>
      </c>
      <c r="B455" s="65">
        <v>10</v>
      </c>
      <c r="C455" s="65">
        <v>1</v>
      </c>
      <c r="D455" s="66">
        <v>0.1</v>
      </c>
    </row>
    <row r="456" spans="1:4" x14ac:dyDescent="0.3">
      <c r="A456" s="63" t="s">
        <v>62</v>
      </c>
      <c r="B456" s="65">
        <v>2</v>
      </c>
      <c r="C456" s="65">
        <v>0</v>
      </c>
      <c r="D456" s="66">
        <v>0</v>
      </c>
    </row>
    <row r="457" spans="1:4" x14ac:dyDescent="0.3">
      <c r="A457" s="63" t="s">
        <v>99</v>
      </c>
      <c r="B457" s="65">
        <v>6</v>
      </c>
      <c r="C457" s="65">
        <v>2</v>
      </c>
      <c r="D457" s="66">
        <v>0.33333333333333331</v>
      </c>
    </row>
    <row r="458" spans="1:4" x14ac:dyDescent="0.3">
      <c r="A458" s="63" t="s">
        <v>383</v>
      </c>
      <c r="B458" s="65">
        <v>1</v>
      </c>
      <c r="C458" s="65">
        <v>6</v>
      </c>
      <c r="D458" s="66">
        <v>6</v>
      </c>
    </row>
    <row r="459" spans="1:4" x14ac:dyDescent="0.3">
      <c r="A459" s="63" t="s">
        <v>18</v>
      </c>
      <c r="B459" s="65">
        <v>2</v>
      </c>
      <c r="C459" s="65">
        <v>0</v>
      </c>
      <c r="D459" s="66">
        <v>0</v>
      </c>
    </row>
    <row r="460" spans="1:4" x14ac:dyDescent="0.3">
      <c r="A460" s="63" t="s">
        <v>213</v>
      </c>
      <c r="B460" s="65">
        <v>23</v>
      </c>
      <c r="C460" s="65">
        <v>0</v>
      </c>
      <c r="D460" s="66">
        <v>0</v>
      </c>
    </row>
    <row r="461" spans="1:4" x14ac:dyDescent="0.3">
      <c r="A461" s="63" t="s">
        <v>287</v>
      </c>
      <c r="B461" s="65">
        <v>0</v>
      </c>
      <c r="C461" s="65">
        <v>0</v>
      </c>
      <c r="D461" s="66">
        <v>0</v>
      </c>
    </row>
    <row r="462" spans="1:4" x14ac:dyDescent="0.3">
      <c r="A462" s="63" t="s">
        <v>207</v>
      </c>
      <c r="B462" s="65">
        <v>0</v>
      </c>
      <c r="C462" s="65">
        <v>0</v>
      </c>
      <c r="D462" s="66">
        <v>0</v>
      </c>
    </row>
    <row r="463" spans="1:4" x14ac:dyDescent="0.3">
      <c r="A463" s="63" t="s">
        <v>91</v>
      </c>
      <c r="B463" s="65">
        <v>1</v>
      </c>
      <c r="C463" s="65">
        <v>3</v>
      </c>
      <c r="D463" s="66">
        <v>3</v>
      </c>
    </row>
    <row r="464" spans="1:4" x14ac:dyDescent="0.3">
      <c r="A464" s="63" t="s">
        <v>353</v>
      </c>
      <c r="B464" s="65">
        <v>0</v>
      </c>
      <c r="C464" s="65">
        <v>0</v>
      </c>
      <c r="D464" s="66">
        <v>0</v>
      </c>
    </row>
    <row r="465" spans="1:4" x14ac:dyDescent="0.3">
      <c r="A465" s="63" t="s">
        <v>393</v>
      </c>
      <c r="B465" s="65">
        <v>0</v>
      </c>
      <c r="C465" s="65">
        <v>0</v>
      </c>
      <c r="D465" s="66">
        <v>0</v>
      </c>
    </row>
    <row r="466" spans="1:4" x14ac:dyDescent="0.3">
      <c r="A466" s="63" t="s">
        <v>97</v>
      </c>
      <c r="B466" s="65">
        <v>0</v>
      </c>
      <c r="C466" s="65">
        <v>0</v>
      </c>
      <c r="D466" s="66">
        <v>0</v>
      </c>
    </row>
    <row r="467" spans="1:4" x14ac:dyDescent="0.3">
      <c r="A467" s="63" t="s">
        <v>271</v>
      </c>
      <c r="B467" s="65">
        <v>0</v>
      </c>
      <c r="C467" s="65">
        <v>0</v>
      </c>
      <c r="D467" s="66">
        <v>0</v>
      </c>
    </row>
    <row r="468" spans="1:4" x14ac:dyDescent="0.3">
      <c r="A468" s="63" t="s">
        <v>146</v>
      </c>
      <c r="B468" s="65">
        <v>0</v>
      </c>
      <c r="C468" s="65">
        <v>0</v>
      </c>
      <c r="D468" s="66">
        <v>0</v>
      </c>
    </row>
    <row r="469" spans="1:4" x14ac:dyDescent="0.3">
      <c r="A469" s="63" t="s">
        <v>274</v>
      </c>
      <c r="B469" s="65">
        <v>5</v>
      </c>
      <c r="C469" s="65">
        <v>0</v>
      </c>
      <c r="D469" s="66">
        <v>0</v>
      </c>
    </row>
    <row r="470" spans="1:4" x14ac:dyDescent="0.3">
      <c r="A470" s="63" t="s">
        <v>343</v>
      </c>
      <c r="B470" s="65">
        <v>20</v>
      </c>
      <c r="C470" s="65">
        <v>5</v>
      </c>
      <c r="D470" s="66">
        <v>0.25</v>
      </c>
    </row>
    <row r="471" spans="1:4" x14ac:dyDescent="0.3">
      <c r="A471" s="63" t="s">
        <v>426</v>
      </c>
      <c r="B471" s="65">
        <v>0</v>
      </c>
      <c r="C471" s="65">
        <v>0</v>
      </c>
      <c r="D471" s="66">
        <v>0</v>
      </c>
    </row>
    <row r="472" spans="1:4" x14ac:dyDescent="0.3">
      <c r="A472" s="63" t="s">
        <v>332</v>
      </c>
      <c r="B472" s="65">
        <v>0</v>
      </c>
      <c r="C472" s="65">
        <v>0</v>
      </c>
      <c r="D472" s="66">
        <v>0</v>
      </c>
    </row>
    <row r="473" spans="1:4" x14ac:dyDescent="0.3">
      <c r="A473" s="63" t="s">
        <v>402</v>
      </c>
      <c r="B473" s="65">
        <v>0</v>
      </c>
      <c r="C473" s="65">
        <v>0</v>
      </c>
      <c r="D473" s="66">
        <v>0</v>
      </c>
    </row>
    <row r="474" spans="1:4" x14ac:dyDescent="0.3">
      <c r="A474" s="63" t="s">
        <v>19</v>
      </c>
      <c r="B474" s="65">
        <v>1</v>
      </c>
      <c r="C474" s="65">
        <v>0</v>
      </c>
      <c r="D474" s="66">
        <v>0</v>
      </c>
    </row>
    <row r="475" spans="1:4" x14ac:dyDescent="0.3">
      <c r="A475" s="63" t="s">
        <v>77</v>
      </c>
      <c r="B475" s="65">
        <v>0</v>
      </c>
      <c r="C475" s="65">
        <v>0</v>
      </c>
      <c r="D475" s="66">
        <v>0</v>
      </c>
    </row>
    <row r="476" spans="1:4" x14ac:dyDescent="0.3">
      <c r="A476" s="63" t="s">
        <v>126</v>
      </c>
      <c r="B476" s="65">
        <v>3</v>
      </c>
      <c r="C476" s="65">
        <v>0</v>
      </c>
      <c r="D476" s="66">
        <v>0</v>
      </c>
    </row>
    <row r="477" spans="1:4" x14ac:dyDescent="0.3">
      <c r="A477" s="63" t="s">
        <v>89</v>
      </c>
      <c r="B477" s="65">
        <v>1</v>
      </c>
      <c r="C477" s="65">
        <v>0</v>
      </c>
      <c r="D477" s="66">
        <v>0</v>
      </c>
    </row>
    <row r="478" spans="1:4" x14ac:dyDescent="0.3">
      <c r="A478" s="63" t="s">
        <v>159</v>
      </c>
      <c r="B478" s="65">
        <v>11</v>
      </c>
      <c r="C478" s="65">
        <v>0</v>
      </c>
      <c r="D478" s="66">
        <v>0</v>
      </c>
    </row>
    <row r="479" spans="1:4" x14ac:dyDescent="0.3">
      <c r="A479" s="63" t="s">
        <v>292</v>
      </c>
      <c r="B479" s="65">
        <v>2</v>
      </c>
      <c r="C479" s="65">
        <v>0</v>
      </c>
      <c r="D479" s="66">
        <v>0</v>
      </c>
    </row>
    <row r="480" spans="1:4" x14ac:dyDescent="0.3">
      <c r="A480" s="63" t="s">
        <v>400</v>
      </c>
      <c r="B480" s="65">
        <v>1</v>
      </c>
      <c r="C480" s="65">
        <v>0</v>
      </c>
      <c r="D480" s="66">
        <v>0</v>
      </c>
    </row>
    <row r="481" spans="1:4" x14ac:dyDescent="0.3">
      <c r="A481" s="63" t="s">
        <v>273</v>
      </c>
      <c r="B481" s="65">
        <v>5</v>
      </c>
      <c r="C481" s="65">
        <v>0</v>
      </c>
      <c r="D481" s="66">
        <v>0</v>
      </c>
    </row>
    <row r="482" spans="1:4" x14ac:dyDescent="0.3">
      <c r="A482" s="63" t="s">
        <v>508</v>
      </c>
      <c r="B482" s="65">
        <v>0</v>
      </c>
      <c r="C482" s="65">
        <v>0</v>
      </c>
      <c r="D482" s="66">
        <v>0</v>
      </c>
    </row>
    <row r="483" spans="1:4" x14ac:dyDescent="0.3">
      <c r="A483" s="63" t="s">
        <v>509</v>
      </c>
      <c r="B483" s="65">
        <v>0</v>
      </c>
      <c r="C483" s="65">
        <v>0</v>
      </c>
      <c r="D483" s="66">
        <v>0</v>
      </c>
    </row>
    <row r="484" spans="1:4" x14ac:dyDescent="0.3">
      <c r="A484" s="63" t="s">
        <v>510</v>
      </c>
      <c r="B484" s="65">
        <v>0</v>
      </c>
      <c r="C484" s="65">
        <v>0</v>
      </c>
      <c r="D484" s="66">
        <v>0</v>
      </c>
    </row>
    <row r="485" spans="1:4" x14ac:dyDescent="0.3">
      <c r="A485" s="63" t="s">
        <v>511</v>
      </c>
      <c r="B485" s="65">
        <v>0</v>
      </c>
      <c r="C485" s="65">
        <v>0</v>
      </c>
      <c r="D485" s="66">
        <v>0</v>
      </c>
    </row>
    <row r="486" spans="1:4" x14ac:dyDescent="0.3">
      <c r="A486" s="63" t="s">
        <v>512</v>
      </c>
      <c r="B486" s="65">
        <v>0</v>
      </c>
      <c r="C486" s="65">
        <v>0</v>
      </c>
      <c r="D486" s="66">
        <v>0</v>
      </c>
    </row>
    <row r="487" spans="1:4" x14ac:dyDescent="0.3">
      <c r="A487" s="63" t="s">
        <v>513</v>
      </c>
      <c r="B487" s="65">
        <v>0</v>
      </c>
      <c r="C487" s="65">
        <v>0</v>
      </c>
      <c r="D487" s="66">
        <v>0</v>
      </c>
    </row>
    <row r="488" spans="1:4" x14ac:dyDescent="0.3">
      <c r="A488" s="63" t="s">
        <v>514</v>
      </c>
      <c r="B488" s="65">
        <v>0</v>
      </c>
      <c r="C488" s="65">
        <v>1</v>
      </c>
      <c r="D488" s="66">
        <v>0</v>
      </c>
    </row>
    <row r="489" spans="1:4" x14ac:dyDescent="0.3">
      <c r="A489" s="63" t="s">
        <v>515</v>
      </c>
      <c r="B489" s="65">
        <v>0</v>
      </c>
      <c r="C489" s="65">
        <v>0</v>
      </c>
      <c r="D489" s="66">
        <v>0</v>
      </c>
    </row>
    <row r="490" spans="1:4" x14ac:dyDescent="0.3">
      <c r="A490" s="63" t="s">
        <v>516</v>
      </c>
      <c r="B490" s="65">
        <v>0</v>
      </c>
      <c r="C490" s="65">
        <v>0</v>
      </c>
      <c r="D490" s="66">
        <v>0</v>
      </c>
    </row>
    <row r="491" spans="1:4" x14ac:dyDescent="0.3">
      <c r="A491" s="63" t="s">
        <v>517</v>
      </c>
      <c r="B491" s="65">
        <v>0</v>
      </c>
      <c r="C491" s="65" t="e">
        <v>#N/A</v>
      </c>
      <c r="D491" s="66">
        <v>0</v>
      </c>
    </row>
    <row r="492" spans="1:4" x14ac:dyDescent="0.3">
      <c r="A492" s="63" t="s">
        <v>518</v>
      </c>
      <c r="B492" s="65">
        <v>0</v>
      </c>
      <c r="C492" s="65" t="e">
        <v>#N/A</v>
      </c>
      <c r="D492" s="66">
        <v>0</v>
      </c>
    </row>
    <row r="493" spans="1:4" x14ac:dyDescent="0.3">
      <c r="A493" s="63" t="s">
        <v>520</v>
      </c>
      <c r="B493" s="65">
        <v>0</v>
      </c>
      <c r="C493" s="65" t="e">
        <v>#N/A</v>
      </c>
      <c r="D493" s="66">
        <v>0</v>
      </c>
    </row>
    <row r="494" spans="1:4" x14ac:dyDescent="0.3">
      <c r="A494" s="63" t="s">
        <v>521</v>
      </c>
      <c r="B494" s="65">
        <v>0</v>
      </c>
      <c r="C494" s="65" t="e">
        <v>#N/A</v>
      </c>
      <c r="D494" s="66">
        <v>0</v>
      </c>
    </row>
    <row r="495" spans="1:4" x14ac:dyDescent="0.3">
      <c r="A495" s="63" t="s">
        <v>522</v>
      </c>
      <c r="B495" s="65">
        <v>0</v>
      </c>
      <c r="C495" s="65" t="e">
        <v>#N/A</v>
      </c>
      <c r="D495" s="66">
        <v>0</v>
      </c>
    </row>
    <row r="496" spans="1:4" x14ac:dyDescent="0.3">
      <c r="A496" s="63" t="s">
        <v>523</v>
      </c>
      <c r="B496" s="65">
        <v>0</v>
      </c>
      <c r="C496" s="65" t="e">
        <v>#N/A</v>
      </c>
      <c r="D496" s="66">
        <v>0</v>
      </c>
    </row>
    <row r="497" spans="1:4" x14ac:dyDescent="0.3">
      <c r="A497" s="63" t="s">
        <v>491</v>
      </c>
      <c r="B497" s="65">
        <v>1278</v>
      </c>
      <c r="C497" s="65" t="e">
        <v>#N/A</v>
      </c>
      <c r="D497" s="66">
        <v>0</v>
      </c>
    </row>
  </sheetData>
  <pageMargins left="0.7" right="0.7" top="0.75" bottom="0.75" header="0.3" footer="0.3"/>
  <drawing r:id="rId4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"/>
  <sheetViews>
    <sheetView showGridLines="0" zoomScale="70" zoomScaleNormal="70" workbookViewId="0">
      <selection activeCell="D35" sqref="D35"/>
    </sheetView>
  </sheetViews>
  <sheetFormatPr baseColWidth="10" defaultRowHeight="14.4" x14ac:dyDescent="0.3"/>
  <sheetData/>
  <pageMargins left="0.7" right="0.7" top="0.75" bottom="0.75" header="0.3" footer="0.3"/>
  <drawing r:id="rId1"/>
  <extLst>
    <ext xmlns:x14="http://schemas.microsoft.com/office/spreadsheetml/2009/9/main" uri="{A8765BA9-456A-4dab-B4F3-ACF838C121DE}">
      <x14:slicerList>
        <x14:slicer r:id="rId2"/>
      </x14:slicerList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3:D491"/>
  <sheetViews>
    <sheetView topLeftCell="A19" workbookViewId="0">
      <selection activeCell="A15" sqref="A15:XFD16"/>
    </sheetView>
  </sheetViews>
  <sheetFormatPr baseColWidth="10" defaultRowHeight="14.4" x14ac:dyDescent="0.3"/>
  <cols>
    <col min="1" max="1" width="17.88671875" customWidth="1"/>
    <col min="2" max="2" width="8.6640625" customWidth="1"/>
    <col min="3" max="3" width="10.21875" customWidth="1"/>
    <col min="4" max="4" width="6.109375" customWidth="1"/>
  </cols>
  <sheetData>
    <row r="3" spans="1:4" x14ac:dyDescent="0.3">
      <c r="B3" s="62" t="s">
        <v>492</v>
      </c>
    </row>
    <row r="4" spans="1:4" x14ac:dyDescent="0.3">
      <c r="A4" s="62" t="s">
        <v>496</v>
      </c>
      <c r="B4" s="7" t="s">
        <v>500</v>
      </c>
      <c r="C4" s="7" t="s">
        <v>501</v>
      </c>
      <c r="D4" s="7" t="s">
        <v>502</v>
      </c>
    </row>
    <row r="5" spans="1:4" x14ac:dyDescent="0.3">
      <c r="A5" s="63" t="s">
        <v>434</v>
      </c>
      <c r="B5" s="65">
        <v>10735</v>
      </c>
      <c r="C5" s="65">
        <v>3606</v>
      </c>
      <c r="D5" s="66">
        <v>0.335910572892408</v>
      </c>
    </row>
    <row r="6" spans="1:4" x14ac:dyDescent="0.3">
      <c r="A6" s="63" t="s">
        <v>13</v>
      </c>
      <c r="B6" s="65">
        <v>10339</v>
      </c>
      <c r="C6" s="65" t="e">
        <v>#N/A</v>
      </c>
      <c r="D6" s="66">
        <v>0</v>
      </c>
    </row>
    <row r="7" spans="1:4" x14ac:dyDescent="0.3">
      <c r="A7" s="63" t="s">
        <v>95</v>
      </c>
      <c r="B7" s="65">
        <v>3032</v>
      </c>
      <c r="C7" s="65">
        <v>427</v>
      </c>
      <c r="D7" s="66">
        <v>0.1408311345646438</v>
      </c>
    </row>
    <row r="8" spans="1:4" x14ac:dyDescent="0.3">
      <c r="A8" s="63" t="s">
        <v>181</v>
      </c>
      <c r="B8" s="65">
        <v>8577</v>
      </c>
      <c r="C8" s="65" t="e">
        <v>#N/A</v>
      </c>
      <c r="D8" s="66">
        <v>0</v>
      </c>
    </row>
    <row r="9" spans="1:4" x14ac:dyDescent="0.3">
      <c r="A9" s="63" t="s">
        <v>435</v>
      </c>
      <c r="B9" s="65">
        <v>18196</v>
      </c>
      <c r="C9" s="65">
        <v>5442</v>
      </c>
      <c r="D9" s="66">
        <v>0.29907672015827652</v>
      </c>
    </row>
    <row r="10" spans="1:4" x14ac:dyDescent="0.3">
      <c r="A10" s="63" t="s">
        <v>433</v>
      </c>
      <c r="B10" s="65">
        <v>10206</v>
      </c>
      <c r="C10" s="65" t="e">
        <v>#N/A</v>
      </c>
      <c r="D10" s="66">
        <v>0</v>
      </c>
    </row>
    <row r="11" spans="1:4" x14ac:dyDescent="0.3">
      <c r="A11" s="63" t="s">
        <v>245</v>
      </c>
      <c r="B11" s="65">
        <v>7301</v>
      </c>
      <c r="C11" s="65" t="e">
        <v>#N/A</v>
      </c>
      <c r="D11" s="66">
        <v>0</v>
      </c>
    </row>
    <row r="12" spans="1:4" x14ac:dyDescent="0.3">
      <c r="A12" s="63" t="s">
        <v>8</v>
      </c>
      <c r="B12" s="65">
        <v>4629</v>
      </c>
      <c r="C12" s="65">
        <v>1241</v>
      </c>
      <c r="D12" s="66">
        <v>0.26809246057463815</v>
      </c>
    </row>
    <row r="13" spans="1:4" x14ac:dyDescent="0.3">
      <c r="A13" s="63" t="s">
        <v>58</v>
      </c>
      <c r="B13" s="65">
        <v>5238</v>
      </c>
      <c r="C13" s="65">
        <v>1960</v>
      </c>
      <c r="D13" s="66">
        <v>0.37418862161130201</v>
      </c>
    </row>
    <row r="14" spans="1:4" x14ac:dyDescent="0.3">
      <c r="A14" s="63" t="s">
        <v>491</v>
      </c>
      <c r="B14" s="65">
        <v>78253</v>
      </c>
      <c r="C14" s="65" t="e">
        <v>#N/A</v>
      </c>
      <c r="D14" s="66">
        <v>0</v>
      </c>
    </row>
    <row r="15" spans="1:4" x14ac:dyDescent="0.3">
      <c r="A15" s="63"/>
      <c r="B15" s="65"/>
      <c r="C15" s="65"/>
      <c r="D15" s="66"/>
    </row>
    <row r="16" spans="1:4" x14ac:dyDescent="0.3">
      <c r="A16" s="63"/>
      <c r="B16" s="65"/>
      <c r="C16" s="65"/>
      <c r="D16" s="66"/>
    </row>
    <row r="17" spans="1:4" x14ac:dyDescent="0.3">
      <c r="A17" s="63"/>
      <c r="B17" s="65"/>
      <c r="C17" s="65"/>
      <c r="D17" s="66"/>
    </row>
    <row r="18" spans="1:4" x14ac:dyDescent="0.3">
      <c r="A18" s="63"/>
      <c r="B18" s="65"/>
      <c r="C18" s="65"/>
      <c r="D18" s="66"/>
    </row>
    <row r="19" spans="1:4" x14ac:dyDescent="0.3">
      <c r="A19" s="63"/>
      <c r="B19" s="65"/>
      <c r="C19" s="65"/>
      <c r="D19" s="66"/>
    </row>
    <row r="20" spans="1:4" x14ac:dyDescent="0.3">
      <c r="A20" s="63"/>
      <c r="B20" s="65"/>
      <c r="C20" s="65"/>
      <c r="D20" s="66"/>
    </row>
    <row r="23" spans="1:4" x14ac:dyDescent="0.3">
      <c r="A23" s="62" t="s">
        <v>496</v>
      </c>
    </row>
    <row r="24" spans="1:4" x14ac:dyDescent="0.3">
      <c r="A24" s="63" t="s">
        <v>503</v>
      </c>
    </row>
    <row r="25" spans="1:4" x14ac:dyDescent="0.3">
      <c r="A25" s="63" t="s">
        <v>507</v>
      </c>
    </row>
    <row r="26" spans="1:4" x14ac:dyDescent="0.3">
      <c r="A26" s="63" t="s">
        <v>491</v>
      </c>
    </row>
    <row r="28" spans="1:4" x14ac:dyDescent="0.3">
      <c r="B28" s="62" t="s">
        <v>492</v>
      </c>
    </row>
    <row r="29" spans="1:4" x14ac:dyDescent="0.3">
      <c r="A29" s="62" t="s">
        <v>496</v>
      </c>
      <c r="B29" s="7" t="s">
        <v>500</v>
      </c>
      <c r="C29" s="7" t="s">
        <v>501</v>
      </c>
      <c r="D29" s="7" t="s">
        <v>502</v>
      </c>
    </row>
    <row r="30" spans="1:4" x14ac:dyDescent="0.3">
      <c r="A30" s="63" t="s">
        <v>14</v>
      </c>
      <c r="B30" s="65">
        <v>1778</v>
      </c>
      <c r="C30" s="65">
        <v>847</v>
      </c>
      <c r="D30" s="66">
        <v>0.4763779527559055</v>
      </c>
    </row>
    <row r="31" spans="1:4" x14ac:dyDescent="0.3">
      <c r="A31" s="63" t="s">
        <v>370</v>
      </c>
      <c r="B31" s="65">
        <v>675</v>
      </c>
      <c r="C31" s="65">
        <v>92</v>
      </c>
      <c r="D31" s="66">
        <v>0.1362962962962963</v>
      </c>
    </row>
    <row r="32" spans="1:4" x14ac:dyDescent="0.3">
      <c r="A32" s="63" t="s">
        <v>438</v>
      </c>
      <c r="B32" s="65">
        <v>58</v>
      </c>
      <c r="C32" s="65">
        <v>37</v>
      </c>
      <c r="D32" s="66">
        <v>0.63793103448275867</v>
      </c>
    </row>
    <row r="33" spans="1:4" x14ac:dyDescent="0.3">
      <c r="A33" s="63" t="s">
        <v>22</v>
      </c>
      <c r="B33" s="65">
        <v>1282</v>
      </c>
      <c r="C33" s="65">
        <v>391</v>
      </c>
      <c r="D33" s="66">
        <v>0.30499219968798752</v>
      </c>
    </row>
    <row r="34" spans="1:4" x14ac:dyDescent="0.3">
      <c r="A34" s="63" t="s">
        <v>37</v>
      </c>
      <c r="B34" s="65">
        <v>2851</v>
      </c>
      <c r="C34" s="65">
        <v>1100</v>
      </c>
      <c r="D34" s="66">
        <v>0.3858295334970186</v>
      </c>
    </row>
    <row r="35" spans="1:4" x14ac:dyDescent="0.3">
      <c r="A35" s="63" t="s">
        <v>40</v>
      </c>
      <c r="B35" s="65">
        <v>3002</v>
      </c>
      <c r="C35" s="65">
        <v>1081</v>
      </c>
      <c r="D35" s="66">
        <v>0.36009327115256495</v>
      </c>
    </row>
    <row r="36" spans="1:4" x14ac:dyDescent="0.3">
      <c r="A36" s="63" t="s">
        <v>224</v>
      </c>
      <c r="B36" s="65">
        <v>936</v>
      </c>
      <c r="C36" s="65">
        <v>32</v>
      </c>
      <c r="D36" s="66">
        <v>3.4188034188034191E-2</v>
      </c>
    </row>
    <row r="37" spans="1:4" x14ac:dyDescent="0.3">
      <c r="A37" s="63" t="s">
        <v>415</v>
      </c>
      <c r="B37" s="65">
        <v>2332</v>
      </c>
      <c r="C37" s="65">
        <v>402</v>
      </c>
      <c r="D37" s="66">
        <v>0.17238421955403088</v>
      </c>
    </row>
    <row r="38" spans="1:4" x14ac:dyDescent="0.3">
      <c r="A38" s="63" t="s">
        <v>49</v>
      </c>
      <c r="B38" s="65">
        <v>1715</v>
      </c>
      <c r="C38" s="65">
        <v>784</v>
      </c>
      <c r="D38" s="66">
        <v>0.45714285714285713</v>
      </c>
    </row>
    <row r="39" spans="1:4" x14ac:dyDescent="0.3">
      <c r="A39" s="63" t="s">
        <v>59</v>
      </c>
      <c r="B39" s="65">
        <v>3525</v>
      </c>
      <c r="C39" s="65">
        <v>1346</v>
      </c>
      <c r="D39" s="66">
        <v>0.38184397163120565</v>
      </c>
    </row>
    <row r="40" spans="1:4" x14ac:dyDescent="0.3">
      <c r="A40" s="63" t="s">
        <v>95</v>
      </c>
      <c r="B40" s="65">
        <v>3032</v>
      </c>
      <c r="C40" s="65">
        <v>427</v>
      </c>
      <c r="D40" s="66">
        <v>0.1408311345646438</v>
      </c>
    </row>
    <row r="41" spans="1:4" x14ac:dyDescent="0.3">
      <c r="A41" s="63" t="s">
        <v>333</v>
      </c>
      <c r="B41" s="65">
        <v>2110</v>
      </c>
      <c r="C41" s="65" t="e">
        <v>#N/A</v>
      </c>
      <c r="D41" s="66">
        <v>0</v>
      </c>
    </row>
    <row r="42" spans="1:4" x14ac:dyDescent="0.3">
      <c r="A42" s="63" t="s">
        <v>416</v>
      </c>
      <c r="B42" s="65">
        <v>3048</v>
      </c>
      <c r="C42" s="65">
        <v>814</v>
      </c>
      <c r="D42" s="66">
        <v>0.26706036745406825</v>
      </c>
    </row>
    <row r="43" spans="1:4" x14ac:dyDescent="0.3">
      <c r="A43" s="63" t="s">
        <v>417</v>
      </c>
      <c r="B43" s="65">
        <v>7153</v>
      </c>
      <c r="C43" s="65">
        <v>1828</v>
      </c>
      <c r="D43" s="66">
        <v>0.25555710890535438</v>
      </c>
    </row>
    <row r="44" spans="1:4" x14ac:dyDescent="0.3">
      <c r="A44" s="63" t="s">
        <v>418</v>
      </c>
      <c r="B44" s="65">
        <v>1487</v>
      </c>
      <c r="C44" s="65" t="e">
        <v>#N/A</v>
      </c>
      <c r="D44" s="66">
        <v>0</v>
      </c>
    </row>
    <row r="45" spans="1:4" x14ac:dyDescent="0.3">
      <c r="A45" s="63" t="s">
        <v>109</v>
      </c>
      <c r="B45" s="65">
        <v>796</v>
      </c>
      <c r="C45" s="65">
        <v>174</v>
      </c>
      <c r="D45" s="66">
        <v>0.21859296482412061</v>
      </c>
    </row>
    <row r="46" spans="1:4" x14ac:dyDescent="0.3">
      <c r="A46" s="63" t="s">
        <v>115</v>
      </c>
      <c r="B46" s="65">
        <v>1623</v>
      </c>
      <c r="C46" s="65">
        <v>385</v>
      </c>
      <c r="D46" s="66">
        <v>0.23721503388786197</v>
      </c>
    </row>
    <row r="47" spans="1:4" x14ac:dyDescent="0.3">
      <c r="A47" s="63" t="s">
        <v>132</v>
      </c>
      <c r="B47" s="65">
        <v>1501</v>
      </c>
      <c r="C47" s="65">
        <v>868</v>
      </c>
      <c r="D47" s="66">
        <v>0.5782811459027315</v>
      </c>
    </row>
    <row r="48" spans="1:4" x14ac:dyDescent="0.3">
      <c r="A48" s="63" t="s">
        <v>423</v>
      </c>
      <c r="B48" s="65">
        <v>591</v>
      </c>
      <c r="C48" s="65">
        <v>235</v>
      </c>
      <c r="D48" s="66">
        <v>0.3976311336717428</v>
      </c>
    </row>
    <row r="49" spans="1:4" x14ac:dyDescent="0.3">
      <c r="A49" s="63" t="s">
        <v>357</v>
      </c>
      <c r="B49" s="65">
        <v>1360</v>
      </c>
      <c r="C49" s="65">
        <v>436</v>
      </c>
      <c r="D49" s="66">
        <v>0.32058823529411767</v>
      </c>
    </row>
    <row r="50" spans="1:4" x14ac:dyDescent="0.3">
      <c r="A50" s="63" t="s">
        <v>152</v>
      </c>
      <c r="B50" s="65">
        <v>4011</v>
      </c>
      <c r="C50" s="65">
        <v>1532</v>
      </c>
      <c r="D50" s="66">
        <v>0.3819496384941411</v>
      </c>
    </row>
    <row r="51" spans="1:4" x14ac:dyDescent="0.3">
      <c r="A51" s="63" t="s">
        <v>160</v>
      </c>
      <c r="B51" s="65">
        <v>865</v>
      </c>
      <c r="C51" s="65" t="e">
        <v>#N/A</v>
      </c>
      <c r="D51" s="66">
        <v>0</v>
      </c>
    </row>
    <row r="52" spans="1:4" x14ac:dyDescent="0.3">
      <c r="A52" s="63" t="s">
        <v>180</v>
      </c>
      <c r="B52" s="65">
        <v>2757</v>
      </c>
      <c r="C52" s="65">
        <v>634</v>
      </c>
      <c r="D52" s="66">
        <v>0.22996010155966631</v>
      </c>
    </row>
    <row r="53" spans="1:4" x14ac:dyDescent="0.3">
      <c r="A53" s="63" t="s">
        <v>205</v>
      </c>
      <c r="B53" s="65">
        <v>1629</v>
      </c>
      <c r="C53" s="65">
        <v>792</v>
      </c>
      <c r="D53" s="66">
        <v>0.48618784530386738</v>
      </c>
    </row>
    <row r="54" spans="1:4" x14ac:dyDescent="0.3">
      <c r="A54" s="63" t="s">
        <v>419</v>
      </c>
      <c r="B54" s="65">
        <v>2102</v>
      </c>
      <c r="C54" s="65">
        <v>642</v>
      </c>
      <c r="D54" s="66">
        <v>0.30542340627973358</v>
      </c>
    </row>
    <row r="55" spans="1:4" x14ac:dyDescent="0.3">
      <c r="A55" s="63" t="s">
        <v>228</v>
      </c>
      <c r="B55" s="65">
        <v>4993</v>
      </c>
      <c r="C55" s="65">
        <v>1719</v>
      </c>
      <c r="D55" s="66">
        <v>0.34428199479270977</v>
      </c>
    </row>
    <row r="56" spans="1:4" x14ac:dyDescent="0.3">
      <c r="A56" s="63" t="s">
        <v>240</v>
      </c>
      <c r="B56" s="65">
        <v>1208</v>
      </c>
      <c r="C56" s="65" t="e">
        <v>#N/A</v>
      </c>
      <c r="D56" s="66">
        <v>0</v>
      </c>
    </row>
    <row r="57" spans="1:4" x14ac:dyDescent="0.3">
      <c r="A57" s="63" t="s">
        <v>8</v>
      </c>
      <c r="B57" s="65">
        <v>2768</v>
      </c>
      <c r="C57" s="65">
        <v>943</v>
      </c>
      <c r="D57" s="66">
        <v>0.34067919075144509</v>
      </c>
    </row>
    <row r="58" spans="1:4" x14ac:dyDescent="0.3">
      <c r="A58" s="63" t="s">
        <v>420</v>
      </c>
      <c r="B58" s="65">
        <v>925</v>
      </c>
      <c r="C58" s="65">
        <v>266</v>
      </c>
      <c r="D58" s="66">
        <v>0.28756756756756757</v>
      </c>
    </row>
    <row r="59" spans="1:4" x14ac:dyDescent="0.3">
      <c r="A59" s="63" t="s">
        <v>278</v>
      </c>
      <c r="B59" s="65">
        <v>1322</v>
      </c>
      <c r="C59" s="65">
        <v>583</v>
      </c>
      <c r="D59" s="66">
        <v>0.44099848714069589</v>
      </c>
    </row>
    <row r="60" spans="1:4" x14ac:dyDescent="0.3">
      <c r="A60" s="63" t="s">
        <v>170</v>
      </c>
      <c r="B60" s="65">
        <v>2585</v>
      </c>
      <c r="C60" s="65" t="e">
        <v>#N/A</v>
      </c>
      <c r="D60" s="66">
        <v>0</v>
      </c>
    </row>
    <row r="61" spans="1:4" x14ac:dyDescent="0.3">
      <c r="A61" s="63" t="s">
        <v>283</v>
      </c>
      <c r="B61" s="65">
        <v>899</v>
      </c>
      <c r="C61" s="65">
        <v>259</v>
      </c>
      <c r="D61" s="66">
        <v>0.28809788654060065</v>
      </c>
    </row>
    <row r="62" spans="1:4" x14ac:dyDescent="0.3">
      <c r="A62" s="63" t="s">
        <v>296</v>
      </c>
      <c r="B62" s="65">
        <v>1122</v>
      </c>
      <c r="C62" s="65">
        <v>379</v>
      </c>
      <c r="D62" s="66">
        <v>0.33778966131907306</v>
      </c>
    </row>
    <row r="63" spans="1:4" x14ac:dyDescent="0.3">
      <c r="A63" s="63" t="s">
        <v>71</v>
      </c>
      <c r="B63" s="65">
        <v>1727</v>
      </c>
      <c r="C63" s="65">
        <v>548</v>
      </c>
      <c r="D63" s="66">
        <v>0.31731325998841925</v>
      </c>
    </row>
    <row r="64" spans="1:4" x14ac:dyDescent="0.3">
      <c r="A64" s="63" t="s">
        <v>421</v>
      </c>
      <c r="B64" s="65">
        <v>821</v>
      </c>
      <c r="C64" s="65">
        <v>257</v>
      </c>
      <c r="D64" s="66">
        <v>0.31303288672350793</v>
      </c>
    </row>
    <row r="65" spans="1:4" x14ac:dyDescent="0.3">
      <c r="A65" s="63" t="s">
        <v>343</v>
      </c>
      <c r="B65" s="65">
        <v>2350</v>
      </c>
      <c r="C65" s="65">
        <v>705</v>
      </c>
      <c r="D65" s="66">
        <v>0.3</v>
      </c>
    </row>
    <row r="66" spans="1:4" x14ac:dyDescent="0.3">
      <c r="A66" s="63" t="s">
        <v>377</v>
      </c>
      <c r="B66" s="65">
        <v>5314</v>
      </c>
      <c r="C66" s="65">
        <v>2149</v>
      </c>
      <c r="D66" s="66">
        <v>0.40440346255175008</v>
      </c>
    </row>
    <row r="67" spans="1:4" x14ac:dyDescent="0.3">
      <c r="A67" s="63" t="s">
        <v>491</v>
      </c>
      <c r="B67" s="65">
        <v>78253</v>
      </c>
      <c r="C67" s="65" t="e">
        <v>#N/A</v>
      </c>
      <c r="D67" s="66">
        <v>0</v>
      </c>
    </row>
    <row r="68" spans="1:4" x14ac:dyDescent="0.3">
      <c r="A68" s="63"/>
      <c r="B68" s="65"/>
      <c r="C68" s="65"/>
      <c r="D68" s="66"/>
    </row>
    <row r="69" spans="1:4" x14ac:dyDescent="0.3">
      <c r="A69" s="63"/>
      <c r="B69" s="65"/>
      <c r="C69" s="65"/>
      <c r="D69" s="66"/>
    </row>
    <row r="70" spans="1:4" x14ac:dyDescent="0.3">
      <c r="A70" s="63"/>
      <c r="B70" s="65"/>
      <c r="C70" s="65"/>
      <c r="D70" s="66"/>
    </row>
    <row r="71" spans="1:4" x14ac:dyDescent="0.3">
      <c r="A71" s="63"/>
      <c r="B71" s="65"/>
      <c r="C71" s="65"/>
      <c r="D71" s="66"/>
    </row>
    <row r="72" spans="1:4" x14ac:dyDescent="0.3">
      <c r="A72" s="63"/>
      <c r="B72" s="65"/>
      <c r="C72" s="65"/>
      <c r="D72" s="66"/>
    </row>
    <row r="73" spans="1:4" x14ac:dyDescent="0.3">
      <c r="A73" s="63"/>
      <c r="B73" s="65"/>
      <c r="C73" s="65"/>
      <c r="D73" s="66"/>
    </row>
    <row r="77" spans="1:4" x14ac:dyDescent="0.3">
      <c r="B77" s="62" t="s">
        <v>492</v>
      </c>
    </row>
    <row r="78" spans="1:4" x14ac:dyDescent="0.3">
      <c r="A78" s="62" t="s">
        <v>496</v>
      </c>
      <c r="B78" s="7" t="s">
        <v>500</v>
      </c>
      <c r="C78" s="7" t="s">
        <v>501</v>
      </c>
      <c r="D78" s="7" t="s">
        <v>502</v>
      </c>
    </row>
    <row r="79" spans="1:4" x14ac:dyDescent="0.3">
      <c r="A79" s="63" t="s">
        <v>328</v>
      </c>
      <c r="B79" s="65">
        <v>480</v>
      </c>
      <c r="C79" s="65">
        <v>116</v>
      </c>
      <c r="D79" s="66">
        <v>0.24166666666666667</v>
      </c>
    </row>
    <row r="80" spans="1:4" x14ac:dyDescent="0.3">
      <c r="A80" s="63" t="s">
        <v>98</v>
      </c>
      <c r="B80" s="65">
        <v>676</v>
      </c>
      <c r="C80" s="65">
        <v>200</v>
      </c>
      <c r="D80" s="66">
        <v>0.29585798816568049</v>
      </c>
    </row>
    <row r="81" spans="1:4" x14ac:dyDescent="0.3">
      <c r="A81" s="63" t="s">
        <v>43</v>
      </c>
      <c r="B81" s="65">
        <v>518</v>
      </c>
      <c r="C81" s="65">
        <v>217</v>
      </c>
      <c r="D81" s="66">
        <v>0.41891891891891891</v>
      </c>
    </row>
    <row r="82" spans="1:4" x14ac:dyDescent="0.3">
      <c r="A82" s="63" t="s">
        <v>41</v>
      </c>
      <c r="B82" s="65">
        <v>669</v>
      </c>
      <c r="C82" s="65">
        <v>229</v>
      </c>
      <c r="D82" s="66">
        <v>0.34230194319880419</v>
      </c>
    </row>
    <row r="83" spans="1:4" x14ac:dyDescent="0.3">
      <c r="A83" s="63" t="s">
        <v>378</v>
      </c>
      <c r="B83" s="65">
        <v>198</v>
      </c>
      <c r="C83" s="65">
        <v>64</v>
      </c>
      <c r="D83" s="66">
        <v>0.32323232323232326</v>
      </c>
    </row>
    <row r="84" spans="1:4" x14ac:dyDescent="0.3">
      <c r="A84" s="63" t="s">
        <v>395</v>
      </c>
      <c r="B84" s="65">
        <v>99</v>
      </c>
      <c r="C84" s="65">
        <v>11</v>
      </c>
      <c r="D84" s="66">
        <v>0.1111111111111111</v>
      </c>
    </row>
    <row r="85" spans="1:4" x14ac:dyDescent="0.3">
      <c r="A85" s="63" t="s">
        <v>288</v>
      </c>
      <c r="B85" s="65">
        <v>40</v>
      </c>
      <c r="C85" s="65">
        <v>16</v>
      </c>
      <c r="D85" s="66">
        <v>0.4</v>
      </c>
    </row>
    <row r="86" spans="1:4" x14ac:dyDescent="0.3">
      <c r="A86" s="63" t="s">
        <v>391</v>
      </c>
      <c r="B86" s="65">
        <v>243</v>
      </c>
      <c r="C86" s="65">
        <v>115</v>
      </c>
      <c r="D86" s="66">
        <v>0.47325102880658437</v>
      </c>
    </row>
    <row r="87" spans="1:4" x14ac:dyDescent="0.3">
      <c r="A87" s="63" t="s">
        <v>193</v>
      </c>
      <c r="B87" s="65">
        <v>80</v>
      </c>
      <c r="C87" s="65">
        <v>38</v>
      </c>
      <c r="D87" s="66">
        <v>0.47499999999999998</v>
      </c>
    </row>
    <row r="88" spans="1:4" x14ac:dyDescent="0.3">
      <c r="A88" s="63" t="s">
        <v>15</v>
      </c>
      <c r="B88" s="65">
        <v>363</v>
      </c>
      <c r="C88" s="65">
        <v>288</v>
      </c>
      <c r="D88" s="66">
        <v>0.79338842975206614</v>
      </c>
    </row>
    <row r="89" spans="1:4" x14ac:dyDescent="0.3">
      <c r="A89" s="63" t="s">
        <v>406</v>
      </c>
      <c r="B89" s="65">
        <v>48</v>
      </c>
      <c r="C89" s="65">
        <v>23</v>
      </c>
      <c r="D89" s="66">
        <v>0.47916666666666669</v>
      </c>
    </row>
    <row r="90" spans="1:4" x14ac:dyDescent="0.3">
      <c r="A90" s="63" t="s">
        <v>198</v>
      </c>
      <c r="B90" s="65">
        <v>73</v>
      </c>
      <c r="C90" s="65">
        <v>6</v>
      </c>
      <c r="D90" s="66">
        <v>8.2191780821917804E-2</v>
      </c>
    </row>
    <row r="91" spans="1:4" x14ac:dyDescent="0.3">
      <c r="A91" s="63" t="s">
        <v>266</v>
      </c>
      <c r="B91" s="65">
        <v>442</v>
      </c>
      <c r="C91" s="65">
        <v>139</v>
      </c>
      <c r="D91" s="66">
        <v>0.31447963800904977</v>
      </c>
    </row>
    <row r="92" spans="1:4" x14ac:dyDescent="0.3">
      <c r="A92" s="63" t="s">
        <v>20</v>
      </c>
      <c r="B92" s="65">
        <v>85</v>
      </c>
      <c r="C92" s="65">
        <v>34</v>
      </c>
      <c r="D92" s="66">
        <v>0.4</v>
      </c>
    </row>
    <row r="93" spans="1:4" x14ac:dyDescent="0.3">
      <c r="A93" s="63" t="s">
        <v>370</v>
      </c>
      <c r="B93" s="65">
        <v>545</v>
      </c>
      <c r="C93" s="65">
        <v>91</v>
      </c>
      <c r="D93" s="66">
        <v>0.16697247706422019</v>
      </c>
    </row>
    <row r="94" spans="1:4" x14ac:dyDescent="0.3">
      <c r="A94" s="63" t="s">
        <v>360</v>
      </c>
      <c r="B94" s="65">
        <v>37</v>
      </c>
      <c r="C94" s="65">
        <v>1</v>
      </c>
      <c r="D94" s="66">
        <v>2.7027027027027029E-2</v>
      </c>
    </row>
    <row r="95" spans="1:4" x14ac:dyDescent="0.3">
      <c r="A95" s="63" t="s">
        <v>336</v>
      </c>
      <c r="B95" s="65">
        <v>189</v>
      </c>
      <c r="C95" s="65">
        <v>60</v>
      </c>
      <c r="D95" s="66">
        <v>0.31746031746031744</v>
      </c>
    </row>
    <row r="96" spans="1:4" x14ac:dyDescent="0.3">
      <c r="A96" s="63" t="s">
        <v>322</v>
      </c>
      <c r="B96" s="65">
        <v>117</v>
      </c>
      <c r="C96" s="65">
        <v>38</v>
      </c>
      <c r="D96" s="66">
        <v>0.3247863247863248</v>
      </c>
    </row>
    <row r="97" spans="1:4" x14ac:dyDescent="0.3">
      <c r="A97" s="63" t="s">
        <v>34</v>
      </c>
      <c r="B97" s="65">
        <v>38</v>
      </c>
      <c r="C97" s="65">
        <v>8</v>
      </c>
      <c r="D97" s="66">
        <v>0.21052631578947367</v>
      </c>
    </row>
    <row r="98" spans="1:4" x14ac:dyDescent="0.3">
      <c r="A98" s="63" t="s">
        <v>121</v>
      </c>
      <c r="B98" s="65">
        <v>120</v>
      </c>
      <c r="C98" s="65">
        <v>55</v>
      </c>
      <c r="D98" s="66">
        <v>0.45833333333333331</v>
      </c>
    </row>
    <row r="99" spans="1:4" x14ac:dyDescent="0.3">
      <c r="A99" s="63" t="s">
        <v>144</v>
      </c>
      <c r="B99" s="65">
        <v>2</v>
      </c>
      <c r="C99" s="65">
        <v>0</v>
      </c>
      <c r="D99" s="66">
        <v>0</v>
      </c>
    </row>
    <row r="100" spans="1:4" x14ac:dyDescent="0.3">
      <c r="A100" s="63" t="s">
        <v>138</v>
      </c>
      <c r="B100" s="65">
        <v>42</v>
      </c>
      <c r="C100" s="65">
        <v>55</v>
      </c>
      <c r="D100" s="66">
        <v>1.3095238095238095</v>
      </c>
    </row>
    <row r="101" spans="1:4" x14ac:dyDescent="0.3">
      <c r="A101" s="63" t="s">
        <v>78</v>
      </c>
      <c r="B101" s="65">
        <v>227</v>
      </c>
      <c r="C101" s="65">
        <v>39</v>
      </c>
      <c r="D101" s="66">
        <v>0.17180616740088106</v>
      </c>
    </row>
    <row r="102" spans="1:4" x14ac:dyDescent="0.3">
      <c r="A102" s="63" t="s">
        <v>293</v>
      </c>
      <c r="B102" s="65">
        <v>141</v>
      </c>
      <c r="C102" s="65">
        <v>63</v>
      </c>
      <c r="D102" s="66">
        <v>0.44680851063829785</v>
      </c>
    </row>
    <row r="103" spans="1:4" x14ac:dyDescent="0.3">
      <c r="A103" s="63" t="s">
        <v>29</v>
      </c>
      <c r="B103" s="65">
        <v>314</v>
      </c>
      <c r="C103" s="65">
        <v>93</v>
      </c>
      <c r="D103" s="66">
        <v>0.29617834394904458</v>
      </c>
    </row>
    <row r="104" spans="1:4" x14ac:dyDescent="0.3">
      <c r="A104" s="63" t="s">
        <v>37</v>
      </c>
      <c r="B104" s="65">
        <v>155</v>
      </c>
      <c r="C104" s="65">
        <v>43</v>
      </c>
      <c r="D104" s="66">
        <v>0.27741935483870966</v>
      </c>
    </row>
    <row r="105" spans="1:4" x14ac:dyDescent="0.3">
      <c r="A105" s="63" t="s">
        <v>206</v>
      </c>
      <c r="B105" s="65">
        <v>104</v>
      </c>
      <c r="C105" s="65">
        <v>35</v>
      </c>
      <c r="D105" s="66">
        <v>0.33653846153846156</v>
      </c>
    </row>
    <row r="106" spans="1:4" x14ac:dyDescent="0.3">
      <c r="A106" s="63" t="s">
        <v>48</v>
      </c>
      <c r="B106" s="65">
        <v>256</v>
      </c>
      <c r="C106" s="65">
        <v>212</v>
      </c>
      <c r="D106" s="66">
        <v>0.828125</v>
      </c>
    </row>
    <row r="107" spans="1:4" x14ac:dyDescent="0.3">
      <c r="A107" s="63" t="s">
        <v>116</v>
      </c>
      <c r="B107" s="65">
        <v>171</v>
      </c>
      <c r="C107" s="65">
        <v>55</v>
      </c>
      <c r="D107" s="66">
        <v>0.32163742690058478</v>
      </c>
    </row>
    <row r="108" spans="1:4" x14ac:dyDescent="0.3">
      <c r="A108" s="63" t="s">
        <v>232</v>
      </c>
      <c r="B108" s="65">
        <v>338</v>
      </c>
      <c r="C108" s="65">
        <v>136</v>
      </c>
      <c r="D108" s="66">
        <v>0.40236686390532544</v>
      </c>
    </row>
    <row r="109" spans="1:4" x14ac:dyDescent="0.3">
      <c r="A109" s="63" t="s">
        <v>345</v>
      </c>
      <c r="B109" s="65">
        <v>149</v>
      </c>
      <c r="C109" s="65">
        <v>27</v>
      </c>
      <c r="D109" s="66">
        <v>0.18120805369127516</v>
      </c>
    </row>
    <row r="110" spans="1:4" x14ac:dyDescent="0.3">
      <c r="A110" s="63" t="s">
        <v>414</v>
      </c>
      <c r="B110" s="65">
        <v>405</v>
      </c>
      <c r="C110" s="65">
        <v>228</v>
      </c>
      <c r="D110" s="66">
        <v>0.562962962962963</v>
      </c>
    </row>
    <row r="111" spans="1:4" x14ac:dyDescent="0.3">
      <c r="A111" s="63" t="s">
        <v>251</v>
      </c>
      <c r="B111" s="65">
        <v>171</v>
      </c>
      <c r="C111" s="65">
        <v>0</v>
      </c>
      <c r="D111" s="66">
        <v>0</v>
      </c>
    </row>
    <row r="112" spans="1:4" x14ac:dyDescent="0.3">
      <c r="A112" s="63" t="s">
        <v>112</v>
      </c>
      <c r="B112" s="65">
        <v>205</v>
      </c>
      <c r="C112" s="65">
        <v>31</v>
      </c>
      <c r="D112" s="66">
        <v>0.15121951219512195</v>
      </c>
    </row>
    <row r="113" spans="1:4" x14ac:dyDescent="0.3">
      <c r="A113" s="63" t="s">
        <v>325</v>
      </c>
      <c r="B113" s="65">
        <v>25</v>
      </c>
      <c r="C113" s="65">
        <v>19</v>
      </c>
      <c r="D113" s="66">
        <v>0.76</v>
      </c>
    </row>
    <row r="114" spans="1:4" x14ac:dyDescent="0.3">
      <c r="A114" s="63" t="s">
        <v>230</v>
      </c>
      <c r="B114" s="65">
        <v>1473</v>
      </c>
      <c r="C114" s="65">
        <v>433</v>
      </c>
      <c r="D114" s="66">
        <v>0.29395790902919211</v>
      </c>
    </row>
    <row r="115" spans="1:4" x14ac:dyDescent="0.3">
      <c r="A115" s="63" t="s">
        <v>363</v>
      </c>
      <c r="B115" s="65">
        <v>21</v>
      </c>
      <c r="C115" s="65">
        <v>17</v>
      </c>
      <c r="D115" s="66">
        <v>0.80952380952380953</v>
      </c>
    </row>
    <row r="116" spans="1:4" x14ac:dyDescent="0.3">
      <c r="A116" s="63" t="s">
        <v>469</v>
      </c>
      <c r="B116" s="65">
        <v>0</v>
      </c>
      <c r="C116" s="65">
        <v>9</v>
      </c>
      <c r="D116" s="66">
        <v>0</v>
      </c>
    </row>
    <row r="117" spans="1:4" x14ac:dyDescent="0.3">
      <c r="A117" s="63" t="s">
        <v>351</v>
      </c>
      <c r="B117" s="65">
        <v>68</v>
      </c>
      <c r="C117" s="65">
        <v>13</v>
      </c>
      <c r="D117" s="66">
        <v>0.19117647058823528</v>
      </c>
    </row>
    <row r="118" spans="1:4" x14ac:dyDescent="0.3">
      <c r="A118" s="63" t="s">
        <v>298</v>
      </c>
      <c r="B118" s="65">
        <v>88</v>
      </c>
      <c r="C118" s="65">
        <v>28</v>
      </c>
      <c r="D118" s="66">
        <v>0.31818181818181818</v>
      </c>
    </row>
    <row r="119" spans="1:4" x14ac:dyDescent="0.3">
      <c r="A119" s="63" t="s">
        <v>148</v>
      </c>
      <c r="B119" s="65">
        <v>82</v>
      </c>
      <c r="C119" s="65">
        <v>5</v>
      </c>
      <c r="D119" s="66">
        <v>6.097560975609756E-2</v>
      </c>
    </row>
    <row r="120" spans="1:4" x14ac:dyDescent="0.3">
      <c r="A120" s="63" t="s">
        <v>136</v>
      </c>
      <c r="B120" s="65">
        <v>167</v>
      </c>
      <c r="C120" s="65">
        <v>42</v>
      </c>
      <c r="D120" s="66">
        <v>0.25149700598802394</v>
      </c>
    </row>
    <row r="121" spans="1:4" x14ac:dyDescent="0.3">
      <c r="A121" s="63" t="s">
        <v>224</v>
      </c>
      <c r="B121" s="65">
        <v>218</v>
      </c>
      <c r="C121" s="65">
        <v>24</v>
      </c>
      <c r="D121" s="66">
        <v>0.11009174311926606</v>
      </c>
    </row>
    <row r="122" spans="1:4" x14ac:dyDescent="0.3">
      <c r="A122" s="63" t="s">
        <v>216</v>
      </c>
      <c r="B122" s="65">
        <v>160</v>
      </c>
      <c r="C122" s="65">
        <v>79</v>
      </c>
      <c r="D122" s="66">
        <v>0.49375000000000002</v>
      </c>
    </row>
    <row r="123" spans="1:4" x14ac:dyDescent="0.3">
      <c r="A123" s="63" t="s">
        <v>436</v>
      </c>
      <c r="B123" s="65">
        <v>58</v>
      </c>
      <c r="C123" s="65">
        <v>37</v>
      </c>
      <c r="D123" s="66">
        <v>0.63793103448275867</v>
      </c>
    </row>
    <row r="124" spans="1:4" x14ac:dyDescent="0.3">
      <c r="A124" s="63" t="s">
        <v>374</v>
      </c>
      <c r="B124" s="65">
        <v>47</v>
      </c>
      <c r="C124" s="65">
        <v>56</v>
      </c>
      <c r="D124" s="66">
        <v>1.1914893617021276</v>
      </c>
    </row>
    <row r="125" spans="1:4" x14ac:dyDescent="0.3">
      <c r="A125" s="63" t="s">
        <v>431</v>
      </c>
      <c r="B125" s="65">
        <v>182</v>
      </c>
      <c r="C125" s="65">
        <v>7</v>
      </c>
      <c r="D125" s="66">
        <v>3.8461538461538464E-2</v>
      </c>
    </row>
    <row r="126" spans="1:4" x14ac:dyDescent="0.3">
      <c r="A126" s="63" t="s">
        <v>178</v>
      </c>
      <c r="B126" s="65">
        <v>133</v>
      </c>
      <c r="C126" s="65">
        <v>13</v>
      </c>
      <c r="D126" s="66">
        <v>9.7744360902255634E-2</v>
      </c>
    </row>
    <row r="127" spans="1:4" x14ac:dyDescent="0.3">
      <c r="A127" s="63" t="s">
        <v>368</v>
      </c>
      <c r="B127" s="65">
        <v>130</v>
      </c>
      <c r="C127" s="65">
        <v>1</v>
      </c>
      <c r="D127" s="66">
        <v>7.6923076923076927E-3</v>
      </c>
    </row>
    <row r="128" spans="1:4" x14ac:dyDescent="0.3">
      <c r="A128" s="63" t="s">
        <v>166</v>
      </c>
      <c r="B128" s="65">
        <v>113</v>
      </c>
      <c r="C128" s="65">
        <v>93</v>
      </c>
      <c r="D128" s="66">
        <v>0.82300884955752207</v>
      </c>
    </row>
    <row r="129" spans="1:4" x14ac:dyDescent="0.3">
      <c r="A129" s="63" t="s">
        <v>244</v>
      </c>
      <c r="B129" s="65">
        <v>1097</v>
      </c>
      <c r="C129" s="65">
        <v>249</v>
      </c>
      <c r="D129" s="66">
        <v>0.22698268003646307</v>
      </c>
    </row>
    <row r="130" spans="1:4" x14ac:dyDescent="0.3">
      <c r="A130" s="63" t="s">
        <v>105</v>
      </c>
      <c r="B130" s="65">
        <v>126</v>
      </c>
      <c r="C130" s="65">
        <v>57</v>
      </c>
      <c r="D130" s="66">
        <v>0.45238095238095238</v>
      </c>
    </row>
    <row r="131" spans="1:4" x14ac:dyDescent="0.3">
      <c r="A131" s="63" t="s">
        <v>340</v>
      </c>
      <c r="B131" s="65">
        <v>208</v>
      </c>
      <c r="C131" s="65">
        <v>20</v>
      </c>
      <c r="D131" s="66">
        <v>9.6153846153846159E-2</v>
      </c>
    </row>
    <row r="132" spans="1:4" x14ac:dyDescent="0.3">
      <c r="A132" s="63" t="s">
        <v>263</v>
      </c>
      <c r="B132" s="65">
        <v>193</v>
      </c>
      <c r="C132" s="65">
        <v>140</v>
      </c>
      <c r="D132" s="66">
        <v>0.72538860103626945</v>
      </c>
    </row>
    <row r="133" spans="1:4" x14ac:dyDescent="0.3">
      <c r="A133" s="63" t="s">
        <v>338</v>
      </c>
      <c r="B133" s="65">
        <v>177</v>
      </c>
      <c r="C133" s="65">
        <v>31</v>
      </c>
      <c r="D133" s="66">
        <v>0.1751412429378531</v>
      </c>
    </row>
    <row r="134" spans="1:4" x14ac:dyDescent="0.3">
      <c r="A134" s="63" t="s">
        <v>60</v>
      </c>
      <c r="B134" s="65">
        <v>201</v>
      </c>
      <c r="C134" s="65">
        <v>52</v>
      </c>
      <c r="D134" s="66">
        <v>0.25870646766169153</v>
      </c>
    </row>
    <row r="135" spans="1:4" x14ac:dyDescent="0.3">
      <c r="A135" s="63" t="s">
        <v>182</v>
      </c>
      <c r="B135" s="65">
        <v>358</v>
      </c>
      <c r="C135" s="65">
        <v>20</v>
      </c>
      <c r="D135" s="66">
        <v>5.5865921787709494E-2</v>
      </c>
    </row>
    <row r="136" spans="1:4" x14ac:dyDescent="0.3">
      <c r="A136" s="63" t="s">
        <v>45</v>
      </c>
      <c r="B136" s="65">
        <v>105</v>
      </c>
      <c r="C136" s="65">
        <v>88</v>
      </c>
      <c r="D136" s="66">
        <v>0.83809523809523812</v>
      </c>
    </row>
    <row r="137" spans="1:4" x14ac:dyDescent="0.3">
      <c r="A137" s="63" t="s">
        <v>310</v>
      </c>
      <c r="B137" s="65">
        <v>16</v>
      </c>
      <c r="C137" s="65">
        <v>1</v>
      </c>
      <c r="D137" s="66">
        <v>6.25E-2</v>
      </c>
    </row>
    <row r="138" spans="1:4" x14ac:dyDescent="0.3">
      <c r="A138" s="63" t="s">
        <v>150</v>
      </c>
      <c r="B138" s="65">
        <v>54</v>
      </c>
      <c r="C138" s="65">
        <v>0</v>
      </c>
      <c r="D138" s="66">
        <v>0</v>
      </c>
    </row>
    <row r="139" spans="1:4" x14ac:dyDescent="0.3">
      <c r="A139" s="63" t="s">
        <v>42</v>
      </c>
      <c r="B139" s="65">
        <v>686</v>
      </c>
      <c r="C139" s="65">
        <v>139</v>
      </c>
      <c r="D139" s="66">
        <v>0.20262390670553937</v>
      </c>
    </row>
    <row r="140" spans="1:4" x14ac:dyDescent="0.3">
      <c r="A140" s="63" t="s">
        <v>255</v>
      </c>
      <c r="B140" s="65">
        <v>35</v>
      </c>
      <c r="C140" s="65">
        <v>12</v>
      </c>
      <c r="D140" s="66">
        <v>0.34285714285714286</v>
      </c>
    </row>
    <row r="141" spans="1:4" x14ac:dyDescent="0.3">
      <c r="A141" s="63" t="s">
        <v>381</v>
      </c>
      <c r="B141" s="65">
        <v>284</v>
      </c>
      <c r="C141" s="65">
        <v>102</v>
      </c>
      <c r="D141" s="66">
        <v>0.35915492957746481</v>
      </c>
    </row>
    <row r="142" spans="1:4" x14ac:dyDescent="0.3">
      <c r="A142" s="63" t="s">
        <v>26</v>
      </c>
      <c r="B142" s="65">
        <v>40</v>
      </c>
      <c r="C142" s="65">
        <v>37</v>
      </c>
      <c r="D142" s="66">
        <v>0.92500000000000004</v>
      </c>
    </row>
    <row r="143" spans="1:4" x14ac:dyDescent="0.3">
      <c r="A143" s="63" t="s">
        <v>236</v>
      </c>
      <c r="B143" s="65">
        <v>64</v>
      </c>
      <c r="C143" s="65">
        <v>77</v>
      </c>
      <c r="D143" s="66">
        <v>1.203125</v>
      </c>
    </row>
    <row r="144" spans="1:4" x14ac:dyDescent="0.3">
      <c r="A144" s="63" t="s">
        <v>133</v>
      </c>
      <c r="B144" s="65">
        <v>217</v>
      </c>
      <c r="C144" s="65">
        <v>32</v>
      </c>
      <c r="D144" s="66">
        <v>0.14746543778801843</v>
      </c>
    </row>
    <row r="145" spans="1:4" x14ac:dyDescent="0.3">
      <c r="A145" s="63" t="s">
        <v>67</v>
      </c>
      <c r="B145" s="65">
        <v>241</v>
      </c>
      <c r="C145" s="65">
        <v>35</v>
      </c>
      <c r="D145" s="66">
        <v>0.14522821576763487</v>
      </c>
    </row>
    <row r="146" spans="1:4" x14ac:dyDescent="0.3">
      <c r="A146" s="63" t="s">
        <v>124</v>
      </c>
      <c r="B146" s="65">
        <v>179</v>
      </c>
      <c r="C146" s="65">
        <v>92</v>
      </c>
      <c r="D146" s="66">
        <v>0.51396648044692739</v>
      </c>
    </row>
    <row r="147" spans="1:4" x14ac:dyDescent="0.3">
      <c r="A147" s="63" t="s">
        <v>246</v>
      </c>
      <c r="B147" s="65">
        <v>244</v>
      </c>
      <c r="C147" s="65">
        <v>9</v>
      </c>
      <c r="D147" s="66">
        <v>3.6885245901639344E-2</v>
      </c>
    </row>
    <row r="148" spans="1:4" x14ac:dyDescent="0.3">
      <c r="A148" s="63" t="s">
        <v>384</v>
      </c>
      <c r="B148" s="65">
        <v>26</v>
      </c>
      <c r="C148" s="65">
        <v>37</v>
      </c>
      <c r="D148" s="66">
        <v>1.4230769230769231</v>
      </c>
    </row>
    <row r="149" spans="1:4" x14ac:dyDescent="0.3">
      <c r="A149" s="63" t="s">
        <v>208</v>
      </c>
      <c r="B149" s="65">
        <v>106</v>
      </c>
      <c r="C149" s="65">
        <v>56</v>
      </c>
      <c r="D149" s="66">
        <v>0.52830188679245282</v>
      </c>
    </row>
    <row r="150" spans="1:4" x14ac:dyDescent="0.3">
      <c r="A150" s="63" t="s">
        <v>359</v>
      </c>
      <c r="B150" s="65">
        <v>167</v>
      </c>
      <c r="C150" s="65">
        <v>52</v>
      </c>
      <c r="D150" s="66">
        <v>0.31137724550898205</v>
      </c>
    </row>
    <row r="151" spans="1:4" x14ac:dyDescent="0.3">
      <c r="A151" s="63" t="s">
        <v>437</v>
      </c>
      <c r="B151" s="65">
        <v>30</v>
      </c>
      <c r="C151" s="65">
        <v>19</v>
      </c>
      <c r="D151" s="66">
        <v>0.6333333333333333</v>
      </c>
    </row>
    <row r="152" spans="1:4" x14ac:dyDescent="0.3">
      <c r="A152" s="63" t="s">
        <v>59</v>
      </c>
      <c r="B152" s="65">
        <v>728</v>
      </c>
      <c r="C152" s="65">
        <v>125</v>
      </c>
      <c r="D152" s="66">
        <v>0.1717032967032967</v>
      </c>
    </row>
    <row r="153" spans="1:4" x14ac:dyDescent="0.3">
      <c r="A153" s="63" t="s">
        <v>408</v>
      </c>
      <c r="B153" s="65">
        <v>50</v>
      </c>
      <c r="C153" s="65">
        <v>20</v>
      </c>
      <c r="D153" s="66">
        <v>0.4</v>
      </c>
    </row>
    <row r="154" spans="1:4" x14ac:dyDescent="0.3">
      <c r="A154" s="63" t="s">
        <v>321</v>
      </c>
      <c r="B154" s="65">
        <v>146</v>
      </c>
      <c r="C154" s="65">
        <v>20</v>
      </c>
      <c r="D154" s="66">
        <v>0.13698630136986301</v>
      </c>
    </row>
    <row r="155" spans="1:4" x14ac:dyDescent="0.3">
      <c r="A155" s="63" t="s">
        <v>308</v>
      </c>
      <c r="B155" s="65">
        <v>64</v>
      </c>
      <c r="C155" s="65">
        <v>19</v>
      </c>
      <c r="D155" s="66">
        <v>0.296875</v>
      </c>
    </row>
    <row r="156" spans="1:4" x14ac:dyDescent="0.3">
      <c r="A156" s="63" t="s">
        <v>250</v>
      </c>
      <c r="B156" s="65">
        <v>390</v>
      </c>
      <c r="C156" s="65">
        <v>43</v>
      </c>
      <c r="D156" s="66">
        <v>0.11025641025641025</v>
      </c>
    </row>
    <row r="157" spans="1:4" x14ac:dyDescent="0.3">
      <c r="A157" s="63" t="s">
        <v>1</v>
      </c>
      <c r="B157" s="65">
        <v>254</v>
      </c>
      <c r="C157" s="65">
        <v>77</v>
      </c>
      <c r="D157" s="66">
        <v>0.30314960629921262</v>
      </c>
    </row>
    <row r="158" spans="1:4" x14ac:dyDescent="0.3">
      <c r="A158" s="63" t="s">
        <v>211</v>
      </c>
      <c r="B158" s="65">
        <v>90</v>
      </c>
      <c r="C158" s="65">
        <v>165</v>
      </c>
      <c r="D158" s="66">
        <v>1.8333333333333333</v>
      </c>
    </row>
    <row r="159" spans="1:4" x14ac:dyDescent="0.3">
      <c r="A159" s="63" t="s">
        <v>73</v>
      </c>
      <c r="B159" s="65">
        <v>45</v>
      </c>
      <c r="C159" s="65">
        <v>40</v>
      </c>
      <c r="D159" s="66">
        <v>0.88888888888888884</v>
      </c>
    </row>
    <row r="160" spans="1:4" x14ac:dyDescent="0.3">
      <c r="A160" s="63" t="s">
        <v>307</v>
      </c>
      <c r="B160" s="65">
        <v>85</v>
      </c>
      <c r="C160" s="65">
        <v>11</v>
      </c>
      <c r="D160" s="66">
        <v>0.12941176470588237</v>
      </c>
    </row>
    <row r="161" spans="1:4" x14ac:dyDescent="0.3">
      <c r="A161" s="63" t="s">
        <v>403</v>
      </c>
      <c r="B161" s="65">
        <v>15</v>
      </c>
      <c r="C161" s="65">
        <v>6</v>
      </c>
      <c r="D161" s="66">
        <v>0.4</v>
      </c>
    </row>
    <row r="162" spans="1:4" x14ac:dyDescent="0.3">
      <c r="A162" s="63" t="s">
        <v>365</v>
      </c>
      <c r="B162" s="65">
        <v>59</v>
      </c>
      <c r="C162" s="65">
        <v>21</v>
      </c>
      <c r="D162" s="66">
        <v>0.3559322033898305</v>
      </c>
    </row>
    <row r="163" spans="1:4" x14ac:dyDescent="0.3">
      <c r="A163" s="63" t="s">
        <v>239</v>
      </c>
      <c r="B163" s="65">
        <v>501</v>
      </c>
      <c r="C163" s="65">
        <v>220</v>
      </c>
      <c r="D163" s="66">
        <v>0.43912175648702595</v>
      </c>
    </row>
    <row r="164" spans="1:4" x14ac:dyDescent="0.3">
      <c r="A164" s="63" t="s">
        <v>294</v>
      </c>
      <c r="B164" s="65">
        <v>63</v>
      </c>
      <c r="C164" s="65">
        <v>24</v>
      </c>
      <c r="D164" s="66">
        <v>0.38095238095238093</v>
      </c>
    </row>
    <row r="165" spans="1:4" x14ac:dyDescent="0.3">
      <c r="A165" s="63" t="s">
        <v>76</v>
      </c>
      <c r="B165" s="65">
        <v>68</v>
      </c>
      <c r="C165" s="65">
        <v>43</v>
      </c>
      <c r="D165" s="66">
        <v>0.63235294117647056</v>
      </c>
    </row>
    <row r="166" spans="1:4" x14ac:dyDescent="0.3">
      <c r="A166" s="63" t="s">
        <v>7</v>
      </c>
      <c r="B166" s="65">
        <v>24</v>
      </c>
      <c r="C166" s="65">
        <v>16</v>
      </c>
      <c r="D166" s="66">
        <v>0.66666666666666663</v>
      </c>
    </row>
    <row r="167" spans="1:4" x14ac:dyDescent="0.3">
      <c r="A167" s="63" t="s">
        <v>131</v>
      </c>
      <c r="B167" s="65">
        <v>51</v>
      </c>
      <c r="C167" s="65">
        <v>51</v>
      </c>
      <c r="D167" s="66">
        <v>1</v>
      </c>
    </row>
    <row r="168" spans="1:4" x14ac:dyDescent="0.3">
      <c r="A168" s="63" t="s">
        <v>473</v>
      </c>
      <c r="B168" s="65">
        <v>227</v>
      </c>
      <c r="C168" s="65">
        <v>38</v>
      </c>
      <c r="D168" s="66">
        <v>0.16740088105726872</v>
      </c>
    </row>
    <row r="169" spans="1:4" x14ac:dyDescent="0.3">
      <c r="A169" s="63" t="s">
        <v>243</v>
      </c>
      <c r="B169" s="65">
        <v>14</v>
      </c>
      <c r="C169" s="65">
        <v>2</v>
      </c>
      <c r="D169" s="66">
        <v>0.14285714285714285</v>
      </c>
    </row>
    <row r="170" spans="1:4" x14ac:dyDescent="0.3">
      <c r="A170" s="63" t="s">
        <v>54</v>
      </c>
      <c r="B170" s="65">
        <v>386</v>
      </c>
      <c r="C170" s="65">
        <v>77</v>
      </c>
      <c r="D170" s="66">
        <v>0.19948186528497408</v>
      </c>
    </row>
    <row r="171" spans="1:4" x14ac:dyDescent="0.3">
      <c r="A171" s="63" t="s">
        <v>129</v>
      </c>
      <c r="B171" s="65">
        <v>367</v>
      </c>
      <c r="C171" s="65">
        <v>252</v>
      </c>
      <c r="D171" s="66">
        <v>0.68664850136239786</v>
      </c>
    </row>
    <row r="172" spans="1:4" x14ac:dyDescent="0.3">
      <c r="A172" s="63" t="s">
        <v>27</v>
      </c>
      <c r="B172" s="65">
        <v>29</v>
      </c>
      <c r="C172" s="65">
        <v>3</v>
      </c>
      <c r="D172" s="66">
        <v>0.10344827586206896</v>
      </c>
    </row>
    <row r="173" spans="1:4" x14ac:dyDescent="0.3">
      <c r="A173" s="63" t="s">
        <v>253</v>
      </c>
      <c r="B173" s="65">
        <v>138</v>
      </c>
      <c r="C173" s="65">
        <v>127</v>
      </c>
      <c r="D173" s="66">
        <v>0.92028985507246375</v>
      </c>
    </row>
    <row r="174" spans="1:4" x14ac:dyDescent="0.3">
      <c r="A174" s="63" t="s">
        <v>106</v>
      </c>
      <c r="B174" s="65">
        <v>190</v>
      </c>
      <c r="C174" s="65">
        <v>34</v>
      </c>
      <c r="D174" s="66">
        <v>0.17894736842105263</v>
      </c>
    </row>
    <row r="175" spans="1:4" x14ac:dyDescent="0.3">
      <c r="A175" s="63" t="s">
        <v>113</v>
      </c>
      <c r="B175" s="65">
        <v>533</v>
      </c>
      <c r="C175" s="65">
        <v>134</v>
      </c>
      <c r="D175" s="66">
        <v>0.25140712945590993</v>
      </c>
    </row>
    <row r="176" spans="1:4" x14ac:dyDescent="0.3">
      <c r="A176" s="63" t="s">
        <v>316</v>
      </c>
      <c r="B176" s="65">
        <v>55</v>
      </c>
      <c r="C176" s="65">
        <v>26</v>
      </c>
      <c r="D176" s="66">
        <v>0.47272727272727272</v>
      </c>
    </row>
    <row r="177" spans="1:4" x14ac:dyDescent="0.3">
      <c r="A177" s="63" t="s">
        <v>187</v>
      </c>
      <c r="B177" s="65">
        <v>139</v>
      </c>
      <c r="C177" s="65">
        <v>37</v>
      </c>
      <c r="D177" s="66">
        <v>0.26618705035971224</v>
      </c>
    </row>
    <row r="178" spans="1:4" x14ac:dyDescent="0.3">
      <c r="A178" s="63" t="s">
        <v>390</v>
      </c>
      <c r="B178" s="65">
        <v>185</v>
      </c>
      <c r="C178" s="65">
        <v>45</v>
      </c>
      <c r="D178" s="66">
        <v>0.24324324324324326</v>
      </c>
    </row>
    <row r="179" spans="1:4" x14ac:dyDescent="0.3">
      <c r="A179" s="63" t="s">
        <v>57</v>
      </c>
      <c r="B179" s="65">
        <v>58</v>
      </c>
      <c r="C179" s="65">
        <v>52</v>
      </c>
      <c r="D179" s="66">
        <v>0.89655172413793105</v>
      </c>
    </row>
    <row r="180" spans="1:4" x14ac:dyDescent="0.3">
      <c r="A180" s="63" t="s">
        <v>422</v>
      </c>
      <c r="B180" s="65">
        <v>662</v>
      </c>
      <c r="C180" s="65">
        <v>85</v>
      </c>
      <c r="D180" s="66">
        <v>0.12839879154078551</v>
      </c>
    </row>
    <row r="181" spans="1:4" x14ac:dyDescent="0.3">
      <c r="A181" s="63" t="s">
        <v>233</v>
      </c>
      <c r="B181" s="65">
        <v>611</v>
      </c>
      <c r="C181" s="65">
        <v>86</v>
      </c>
      <c r="D181" s="66">
        <v>0.14075286415711949</v>
      </c>
    </row>
    <row r="182" spans="1:4" x14ac:dyDescent="0.3">
      <c r="A182" s="63" t="s">
        <v>96</v>
      </c>
      <c r="B182" s="65">
        <v>1759</v>
      </c>
      <c r="C182" s="65">
        <v>256</v>
      </c>
      <c r="D182" s="66">
        <v>0.14553723706651506</v>
      </c>
    </row>
    <row r="183" spans="1:4" x14ac:dyDescent="0.3">
      <c r="A183" s="63" t="s">
        <v>222</v>
      </c>
      <c r="B183" s="65">
        <v>170</v>
      </c>
      <c r="C183" s="65">
        <v>0</v>
      </c>
      <c r="D183" s="66">
        <v>0</v>
      </c>
    </row>
    <row r="184" spans="1:4" x14ac:dyDescent="0.3">
      <c r="A184" s="63" t="s">
        <v>155</v>
      </c>
      <c r="B184" s="65">
        <v>126</v>
      </c>
      <c r="C184" s="65">
        <v>31</v>
      </c>
      <c r="D184" s="66">
        <v>0.24603174603174602</v>
      </c>
    </row>
    <row r="185" spans="1:4" x14ac:dyDescent="0.3">
      <c r="A185" s="63" t="s">
        <v>122</v>
      </c>
      <c r="B185" s="65">
        <v>160</v>
      </c>
      <c r="C185" s="65">
        <v>46</v>
      </c>
      <c r="D185" s="66">
        <v>0.28749999999999998</v>
      </c>
    </row>
    <row r="186" spans="1:4" x14ac:dyDescent="0.3">
      <c r="A186" s="63" t="s">
        <v>221</v>
      </c>
      <c r="B186" s="65">
        <v>248</v>
      </c>
      <c r="C186" s="65">
        <v>31</v>
      </c>
      <c r="D186" s="66">
        <v>0.125</v>
      </c>
    </row>
    <row r="187" spans="1:4" x14ac:dyDescent="0.3">
      <c r="A187" s="63" t="s">
        <v>297</v>
      </c>
      <c r="B187" s="65">
        <v>59</v>
      </c>
      <c r="C187" s="65">
        <v>11</v>
      </c>
      <c r="D187" s="66">
        <v>0.1864406779661017</v>
      </c>
    </row>
    <row r="188" spans="1:4" x14ac:dyDescent="0.3">
      <c r="A188" s="63" t="s">
        <v>366</v>
      </c>
      <c r="B188" s="65">
        <v>29</v>
      </c>
      <c r="C188" s="65">
        <v>54</v>
      </c>
      <c r="D188" s="66">
        <v>1.8620689655172413</v>
      </c>
    </row>
    <row r="189" spans="1:4" x14ac:dyDescent="0.3">
      <c r="A189" s="63" t="s">
        <v>254</v>
      </c>
      <c r="B189" s="65">
        <v>117</v>
      </c>
      <c r="C189" s="65">
        <v>73</v>
      </c>
      <c r="D189" s="66">
        <v>0.62393162393162394</v>
      </c>
    </row>
    <row r="190" spans="1:4" x14ac:dyDescent="0.3">
      <c r="A190" s="63" t="s">
        <v>56</v>
      </c>
      <c r="B190" s="65">
        <v>39</v>
      </c>
      <c r="C190" s="65">
        <v>73</v>
      </c>
      <c r="D190" s="66">
        <v>1.8717948717948718</v>
      </c>
    </row>
    <row r="191" spans="1:4" x14ac:dyDescent="0.3">
      <c r="A191" s="63" t="s">
        <v>284</v>
      </c>
      <c r="B191" s="65">
        <v>89</v>
      </c>
      <c r="C191" s="65">
        <v>52</v>
      </c>
      <c r="D191" s="66">
        <v>0.5842696629213483</v>
      </c>
    </row>
    <row r="192" spans="1:4" x14ac:dyDescent="0.3">
      <c r="A192" s="63" t="s">
        <v>311</v>
      </c>
      <c r="B192" s="65">
        <v>53</v>
      </c>
      <c r="C192" s="65">
        <v>7</v>
      </c>
      <c r="D192" s="66">
        <v>0.13207547169811321</v>
      </c>
    </row>
    <row r="193" spans="1:4" x14ac:dyDescent="0.3">
      <c r="A193" s="63" t="s">
        <v>84</v>
      </c>
      <c r="B193" s="65">
        <v>299</v>
      </c>
      <c r="C193" s="65">
        <v>91</v>
      </c>
      <c r="D193" s="66">
        <v>0.30434782608695654</v>
      </c>
    </row>
    <row r="194" spans="1:4" x14ac:dyDescent="0.3">
      <c r="A194" s="63" t="s">
        <v>162</v>
      </c>
      <c r="B194" s="65">
        <v>50</v>
      </c>
      <c r="C194" s="65">
        <v>14</v>
      </c>
      <c r="D194" s="66">
        <v>0.28000000000000003</v>
      </c>
    </row>
    <row r="195" spans="1:4" x14ac:dyDescent="0.3">
      <c r="A195" s="63" t="s">
        <v>376</v>
      </c>
      <c r="B195" s="65">
        <v>523</v>
      </c>
      <c r="C195" s="65">
        <v>223</v>
      </c>
      <c r="D195" s="66">
        <v>0.42638623326959846</v>
      </c>
    </row>
    <row r="196" spans="1:4" x14ac:dyDescent="0.3">
      <c r="A196" s="63" t="s">
        <v>399</v>
      </c>
      <c r="B196" s="65">
        <v>64</v>
      </c>
      <c r="C196" s="65">
        <v>7</v>
      </c>
      <c r="D196" s="66">
        <v>0.109375</v>
      </c>
    </row>
    <row r="197" spans="1:4" x14ac:dyDescent="0.3">
      <c r="A197" s="63" t="s">
        <v>86</v>
      </c>
      <c r="B197" s="65">
        <v>899</v>
      </c>
      <c r="C197" s="65">
        <v>236</v>
      </c>
      <c r="D197" s="66">
        <v>0.26251390433815353</v>
      </c>
    </row>
    <row r="198" spans="1:4" x14ac:dyDescent="0.3">
      <c r="A198" s="63" t="s">
        <v>39</v>
      </c>
      <c r="B198" s="65">
        <v>134</v>
      </c>
      <c r="C198" s="65">
        <v>73</v>
      </c>
      <c r="D198" s="66">
        <v>0.54477611940298509</v>
      </c>
    </row>
    <row r="199" spans="1:4" x14ac:dyDescent="0.3">
      <c r="A199" s="63" t="s">
        <v>333</v>
      </c>
      <c r="B199" s="65">
        <v>361</v>
      </c>
      <c r="C199" s="65">
        <v>320</v>
      </c>
      <c r="D199" s="66">
        <v>0.88642659279778391</v>
      </c>
    </row>
    <row r="200" spans="1:4" x14ac:dyDescent="0.3">
      <c r="A200" s="63" t="s">
        <v>247</v>
      </c>
      <c r="B200" s="65">
        <v>329</v>
      </c>
      <c r="C200" s="65">
        <v>43</v>
      </c>
      <c r="D200" s="66">
        <v>0.13069908814589665</v>
      </c>
    </row>
    <row r="201" spans="1:4" x14ac:dyDescent="0.3">
      <c r="A201" s="63" t="s">
        <v>467</v>
      </c>
      <c r="B201" s="65">
        <v>0</v>
      </c>
      <c r="C201" s="65">
        <v>0</v>
      </c>
      <c r="D201" s="66">
        <v>0</v>
      </c>
    </row>
    <row r="202" spans="1:4" x14ac:dyDescent="0.3">
      <c r="A202" s="63" t="s">
        <v>371</v>
      </c>
      <c r="B202" s="65">
        <v>658</v>
      </c>
      <c r="C202" s="65">
        <v>47</v>
      </c>
      <c r="D202" s="66">
        <v>7.1428571428571425E-2</v>
      </c>
    </row>
    <row r="203" spans="1:4" x14ac:dyDescent="0.3">
      <c r="A203" s="63" t="s">
        <v>411</v>
      </c>
      <c r="B203" s="65">
        <v>67</v>
      </c>
      <c r="C203" s="65">
        <v>63</v>
      </c>
      <c r="D203" s="66">
        <v>0.94029850746268662</v>
      </c>
    </row>
    <row r="204" spans="1:4" x14ac:dyDescent="0.3">
      <c r="A204" s="63" t="s">
        <v>110</v>
      </c>
      <c r="B204" s="65">
        <v>390</v>
      </c>
      <c r="C204" s="65">
        <v>117</v>
      </c>
      <c r="D204" s="66">
        <v>0.3</v>
      </c>
    </row>
    <row r="205" spans="1:4" x14ac:dyDescent="0.3">
      <c r="A205" s="63" t="s">
        <v>319</v>
      </c>
      <c r="B205" s="65">
        <v>46</v>
      </c>
      <c r="C205" s="65">
        <v>2</v>
      </c>
      <c r="D205" s="66">
        <v>4.3478260869565216E-2</v>
      </c>
    </row>
    <row r="206" spans="1:4" x14ac:dyDescent="0.3">
      <c r="A206" s="63" t="s">
        <v>85</v>
      </c>
      <c r="B206" s="65">
        <v>162</v>
      </c>
      <c r="C206" s="65">
        <v>136</v>
      </c>
      <c r="D206" s="66">
        <v>0.83950617283950613</v>
      </c>
    </row>
    <row r="207" spans="1:4" x14ac:dyDescent="0.3">
      <c r="A207" s="63" t="s">
        <v>341</v>
      </c>
      <c r="B207" s="65">
        <v>72</v>
      </c>
      <c r="C207" s="65">
        <v>3</v>
      </c>
      <c r="D207" s="66">
        <v>4.1666666666666664E-2</v>
      </c>
    </row>
    <row r="208" spans="1:4" x14ac:dyDescent="0.3">
      <c r="A208" s="63" t="s">
        <v>299</v>
      </c>
      <c r="B208" s="65">
        <v>217</v>
      </c>
      <c r="C208" s="65">
        <v>19</v>
      </c>
      <c r="D208" s="66">
        <v>8.755760368663594E-2</v>
      </c>
    </row>
    <row r="209" spans="1:4" x14ac:dyDescent="0.3">
      <c r="A209" s="63" t="s">
        <v>51</v>
      </c>
      <c r="B209" s="65">
        <v>146</v>
      </c>
      <c r="C209" s="65">
        <v>27</v>
      </c>
      <c r="D209" s="66">
        <v>0.18493150684931506</v>
      </c>
    </row>
    <row r="210" spans="1:4" x14ac:dyDescent="0.3">
      <c r="A210" s="63" t="s">
        <v>241</v>
      </c>
      <c r="B210" s="65">
        <v>9</v>
      </c>
      <c r="C210" s="65">
        <v>10</v>
      </c>
      <c r="D210" s="66">
        <v>1.1111111111111112</v>
      </c>
    </row>
    <row r="211" spans="1:4" x14ac:dyDescent="0.3">
      <c r="A211" s="63" t="s">
        <v>386</v>
      </c>
      <c r="B211" s="65">
        <v>512</v>
      </c>
      <c r="C211" s="65">
        <v>165</v>
      </c>
      <c r="D211" s="66">
        <v>0.322265625</v>
      </c>
    </row>
    <row r="212" spans="1:4" x14ac:dyDescent="0.3">
      <c r="A212" s="63" t="s">
        <v>289</v>
      </c>
      <c r="B212" s="65">
        <v>66</v>
      </c>
      <c r="C212" s="65">
        <v>5</v>
      </c>
      <c r="D212" s="66">
        <v>7.575757575757576E-2</v>
      </c>
    </row>
    <row r="213" spans="1:4" x14ac:dyDescent="0.3">
      <c r="A213" s="63" t="s">
        <v>388</v>
      </c>
      <c r="B213" s="65">
        <v>16</v>
      </c>
      <c r="C213" s="65">
        <v>9</v>
      </c>
      <c r="D213" s="66">
        <v>0.5625</v>
      </c>
    </row>
    <row r="214" spans="1:4" x14ac:dyDescent="0.3">
      <c r="A214" s="63" t="s">
        <v>115</v>
      </c>
      <c r="B214" s="65">
        <v>636</v>
      </c>
      <c r="C214" s="65">
        <v>72</v>
      </c>
      <c r="D214" s="66">
        <v>0.11320754716981132</v>
      </c>
    </row>
    <row r="215" spans="1:4" x14ac:dyDescent="0.3">
      <c r="A215" s="63" t="s">
        <v>127</v>
      </c>
      <c r="B215" s="65">
        <v>55</v>
      </c>
      <c r="C215" s="65">
        <v>42</v>
      </c>
      <c r="D215" s="66">
        <v>0.76363636363636367</v>
      </c>
    </row>
    <row r="216" spans="1:4" x14ac:dyDescent="0.3">
      <c r="A216" s="63" t="s">
        <v>202</v>
      </c>
      <c r="B216" s="65">
        <v>272</v>
      </c>
      <c r="C216" s="65">
        <v>46</v>
      </c>
      <c r="D216" s="66">
        <v>0.16911764705882354</v>
      </c>
    </row>
    <row r="217" spans="1:4" x14ac:dyDescent="0.3">
      <c r="A217" s="63" t="s">
        <v>153</v>
      </c>
      <c r="B217" s="65">
        <v>183</v>
      </c>
      <c r="C217" s="65">
        <v>15</v>
      </c>
      <c r="D217" s="66">
        <v>8.1967213114754092E-2</v>
      </c>
    </row>
    <row r="218" spans="1:4" x14ac:dyDescent="0.3">
      <c r="A218" s="63" t="s">
        <v>35</v>
      </c>
      <c r="B218" s="65">
        <v>14</v>
      </c>
      <c r="C218" s="65">
        <v>34</v>
      </c>
      <c r="D218" s="66">
        <v>2.4285714285714284</v>
      </c>
    </row>
    <row r="219" spans="1:4" x14ac:dyDescent="0.3">
      <c r="A219" s="63" t="s">
        <v>430</v>
      </c>
      <c r="B219" s="65">
        <v>77</v>
      </c>
      <c r="C219" s="65">
        <v>63</v>
      </c>
      <c r="D219" s="66">
        <v>0.81818181818181823</v>
      </c>
    </row>
    <row r="220" spans="1:4" x14ac:dyDescent="0.3">
      <c r="A220" s="63" t="s">
        <v>318</v>
      </c>
      <c r="B220" s="65">
        <v>52</v>
      </c>
      <c r="C220" s="65">
        <v>10</v>
      </c>
      <c r="D220" s="66">
        <v>0.19230769230769232</v>
      </c>
    </row>
    <row r="221" spans="1:4" x14ac:dyDescent="0.3">
      <c r="A221" s="63" t="s">
        <v>331</v>
      </c>
      <c r="B221" s="65">
        <v>403</v>
      </c>
      <c r="C221" s="65">
        <v>242</v>
      </c>
      <c r="D221" s="66">
        <v>0.60049627791563276</v>
      </c>
    </row>
    <row r="222" spans="1:4" x14ac:dyDescent="0.3">
      <c r="A222" s="63" t="s">
        <v>16</v>
      </c>
      <c r="B222" s="65">
        <v>200</v>
      </c>
      <c r="C222" s="65">
        <v>93</v>
      </c>
      <c r="D222" s="66">
        <v>0.46500000000000002</v>
      </c>
    </row>
    <row r="223" spans="1:4" x14ac:dyDescent="0.3">
      <c r="A223" s="63" t="s">
        <v>264</v>
      </c>
      <c r="B223" s="65">
        <v>81</v>
      </c>
      <c r="C223" s="65">
        <v>78</v>
      </c>
      <c r="D223" s="66">
        <v>0.96296296296296291</v>
      </c>
    </row>
    <row r="224" spans="1:4" x14ac:dyDescent="0.3">
      <c r="A224" s="63" t="s">
        <v>44</v>
      </c>
      <c r="B224" s="65">
        <v>27</v>
      </c>
      <c r="C224" s="65">
        <v>11</v>
      </c>
      <c r="D224" s="66">
        <v>0.40740740740740738</v>
      </c>
    </row>
    <row r="225" spans="1:4" x14ac:dyDescent="0.3">
      <c r="A225" s="63" t="s">
        <v>477</v>
      </c>
      <c r="B225" s="65">
        <v>0</v>
      </c>
      <c r="C225" s="65">
        <v>7</v>
      </c>
      <c r="D225" s="66">
        <v>0</v>
      </c>
    </row>
    <row r="226" spans="1:4" x14ac:dyDescent="0.3">
      <c r="A226" s="63" t="s">
        <v>302</v>
      </c>
      <c r="B226" s="65">
        <v>40</v>
      </c>
      <c r="C226" s="65">
        <v>41</v>
      </c>
      <c r="D226" s="66">
        <v>1.0249999999999999</v>
      </c>
    </row>
    <row r="227" spans="1:4" x14ac:dyDescent="0.3">
      <c r="A227" s="63" t="s">
        <v>102</v>
      </c>
      <c r="B227" s="65">
        <v>250</v>
      </c>
      <c r="C227" s="65">
        <v>27</v>
      </c>
      <c r="D227" s="66">
        <v>0.108</v>
      </c>
    </row>
    <row r="228" spans="1:4" x14ac:dyDescent="0.3">
      <c r="A228" s="63" t="s">
        <v>225</v>
      </c>
      <c r="B228" s="65">
        <v>129</v>
      </c>
      <c r="C228" s="65">
        <v>0</v>
      </c>
      <c r="D228" s="66">
        <v>0</v>
      </c>
    </row>
    <row r="229" spans="1:4" x14ac:dyDescent="0.3">
      <c r="A229" s="63" t="s">
        <v>79</v>
      </c>
      <c r="B229" s="65">
        <v>11</v>
      </c>
      <c r="C229" s="65">
        <v>13</v>
      </c>
      <c r="D229" s="66">
        <v>1.1818181818181819</v>
      </c>
    </row>
    <row r="230" spans="1:4" x14ac:dyDescent="0.3">
      <c r="A230" s="63" t="s">
        <v>158</v>
      </c>
      <c r="B230" s="65">
        <v>105</v>
      </c>
      <c r="C230" s="65">
        <v>27</v>
      </c>
      <c r="D230" s="66">
        <v>0.25714285714285712</v>
      </c>
    </row>
    <row r="231" spans="1:4" x14ac:dyDescent="0.3">
      <c r="A231" s="63" t="s">
        <v>90</v>
      </c>
      <c r="B231" s="65">
        <v>138</v>
      </c>
      <c r="C231" s="65">
        <v>101</v>
      </c>
      <c r="D231" s="66">
        <v>0.73188405797101452</v>
      </c>
    </row>
    <row r="232" spans="1:4" x14ac:dyDescent="0.3">
      <c r="A232" s="63" t="s">
        <v>190</v>
      </c>
      <c r="B232" s="65">
        <v>78</v>
      </c>
      <c r="C232" s="65">
        <v>23</v>
      </c>
      <c r="D232" s="66">
        <v>0.29487179487179488</v>
      </c>
    </row>
    <row r="233" spans="1:4" x14ac:dyDescent="0.3">
      <c r="A233" s="63" t="s">
        <v>229</v>
      </c>
      <c r="B233" s="65">
        <v>498</v>
      </c>
      <c r="C233" s="65">
        <v>158</v>
      </c>
      <c r="D233" s="66">
        <v>0.31726907630522089</v>
      </c>
    </row>
    <row r="234" spans="1:4" x14ac:dyDescent="0.3">
      <c r="A234" s="63" t="s">
        <v>2</v>
      </c>
      <c r="B234" s="65">
        <v>302</v>
      </c>
      <c r="C234" s="65">
        <v>211</v>
      </c>
      <c r="D234" s="66">
        <v>0.69867549668874174</v>
      </c>
    </row>
    <row r="235" spans="1:4" x14ac:dyDescent="0.3">
      <c r="A235" s="63" t="s">
        <v>357</v>
      </c>
      <c r="B235" s="65">
        <v>535</v>
      </c>
      <c r="C235" s="65">
        <v>162</v>
      </c>
      <c r="D235" s="66">
        <v>0.30280373831775703</v>
      </c>
    </row>
    <row r="236" spans="1:4" x14ac:dyDescent="0.3">
      <c r="A236" s="63" t="s">
        <v>152</v>
      </c>
      <c r="B236" s="65">
        <v>855</v>
      </c>
      <c r="C236" s="65">
        <v>326</v>
      </c>
      <c r="D236" s="66">
        <v>0.38128654970760234</v>
      </c>
    </row>
    <row r="237" spans="1:4" x14ac:dyDescent="0.3">
      <c r="A237" s="63" t="s">
        <v>300</v>
      </c>
      <c r="B237" s="65">
        <v>100</v>
      </c>
      <c r="C237" s="65">
        <v>47</v>
      </c>
      <c r="D237" s="66">
        <v>0.47</v>
      </c>
    </row>
    <row r="238" spans="1:4" x14ac:dyDescent="0.3">
      <c r="A238" s="63" t="s">
        <v>188</v>
      </c>
      <c r="B238" s="65">
        <v>138</v>
      </c>
      <c r="C238" s="65">
        <v>35</v>
      </c>
      <c r="D238" s="66">
        <v>0.25362318840579712</v>
      </c>
    </row>
    <row r="239" spans="1:4" x14ac:dyDescent="0.3">
      <c r="A239" s="63" t="s">
        <v>267</v>
      </c>
      <c r="B239" s="65">
        <v>479</v>
      </c>
      <c r="C239" s="65">
        <v>198</v>
      </c>
      <c r="D239" s="66">
        <v>0.41336116910229648</v>
      </c>
    </row>
    <row r="240" spans="1:4" x14ac:dyDescent="0.3">
      <c r="A240" s="63" t="s">
        <v>301</v>
      </c>
      <c r="B240" s="65">
        <v>33</v>
      </c>
      <c r="C240" s="65">
        <v>51</v>
      </c>
      <c r="D240" s="66">
        <v>1.5454545454545454</v>
      </c>
    </row>
    <row r="241" spans="1:4" x14ac:dyDescent="0.3">
      <c r="A241" s="63" t="s">
        <v>111</v>
      </c>
      <c r="B241" s="65">
        <v>201</v>
      </c>
      <c r="C241" s="65">
        <v>17</v>
      </c>
      <c r="D241" s="66">
        <v>8.45771144278607E-2</v>
      </c>
    </row>
    <row r="242" spans="1:4" x14ac:dyDescent="0.3">
      <c r="A242" s="63" t="s">
        <v>276</v>
      </c>
      <c r="B242" s="65">
        <v>66</v>
      </c>
      <c r="C242" s="65">
        <v>0</v>
      </c>
      <c r="D242" s="66">
        <v>0</v>
      </c>
    </row>
    <row r="243" spans="1:4" x14ac:dyDescent="0.3">
      <c r="A243" s="63" t="s">
        <v>101</v>
      </c>
      <c r="B243" s="65">
        <v>671</v>
      </c>
      <c r="C243" s="65">
        <v>172</v>
      </c>
      <c r="D243" s="66">
        <v>0.25633383010432192</v>
      </c>
    </row>
    <row r="244" spans="1:4" x14ac:dyDescent="0.3">
      <c r="A244" s="63" t="s">
        <v>398</v>
      </c>
      <c r="B244" s="65">
        <v>176</v>
      </c>
      <c r="C244" s="65">
        <v>76</v>
      </c>
      <c r="D244" s="66">
        <v>0.43181818181818182</v>
      </c>
    </row>
    <row r="245" spans="1:4" x14ac:dyDescent="0.3">
      <c r="A245" s="63" t="s">
        <v>47</v>
      </c>
      <c r="B245" s="65">
        <v>53</v>
      </c>
      <c r="C245" s="65">
        <v>28</v>
      </c>
      <c r="D245" s="66">
        <v>0.52830188679245282</v>
      </c>
    </row>
    <row r="246" spans="1:4" x14ac:dyDescent="0.3">
      <c r="A246" s="63" t="s">
        <v>204</v>
      </c>
      <c r="B246" s="65">
        <v>307</v>
      </c>
      <c r="C246" s="65">
        <v>165</v>
      </c>
      <c r="D246" s="66">
        <v>0.53745928338762217</v>
      </c>
    </row>
    <row r="247" spans="1:4" x14ac:dyDescent="0.3">
      <c r="A247" s="63" t="s">
        <v>379</v>
      </c>
      <c r="B247" s="65">
        <v>672</v>
      </c>
      <c r="C247" s="65">
        <v>227</v>
      </c>
      <c r="D247" s="66">
        <v>0.33779761904761907</v>
      </c>
    </row>
    <row r="248" spans="1:4" x14ac:dyDescent="0.3">
      <c r="A248" s="63" t="s">
        <v>180</v>
      </c>
      <c r="B248" s="65">
        <v>574</v>
      </c>
      <c r="C248" s="65">
        <v>26</v>
      </c>
      <c r="D248" s="66">
        <v>4.5296167247386762E-2</v>
      </c>
    </row>
    <row r="249" spans="1:4" x14ac:dyDescent="0.3">
      <c r="A249" s="63" t="s">
        <v>175</v>
      </c>
      <c r="B249" s="65">
        <v>173</v>
      </c>
      <c r="C249" s="65">
        <v>52</v>
      </c>
      <c r="D249" s="66">
        <v>0.30057803468208094</v>
      </c>
    </row>
    <row r="250" spans="1:4" x14ac:dyDescent="0.3">
      <c r="A250" s="63" t="s">
        <v>409</v>
      </c>
      <c r="B250" s="65">
        <v>49</v>
      </c>
      <c r="C250" s="65">
        <v>0</v>
      </c>
      <c r="D250" s="66">
        <v>0</v>
      </c>
    </row>
    <row r="251" spans="1:4" x14ac:dyDescent="0.3">
      <c r="A251" s="63" t="s">
        <v>387</v>
      </c>
      <c r="B251" s="65">
        <v>111</v>
      </c>
      <c r="C251" s="65">
        <v>25</v>
      </c>
      <c r="D251" s="66">
        <v>0.22522522522522523</v>
      </c>
    </row>
    <row r="252" spans="1:4" x14ac:dyDescent="0.3">
      <c r="A252" s="63" t="s">
        <v>429</v>
      </c>
      <c r="B252" s="65">
        <v>10</v>
      </c>
      <c r="C252" s="65">
        <v>0</v>
      </c>
      <c r="D252" s="66">
        <v>0</v>
      </c>
    </row>
    <row r="253" spans="1:4" x14ac:dyDescent="0.3">
      <c r="A253" s="63" t="s">
        <v>327</v>
      </c>
      <c r="B253" s="65">
        <v>36</v>
      </c>
      <c r="C253" s="65">
        <v>43</v>
      </c>
      <c r="D253" s="66">
        <v>1.1944444444444444</v>
      </c>
    </row>
    <row r="254" spans="1:4" x14ac:dyDescent="0.3">
      <c r="A254" s="63" t="s">
        <v>358</v>
      </c>
      <c r="B254" s="65">
        <v>27</v>
      </c>
      <c r="C254" s="65">
        <v>0</v>
      </c>
      <c r="D254" s="66">
        <v>0</v>
      </c>
    </row>
    <row r="255" spans="1:4" x14ac:dyDescent="0.3">
      <c r="A255" s="63" t="s">
        <v>375</v>
      </c>
      <c r="B255" s="65">
        <v>26</v>
      </c>
      <c r="C255" s="65">
        <v>23</v>
      </c>
      <c r="D255" s="66">
        <v>0.88461538461538458</v>
      </c>
    </row>
    <row r="256" spans="1:4" x14ac:dyDescent="0.3">
      <c r="A256" s="63" t="s">
        <v>196</v>
      </c>
      <c r="B256" s="65">
        <v>102</v>
      </c>
      <c r="C256" s="65">
        <v>22</v>
      </c>
      <c r="D256" s="66">
        <v>0.21568627450980393</v>
      </c>
    </row>
    <row r="257" spans="1:4" x14ac:dyDescent="0.3">
      <c r="A257" s="63" t="s">
        <v>347</v>
      </c>
      <c r="B257" s="65">
        <v>95</v>
      </c>
      <c r="C257" s="65">
        <v>18</v>
      </c>
      <c r="D257" s="66">
        <v>0.18947368421052632</v>
      </c>
    </row>
    <row r="258" spans="1:4" x14ac:dyDescent="0.3">
      <c r="A258" s="63" t="s">
        <v>177</v>
      </c>
      <c r="B258" s="65">
        <v>233</v>
      </c>
      <c r="C258" s="65">
        <v>93</v>
      </c>
      <c r="D258" s="66">
        <v>0.39914163090128757</v>
      </c>
    </row>
    <row r="259" spans="1:4" x14ac:dyDescent="0.3">
      <c r="A259" s="63" t="s">
        <v>478</v>
      </c>
      <c r="B259" s="65">
        <v>0</v>
      </c>
      <c r="C259" s="65">
        <v>11</v>
      </c>
      <c r="D259" s="66">
        <v>0</v>
      </c>
    </row>
    <row r="260" spans="1:4" x14ac:dyDescent="0.3">
      <c r="A260" s="63" t="s">
        <v>23</v>
      </c>
      <c r="B260" s="65">
        <v>41</v>
      </c>
      <c r="C260" s="65">
        <v>1</v>
      </c>
      <c r="D260" s="66">
        <v>2.4390243902439025E-2</v>
      </c>
    </row>
    <row r="261" spans="1:4" x14ac:dyDescent="0.3">
      <c r="A261" s="63" t="s">
        <v>179</v>
      </c>
      <c r="B261" s="65">
        <v>183</v>
      </c>
      <c r="C261" s="65">
        <v>9</v>
      </c>
      <c r="D261" s="66">
        <v>4.9180327868852458E-2</v>
      </c>
    </row>
    <row r="262" spans="1:4" x14ac:dyDescent="0.3">
      <c r="A262" s="63" t="s">
        <v>212</v>
      </c>
      <c r="B262" s="65">
        <v>105</v>
      </c>
      <c r="C262" s="65">
        <v>49</v>
      </c>
      <c r="D262" s="66">
        <v>0.46666666666666667</v>
      </c>
    </row>
    <row r="263" spans="1:4" x14ac:dyDescent="0.3">
      <c r="A263" s="63" t="s">
        <v>189</v>
      </c>
      <c r="B263" s="65">
        <v>198</v>
      </c>
      <c r="C263" s="65">
        <v>26</v>
      </c>
      <c r="D263" s="66">
        <v>0.13131313131313133</v>
      </c>
    </row>
    <row r="264" spans="1:4" x14ac:dyDescent="0.3">
      <c r="A264" s="63" t="s">
        <v>12</v>
      </c>
      <c r="B264" s="65">
        <v>531</v>
      </c>
      <c r="C264" s="65">
        <v>112</v>
      </c>
      <c r="D264" s="66">
        <v>0.21092278719397364</v>
      </c>
    </row>
    <row r="265" spans="1:4" x14ac:dyDescent="0.3">
      <c r="A265" s="63" t="s">
        <v>120</v>
      </c>
      <c r="B265" s="65">
        <v>153</v>
      </c>
      <c r="C265" s="65">
        <v>42</v>
      </c>
      <c r="D265" s="66">
        <v>0.27450980392156865</v>
      </c>
    </row>
    <row r="266" spans="1:4" x14ac:dyDescent="0.3">
      <c r="A266" s="63" t="s">
        <v>32</v>
      </c>
      <c r="B266" s="65">
        <v>137</v>
      </c>
      <c r="C266" s="65">
        <v>54</v>
      </c>
      <c r="D266" s="66">
        <v>0.39416058394160586</v>
      </c>
    </row>
    <row r="267" spans="1:4" x14ac:dyDescent="0.3">
      <c r="A267" s="63" t="s">
        <v>306</v>
      </c>
      <c r="B267" s="65">
        <v>24</v>
      </c>
      <c r="C267" s="65">
        <v>1</v>
      </c>
      <c r="D267" s="66">
        <v>4.1666666666666664E-2</v>
      </c>
    </row>
    <row r="268" spans="1:4" x14ac:dyDescent="0.3">
      <c r="A268" s="63" t="s">
        <v>66</v>
      </c>
      <c r="B268" s="65">
        <v>149</v>
      </c>
      <c r="C268" s="65">
        <v>58</v>
      </c>
      <c r="D268" s="66">
        <v>0.38926174496644295</v>
      </c>
    </row>
    <row r="269" spans="1:4" x14ac:dyDescent="0.3">
      <c r="A269" s="63" t="s">
        <v>137</v>
      </c>
      <c r="B269" s="65">
        <v>76</v>
      </c>
      <c r="C269" s="65">
        <v>175</v>
      </c>
      <c r="D269" s="66">
        <v>2.3026315789473686</v>
      </c>
    </row>
    <row r="270" spans="1:4" x14ac:dyDescent="0.3">
      <c r="A270" s="63" t="s">
        <v>145</v>
      </c>
      <c r="B270" s="65">
        <v>35</v>
      </c>
      <c r="C270" s="65">
        <v>0</v>
      </c>
      <c r="D270" s="66">
        <v>0</v>
      </c>
    </row>
    <row r="271" spans="1:4" x14ac:dyDescent="0.3">
      <c r="A271" s="63" t="s">
        <v>151</v>
      </c>
      <c r="B271" s="65">
        <v>43</v>
      </c>
      <c r="C271" s="65">
        <v>0</v>
      </c>
      <c r="D271" s="66">
        <v>0</v>
      </c>
    </row>
    <row r="272" spans="1:4" x14ac:dyDescent="0.3">
      <c r="A272" s="63" t="s">
        <v>100</v>
      </c>
      <c r="B272" s="65">
        <v>87</v>
      </c>
      <c r="C272" s="65">
        <v>28</v>
      </c>
      <c r="D272" s="66">
        <v>0.32183908045977011</v>
      </c>
    </row>
    <row r="273" spans="1:4" x14ac:dyDescent="0.3">
      <c r="A273" s="63" t="s">
        <v>125</v>
      </c>
      <c r="B273" s="65">
        <v>155</v>
      </c>
      <c r="C273" s="65">
        <v>23</v>
      </c>
      <c r="D273" s="66">
        <v>0.14838709677419354</v>
      </c>
    </row>
    <row r="274" spans="1:4" x14ac:dyDescent="0.3">
      <c r="A274" s="63" t="s">
        <v>65</v>
      </c>
      <c r="B274" s="65">
        <v>121</v>
      </c>
      <c r="C274" s="65">
        <v>95</v>
      </c>
      <c r="D274" s="66">
        <v>0.78512396694214881</v>
      </c>
    </row>
    <row r="275" spans="1:4" x14ac:dyDescent="0.3">
      <c r="A275" s="63" t="s">
        <v>320</v>
      </c>
      <c r="B275" s="65">
        <v>117</v>
      </c>
      <c r="C275" s="65">
        <v>45</v>
      </c>
      <c r="D275" s="66">
        <v>0.38461538461538464</v>
      </c>
    </row>
    <row r="276" spans="1:4" x14ac:dyDescent="0.3">
      <c r="A276" s="63" t="s">
        <v>217</v>
      </c>
      <c r="B276" s="65">
        <v>247</v>
      </c>
      <c r="C276" s="65">
        <v>54</v>
      </c>
      <c r="D276" s="66">
        <v>0.21862348178137653</v>
      </c>
    </row>
    <row r="277" spans="1:4" x14ac:dyDescent="0.3">
      <c r="A277" s="63" t="s">
        <v>349</v>
      </c>
      <c r="B277" s="65">
        <v>67</v>
      </c>
      <c r="C277" s="65">
        <v>48</v>
      </c>
      <c r="D277" s="66">
        <v>0.71641791044776115</v>
      </c>
    </row>
    <row r="278" spans="1:4" x14ac:dyDescent="0.3">
      <c r="A278" s="63" t="s">
        <v>74</v>
      </c>
      <c r="B278" s="65">
        <v>141</v>
      </c>
      <c r="C278" s="65">
        <v>56</v>
      </c>
      <c r="D278" s="66">
        <v>0.3971631205673759</v>
      </c>
    </row>
    <row r="279" spans="1:4" x14ac:dyDescent="0.3">
      <c r="A279" s="63" t="s">
        <v>210</v>
      </c>
      <c r="B279" s="65">
        <v>151</v>
      </c>
      <c r="C279" s="65">
        <v>51</v>
      </c>
      <c r="D279" s="66">
        <v>0.33774834437086093</v>
      </c>
    </row>
    <row r="280" spans="1:4" x14ac:dyDescent="0.3">
      <c r="A280" s="63" t="s">
        <v>143</v>
      </c>
      <c r="B280" s="65">
        <v>26</v>
      </c>
      <c r="C280" s="65">
        <v>0</v>
      </c>
      <c r="D280" s="66">
        <v>0</v>
      </c>
    </row>
    <row r="281" spans="1:4" x14ac:dyDescent="0.3">
      <c r="A281" s="63" t="s">
        <v>352</v>
      </c>
      <c r="B281" s="65">
        <v>45</v>
      </c>
      <c r="C281" s="65">
        <v>5</v>
      </c>
      <c r="D281" s="66">
        <v>0.1111111111111111</v>
      </c>
    </row>
    <row r="282" spans="1:4" x14ac:dyDescent="0.3">
      <c r="A282" s="63" t="s">
        <v>286</v>
      </c>
      <c r="B282" s="65">
        <v>115</v>
      </c>
      <c r="C282" s="65">
        <v>63</v>
      </c>
      <c r="D282" s="66">
        <v>0.54782608695652169</v>
      </c>
    </row>
    <row r="283" spans="1:4" x14ac:dyDescent="0.3">
      <c r="A283" s="63" t="s">
        <v>80</v>
      </c>
      <c r="B283" s="65">
        <v>78</v>
      </c>
      <c r="C283" s="65">
        <v>45</v>
      </c>
      <c r="D283" s="66">
        <v>0.57692307692307687</v>
      </c>
    </row>
    <row r="284" spans="1:4" x14ac:dyDescent="0.3">
      <c r="A284" s="63" t="s">
        <v>149</v>
      </c>
      <c r="B284" s="65">
        <v>82</v>
      </c>
      <c r="C284" s="65">
        <v>0</v>
      </c>
      <c r="D284" s="66">
        <v>0</v>
      </c>
    </row>
    <row r="285" spans="1:4" x14ac:dyDescent="0.3">
      <c r="A285" s="63" t="s">
        <v>128</v>
      </c>
      <c r="B285" s="65">
        <v>73</v>
      </c>
      <c r="C285" s="65">
        <v>31</v>
      </c>
      <c r="D285" s="66">
        <v>0.42465753424657532</v>
      </c>
    </row>
    <row r="286" spans="1:4" x14ac:dyDescent="0.3">
      <c r="A286" s="63" t="s">
        <v>362</v>
      </c>
      <c r="B286" s="65">
        <v>827</v>
      </c>
      <c r="C286" s="65">
        <v>225</v>
      </c>
      <c r="D286" s="66">
        <v>0.27206771463119711</v>
      </c>
    </row>
    <row r="287" spans="1:4" x14ac:dyDescent="0.3">
      <c r="A287" s="63" t="s">
        <v>227</v>
      </c>
      <c r="B287" s="65">
        <v>98</v>
      </c>
      <c r="C287" s="65">
        <v>31</v>
      </c>
      <c r="D287" s="66">
        <v>0.31632653061224492</v>
      </c>
    </row>
    <row r="288" spans="1:4" x14ac:dyDescent="0.3">
      <c r="A288" s="63" t="s">
        <v>195</v>
      </c>
      <c r="B288" s="65">
        <v>178</v>
      </c>
      <c r="C288" s="65">
        <v>32</v>
      </c>
      <c r="D288" s="66">
        <v>0.1797752808988764</v>
      </c>
    </row>
    <row r="289" spans="1:4" x14ac:dyDescent="0.3">
      <c r="A289" s="63" t="s">
        <v>335</v>
      </c>
      <c r="B289" s="65">
        <v>92</v>
      </c>
      <c r="C289" s="65">
        <v>31</v>
      </c>
      <c r="D289" s="66">
        <v>0.33695652173913043</v>
      </c>
    </row>
    <row r="290" spans="1:4" x14ac:dyDescent="0.3">
      <c r="A290" s="63" t="s">
        <v>183</v>
      </c>
      <c r="B290" s="65">
        <v>191</v>
      </c>
      <c r="C290" s="65">
        <v>65</v>
      </c>
      <c r="D290" s="66">
        <v>0.34031413612565448</v>
      </c>
    </row>
    <row r="291" spans="1:4" x14ac:dyDescent="0.3">
      <c r="A291" s="63" t="s">
        <v>52</v>
      </c>
      <c r="B291" s="65">
        <v>314</v>
      </c>
      <c r="C291" s="65">
        <v>141</v>
      </c>
      <c r="D291" s="66">
        <v>0.44904458598726116</v>
      </c>
    </row>
    <row r="292" spans="1:4" x14ac:dyDescent="0.3">
      <c r="A292" s="63" t="s">
        <v>346</v>
      </c>
      <c r="B292" s="65">
        <v>235</v>
      </c>
      <c r="C292" s="65">
        <v>97</v>
      </c>
      <c r="D292" s="66">
        <v>0.4127659574468085</v>
      </c>
    </row>
    <row r="293" spans="1:4" x14ac:dyDescent="0.3">
      <c r="A293" s="63" t="s">
        <v>466</v>
      </c>
      <c r="B293" s="65">
        <v>300</v>
      </c>
      <c r="C293" s="65">
        <v>56</v>
      </c>
      <c r="D293" s="66">
        <v>0.18666666666666668</v>
      </c>
    </row>
    <row r="294" spans="1:4" x14ac:dyDescent="0.3">
      <c r="A294" s="63" t="s">
        <v>389</v>
      </c>
      <c r="B294" s="65">
        <v>458</v>
      </c>
      <c r="C294" s="65">
        <v>71</v>
      </c>
      <c r="D294" s="66">
        <v>0.15502183406113537</v>
      </c>
    </row>
    <row r="295" spans="1:4" x14ac:dyDescent="0.3">
      <c r="A295" s="63" t="s">
        <v>30</v>
      </c>
      <c r="B295" s="65">
        <v>110</v>
      </c>
      <c r="C295" s="65">
        <v>44</v>
      </c>
      <c r="D295" s="66">
        <v>0.4</v>
      </c>
    </row>
    <row r="296" spans="1:4" x14ac:dyDescent="0.3">
      <c r="A296" s="63" t="s">
        <v>81</v>
      </c>
      <c r="B296" s="65">
        <v>145</v>
      </c>
      <c r="C296" s="65">
        <v>93</v>
      </c>
      <c r="D296" s="66">
        <v>0.64137931034482754</v>
      </c>
    </row>
    <row r="297" spans="1:4" x14ac:dyDescent="0.3">
      <c r="A297" s="63" t="s">
        <v>169</v>
      </c>
      <c r="B297" s="65">
        <v>51</v>
      </c>
      <c r="C297" s="65">
        <v>43</v>
      </c>
      <c r="D297" s="66">
        <v>0.84313725490196079</v>
      </c>
    </row>
    <row r="298" spans="1:4" x14ac:dyDescent="0.3">
      <c r="A298" s="63" t="s">
        <v>201</v>
      </c>
      <c r="B298" s="65">
        <v>89</v>
      </c>
      <c r="C298" s="65">
        <v>38</v>
      </c>
      <c r="D298" s="66">
        <v>0.42696629213483145</v>
      </c>
    </row>
    <row r="299" spans="1:4" x14ac:dyDescent="0.3">
      <c r="A299" s="63" t="s">
        <v>272</v>
      </c>
      <c r="B299" s="65">
        <v>415</v>
      </c>
      <c r="C299" s="65">
        <v>16</v>
      </c>
      <c r="D299" s="66">
        <v>3.8554216867469883E-2</v>
      </c>
    </row>
    <row r="300" spans="1:4" x14ac:dyDescent="0.3">
      <c r="A300" s="63" t="s">
        <v>295</v>
      </c>
      <c r="B300" s="65">
        <v>107</v>
      </c>
      <c r="C300" s="65">
        <v>34</v>
      </c>
      <c r="D300" s="66">
        <v>0.31775700934579437</v>
      </c>
    </row>
    <row r="301" spans="1:4" x14ac:dyDescent="0.3">
      <c r="A301" s="63" t="s">
        <v>265</v>
      </c>
      <c r="B301" s="65">
        <v>244</v>
      </c>
      <c r="C301" s="65">
        <v>162</v>
      </c>
      <c r="D301" s="66">
        <v>0.66393442622950816</v>
      </c>
    </row>
    <row r="302" spans="1:4" x14ac:dyDescent="0.3">
      <c r="A302" s="63" t="s">
        <v>214</v>
      </c>
      <c r="B302" s="65">
        <v>923</v>
      </c>
      <c r="C302" s="65">
        <v>234</v>
      </c>
      <c r="D302" s="66">
        <v>0.25352112676056338</v>
      </c>
    </row>
    <row r="303" spans="1:4" x14ac:dyDescent="0.3">
      <c r="A303" s="63" t="s">
        <v>231</v>
      </c>
      <c r="B303" s="65">
        <v>240</v>
      </c>
      <c r="C303" s="65">
        <v>20</v>
      </c>
      <c r="D303" s="66">
        <v>8.3333333333333329E-2</v>
      </c>
    </row>
    <row r="304" spans="1:4" x14ac:dyDescent="0.3">
      <c r="A304" s="63" t="s">
        <v>167</v>
      </c>
      <c r="B304" s="65">
        <v>18</v>
      </c>
      <c r="C304" s="65">
        <v>6</v>
      </c>
      <c r="D304" s="66">
        <v>0.33333333333333331</v>
      </c>
    </row>
    <row r="305" spans="1:4" x14ac:dyDescent="0.3">
      <c r="A305" s="63" t="s">
        <v>334</v>
      </c>
      <c r="B305" s="65">
        <v>408</v>
      </c>
      <c r="C305" s="65">
        <v>58</v>
      </c>
      <c r="D305" s="66">
        <v>0.14215686274509803</v>
      </c>
    </row>
    <row r="306" spans="1:4" x14ac:dyDescent="0.3">
      <c r="A306" s="63" t="s">
        <v>147</v>
      </c>
      <c r="B306" s="65">
        <v>131</v>
      </c>
      <c r="C306" s="65">
        <v>0</v>
      </c>
      <c r="D306" s="66">
        <v>0</v>
      </c>
    </row>
    <row r="307" spans="1:4" x14ac:dyDescent="0.3">
      <c r="A307" s="63" t="s">
        <v>432</v>
      </c>
      <c r="B307" s="65">
        <v>96</v>
      </c>
      <c r="C307" s="65">
        <v>34</v>
      </c>
      <c r="D307" s="66">
        <v>0.35416666666666669</v>
      </c>
    </row>
    <row r="308" spans="1:4" x14ac:dyDescent="0.3">
      <c r="A308" s="63" t="s">
        <v>103</v>
      </c>
      <c r="B308" s="65">
        <v>304</v>
      </c>
      <c r="C308" s="65">
        <v>66</v>
      </c>
      <c r="D308" s="66">
        <v>0.21710526315789475</v>
      </c>
    </row>
    <row r="309" spans="1:4" x14ac:dyDescent="0.3">
      <c r="A309" s="63" t="s">
        <v>108</v>
      </c>
      <c r="B309" s="65">
        <v>169</v>
      </c>
      <c r="C309" s="65">
        <v>94</v>
      </c>
      <c r="D309" s="66">
        <v>0.55621301775147924</v>
      </c>
    </row>
    <row r="310" spans="1:4" x14ac:dyDescent="0.3">
      <c r="A310" s="63" t="s">
        <v>427</v>
      </c>
      <c r="B310" s="65">
        <v>27</v>
      </c>
      <c r="C310" s="65">
        <v>13</v>
      </c>
      <c r="D310" s="66">
        <v>0.48148148148148145</v>
      </c>
    </row>
    <row r="311" spans="1:4" x14ac:dyDescent="0.3">
      <c r="A311" s="63" t="s">
        <v>425</v>
      </c>
      <c r="B311" s="65">
        <v>18</v>
      </c>
      <c r="C311" s="65">
        <v>12</v>
      </c>
      <c r="D311" s="66">
        <v>0.66666666666666663</v>
      </c>
    </row>
    <row r="312" spans="1:4" x14ac:dyDescent="0.3">
      <c r="A312" s="63" t="s">
        <v>268</v>
      </c>
      <c r="B312" s="65">
        <v>492</v>
      </c>
      <c r="C312" s="65">
        <v>193</v>
      </c>
      <c r="D312" s="66">
        <v>0.39227642276422764</v>
      </c>
    </row>
    <row r="313" spans="1:4" x14ac:dyDescent="0.3">
      <c r="A313" s="63" t="s">
        <v>285</v>
      </c>
      <c r="B313" s="65">
        <v>109</v>
      </c>
      <c r="C313" s="65">
        <v>50</v>
      </c>
      <c r="D313" s="66">
        <v>0.45871559633027525</v>
      </c>
    </row>
    <row r="314" spans="1:4" x14ac:dyDescent="0.3">
      <c r="A314" s="63" t="s">
        <v>348</v>
      </c>
      <c r="B314" s="65">
        <v>288</v>
      </c>
      <c r="C314" s="65">
        <v>35</v>
      </c>
      <c r="D314" s="66">
        <v>0.12152777777777778</v>
      </c>
    </row>
    <row r="315" spans="1:4" x14ac:dyDescent="0.3">
      <c r="A315" s="63" t="s">
        <v>404</v>
      </c>
      <c r="B315" s="65">
        <v>66</v>
      </c>
      <c r="C315" s="65">
        <v>16</v>
      </c>
      <c r="D315" s="66">
        <v>0.24242424242424243</v>
      </c>
    </row>
    <row r="316" spans="1:4" x14ac:dyDescent="0.3">
      <c r="A316" s="63" t="s">
        <v>118</v>
      </c>
      <c r="B316" s="65">
        <v>77</v>
      </c>
      <c r="C316" s="65">
        <v>26</v>
      </c>
      <c r="D316" s="66">
        <v>0.33766233766233766</v>
      </c>
    </row>
    <row r="317" spans="1:4" x14ac:dyDescent="0.3">
      <c r="A317" s="63" t="s">
        <v>344</v>
      </c>
      <c r="B317" s="65">
        <v>88</v>
      </c>
      <c r="C317" s="65">
        <v>143</v>
      </c>
      <c r="D317" s="66">
        <v>1.625</v>
      </c>
    </row>
    <row r="318" spans="1:4" x14ac:dyDescent="0.3">
      <c r="A318" s="63" t="s">
        <v>21</v>
      </c>
      <c r="B318" s="65">
        <v>9</v>
      </c>
      <c r="C318" s="65">
        <v>1</v>
      </c>
      <c r="D318" s="66">
        <v>0.1111111111111111</v>
      </c>
    </row>
    <row r="319" spans="1:4" x14ac:dyDescent="0.3">
      <c r="A319" s="63" t="s">
        <v>305</v>
      </c>
      <c r="B319" s="65">
        <v>43</v>
      </c>
      <c r="C319" s="65">
        <v>26</v>
      </c>
      <c r="D319" s="66">
        <v>0.60465116279069764</v>
      </c>
    </row>
    <row r="320" spans="1:4" x14ac:dyDescent="0.3">
      <c r="A320" s="63" t="s">
        <v>220</v>
      </c>
      <c r="B320" s="65">
        <v>164</v>
      </c>
      <c r="C320" s="65">
        <v>67</v>
      </c>
      <c r="D320" s="66">
        <v>0.40853658536585363</v>
      </c>
    </row>
    <row r="321" spans="1:4" x14ac:dyDescent="0.3">
      <c r="A321" s="63" t="s">
        <v>164</v>
      </c>
      <c r="B321" s="65">
        <v>125</v>
      </c>
      <c r="C321" s="65">
        <v>143</v>
      </c>
      <c r="D321" s="66">
        <v>1.1439999999999999</v>
      </c>
    </row>
    <row r="322" spans="1:4" x14ac:dyDescent="0.3">
      <c r="A322" s="63" t="s">
        <v>252</v>
      </c>
      <c r="B322" s="65">
        <v>60</v>
      </c>
      <c r="C322" s="65">
        <v>0</v>
      </c>
      <c r="D322" s="66">
        <v>0</v>
      </c>
    </row>
    <row r="323" spans="1:4" x14ac:dyDescent="0.3">
      <c r="A323" s="63" t="s">
        <v>165</v>
      </c>
      <c r="B323" s="65">
        <v>187</v>
      </c>
      <c r="C323" s="65">
        <v>77</v>
      </c>
      <c r="D323" s="66">
        <v>0.41176470588235292</v>
      </c>
    </row>
    <row r="324" spans="1:4" x14ac:dyDescent="0.3">
      <c r="A324" s="63" t="s">
        <v>394</v>
      </c>
      <c r="B324" s="65">
        <v>6</v>
      </c>
      <c r="C324" s="65">
        <v>2</v>
      </c>
      <c r="D324" s="66">
        <v>0.33333333333333331</v>
      </c>
    </row>
    <row r="325" spans="1:4" x14ac:dyDescent="0.3">
      <c r="A325" s="63" t="s">
        <v>303</v>
      </c>
      <c r="B325" s="65">
        <v>39</v>
      </c>
      <c r="C325" s="65">
        <v>49</v>
      </c>
      <c r="D325" s="66">
        <v>1.2564102564102564</v>
      </c>
    </row>
    <row r="326" spans="1:4" x14ac:dyDescent="0.3">
      <c r="A326" s="63" t="s">
        <v>397</v>
      </c>
      <c r="B326" s="65">
        <v>91</v>
      </c>
      <c r="C326" s="65">
        <v>76</v>
      </c>
      <c r="D326" s="66">
        <v>0.8351648351648352</v>
      </c>
    </row>
    <row r="327" spans="1:4" x14ac:dyDescent="0.3">
      <c r="A327" s="63" t="s">
        <v>31</v>
      </c>
      <c r="B327" s="65">
        <v>86</v>
      </c>
      <c r="C327" s="65">
        <v>6</v>
      </c>
      <c r="D327" s="66">
        <v>6.9767441860465115E-2</v>
      </c>
    </row>
    <row r="328" spans="1:4" x14ac:dyDescent="0.3">
      <c r="A328" s="63" t="s">
        <v>123</v>
      </c>
      <c r="B328" s="65">
        <v>35</v>
      </c>
      <c r="C328" s="65">
        <v>16</v>
      </c>
      <c r="D328" s="66">
        <v>0.45714285714285713</v>
      </c>
    </row>
    <row r="329" spans="1:4" x14ac:dyDescent="0.3">
      <c r="A329" s="63" t="s">
        <v>154</v>
      </c>
      <c r="B329" s="65">
        <v>129</v>
      </c>
      <c r="C329" s="65">
        <v>60</v>
      </c>
      <c r="D329" s="66">
        <v>0.46511627906976744</v>
      </c>
    </row>
    <row r="330" spans="1:4" x14ac:dyDescent="0.3">
      <c r="A330" s="63" t="s">
        <v>238</v>
      </c>
      <c r="B330" s="65">
        <v>164</v>
      </c>
      <c r="C330" s="65">
        <v>49</v>
      </c>
      <c r="D330" s="66">
        <v>0.29878048780487804</v>
      </c>
    </row>
    <row r="331" spans="1:4" x14ac:dyDescent="0.3">
      <c r="A331" s="63" t="s">
        <v>259</v>
      </c>
      <c r="B331" s="65">
        <v>490</v>
      </c>
      <c r="C331" s="65">
        <v>78</v>
      </c>
      <c r="D331" s="66">
        <v>0.15918367346938775</v>
      </c>
    </row>
    <row r="332" spans="1:4" x14ac:dyDescent="0.3">
      <c r="A332" s="63" t="s">
        <v>356</v>
      </c>
      <c r="B332" s="65">
        <v>191</v>
      </c>
      <c r="C332" s="65">
        <v>36</v>
      </c>
      <c r="D332" s="66">
        <v>0.18848167539267016</v>
      </c>
    </row>
    <row r="333" spans="1:4" x14ac:dyDescent="0.3">
      <c r="A333" s="63" t="s">
        <v>367</v>
      </c>
      <c r="B333" s="65">
        <v>23</v>
      </c>
      <c r="C333" s="65">
        <v>15</v>
      </c>
      <c r="D333" s="66">
        <v>0.65217391304347827</v>
      </c>
    </row>
    <row r="334" spans="1:4" x14ac:dyDescent="0.3">
      <c r="A334" s="63" t="s">
        <v>8</v>
      </c>
      <c r="B334" s="65">
        <v>851</v>
      </c>
      <c r="C334" s="65">
        <v>325</v>
      </c>
      <c r="D334" s="66">
        <v>0.38190364277320799</v>
      </c>
    </row>
    <row r="335" spans="1:4" x14ac:dyDescent="0.3">
      <c r="A335" s="63" t="s">
        <v>380</v>
      </c>
      <c r="B335" s="65">
        <v>82</v>
      </c>
      <c r="C335" s="65">
        <v>90</v>
      </c>
      <c r="D335" s="66">
        <v>1.0975609756097562</v>
      </c>
    </row>
    <row r="336" spans="1:4" x14ac:dyDescent="0.3">
      <c r="A336" s="63" t="s">
        <v>471</v>
      </c>
      <c r="B336" s="65">
        <v>0</v>
      </c>
      <c r="C336" s="65">
        <v>8</v>
      </c>
      <c r="D336" s="66">
        <v>0</v>
      </c>
    </row>
    <row r="337" spans="1:4" x14ac:dyDescent="0.3">
      <c r="A337" s="63" t="s">
        <v>194</v>
      </c>
      <c r="B337" s="65">
        <v>61</v>
      </c>
      <c r="C337" s="65">
        <v>97</v>
      </c>
      <c r="D337" s="66">
        <v>1.5901639344262295</v>
      </c>
    </row>
    <row r="338" spans="1:4" x14ac:dyDescent="0.3">
      <c r="A338" s="63" t="s">
        <v>173</v>
      </c>
      <c r="B338" s="65">
        <v>91</v>
      </c>
      <c r="C338" s="65">
        <v>16</v>
      </c>
      <c r="D338" s="66">
        <v>0.17582417582417584</v>
      </c>
    </row>
    <row r="339" spans="1:4" x14ac:dyDescent="0.3">
      <c r="A339" s="63" t="s">
        <v>269</v>
      </c>
      <c r="B339" s="65">
        <v>239</v>
      </c>
      <c r="C339" s="65">
        <v>39</v>
      </c>
      <c r="D339" s="66">
        <v>0.16317991631799164</v>
      </c>
    </row>
    <row r="340" spans="1:4" x14ac:dyDescent="0.3">
      <c r="A340" s="63" t="s">
        <v>17</v>
      </c>
      <c r="B340" s="65">
        <v>170</v>
      </c>
      <c r="C340" s="65">
        <v>206</v>
      </c>
      <c r="D340" s="66">
        <v>1.2117647058823529</v>
      </c>
    </row>
    <row r="341" spans="1:4" x14ac:dyDescent="0.3">
      <c r="A341" s="63" t="s">
        <v>139</v>
      </c>
      <c r="B341" s="65">
        <v>99</v>
      </c>
      <c r="C341" s="65">
        <v>71</v>
      </c>
      <c r="D341" s="66">
        <v>0.71717171717171713</v>
      </c>
    </row>
    <row r="342" spans="1:4" x14ac:dyDescent="0.3">
      <c r="A342" s="63" t="s">
        <v>304</v>
      </c>
      <c r="B342" s="65">
        <v>63</v>
      </c>
      <c r="C342" s="65">
        <v>31</v>
      </c>
      <c r="D342" s="66">
        <v>0.49206349206349204</v>
      </c>
    </row>
    <row r="343" spans="1:4" x14ac:dyDescent="0.3">
      <c r="A343" s="63" t="s">
        <v>6</v>
      </c>
      <c r="B343" s="65">
        <v>157</v>
      </c>
      <c r="C343" s="65">
        <v>165</v>
      </c>
      <c r="D343" s="66">
        <v>1.0509554140127388</v>
      </c>
    </row>
    <row r="344" spans="1:4" x14ac:dyDescent="0.3">
      <c r="A344" s="63" t="s">
        <v>405</v>
      </c>
      <c r="B344" s="65">
        <v>69</v>
      </c>
      <c r="C344" s="65">
        <v>13</v>
      </c>
      <c r="D344" s="66">
        <v>0.18840579710144928</v>
      </c>
    </row>
    <row r="345" spans="1:4" x14ac:dyDescent="0.3">
      <c r="A345" s="63" t="s">
        <v>281</v>
      </c>
      <c r="B345" s="65">
        <v>234</v>
      </c>
      <c r="C345" s="65">
        <v>73</v>
      </c>
      <c r="D345" s="66">
        <v>0.31196581196581197</v>
      </c>
    </row>
    <row r="346" spans="1:4" x14ac:dyDescent="0.3">
      <c r="A346" s="63" t="s">
        <v>46</v>
      </c>
      <c r="B346" s="65">
        <v>140</v>
      </c>
      <c r="C346" s="65">
        <v>26</v>
      </c>
      <c r="D346" s="66">
        <v>0.18571428571428572</v>
      </c>
    </row>
    <row r="347" spans="1:4" x14ac:dyDescent="0.3">
      <c r="A347" s="63" t="s">
        <v>249</v>
      </c>
      <c r="B347" s="65">
        <v>272</v>
      </c>
      <c r="C347" s="65">
        <v>58</v>
      </c>
      <c r="D347" s="66">
        <v>0.21323529411764705</v>
      </c>
    </row>
    <row r="348" spans="1:4" x14ac:dyDescent="0.3">
      <c r="A348" s="63" t="s">
        <v>424</v>
      </c>
      <c r="B348" s="65">
        <v>162</v>
      </c>
      <c r="C348" s="65">
        <v>82</v>
      </c>
      <c r="D348" s="66">
        <v>0.50617283950617287</v>
      </c>
    </row>
    <row r="349" spans="1:4" x14ac:dyDescent="0.3">
      <c r="A349" s="63" t="s">
        <v>11</v>
      </c>
      <c r="B349" s="65">
        <v>23</v>
      </c>
      <c r="C349" s="65">
        <v>19</v>
      </c>
      <c r="D349" s="66">
        <v>0.82608695652173914</v>
      </c>
    </row>
    <row r="350" spans="1:4" x14ac:dyDescent="0.3">
      <c r="A350" s="63" t="s">
        <v>107</v>
      </c>
      <c r="B350" s="65">
        <v>654</v>
      </c>
      <c r="C350" s="65">
        <v>300</v>
      </c>
      <c r="D350" s="66">
        <v>0.45871559633027525</v>
      </c>
    </row>
    <row r="351" spans="1:4" x14ac:dyDescent="0.3">
      <c r="A351" s="63" t="s">
        <v>5</v>
      </c>
      <c r="B351" s="65">
        <v>36</v>
      </c>
      <c r="C351" s="65">
        <v>32</v>
      </c>
      <c r="D351" s="66">
        <v>0.88888888888888884</v>
      </c>
    </row>
    <row r="352" spans="1:4" x14ac:dyDescent="0.3">
      <c r="A352" s="63" t="s">
        <v>33</v>
      </c>
      <c r="B352" s="65">
        <v>73</v>
      </c>
      <c r="C352" s="65">
        <v>4</v>
      </c>
      <c r="D352" s="66">
        <v>5.4794520547945202E-2</v>
      </c>
    </row>
    <row r="353" spans="1:4" x14ac:dyDescent="0.3">
      <c r="A353" s="63" t="s">
        <v>226</v>
      </c>
      <c r="B353" s="65">
        <v>63</v>
      </c>
      <c r="C353" s="65">
        <v>2</v>
      </c>
      <c r="D353" s="66">
        <v>3.1746031746031744E-2</v>
      </c>
    </row>
    <row r="354" spans="1:4" x14ac:dyDescent="0.3">
      <c r="A354" s="63" t="s">
        <v>279</v>
      </c>
      <c r="B354" s="65">
        <v>134</v>
      </c>
      <c r="C354" s="65">
        <v>43</v>
      </c>
      <c r="D354" s="66">
        <v>0.32089552238805968</v>
      </c>
    </row>
    <row r="355" spans="1:4" x14ac:dyDescent="0.3">
      <c r="A355" s="63" t="s">
        <v>157</v>
      </c>
      <c r="B355" s="65">
        <v>183</v>
      </c>
      <c r="C355" s="65">
        <v>85</v>
      </c>
      <c r="D355" s="66">
        <v>0.46448087431693991</v>
      </c>
    </row>
    <row r="356" spans="1:4" x14ac:dyDescent="0.3">
      <c r="A356" s="63" t="s">
        <v>256</v>
      </c>
      <c r="B356" s="65">
        <v>16</v>
      </c>
      <c r="C356" s="65">
        <v>57</v>
      </c>
      <c r="D356" s="66">
        <v>3.5625</v>
      </c>
    </row>
    <row r="357" spans="1:4" x14ac:dyDescent="0.3">
      <c r="A357" s="63" t="s">
        <v>219</v>
      </c>
      <c r="B357" s="65">
        <v>151</v>
      </c>
      <c r="C357" s="65">
        <v>19</v>
      </c>
      <c r="D357" s="66">
        <v>0.12582781456953643</v>
      </c>
    </row>
    <row r="358" spans="1:4" x14ac:dyDescent="0.3">
      <c r="A358" s="63" t="s">
        <v>412</v>
      </c>
      <c r="B358" s="65">
        <v>38</v>
      </c>
      <c r="C358" s="65">
        <v>4</v>
      </c>
      <c r="D358" s="66">
        <v>0.10526315789473684</v>
      </c>
    </row>
    <row r="359" spans="1:4" x14ac:dyDescent="0.3">
      <c r="A359" s="63" t="s">
        <v>25</v>
      </c>
      <c r="B359" s="65">
        <v>504</v>
      </c>
      <c r="C359" s="65">
        <v>104</v>
      </c>
      <c r="D359" s="66">
        <v>0.20634920634920634</v>
      </c>
    </row>
    <row r="360" spans="1:4" x14ac:dyDescent="0.3">
      <c r="A360" s="63" t="s">
        <v>277</v>
      </c>
      <c r="B360" s="65">
        <v>107</v>
      </c>
      <c r="C360" s="65">
        <v>126</v>
      </c>
      <c r="D360" s="66">
        <v>1.1775700934579438</v>
      </c>
    </row>
    <row r="361" spans="1:4" x14ac:dyDescent="0.3">
      <c r="A361" s="63" t="s">
        <v>184</v>
      </c>
      <c r="B361" s="65">
        <v>295</v>
      </c>
      <c r="C361" s="65">
        <v>34</v>
      </c>
      <c r="D361" s="66">
        <v>0.11525423728813559</v>
      </c>
    </row>
    <row r="362" spans="1:4" x14ac:dyDescent="0.3">
      <c r="A362" s="63" t="s">
        <v>218</v>
      </c>
      <c r="B362" s="65">
        <v>209</v>
      </c>
      <c r="C362" s="65">
        <v>158</v>
      </c>
      <c r="D362" s="66">
        <v>0.75598086124401909</v>
      </c>
    </row>
    <row r="363" spans="1:4" x14ac:dyDescent="0.3">
      <c r="A363" s="63" t="s">
        <v>104</v>
      </c>
      <c r="B363" s="65">
        <v>158</v>
      </c>
      <c r="C363" s="65">
        <v>18</v>
      </c>
      <c r="D363" s="66">
        <v>0.11392405063291139</v>
      </c>
    </row>
    <row r="364" spans="1:4" x14ac:dyDescent="0.3">
      <c r="A364" s="63" t="s">
        <v>474</v>
      </c>
      <c r="B364" s="65">
        <v>0</v>
      </c>
      <c r="C364" s="65">
        <v>9</v>
      </c>
      <c r="D364" s="66">
        <v>0</v>
      </c>
    </row>
    <row r="365" spans="1:4" x14ac:dyDescent="0.3">
      <c r="A365" s="63" t="s">
        <v>354</v>
      </c>
      <c r="B365" s="65">
        <v>315</v>
      </c>
      <c r="C365" s="65">
        <v>101</v>
      </c>
      <c r="D365" s="66">
        <v>0.32063492063492066</v>
      </c>
    </row>
    <row r="366" spans="1:4" x14ac:dyDescent="0.3">
      <c r="A366" s="63" t="s">
        <v>24</v>
      </c>
      <c r="B366" s="65">
        <v>10</v>
      </c>
      <c r="C366" s="65">
        <v>6</v>
      </c>
      <c r="D366" s="66">
        <v>0.6</v>
      </c>
    </row>
    <row r="367" spans="1:4" x14ac:dyDescent="0.3">
      <c r="A367" s="63" t="s">
        <v>261</v>
      </c>
      <c r="B367" s="65">
        <v>1893</v>
      </c>
      <c r="C367" s="65">
        <v>190</v>
      </c>
      <c r="D367" s="66">
        <v>0.10036978341257263</v>
      </c>
    </row>
    <row r="368" spans="1:4" x14ac:dyDescent="0.3">
      <c r="A368" s="63" t="s">
        <v>168</v>
      </c>
      <c r="B368" s="65">
        <v>129</v>
      </c>
      <c r="C368" s="65">
        <v>40</v>
      </c>
      <c r="D368" s="66">
        <v>0.31007751937984496</v>
      </c>
    </row>
    <row r="369" spans="1:4" x14ac:dyDescent="0.3">
      <c r="A369" s="63" t="s">
        <v>382</v>
      </c>
      <c r="B369" s="65">
        <v>132</v>
      </c>
      <c r="C369" s="65">
        <v>22</v>
      </c>
      <c r="D369" s="66">
        <v>0.16666666666666666</v>
      </c>
    </row>
    <row r="370" spans="1:4" x14ac:dyDescent="0.3">
      <c r="A370" s="63" t="s">
        <v>330</v>
      </c>
      <c r="B370" s="65">
        <v>181</v>
      </c>
      <c r="C370" s="65">
        <v>117</v>
      </c>
      <c r="D370" s="66">
        <v>0.64640883977900554</v>
      </c>
    </row>
    <row r="371" spans="1:4" x14ac:dyDescent="0.3">
      <c r="A371" s="63" t="s">
        <v>472</v>
      </c>
      <c r="B371" s="65">
        <v>0</v>
      </c>
      <c r="C371" s="65">
        <v>14</v>
      </c>
      <c r="D371" s="66">
        <v>0</v>
      </c>
    </row>
    <row r="372" spans="1:4" x14ac:dyDescent="0.3">
      <c r="A372" s="63" t="s">
        <v>385</v>
      </c>
      <c r="B372" s="65">
        <v>53</v>
      </c>
      <c r="C372" s="65">
        <v>22</v>
      </c>
      <c r="D372" s="66">
        <v>0.41509433962264153</v>
      </c>
    </row>
    <row r="373" spans="1:4" x14ac:dyDescent="0.3">
      <c r="A373" s="63" t="s">
        <v>135</v>
      </c>
      <c r="B373" s="65">
        <v>176</v>
      </c>
      <c r="C373" s="65">
        <v>85</v>
      </c>
      <c r="D373" s="66">
        <v>0.48295454545454547</v>
      </c>
    </row>
    <row r="374" spans="1:4" x14ac:dyDescent="0.3">
      <c r="A374" s="63" t="s">
        <v>36</v>
      </c>
      <c r="B374" s="65">
        <v>1553</v>
      </c>
      <c r="C374" s="65">
        <v>622</v>
      </c>
      <c r="D374" s="66">
        <v>0.40051513200257566</v>
      </c>
    </row>
    <row r="375" spans="1:4" x14ac:dyDescent="0.3">
      <c r="A375" s="63" t="s">
        <v>176</v>
      </c>
      <c r="B375" s="65">
        <v>49</v>
      </c>
      <c r="C375" s="65">
        <v>55</v>
      </c>
      <c r="D375" s="66">
        <v>1.1224489795918366</v>
      </c>
    </row>
    <row r="376" spans="1:4" x14ac:dyDescent="0.3">
      <c r="A376" s="63" t="s">
        <v>53</v>
      </c>
      <c r="B376" s="65">
        <v>110</v>
      </c>
      <c r="C376" s="65">
        <v>52</v>
      </c>
      <c r="D376" s="66">
        <v>0.47272727272727272</v>
      </c>
    </row>
    <row r="377" spans="1:4" x14ac:dyDescent="0.3">
      <c r="A377" s="63" t="s">
        <v>476</v>
      </c>
      <c r="B377" s="65">
        <v>0</v>
      </c>
      <c r="C377" s="65">
        <v>30</v>
      </c>
      <c r="D377" s="66">
        <v>0</v>
      </c>
    </row>
    <row r="378" spans="1:4" x14ac:dyDescent="0.3">
      <c r="A378" s="63" t="s">
        <v>28</v>
      </c>
      <c r="B378" s="65">
        <v>42</v>
      </c>
      <c r="C378" s="65">
        <v>29</v>
      </c>
      <c r="D378" s="66">
        <v>0.69047619047619047</v>
      </c>
    </row>
    <row r="379" spans="1:4" x14ac:dyDescent="0.3">
      <c r="A379" s="63" t="s">
        <v>278</v>
      </c>
      <c r="B379" s="65">
        <v>466</v>
      </c>
      <c r="C379" s="65">
        <v>104</v>
      </c>
      <c r="D379" s="66">
        <v>0.22317596566523606</v>
      </c>
    </row>
    <row r="380" spans="1:4" x14ac:dyDescent="0.3">
      <c r="A380" s="63" t="s">
        <v>275</v>
      </c>
      <c r="B380" s="65">
        <v>84</v>
      </c>
      <c r="C380" s="65">
        <v>12</v>
      </c>
      <c r="D380" s="66">
        <v>0.14285714285714285</v>
      </c>
    </row>
    <row r="381" spans="1:4" x14ac:dyDescent="0.3">
      <c r="A381" s="63" t="s">
        <v>61</v>
      </c>
      <c r="B381" s="65">
        <v>34</v>
      </c>
      <c r="C381" s="65">
        <v>0</v>
      </c>
      <c r="D381" s="66">
        <v>0</v>
      </c>
    </row>
    <row r="382" spans="1:4" x14ac:dyDescent="0.3">
      <c r="A382" s="63" t="s">
        <v>313</v>
      </c>
      <c r="B382" s="65">
        <v>11</v>
      </c>
      <c r="C382" s="65">
        <v>14</v>
      </c>
      <c r="D382" s="66">
        <v>1.2727272727272727</v>
      </c>
    </row>
    <row r="383" spans="1:4" x14ac:dyDescent="0.3">
      <c r="A383" s="63" t="s">
        <v>92</v>
      </c>
      <c r="B383" s="65">
        <v>50</v>
      </c>
      <c r="C383" s="65">
        <v>47</v>
      </c>
      <c r="D383" s="66">
        <v>0.94</v>
      </c>
    </row>
    <row r="384" spans="1:4" x14ac:dyDescent="0.3">
      <c r="A384" s="63" t="s">
        <v>242</v>
      </c>
      <c r="B384" s="65">
        <v>4</v>
      </c>
      <c r="C384" s="65">
        <v>0</v>
      </c>
      <c r="D384" s="66">
        <v>0</v>
      </c>
    </row>
    <row r="385" spans="1:4" x14ac:dyDescent="0.3">
      <c r="A385" s="63" t="s">
        <v>410</v>
      </c>
      <c r="B385" s="65">
        <v>89</v>
      </c>
      <c r="C385" s="65">
        <v>29</v>
      </c>
      <c r="D385" s="66">
        <v>0.3258426966292135</v>
      </c>
    </row>
    <row r="386" spans="1:4" x14ac:dyDescent="0.3">
      <c r="A386" s="63" t="s">
        <v>172</v>
      </c>
      <c r="B386" s="65">
        <v>146</v>
      </c>
      <c r="C386" s="65">
        <v>89</v>
      </c>
      <c r="D386" s="66">
        <v>0.6095890410958904</v>
      </c>
    </row>
    <row r="387" spans="1:4" x14ac:dyDescent="0.3">
      <c r="A387" s="63" t="s">
        <v>50</v>
      </c>
      <c r="B387" s="65">
        <v>85</v>
      </c>
      <c r="C387" s="65">
        <v>107</v>
      </c>
      <c r="D387" s="66">
        <v>1.2588235294117647</v>
      </c>
    </row>
    <row r="388" spans="1:4" x14ac:dyDescent="0.3">
      <c r="A388" s="63" t="s">
        <v>185</v>
      </c>
      <c r="B388" s="65">
        <v>102</v>
      </c>
      <c r="C388" s="65">
        <v>47</v>
      </c>
      <c r="D388" s="66">
        <v>0.46078431372549017</v>
      </c>
    </row>
    <row r="389" spans="1:4" x14ac:dyDescent="0.3">
      <c r="A389" s="63" t="s">
        <v>141</v>
      </c>
      <c r="B389" s="65">
        <v>63</v>
      </c>
      <c r="C389" s="65">
        <v>13</v>
      </c>
      <c r="D389" s="66">
        <v>0.20634920634920634</v>
      </c>
    </row>
    <row r="390" spans="1:4" x14ac:dyDescent="0.3">
      <c r="A390" s="63" t="s">
        <v>82</v>
      </c>
      <c r="B390" s="65">
        <v>51</v>
      </c>
      <c r="C390" s="65">
        <v>54</v>
      </c>
      <c r="D390" s="66">
        <v>1.0588235294117647</v>
      </c>
    </row>
    <row r="391" spans="1:4" x14ac:dyDescent="0.3">
      <c r="A391" s="63" t="s">
        <v>199</v>
      </c>
      <c r="B391" s="65">
        <v>30</v>
      </c>
      <c r="C391" s="65">
        <v>2</v>
      </c>
      <c r="D391" s="66">
        <v>6.6666666666666666E-2</v>
      </c>
    </row>
    <row r="392" spans="1:4" x14ac:dyDescent="0.3">
      <c r="A392" s="63" t="s">
        <v>83</v>
      </c>
      <c r="B392" s="65">
        <v>41</v>
      </c>
      <c r="C392" s="65">
        <v>12</v>
      </c>
      <c r="D392" s="66">
        <v>0.29268292682926828</v>
      </c>
    </row>
    <row r="393" spans="1:4" x14ac:dyDescent="0.3">
      <c r="A393" s="63" t="s">
        <v>88</v>
      </c>
      <c r="B393" s="65">
        <v>102</v>
      </c>
      <c r="C393" s="65">
        <v>28</v>
      </c>
      <c r="D393" s="66">
        <v>0.27450980392156865</v>
      </c>
    </row>
    <row r="394" spans="1:4" x14ac:dyDescent="0.3">
      <c r="A394" s="63" t="s">
        <v>270</v>
      </c>
      <c r="B394" s="65">
        <v>466</v>
      </c>
      <c r="C394" s="65">
        <v>73</v>
      </c>
      <c r="D394" s="66">
        <v>0.15665236051502146</v>
      </c>
    </row>
    <row r="395" spans="1:4" x14ac:dyDescent="0.3">
      <c r="A395" s="63" t="s">
        <v>234</v>
      </c>
      <c r="B395" s="65">
        <v>55</v>
      </c>
      <c r="C395" s="65">
        <v>26</v>
      </c>
      <c r="D395" s="66">
        <v>0.47272727272727272</v>
      </c>
    </row>
    <row r="396" spans="1:4" x14ac:dyDescent="0.3">
      <c r="A396" s="63" t="s">
        <v>170</v>
      </c>
      <c r="B396" s="65">
        <v>633</v>
      </c>
      <c r="C396" s="65">
        <v>90</v>
      </c>
      <c r="D396" s="66">
        <v>0.14218009478672985</v>
      </c>
    </row>
    <row r="397" spans="1:4" x14ac:dyDescent="0.3">
      <c r="A397" s="63" t="s">
        <v>282</v>
      </c>
      <c r="B397" s="65">
        <v>347</v>
      </c>
      <c r="C397" s="65">
        <v>67</v>
      </c>
      <c r="D397" s="66">
        <v>0.1930835734870317</v>
      </c>
    </row>
    <row r="398" spans="1:4" x14ac:dyDescent="0.3">
      <c r="A398" s="63" t="s">
        <v>10</v>
      </c>
      <c r="B398" s="65">
        <v>218</v>
      </c>
      <c r="C398" s="65">
        <v>33</v>
      </c>
      <c r="D398" s="66">
        <v>0.15137614678899083</v>
      </c>
    </row>
    <row r="399" spans="1:4" x14ac:dyDescent="0.3">
      <c r="A399" s="63" t="s">
        <v>280</v>
      </c>
      <c r="B399" s="65">
        <v>381</v>
      </c>
      <c r="C399" s="65">
        <v>237</v>
      </c>
      <c r="D399" s="66">
        <v>0.62204724409448819</v>
      </c>
    </row>
    <row r="400" spans="1:4" x14ac:dyDescent="0.3">
      <c r="A400" s="63" t="s">
        <v>186</v>
      </c>
      <c r="B400" s="65">
        <v>137</v>
      </c>
      <c r="C400" s="65">
        <v>72</v>
      </c>
      <c r="D400" s="66">
        <v>0.52554744525547448</v>
      </c>
    </row>
    <row r="401" spans="1:4" x14ac:dyDescent="0.3">
      <c r="A401" s="63" t="s">
        <v>392</v>
      </c>
      <c r="B401" s="65">
        <v>70</v>
      </c>
      <c r="C401" s="65">
        <v>19</v>
      </c>
      <c r="D401" s="66">
        <v>0.27142857142857141</v>
      </c>
    </row>
    <row r="402" spans="1:4" x14ac:dyDescent="0.3">
      <c r="A402" s="63" t="s">
        <v>350</v>
      </c>
      <c r="B402" s="65">
        <v>83</v>
      </c>
      <c r="C402" s="65">
        <v>6</v>
      </c>
      <c r="D402" s="66">
        <v>7.2289156626506021E-2</v>
      </c>
    </row>
    <row r="403" spans="1:4" x14ac:dyDescent="0.3">
      <c r="A403" s="63" t="s">
        <v>203</v>
      </c>
      <c r="B403" s="65">
        <v>96</v>
      </c>
      <c r="C403" s="65">
        <v>45</v>
      </c>
      <c r="D403" s="66">
        <v>0.46875</v>
      </c>
    </row>
    <row r="404" spans="1:4" x14ac:dyDescent="0.3">
      <c r="A404" s="63" t="s">
        <v>401</v>
      </c>
      <c r="B404" s="65">
        <v>45</v>
      </c>
      <c r="C404" s="65">
        <v>23</v>
      </c>
      <c r="D404" s="66">
        <v>0.51111111111111107</v>
      </c>
    </row>
    <row r="405" spans="1:4" x14ac:dyDescent="0.3">
      <c r="A405" s="63" t="s">
        <v>407</v>
      </c>
      <c r="B405" s="65">
        <v>66</v>
      </c>
      <c r="C405" s="65">
        <v>38</v>
      </c>
      <c r="D405" s="66">
        <v>0.5757575757575758</v>
      </c>
    </row>
    <row r="406" spans="1:4" x14ac:dyDescent="0.3">
      <c r="A406" s="63" t="s">
        <v>465</v>
      </c>
      <c r="B406" s="65">
        <v>642</v>
      </c>
      <c r="C406" s="65">
        <v>163</v>
      </c>
      <c r="D406" s="66">
        <v>0.25389408099688471</v>
      </c>
    </row>
    <row r="407" spans="1:4" x14ac:dyDescent="0.3">
      <c r="A407" s="63" t="s">
        <v>130</v>
      </c>
      <c r="B407" s="65">
        <v>191</v>
      </c>
      <c r="C407" s="65">
        <v>69</v>
      </c>
      <c r="D407" s="66">
        <v>0.36125654450261779</v>
      </c>
    </row>
    <row r="408" spans="1:4" x14ac:dyDescent="0.3">
      <c r="A408" s="63" t="s">
        <v>4</v>
      </c>
      <c r="B408" s="65">
        <v>249</v>
      </c>
      <c r="C408" s="65">
        <v>66</v>
      </c>
      <c r="D408" s="66">
        <v>0.26506024096385544</v>
      </c>
    </row>
    <row r="409" spans="1:4" x14ac:dyDescent="0.3">
      <c r="A409" s="63" t="s">
        <v>237</v>
      </c>
      <c r="B409" s="65">
        <v>148</v>
      </c>
      <c r="C409" s="65">
        <v>13</v>
      </c>
      <c r="D409" s="66">
        <v>8.7837837837837843E-2</v>
      </c>
    </row>
    <row r="410" spans="1:4" x14ac:dyDescent="0.3">
      <c r="A410" s="63" t="s">
        <v>258</v>
      </c>
      <c r="B410" s="65">
        <v>93</v>
      </c>
      <c r="C410" s="65">
        <v>13</v>
      </c>
      <c r="D410" s="66">
        <v>0.13978494623655913</v>
      </c>
    </row>
    <row r="411" spans="1:4" x14ac:dyDescent="0.3">
      <c r="A411" s="63" t="s">
        <v>470</v>
      </c>
      <c r="B411" s="65">
        <v>96</v>
      </c>
      <c r="C411" s="65">
        <v>59</v>
      </c>
      <c r="D411" s="66">
        <v>0.61458333333333337</v>
      </c>
    </row>
    <row r="412" spans="1:4" x14ac:dyDescent="0.3">
      <c r="A412" s="63" t="s">
        <v>94</v>
      </c>
      <c r="B412" s="65">
        <v>84</v>
      </c>
      <c r="C412" s="65">
        <v>19</v>
      </c>
      <c r="D412" s="66">
        <v>0.22619047619047619</v>
      </c>
    </row>
    <row r="413" spans="1:4" x14ac:dyDescent="0.3">
      <c r="A413" s="63" t="s">
        <v>63</v>
      </c>
      <c r="B413" s="65">
        <v>156</v>
      </c>
      <c r="C413" s="65">
        <v>228</v>
      </c>
      <c r="D413" s="66">
        <v>1.4615384615384615</v>
      </c>
    </row>
    <row r="414" spans="1:4" x14ac:dyDescent="0.3">
      <c r="A414" s="63" t="s">
        <v>200</v>
      </c>
      <c r="B414" s="65">
        <v>161</v>
      </c>
      <c r="C414" s="65">
        <v>27</v>
      </c>
      <c r="D414" s="66">
        <v>0.16770186335403728</v>
      </c>
    </row>
    <row r="415" spans="1:4" x14ac:dyDescent="0.3">
      <c r="A415" s="63" t="s">
        <v>248</v>
      </c>
      <c r="B415" s="65">
        <v>462</v>
      </c>
      <c r="C415" s="65">
        <v>1</v>
      </c>
      <c r="D415" s="66">
        <v>2.1645021645021645E-3</v>
      </c>
    </row>
    <row r="416" spans="1:4" x14ac:dyDescent="0.3">
      <c r="A416" s="63" t="s">
        <v>468</v>
      </c>
      <c r="B416" s="65">
        <v>0</v>
      </c>
      <c r="C416" s="65">
        <v>57</v>
      </c>
      <c r="D416" s="66">
        <v>0</v>
      </c>
    </row>
    <row r="417" spans="1:4" x14ac:dyDescent="0.3">
      <c r="A417" s="63" t="s">
        <v>64</v>
      </c>
      <c r="B417" s="65">
        <v>48</v>
      </c>
      <c r="C417" s="65">
        <v>41</v>
      </c>
      <c r="D417" s="66">
        <v>0.85416666666666663</v>
      </c>
    </row>
    <row r="418" spans="1:4" x14ac:dyDescent="0.3">
      <c r="A418" s="63" t="s">
        <v>373</v>
      </c>
      <c r="B418" s="65">
        <v>63</v>
      </c>
      <c r="C418" s="65">
        <v>27</v>
      </c>
      <c r="D418" s="66">
        <v>0.42857142857142855</v>
      </c>
    </row>
    <row r="419" spans="1:4" x14ac:dyDescent="0.3">
      <c r="A419" s="63" t="s">
        <v>262</v>
      </c>
      <c r="B419" s="65">
        <v>460</v>
      </c>
      <c r="C419" s="65">
        <v>112</v>
      </c>
      <c r="D419" s="66">
        <v>0.24347826086956523</v>
      </c>
    </row>
    <row r="420" spans="1:4" x14ac:dyDescent="0.3">
      <c r="A420" s="63" t="s">
        <v>396</v>
      </c>
      <c r="B420" s="65">
        <v>117</v>
      </c>
      <c r="C420" s="65">
        <v>61</v>
      </c>
      <c r="D420" s="66">
        <v>0.5213675213675214</v>
      </c>
    </row>
    <row r="421" spans="1:4" x14ac:dyDescent="0.3">
      <c r="A421" s="63" t="s">
        <v>290</v>
      </c>
      <c r="B421" s="65">
        <v>172</v>
      </c>
      <c r="C421" s="65">
        <v>57</v>
      </c>
      <c r="D421" s="66">
        <v>0.33139534883720928</v>
      </c>
    </row>
    <row r="422" spans="1:4" x14ac:dyDescent="0.3">
      <c r="A422" s="63" t="s">
        <v>134</v>
      </c>
      <c r="B422" s="65">
        <v>534</v>
      </c>
      <c r="C422" s="65">
        <v>186</v>
      </c>
      <c r="D422" s="66">
        <v>0.34831460674157305</v>
      </c>
    </row>
    <row r="423" spans="1:4" x14ac:dyDescent="0.3">
      <c r="A423" s="63" t="s">
        <v>475</v>
      </c>
      <c r="B423" s="65">
        <v>0</v>
      </c>
      <c r="C423" s="65">
        <v>41</v>
      </c>
      <c r="D423" s="66">
        <v>0</v>
      </c>
    </row>
    <row r="424" spans="1:4" x14ac:dyDescent="0.3">
      <c r="A424" s="63" t="s">
        <v>235</v>
      </c>
      <c r="B424" s="65">
        <v>56</v>
      </c>
      <c r="C424" s="65">
        <v>27</v>
      </c>
      <c r="D424" s="66">
        <v>0.48214285714285715</v>
      </c>
    </row>
    <row r="425" spans="1:4" x14ac:dyDescent="0.3">
      <c r="A425" s="63" t="s">
        <v>117</v>
      </c>
      <c r="B425" s="65">
        <v>65</v>
      </c>
      <c r="C425" s="65">
        <v>30</v>
      </c>
      <c r="D425" s="66">
        <v>0.46153846153846156</v>
      </c>
    </row>
    <row r="426" spans="1:4" x14ac:dyDescent="0.3">
      <c r="A426" s="63" t="s">
        <v>75</v>
      </c>
      <c r="B426" s="65">
        <v>41</v>
      </c>
      <c r="C426" s="65">
        <v>11</v>
      </c>
      <c r="D426" s="66">
        <v>0.26829268292682928</v>
      </c>
    </row>
    <row r="427" spans="1:4" x14ac:dyDescent="0.3">
      <c r="A427" s="63" t="s">
        <v>161</v>
      </c>
      <c r="B427" s="65">
        <v>70</v>
      </c>
      <c r="C427" s="65">
        <v>36</v>
      </c>
      <c r="D427" s="66">
        <v>0.51428571428571423</v>
      </c>
    </row>
    <row r="428" spans="1:4" x14ac:dyDescent="0.3">
      <c r="A428" s="63" t="s">
        <v>163</v>
      </c>
      <c r="B428" s="65">
        <v>98</v>
      </c>
      <c r="C428" s="65">
        <v>89</v>
      </c>
      <c r="D428" s="66">
        <v>0.90816326530612246</v>
      </c>
    </row>
    <row r="429" spans="1:4" x14ac:dyDescent="0.3">
      <c r="A429" s="63" t="s">
        <v>314</v>
      </c>
      <c r="B429" s="65">
        <v>279</v>
      </c>
      <c r="C429" s="65">
        <v>98</v>
      </c>
      <c r="D429" s="66">
        <v>0.35125448028673834</v>
      </c>
    </row>
    <row r="430" spans="1:4" x14ac:dyDescent="0.3">
      <c r="A430" s="63" t="s">
        <v>140</v>
      </c>
      <c r="B430" s="65">
        <v>139</v>
      </c>
      <c r="C430" s="65">
        <v>74</v>
      </c>
      <c r="D430" s="66">
        <v>0.53237410071942448</v>
      </c>
    </row>
    <row r="431" spans="1:4" x14ac:dyDescent="0.3">
      <c r="A431" s="63" t="s">
        <v>87</v>
      </c>
      <c r="B431" s="65">
        <v>57</v>
      </c>
      <c r="C431" s="65">
        <v>28</v>
      </c>
      <c r="D431" s="66">
        <v>0.49122807017543857</v>
      </c>
    </row>
    <row r="432" spans="1:4" x14ac:dyDescent="0.3">
      <c r="A432" s="63" t="s">
        <v>70</v>
      </c>
      <c r="B432" s="65">
        <v>85</v>
      </c>
      <c r="C432" s="65">
        <v>37</v>
      </c>
      <c r="D432" s="66">
        <v>0.43529411764705883</v>
      </c>
    </row>
    <row r="433" spans="1:4" x14ac:dyDescent="0.3">
      <c r="A433" s="63" t="s">
        <v>428</v>
      </c>
      <c r="B433" s="65">
        <v>11</v>
      </c>
      <c r="C433" s="65">
        <v>19</v>
      </c>
      <c r="D433" s="66">
        <v>1.7272727272727273</v>
      </c>
    </row>
    <row r="434" spans="1:4" x14ac:dyDescent="0.3">
      <c r="A434" s="63" t="s">
        <v>413</v>
      </c>
      <c r="B434" s="65">
        <v>83</v>
      </c>
      <c r="C434" s="65">
        <v>24</v>
      </c>
      <c r="D434" s="66">
        <v>0.28915662650602408</v>
      </c>
    </row>
    <row r="435" spans="1:4" x14ac:dyDescent="0.3">
      <c r="A435" s="63" t="s">
        <v>317</v>
      </c>
      <c r="B435" s="65">
        <v>37</v>
      </c>
      <c r="C435" s="65">
        <v>18</v>
      </c>
      <c r="D435" s="66">
        <v>0.48648648648648651</v>
      </c>
    </row>
    <row r="436" spans="1:4" x14ac:dyDescent="0.3">
      <c r="A436" s="63" t="s">
        <v>324</v>
      </c>
      <c r="B436" s="65">
        <v>211</v>
      </c>
      <c r="C436" s="65">
        <v>102</v>
      </c>
      <c r="D436" s="66">
        <v>0.48341232227488151</v>
      </c>
    </row>
    <row r="437" spans="1:4" x14ac:dyDescent="0.3">
      <c r="A437" s="63" t="s">
        <v>174</v>
      </c>
      <c r="B437" s="65">
        <v>119</v>
      </c>
      <c r="C437" s="65">
        <v>20</v>
      </c>
      <c r="D437" s="66">
        <v>0.16806722689075632</v>
      </c>
    </row>
    <row r="438" spans="1:4" x14ac:dyDescent="0.3">
      <c r="A438" s="63" t="s">
        <v>156</v>
      </c>
      <c r="B438" s="65">
        <v>185</v>
      </c>
      <c r="C438" s="65">
        <v>84</v>
      </c>
      <c r="D438" s="66">
        <v>0.45405405405405408</v>
      </c>
    </row>
    <row r="439" spans="1:4" x14ac:dyDescent="0.3">
      <c r="A439" s="63" t="s">
        <v>68</v>
      </c>
      <c r="B439" s="65">
        <v>362</v>
      </c>
      <c r="C439" s="65">
        <v>72</v>
      </c>
      <c r="D439" s="66">
        <v>0.19889502762430938</v>
      </c>
    </row>
    <row r="440" spans="1:4" x14ac:dyDescent="0.3">
      <c r="A440" s="63" t="s">
        <v>119</v>
      </c>
      <c r="B440" s="65">
        <v>51</v>
      </c>
      <c r="C440" s="65">
        <v>9</v>
      </c>
      <c r="D440" s="66">
        <v>0.17647058823529413</v>
      </c>
    </row>
    <row r="441" spans="1:4" x14ac:dyDescent="0.3">
      <c r="A441" s="63" t="s">
        <v>71</v>
      </c>
      <c r="B441" s="65">
        <v>798</v>
      </c>
      <c r="C441" s="65">
        <v>99</v>
      </c>
      <c r="D441" s="66">
        <v>0.12406015037593984</v>
      </c>
    </row>
    <row r="442" spans="1:4" x14ac:dyDescent="0.3">
      <c r="A442" s="63" t="s">
        <v>339</v>
      </c>
      <c r="B442" s="65">
        <v>177</v>
      </c>
      <c r="C442" s="65">
        <v>53</v>
      </c>
      <c r="D442" s="66">
        <v>0.29943502824858759</v>
      </c>
    </row>
    <row r="443" spans="1:4" x14ac:dyDescent="0.3">
      <c r="A443" s="63" t="s">
        <v>442</v>
      </c>
      <c r="B443" s="65">
        <v>224</v>
      </c>
      <c r="C443" s="65">
        <v>30</v>
      </c>
      <c r="D443" s="66">
        <v>0.13392857142857142</v>
      </c>
    </row>
    <row r="444" spans="1:4" x14ac:dyDescent="0.3">
      <c r="A444" s="63" t="s">
        <v>38</v>
      </c>
      <c r="B444" s="65">
        <v>306</v>
      </c>
      <c r="C444" s="65">
        <v>72</v>
      </c>
      <c r="D444" s="66">
        <v>0.23529411764705882</v>
      </c>
    </row>
    <row r="445" spans="1:4" x14ac:dyDescent="0.3">
      <c r="A445" s="63" t="s">
        <v>192</v>
      </c>
      <c r="B445" s="65">
        <v>92</v>
      </c>
      <c r="C445" s="65">
        <v>23</v>
      </c>
      <c r="D445" s="66">
        <v>0.25</v>
      </c>
    </row>
    <row r="446" spans="1:4" x14ac:dyDescent="0.3">
      <c r="A446" s="63" t="s">
        <v>337</v>
      </c>
      <c r="B446" s="65">
        <v>74</v>
      </c>
      <c r="C446" s="65">
        <v>21</v>
      </c>
      <c r="D446" s="66">
        <v>0.28378378378378377</v>
      </c>
    </row>
    <row r="447" spans="1:4" x14ac:dyDescent="0.3">
      <c r="A447" s="63" t="s">
        <v>326</v>
      </c>
      <c r="B447" s="65">
        <v>50</v>
      </c>
      <c r="C447" s="65">
        <v>6</v>
      </c>
      <c r="D447" s="66">
        <v>0.12</v>
      </c>
    </row>
    <row r="448" spans="1:4" x14ac:dyDescent="0.3">
      <c r="A448" s="63" t="s">
        <v>209</v>
      </c>
      <c r="B448" s="65">
        <v>55</v>
      </c>
      <c r="C448" s="65">
        <v>43</v>
      </c>
      <c r="D448" s="66">
        <v>0.78181818181818186</v>
      </c>
    </row>
    <row r="449" spans="1:4" x14ac:dyDescent="0.3">
      <c r="A449" s="63" t="s">
        <v>361</v>
      </c>
      <c r="B449" s="65">
        <v>88</v>
      </c>
      <c r="C449" s="65">
        <v>43</v>
      </c>
      <c r="D449" s="66">
        <v>0.48863636363636365</v>
      </c>
    </row>
    <row r="450" spans="1:4" x14ac:dyDescent="0.3">
      <c r="A450" s="63" t="s">
        <v>62</v>
      </c>
      <c r="B450" s="65">
        <v>80</v>
      </c>
      <c r="C450" s="65">
        <v>10</v>
      </c>
      <c r="D450" s="66">
        <v>0.125</v>
      </c>
    </row>
    <row r="451" spans="1:4" x14ac:dyDescent="0.3">
      <c r="A451" s="63" t="s">
        <v>99</v>
      </c>
      <c r="B451" s="65">
        <v>588</v>
      </c>
      <c r="C451" s="65">
        <v>136</v>
      </c>
      <c r="D451" s="66">
        <v>0.23129251700680273</v>
      </c>
    </row>
    <row r="452" spans="1:4" x14ac:dyDescent="0.3">
      <c r="A452" s="63" t="s">
        <v>383</v>
      </c>
      <c r="B452" s="65">
        <v>104</v>
      </c>
      <c r="C452" s="65">
        <v>42</v>
      </c>
      <c r="D452" s="66">
        <v>0.40384615384615385</v>
      </c>
    </row>
    <row r="453" spans="1:4" x14ac:dyDescent="0.3">
      <c r="A453" s="63" t="s">
        <v>18</v>
      </c>
      <c r="B453" s="65">
        <v>53</v>
      </c>
      <c r="C453" s="65">
        <v>23</v>
      </c>
      <c r="D453" s="66">
        <v>0.43396226415094341</v>
      </c>
    </row>
    <row r="454" spans="1:4" x14ac:dyDescent="0.3">
      <c r="A454" s="63" t="s">
        <v>213</v>
      </c>
      <c r="B454" s="65">
        <v>478</v>
      </c>
      <c r="C454" s="65">
        <v>208</v>
      </c>
      <c r="D454" s="66">
        <v>0.43514644351464438</v>
      </c>
    </row>
    <row r="455" spans="1:4" x14ac:dyDescent="0.3">
      <c r="A455" s="63" t="s">
        <v>287</v>
      </c>
      <c r="B455" s="65">
        <v>133</v>
      </c>
      <c r="C455" s="65">
        <v>6</v>
      </c>
      <c r="D455" s="66">
        <v>4.5112781954887216E-2</v>
      </c>
    </row>
    <row r="456" spans="1:4" x14ac:dyDescent="0.3">
      <c r="A456" s="63" t="s">
        <v>207</v>
      </c>
      <c r="B456" s="65">
        <v>233</v>
      </c>
      <c r="C456" s="65">
        <v>20</v>
      </c>
      <c r="D456" s="66">
        <v>8.5836909871244635E-2</v>
      </c>
    </row>
    <row r="457" spans="1:4" x14ac:dyDescent="0.3">
      <c r="A457" s="63" t="s">
        <v>91</v>
      </c>
      <c r="B457" s="65">
        <v>65</v>
      </c>
      <c r="C457" s="65">
        <v>44</v>
      </c>
      <c r="D457" s="66">
        <v>0.67692307692307696</v>
      </c>
    </row>
    <row r="458" spans="1:4" x14ac:dyDescent="0.3">
      <c r="A458" s="63" t="s">
        <v>353</v>
      </c>
      <c r="B458" s="65">
        <v>26</v>
      </c>
      <c r="C458" s="65">
        <v>5</v>
      </c>
      <c r="D458" s="66">
        <v>0.19230769230769232</v>
      </c>
    </row>
    <row r="459" spans="1:4" x14ac:dyDescent="0.3">
      <c r="A459" s="63" t="s">
        <v>393</v>
      </c>
      <c r="B459" s="65">
        <v>40</v>
      </c>
      <c r="C459" s="65">
        <v>28</v>
      </c>
      <c r="D459" s="66">
        <v>0.7</v>
      </c>
    </row>
    <row r="460" spans="1:4" x14ac:dyDescent="0.3">
      <c r="A460" s="63" t="s">
        <v>97</v>
      </c>
      <c r="B460" s="65">
        <v>210</v>
      </c>
      <c r="C460" s="65">
        <v>8</v>
      </c>
      <c r="D460" s="66">
        <v>3.8095238095238099E-2</v>
      </c>
    </row>
    <row r="461" spans="1:4" x14ac:dyDescent="0.3">
      <c r="A461" s="63" t="s">
        <v>271</v>
      </c>
      <c r="B461" s="65">
        <v>356</v>
      </c>
      <c r="C461" s="65">
        <v>31</v>
      </c>
      <c r="D461" s="66">
        <v>8.7078651685393263E-2</v>
      </c>
    </row>
    <row r="462" spans="1:4" x14ac:dyDescent="0.3">
      <c r="A462" s="63" t="s">
        <v>146</v>
      </c>
      <c r="B462" s="65">
        <v>149</v>
      </c>
      <c r="C462" s="65">
        <v>1</v>
      </c>
      <c r="D462" s="66">
        <v>6.7114093959731542E-3</v>
      </c>
    </row>
    <row r="463" spans="1:4" x14ac:dyDescent="0.3">
      <c r="A463" s="63" t="s">
        <v>274</v>
      </c>
      <c r="B463" s="65">
        <v>79</v>
      </c>
      <c r="C463" s="65">
        <v>10</v>
      </c>
      <c r="D463" s="66">
        <v>0.12658227848101267</v>
      </c>
    </row>
    <row r="464" spans="1:4" x14ac:dyDescent="0.3">
      <c r="A464" s="63" t="s">
        <v>343</v>
      </c>
      <c r="B464" s="65">
        <v>1134</v>
      </c>
      <c r="C464" s="65">
        <v>296</v>
      </c>
      <c r="D464" s="66">
        <v>0.26102292768959434</v>
      </c>
    </row>
    <row r="465" spans="1:4" x14ac:dyDescent="0.3">
      <c r="A465" s="63" t="s">
        <v>426</v>
      </c>
      <c r="B465" s="65">
        <v>20</v>
      </c>
      <c r="C465" s="65">
        <v>1</v>
      </c>
      <c r="D465" s="66">
        <v>0.05</v>
      </c>
    </row>
    <row r="466" spans="1:4" x14ac:dyDescent="0.3">
      <c r="A466" s="63" t="s">
        <v>332</v>
      </c>
      <c r="B466" s="65">
        <v>185</v>
      </c>
      <c r="C466" s="65">
        <v>131</v>
      </c>
      <c r="D466" s="66">
        <v>0.70810810810810809</v>
      </c>
    </row>
    <row r="467" spans="1:4" x14ac:dyDescent="0.3">
      <c r="A467" s="63" t="s">
        <v>402</v>
      </c>
      <c r="B467" s="65">
        <v>115</v>
      </c>
      <c r="C467" s="65">
        <v>77</v>
      </c>
      <c r="D467" s="66">
        <v>0.66956521739130437</v>
      </c>
    </row>
    <row r="468" spans="1:4" x14ac:dyDescent="0.3">
      <c r="A468" s="63" t="s">
        <v>19</v>
      </c>
      <c r="B468" s="65">
        <v>376</v>
      </c>
      <c r="C468" s="65">
        <v>91</v>
      </c>
      <c r="D468" s="66">
        <v>0.24202127659574468</v>
      </c>
    </row>
    <row r="469" spans="1:4" x14ac:dyDescent="0.3">
      <c r="A469" s="63" t="s">
        <v>77</v>
      </c>
      <c r="B469" s="65">
        <v>58</v>
      </c>
      <c r="C469" s="65">
        <v>28</v>
      </c>
      <c r="D469" s="66">
        <v>0.48275862068965519</v>
      </c>
    </row>
    <row r="470" spans="1:4" x14ac:dyDescent="0.3">
      <c r="A470" s="63" t="s">
        <v>126</v>
      </c>
      <c r="B470" s="65">
        <v>179</v>
      </c>
      <c r="C470" s="65">
        <v>19</v>
      </c>
      <c r="D470" s="66">
        <v>0.10614525139664804</v>
      </c>
    </row>
    <row r="471" spans="1:4" x14ac:dyDescent="0.3">
      <c r="A471" s="63" t="s">
        <v>89</v>
      </c>
      <c r="B471" s="65">
        <v>124</v>
      </c>
      <c r="C471" s="65">
        <v>49</v>
      </c>
      <c r="D471" s="66">
        <v>0.39516129032258063</v>
      </c>
    </row>
    <row r="472" spans="1:4" x14ac:dyDescent="0.3">
      <c r="A472" s="63" t="s">
        <v>159</v>
      </c>
      <c r="B472" s="65">
        <v>17</v>
      </c>
      <c r="C472" s="65">
        <v>4</v>
      </c>
      <c r="D472" s="66">
        <v>0.23529411764705882</v>
      </c>
    </row>
    <row r="473" spans="1:4" x14ac:dyDescent="0.3">
      <c r="A473" s="63" t="s">
        <v>292</v>
      </c>
      <c r="B473" s="65">
        <v>51</v>
      </c>
      <c r="C473" s="65">
        <v>13</v>
      </c>
      <c r="D473" s="66">
        <v>0.25490196078431371</v>
      </c>
    </row>
    <row r="474" spans="1:4" x14ac:dyDescent="0.3">
      <c r="A474" s="63" t="s">
        <v>400</v>
      </c>
      <c r="B474" s="65">
        <v>47</v>
      </c>
      <c r="C474" s="65">
        <v>38</v>
      </c>
      <c r="D474" s="66">
        <v>0.80851063829787229</v>
      </c>
    </row>
    <row r="475" spans="1:4" x14ac:dyDescent="0.3">
      <c r="A475" s="63" t="s">
        <v>273</v>
      </c>
      <c r="B475" s="65">
        <v>674</v>
      </c>
      <c r="C475" s="65">
        <v>357</v>
      </c>
      <c r="D475" s="66">
        <v>0.52967359050445106</v>
      </c>
    </row>
    <row r="476" spans="1:4" x14ac:dyDescent="0.3">
      <c r="A476" s="63" t="s">
        <v>508</v>
      </c>
      <c r="B476" s="65">
        <v>0</v>
      </c>
      <c r="C476" s="65">
        <v>78</v>
      </c>
      <c r="D476" s="66">
        <v>0</v>
      </c>
    </row>
    <row r="477" spans="1:4" x14ac:dyDescent="0.3">
      <c r="A477" s="63" t="s">
        <v>509</v>
      </c>
      <c r="B477" s="65">
        <v>0</v>
      </c>
      <c r="C477" s="65">
        <v>55</v>
      </c>
      <c r="D477" s="66">
        <v>0</v>
      </c>
    </row>
    <row r="478" spans="1:4" x14ac:dyDescent="0.3">
      <c r="A478" s="63" t="s">
        <v>510</v>
      </c>
      <c r="B478" s="65">
        <v>0</v>
      </c>
      <c r="C478" s="65">
        <v>16</v>
      </c>
      <c r="D478" s="66">
        <v>0</v>
      </c>
    </row>
    <row r="479" spans="1:4" x14ac:dyDescent="0.3">
      <c r="A479" s="63" t="s">
        <v>511</v>
      </c>
      <c r="B479" s="65">
        <v>0</v>
      </c>
      <c r="C479" s="65">
        <v>24</v>
      </c>
      <c r="D479" s="66">
        <v>0</v>
      </c>
    </row>
    <row r="480" spans="1:4" x14ac:dyDescent="0.3">
      <c r="A480" s="63" t="s">
        <v>512</v>
      </c>
      <c r="B480" s="65">
        <v>0</v>
      </c>
      <c r="C480" s="65">
        <v>24</v>
      </c>
      <c r="D480" s="66">
        <v>0</v>
      </c>
    </row>
    <row r="481" spans="1:4" x14ac:dyDescent="0.3">
      <c r="A481" s="63" t="s">
        <v>513</v>
      </c>
      <c r="B481" s="65">
        <v>0</v>
      </c>
      <c r="C481" s="65">
        <v>44</v>
      </c>
      <c r="D481" s="66">
        <v>0</v>
      </c>
    </row>
    <row r="482" spans="1:4" x14ac:dyDescent="0.3">
      <c r="A482" s="63" t="s">
        <v>514</v>
      </c>
      <c r="B482" s="65">
        <v>0</v>
      </c>
      <c r="C482" s="65">
        <v>49</v>
      </c>
      <c r="D482" s="66">
        <v>0</v>
      </c>
    </row>
    <row r="483" spans="1:4" x14ac:dyDescent="0.3">
      <c r="A483" s="63" t="s">
        <v>515</v>
      </c>
      <c r="B483" s="65">
        <v>0</v>
      </c>
      <c r="C483" s="65">
        <v>34</v>
      </c>
      <c r="D483" s="66">
        <v>0</v>
      </c>
    </row>
    <row r="484" spans="1:4" x14ac:dyDescent="0.3">
      <c r="A484" s="63" t="s">
        <v>516</v>
      </c>
      <c r="B484" s="65">
        <v>0</v>
      </c>
      <c r="C484" s="65">
        <v>26</v>
      </c>
      <c r="D484" s="66">
        <v>0</v>
      </c>
    </row>
    <row r="485" spans="1:4" x14ac:dyDescent="0.3">
      <c r="A485" s="63" t="s">
        <v>517</v>
      </c>
      <c r="B485" s="65">
        <v>0</v>
      </c>
      <c r="C485" s="65" t="e">
        <v>#N/A</v>
      </c>
      <c r="D485" s="66">
        <v>0</v>
      </c>
    </row>
    <row r="486" spans="1:4" x14ac:dyDescent="0.3">
      <c r="A486" s="63" t="s">
        <v>518</v>
      </c>
      <c r="B486" s="65">
        <v>0</v>
      </c>
      <c r="C486" s="65" t="e">
        <v>#N/A</v>
      </c>
      <c r="D486" s="66">
        <v>0</v>
      </c>
    </row>
    <row r="487" spans="1:4" x14ac:dyDescent="0.3">
      <c r="A487" s="63" t="s">
        <v>520</v>
      </c>
      <c r="B487" s="65">
        <v>0</v>
      </c>
      <c r="C487" s="65" t="e">
        <v>#N/A</v>
      </c>
      <c r="D487" s="66">
        <v>0</v>
      </c>
    </row>
    <row r="488" spans="1:4" x14ac:dyDescent="0.3">
      <c r="A488" s="63" t="s">
        <v>521</v>
      </c>
      <c r="B488" s="65">
        <v>0</v>
      </c>
      <c r="C488" s="65" t="e">
        <v>#N/A</v>
      </c>
      <c r="D488" s="66">
        <v>0</v>
      </c>
    </row>
    <row r="489" spans="1:4" x14ac:dyDescent="0.3">
      <c r="A489" s="63" t="s">
        <v>522</v>
      </c>
      <c r="B489" s="65">
        <v>0</v>
      </c>
      <c r="C489" s="65" t="e">
        <v>#N/A</v>
      </c>
      <c r="D489" s="66">
        <v>0</v>
      </c>
    </row>
    <row r="490" spans="1:4" x14ac:dyDescent="0.3">
      <c r="A490" s="63" t="s">
        <v>523</v>
      </c>
      <c r="B490" s="65">
        <v>0</v>
      </c>
      <c r="C490" s="65" t="e">
        <v>#N/A</v>
      </c>
      <c r="D490" s="66">
        <v>0</v>
      </c>
    </row>
    <row r="491" spans="1:4" x14ac:dyDescent="0.3">
      <c r="A491" s="63" t="s">
        <v>491</v>
      </c>
      <c r="B491" s="65">
        <v>78253</v>
      </c>
      <c r="C491" s="65" t="e">
        <v>#N/A</v>
      </c>
      <c r="D491" s="66">
        <v>0</v>
      </c>
    </row>
  </sheetData>
  <pageMargins left="0.7" right="0.7" top="0.75" bottom="0.75" header="0.3" footer="0.3"/>
  <drawing r:id="rId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"/>
  <sheetViews>
    <sheetView showGridLines="0" zoomScale="70" zoomScaleNormal="70" workbookViewId="0">
      <selection activeCell="G31" sqref="G31"/>
    </sheetView>
  </sheetViews>
  <sheetFormatPr baseColWidth="10" defaultRowHeight="14.4" x14ac:dyDescent="0.3"/>
  <sheetData/>
  <pageMargins left="0.7" right="0.7" top="0.75" bottom="0.75" header="0.3" footer="0.3"/>
  <drawing r:id="rId1"/>
  <extLst>
    <ext xmlns:x14="http://schemas.microsoft.com/office/spreadsheetml/2009/9/main" uri="{A8765BA9-456A-4dab-B4F3-ACF838C121DE}">
      <x14:slicerList>
        <x14:slicer r:id="rId2"/>
      </x14:slicerList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3:D497"/>
  <sheetViews>
    <sheetView topLeftCell="A64" workbookViewId="0">
      <selection activeCell="A67" sqref="A67:XFD70"/>
    </sheetView>
  </sheetViews>
  <sheetFormatPr baseColWidth="10" defaultRowHeight="14.4" x14ac:dyDescent="0.3"/>
  <cols>
    <col min="1" max="1" width="20.21875" customWidth="1"/>
    <col min="2" max="2" width="7.33203125" customWidth="1"/>
    <col min="3" max="3" width="8.88671875" customWidth="1"/>
    <col min="4" max="4" width="5.21875" customWidth="1"/>
  </cols>
  <sheetData>
    <row r="3" spans="1:4" x14ac:dyDescent="0.3">
      <c r="B3" s="62" t="s">
        <v>492</v>
      </c>
    </row>
    <row r="4" spans="1:4" x14ac:dyDescent="0.3">
      <c r="A4" s="62" t="s">
        <v>496</v>
      </c>
      <c r="B4" s="7" t="s">
        <v>504</v>
      </c>
      <c r="C4" s="7" t="s">
        <v>505</v>
      </c>
      <c r="D4" s="7" t="s">
        <v>506</v>
      </c>
    </row>
    <row r="5" spans="1:4" x14ac:dyDescent="0.3">
      <c r="A5" s="63" t="s">
        <v>434</v>
      </c>
      <c r="B5" s="65">
        <v>126</v>
      </c>
      <c r="C5" s="65">
        <v>34</v>
      </c>
      <c r="D5" s="66">
        <v>0.26984126984126983</v>
      </c>
    </row>
    <row r="6" spans="1:4" x14ac:dyDescent="0.3">
      <c r="A6" s="63" t="s">
        <v>13</v>
      </c>
      <c r="B6" s="65">
        <v>270</v>
      </c>
      <c r="C6" s="65" t="e">
        <v>#N/A</v>
      </c>
      <c r="D6" s="66">
        <v>0</v>
      </c>
    </row>
    <row r="7" spans="1:4" x14ac:dyDescent="0.3">
      <c r="A7" s="63" t="s">
        <v>95</v>
      </c>
      <c r="B7" s="65">
        <v>54</v>
      </c>
      <c r="C7" s="65">
        <v>24</v>
      </c>
      <c r="D7" s="66">
        <v>0.44444444444444442</v>
      </c>
    </row>
    <row r="8" spans="1:4" x14ac:dyDescent="0.3">
      <c r="A8" s="63" t="s">
        <v>181</v>
      </c>
      <c r="B8" s="65">
        <v>298</v>
      </c>
      <c r="C8" s="65" t="e">
        <v>#N/A</v>
      </c>
      <c r="D8" s="66">
        <v>0</v>
      </c>
    </row>
    <row r="9" spans="1:4" x14ac:dyDescent="0.3">
      <c r="A9" s="63" t="s">
        <v>435</v>
      </c>
      <c r="B9" s="65">
        <v>718</v>
      </c>
      <c r="C9" s="65">
        <v>64</v>
      </c>
      <c r="D9" s="66">
        <v>8.9136490250696379E-2</v>
      </c>
    </row>
    <row r="10" spans="1:4" x14ac:dyDescent="0.3">
      <c r="A10" s="63" t="s">
        <v>433</v>
      </c>
      <c r="B10" s="65">
        <v>384</v>
      </c>
      <c r="C10" s="65" t="e">
        <v>#N/A</v>
      </c>
      <c r="D10" s="66">
        <v>0</v>
      </c>
    </row>
    <row r="11" spans="1:4" x14ac:dyDescent="0.3">
      <c r="A11" s="63" t="s">
        <v>245</v>
      </c>
      <c r="B11" s="65">
        <v>252</v>
      </c>
      <c r="C11" s="65" t="e">
        <v>#N/A</v>
      </c>
      <c r="D11" s="66">
        <v>0</v>
      </c>
    </row>
    <row r="12" spans="1:4" x14ac:dyDescent="0.3">
      <c r="A12" s="63" t="s">
        <v>8</v>
      </c>
      <c r="B12" s="65">
        <v>106</v>
      </c>
      <c r="C12" s="65">
        <v>71</v>
      </c>
      <c r="D12" s="66">
        <v>0.66981132075471694</v>
      </c>
    </row>
    <row r="13" spans="1:4" x14ac:dyDescent="0.3">
      <c r="A13" s="63" t="s">
        <v>58</v>
      </c>
      <c r="B13" s="65">
        <v>103</v>
      </c>
      <c r="C13" s="65">
        <v>28</v>
      </c>
      <c r="D13" s="66">
        <v>0.27184466019417475</v>
      </c>
    </row>
    <row r="14" spans="1:4" x14ac:dyDescent="0.3">
      <c r="A14" s="63" t="s">
        <v>491</v>
      </c>
      <c r="B14" s="65">
        <v>2311</v>
      </c>
      <c r="C14" s="65" t="e">
        <v>#N/A</v>
      </c>
      <c r="D14" s="66">
        <v>0</v>
      </c>
    </row>
    <row r="15" spans="1:4" x14ac:dyDescent="0.3">
      <c r="A15" s="63"/>
      <c r="B15" s="65"/>
      <c r="C15" s="65"/>
      <c r="D15" s="66"/>
    </row>
    <row r="16" spans="1:4" x14ac:dyDescent="0.3">
      <c r="A16" s="63"/>
      <c r="B16" s="65"/>
      <c r="C16" s="65"/>
      <c r="D16" s="66"/>
    </row>
    <row r="17" spans="1:4" x14ac:dyDescent="0.3">
      <c r="A17" s="63"/>
      <c r="B17" s="65"/>
      <c r="C17" s="65"/>
      <c r="D17" s="66"/>
    </row>
    <row r="18" spans="1:4" x14ac:dyDescent="0.3">
      <c r="A18" s="63"/>
      <c r="B18" s="65"/>
      <c r="C18" s="65"/>
      <c r="D18" s="66"/>
    </row>
    <row r="19" spans="1:4" x14ac:dyDescent="0.3">
      <c r="A19" s="63"/>
      <c r="B19" s="65"/>
      <c r="C19" s="65"/>
      <c r="D19" s="66"/>
    </row>
    <row r="20" spans="1:4" x14ac:dyDescent="0.3">
      <c r="A20" s="63"/>
      <c r="B20" s="65"/>
      <c r="C20" s="65"/>
      <c r="D20" s="66"/>
    </row>
    <row r="21" spans="1:4" x14ac:dyDescent="0.3">
      <c r="A21" s="63"/>
      <c r="B21" s="65"/>
      <c r="C21" s="65"/>
      <c r="D21" s="66"/>
    </row>
    <row r="22" spans="1:4" x14ac:dyDescent="0.3">
      <c r="A22" s="63"/>
      <c r="B22" s="65"/>
      <c r="C22" s="65"/>
      <c r="D22" s="66"/>
    </row>
    <row r="23" spans="1:4" x14ac:dyDescent="0.3">
      <c r="A23" s="63"/>
      <c r="B23" s="65"/>
      <c r="C23" s="65"/>
      <c r="D23" s="66"/>
    </row>
    <row r="27" spans="1:4" x14ac:dyDescent="0.3">
      <c r="B27" s="62" t="s">
        <v>492</v>
      </c>
    </row>
    <row r="28" spans="1:4" x14ac:dyDescent="0.3">
      <c r="A28" s="62" t="s">
        <v>496</v>
      </c>
      <c r="B28" s="7" t="s">
        <v>504</v>
      </c>
      <c r="C28" s="7" t="s">
        <v>505</v>
      </c>
      <c r="D28" s="7" t="s">
        <v>506</v>
      </c>
    </row>
    <row r="29" spans="1:4" x14ac:dyDescent="0.3">
      <c r="A29" s="63" t="s">
        <v>14</v>
      </c>
      <c r="B29" s="65">
        <v>44</v>
      </c>
      <c r="C29" s="65">
        <v>20</v>
      </c>
      <c r="D29" s="66">
        <v>0.45454545454545453</v>
      </c>
    </row>
    <row r="30" spans="1:4" x14ac:dyDescent="0.3">
      <c r="A30" s="63" t="s">
        <v>370</v>
      </c>
      <c r="B30" s="65">
        <v>7</v>
      </c>
      <c r="C30" s="65">
        <v>0</v>
      </c>
      <c r="D30" s="66">
        <v>0</v>
      </c>
    </row>
    <row r="31" spans="1:4" x14ac:dyDescent="0.3">
      <c r="A31" s="63" t="s">
        <v>438</v>
      </c>
      <c r="B31" s="65">
        <v>0</v>
      </c>
      <c r="C31" s="65">
        <v>0</v>
      </c>
      <c r="D31" s="66">
        <v>0</v>
      </c>
    </row>
    <row r="32" spans="1:4" x14ac:dyDescent="0.3">
      <c r="A32" s="63" t="s">
        <v>22</v>
      </c>
      <c r="B32" s="65">
        <v>38</v>
      </c>
      <c r="C32" s="65">
        <v>6</v>
      </c>
      <c r="D32" s="66">
        <v>0.15789473684210525</v>
      </c>
    </row>
    <row r="33" spans="1:4" x14ac:dyDescent="0.3">
      <c r="A33" s="63" t="s">
        <v>37</v>
      </c>
      <c r="B33" s="65">
        <v>65</v>
      </c>
      <c r="C33" s="65">
        <v>15</v>
      </c>
      <c r="D33" s="66">
        <v>0.23076923076923078</v>
      </c>
    </row>
    <row r="34" spans="1:4" x14ac:dyDescent="0.3">
      <c r="A34" s="63" t="s">
        <v>40</v>
      </c>
      <c r="B34" s="65">
        <v>182</v>
      </c>
      <c r="C34" s="65">
        <v>7</v>
      </c>
      <c r="D34" s="66">
        <v>3.8461538461538464E-2</v>
      </c>
    </row>
    <row r="35" spans="1:4" x14ac:dyDescent="0.3">
      <c r="A35" s="63" t="s">
        <v>224</v>
      </c>
      <c r="B35" s="65">
        <v>2</v>
      </c>
      <c r="C35" s="65">
        <v>0</v>
      </c>
      <c r="D35" s="66">
        <v>0</v>
      </c>
    </row>
    <row r="36" spans="1:4" x14ac:dyDescent="0.3">
      <c r="A36" s="63" t="s">
        <v>415</v>
      </c>
      <c r="B36" s="65">
        <v>21</v>
      </c>
      <c r="C36" s="65">
        <v>19</v>
      </c>
      <c r="D36" s="66">
        <v>0.90476190476190477</v>
      </c>
    </row>
    <row r="37" spans="1:4" x14ac:dyDescent="0.3">
      <c r="A37" s="63" t="s">
        <v>49</v>
      </c>
      <c r="B37" s="65">
        <v>57</v>
      </c>
      <c r="C37" s="65">
        <v>5</v>
      </c>
      <c r="D37" s="66">
        <v>8.771929824561403E-2</v>
      </c>
    </row>
    <row r="38" spans="1:4" x14ac:dyDescent="0.3">
      <c r="A38" s="63" t="s">
        <v>59</v>
      </c>
      <c r="B38" s="65">
        <v>88</v>
      </c>
      <c r="C38" s="65">
        <v>19</v>
      </c>
      <c r="D38" s="66">
        <v>0.21590909090909091</v>
      </c>
    </row>
    <row r="39" spans="1:4" x14ac:dyDescent="0.3">
      <c r="A39" s="63" t="s">
        <v>95</v>
      </c>
      <c r="B39" s="65">
        <v>54</v>
      </c>
      <c r="C39" s="65">
        <v>24</v>
      </c>
      <c r="D39" s="66">
        <v>0.44444444444444442</v>
      </c>
    </row>
    <row r="40" spans="1:4" x14ac:dyDescent="0.3">
      <c r="A40" s="63" t="s">
        <v>333</v>
      </c>
      <c r="B40" s="65">
        <v>63</v>
      </c>
      <c r="C40" s="65" t="e">
        <v>#N/A</v>
      </c>
      <c r="D40" s="66">
        <v>0</v>
      </c>
    </row>
    <row r="41" spans="1:4" x14ac:dyDescent="0.3">
      <c r="A41" s="63" t="s">
        <v>416</v>
      </c>
      <c r="B41" s="65">
        <v>126</v>
      </c>
      <c r="C41" s="65">
        <v>24</v>
      </c>
      <c r="D41" s="66">
        <v>0.19047619047619047</v>
      </c>
    </row>
    <row r="42" spans="1:4" x14ac:dyDescent="0.3">
      <c r="A42" s="63" t="s">
        <v>417</v>
      </c>
      <c r="B42" s="65">
        <v>115</v>
      </c>
      <c r="C42" s="65">
        <v>19</v>
      </c>
      <c r="D42" s="66">
        <v>0.16521739130434782</v>
      </c>
    </row>
    <row r="43" spans="1:4" x14ac:dyDescent="0.3">
      <c r="A43" s="63" t="s">
        <v>418</v>
      </c>
      <c r="B43" s="65">
        <v>38</v>
      </c>
      <c r="C43" s="65" t="e">
        <v>#N/A</v>
      </c>
      <c r="D43" s="66">
        <v>0</v>
      </c>
    </row>
    <row r="44" spans="1:4" x14ac:dyDescent="0.3">
      <c r="A44" s="63" t="s">
        <v>109</v>
      </c>
      <c r="B44" s="65">
        <v>16</v>
      </c>
      <c r="C44" s="65">
        <v>2</v>
      </c>
      <c r="D44" s="66">
        <v>0.125</v>
      </c>
    </row>
    <row r="45" spans="1:4" x14ac:dyDescent="0.3">
      <c r="A45" s="63" t="s">
        <v>115</v>
      </c>
      <c r="B45" s="65">
        <v>8</v>
      </c>
      <c r="C45" s="65">
        <v>0</v>
      </c>
      <c r="D45" s="66">
        <v>0</v>
      </c>
    </row>
    <row r="46" spans="1:4" x14ac:dyDescent="0.3">
      <c r="A46" s="63" t="s">
        <v>132</v>
      </c>
      <c r="B46" s="65">
        <v>34</v>
      </c>
      <c r="C46" s="65">
        <v>15</v>
      </c>
      <c r="D46" s="66">
        <v>0.44117647058823528</v>
      </c>
    </row>
    <row r="47" spans="1:4" x14ac:dyDescent="0.3">
      <c r="A47" s="63" t="s">
        <v>423</v>
      </c>
      <c r="B47" s="65">
        <v>3</v>
      </c>
      <c r="C47" s="65">
        <v>5</v>
      </c>
      <c r="D47" s="66">
        <v>1.6666666666666667</v>
      </c>
    </row>
    <row r="48" spans="1:4" x14ac:dyDescent="0.3">
      <c r="A48" s="63" t="s">
        <v>357</v>
      </c>
      <c r="B48" s="65">
        <v>85</v>
      </c>
      <c r="C48" s="65">
        <v>50</v>
      </c>
      <c r="D48" s="66">
        <v>0.58823529411764708</v>
      </c>
    </row>
    <row r="49" spans="1:4" x14ac:dyDescent="0.3">
      <c r="A49" s="63" t="s">
        <v>152</v>
      </c>
      <c r="B49" s="65">
        <v>150</v>
      </c>
      <c r="C49" s="65">
        <v>15</v>
      </c>
      <c r="D49" s="66">
        <v>0.1</v>
      </c>
    </row>
    <row r="50" spans="1:4" x14ac:dyDescent="0.3">
      <c r="A50" s="63" t="s">
        <v>160</v>
      </c>
      <c r="B50" s="65">
        <v>46</v>
      </c>
      <c r="C50" s="65" t="e">
        <v>#N/A</v>
      </c>
      <c r="D50" s="66">
        <v>0</v>
      </c>
    </row>
    <row r="51" spans="1:4" x14ac:dyDescent="0.3">
      <c r="A51" s="63" t="s">
        <v>180</v>
      </c>
      <c r="B51" s="65">
        <v>109</v>
      </c>
      <c r="C51" s="65">
        <v>44</v>
      </c>
      <c r="D51" s="66">
        <v>0.40366972477064222</v>
      </c>
    </row>
    <row r="52" spans="1:4" x14ac:dyDescent="0.3">
      <c r="A52" s="63" t="s">
        <v>205</v>
      </c>
      <c r="B52" s="65">
        <v>24</v>
      </c>
      <c r="C52" s="65">
        <v>15</v>
      </c>
      <c r="D52" s="66">
        <v>0.625</v>
      </c>
    </row>
    <row r="53" spans="1:4" x14ac:dyDescent="0.3">
      <c r="A53" s="63" t="s">
        <v>419</v>
      </c>
      <c r="B53" s="65">
        <v>187</v>
      </c>
      <c r="C53" s="65">
        <v>13</v>
      </c>
      <c r="D53" s="66">
        <v>6.9518716577540107E-2</v>
      </c>
    </row>
    <row r="54" spans="1:4" x14ac:dyDescent="0.3">
      <c r="A54" s="63" t="s">
        <v>228</v>
      </c>
      <c r="B54" s="65">
        <v>295</v>
      </c>
      <c r="C54" s="65">
        <v>14</v>
      </c>
      <c r="D54" s="66">
        <v>4.7457627118644069E-2</v>
      </c>
    </row>
    <row r="55" spans="1:4" x14ac:dyDescent="0.3">
      <c r="A55" s="63" t="s">
        <v>240</v>
      </c>
      <c r="B55" s="65">
        <v>23</v>
      </c>
      <c r="C55" s="65" t="e">
        <v>#N/A</v>
      </c>
      <c r="D55" s="66">
        <v>0</v>
      </c>
    </row>
    <row r="56" spans="1:4" x14ac:dyDescent="0.3">
      <c r="A56" s="63" t="s">
        <v>8</v>
      </c>
      <c r="B56" s="65">
        <v>75</v>
      </c>
      <c r="C56" s="65">
        <v>66</v>
      </c>
      <c r="D56" s="66">
        <v>0.88</v>
      </c>
    </row>
    <row r="57" spans="1:4" x14ac:dyDescent="0.3">
      <c r="A57" s="63" t="s">
        <v>420</v>
      </c>
      <c r="B57" s="65">
        <v>29</v>
      </c>
      <c r="C57" s="65">
        <v>5</v>
      </c>
      <c r="D57" s="66">
        <v>0.17241379310344829</v>
      </c>
    </row>
    <row r="58" spans="1:4" x14ac:dyDescent="0.3">
      <c r="A58" s="63" t="s">
        <v>278</v>
      </c>
      <c r="B58" s="65">
        <v>6</v>
      </c>
      <c r="C58" s="65">
        <v>45</v>
      </c>
      <c r="D58" s="66">
        <v>7.5</v>
      </c>
    </row>
    <row r="59" spans="1:4" x14ac:dyDescent="0.3">
      <c r="A59" s="63" t="s">
        <v>170</v>
      </c>
      <c r="B59" s="65">
        <v>173</v>
      </c>
      <c r="C59" s="65" t="e">
        <v>#N/A</v>
      </c>
      <c r="D59" s="66">
        <v>0</v>
      </c>
    </row>
    <row r="60" spans="1:4" x14ac:dyDescent="0.3">
      <c r="A60" s="63" t="s">
        <v>283</v>
      </c>
      <c r="B60" s="65">
        <v>6</v>
      </c>
      <c r="C60" s="65">
        <v>1</v>
      </c>
      <c r="D60" s="66">
        <v>0.16666666666666666</v>
      </c>
    </row>
    <row r="61" spans="1:4" x14ac:dyDescent="0.3">
      <c r="A61" s="63" t="s">
        <v>296</v>
      </c>
      <c r="B61" s="65">
        <v>12</v>
      </c>
      <c r="C61" s="65">
        <v>4</v>
      </c>
      <c r="D61" s="66">
        <v>0.33333333333333331</v>
      </c>
    </row>
    <row r="62" spans="1:4" x14ac:dyDescent="0.3">
      <c r="A62" s="63" t="s">
        <v>71</v>
      </c>
      <c r="B62" s="65">
        <v>31</v>
      </c>
      <c r="C62" s="65">
        <v>2</v>
      </c>
      <c r="D62" s="66">
        <v>6.4516129032258063E-2</v>
      </c>
    </row>
    <row r="63" spans="1:4" x14ac:dyDescent="0.3">
      <c r="A63" s="63" t="s">
        <v>421</v>
      </c>
      <c r="B63" s="65">
        <v>3</v>
      </c>
      <c r="C63" s="65">
        <v>4</v>
      </c>
      <c r="D63" s="66">
        <v>1.3333333333333333</v>
      </c>
    </row>
    <row r="64" spans="1:4" x14ac:dyDescent="0.3">
      <c r="A64" s="63" t="s">
        <v>343</v>
      </c>
      <c r="B64" s="65">
        <v>41</v>
      </c>
      <c r="C64" s="65">
        <v>34</v>
      </c>
      <c r="D64" s="66">
        <v>0.82926829268292679</v>
      </c>
    </row>
    <row r="65" spans="1:4" x14ac:dyDescent="0.3">
      <c r="A65" s="63" t="s">
        <v>377</v>
      </c>
      <c r="B65" s="65">
        <v>55</v>
      </c>
      <c r="C65" s="65">
        <v>21</v>
      </c>
      <c r="D65" s="66">
        <v>0.38181818181818183</v>
      </c>
    </row>
    <row r="66" spans="1:4" x14ac:dyDescent="0.3">
      <c r="A66" s="63" t="s">
        <v>491</v>
      </c>
      <c r="B66" s="65">
        <v>2311</v>
      </c>
      <c r="C66" s="65" t="e">
        <v>#N/A</v>
      </c>
      <c r="D66" s="66">
        <v>0</v>
      </c>
    </row>
    <row r="67" spans="1:4" x14ac:dyDescent="0.3">
      <c r="A67" s="63"/>
      <c r="B67" s="65"/>
      <c r="C67" s="65"/>
      <c r="D67" s="66"/>
    </row>
    <row r="68" spans="1:4" x14ac:dyDescent="0.3">
      <c r="A68" s="63"/>
      <c r="B68" s="65"/>
      <c r="C68" s="65"/>
      <c r="D68" s="66"/>
    </row>
    <row r="69" spans="1:4" x14ac:dyDescent="0.3">
      <c r="A69" s="63"/>
      <c r="B69" s="65"/>
      <c r="C69" s="65"/>
      <c r="D69" s="66"/>
    </row>
    <row r="70" spans="1:4" x14ac:dyDescent="0.3">
      <c r="A70" s="63"/>
      <c r="B70" s="65"/>
      <c r="C70" s="65"/>
      <c r="D70" s="66"/>
    </row>
    <row r="71" spans="1:4" x14ac:dyDescent="0.3">
      <c r="A71" s="63"/>
      <c r="B71" s="65"/>
      <c r="C71" s="65"/>
      <c r="D71" s="66"/>
    </row>
    <row r="72" spans="1:4" x14ac:dyDescent="0.3">
      <c r="A72" s="63"/>
      <c r="B72" s="65"/>
      <c r="C72" s="65"/>
      <c r="D72" s="66"/>
    </row>
    <row r="73" spans="1:4" x14ac:dyDescent="0.3">
      <c r="A73" s="63"/>
      <c r="B73" s="65"/>
      <c r="C73" s="65"/>
      <c r="D73" s="66"/>
    </row>
    <row r="74" spans="1:4" x14ac:dyDescent="0.3">
      <c r="A74" s="63"/>
      <c r="B74" s="65"/>
      <c r="C74" s="65"/>
      <c r="D74" s="66"/>
    </row>
    <row r="75" spans="1:4" x14ac:dyDescent="0.3">
      <c r="A75" s="63"/>
      <c r="B75" s="65"/>
      <c r="C75" s="65"/>
      <c r="D75" s="66"/>
    </row>
    <row r="76" spans="1:4" x14ac:dyDescent="0.3">
      <c r="A76" s="63"/>
      <c r="B76" s="65"/>
      <c r="C76" s="65"/>
      <c r="D76" s="66"/>
    </row>
    <row r="77" spans="1:4" x14ac:dyDescent="0.3">
      <c r="A77" s="63"/>
      <c r="B77" s="65"/>
      <c r="C77" s="65"/>
      <c r="D77" s="66"/>
    </row>
    <row r="78" spans="1:4" x14ac:dyDescent="0.3">
      <c r="A78" s="63"/>
      <c r="B78" s="65"/>
      <c r="C78" s="65"/>
      <c r="D78" s="66"/>
    </row>
    <row r="83" spans="1:4" x14ac:dyDescent="0.3">
      <c r="B83" s="62" t="s">
        <v>492</v>
      </c>
    </row>
    <row r="84" spans="1:4" x14ac:dyDescent="0.3">
      <c r="A84" s="62" t="s">
        <v>496</v>
      </c>
      <c r="B84" t="s">
        <v>504</v>
      </c>
      <c r="C84" t="s">
        <v>505</v>
      </c>
      <c r="D84" t="s">
        <v>506</v>
      </c>
    </row>
    <row r="85" spans="1:4" x14ac:dyDescent="0.3">
      <c r="A85" s="63" t="s">
        <v>328</v>
      </c>
      <c r="B85" s="67">
        <v>40</v>
      </c>
      <c r="C85" s="67">
        <v>0</v>
      </c>
      <c r="D85" s="68">
        <v>0</v>
      </c>
    </row>
    <row r="86" spans="1:4" x14ac:dyDescent="0.3">
      <c r="A86" s="63" t="s">
        <v>98</v>
      </c>
      <c r="B86" s="67">
        <v>2</v>
      </c>
      <c r="C86" s="67">
        <v>0</v>
      </c>
      <c r="D86" s="68">
        <v>0</v>
      </c>
    </row>
    <row r="87" spans="1:4" x14ac:dyDescent="0.3">
      <c r="A87" s="63" t="s">
        <v>43</v>
      </c>
      <c r="B87" s="67">
        <v>15</v>
      </c>
      <c r="C87" s="67">
        <v>3</v>
      </c>
      <c r="D87" s="68">
        <v>0.2</v>
      </c>
    </row>
    <row r="88" spans="1:4" x14ac:dyDescent="0.3">
      <c r="A88" s="63" t="s">
        <v>41</v>
      </c>
      <c r="B88" s="67">
        <v>39</v>
      </c>
      <c r="C88" s="67">
        <v>4</v>
      </c>
      <c r="D88" s="68">
        <v>0.10256410256410256</v>
      </c>
    </row>
    <row r="89" spans="1:4" x14ac:dyDescent="0.3">
      <c r="A89" s="63" t="s">
        <v>378</v>
      </c>
      <c r="B89" s="67">
        <v>0</v>
      </c>
      <c r="C89" s="67">
        <v>0</v>
      </c>
      <c r="D89" s="68">
        <v>0</v>
      </c>
    </row>
    <row r="90" spans="1:4" x14ac:dyDescent="0.3">
      <c r="A90" s="63" t="s">
        <v>395</v>
      </c>
      <c r="B90" s="67">
        <v>0</v>
      </c>
      <c r="C90" s="67">
        <v>0</v>
      </c>
      <c r="D90" s="68">
        <v>0</v>
      </c>
    </row>
    <row r="91" spans="1:4" x14ac:dyDescent="0.3">
      <c r="A91" s="63" t="s">
        <v>288</v>
      </c>
      <c r="B91" s="67">
        <v>0</v>
      </c>
      <c r="C91" s="67">
        <v>0</v>
      </c>
      <c r="D91" s="68">
        <v>0</v>
      </c>
    </row>
    <row r="92" spans="1:4" x14ac:dyDescent="0.3">
      <c r="A92" s="63" t="s">
        <v>391</v>
      </c>
      <c r="B92" s="67">
        <v>3</v>
      </c>
      <c r="C92" s="67">
        <v>1</v>
      </c>
      <c r="D92" s="68">
        <v>0.33333333333333331</v>
      </c>
    </row>
    <row r="93" spans="1:4" x14ac:dyDescent="0.3">
      <c r="A93" s="63" t="s">
        <v>193</v>
      </c>
      <c r="B93" s="67">
        <v>0</v>
      </c>
      <c r="C93" s="67">
        <v>0</v>
      </c>
      <c r="D93" s="68">
        <v>0</v>
      </c>
    </row>
    <row r="94" spans="1:4" x14ac:dyDescent="0.3">
      <c r="A94" s="63" t="s">
        <v>15</v>
      </c>
      <c r="B94" s="67">
        <v>10</v>
      </c>
      <c r="C94" s="67">
        <v>5</v>
      </c>
      <c r="D94" s="68">
        <v>0.5</v>
      </c>
    </row>
    <row r="95" spans="1:4" x14ac:dyDescent="0.3">
      <c r="A95" s="63" t="s">
        <v>406</v>
      </c>
      <c r="B95" s="67">
        <v>2</v>
      </c>
      <c r="C95" s="67">
        <v>0</v>
      </c>
      <c r="D95" s="68">
        <v>0</v>
      </c>
    </row>
    <row r="96" spans="1:4" x14ac:dyDescent="0.3">
      <c r="A96" s="63" t="s">
        <v>198</v>
      </c>
      <c r="B96" s="67">
        <v>0</v>
      </c>
      <c r="C96" s="67">
        <v>0</v>
      </c>
      <c r="D96" s="68">
        <v>0</v>
      </c>
    </row>
    <row r="97" spans="1:4" x14ac:dyDescent="0.3">
      <c r="A97" s="63" t="s">
        <v>266</v>
      </c>
      <c r="B97" s="67">
        <v>6</v>
      </c>
      <c r="C97" s="67">
        <v>3</v>
      </c>
      <c r="D97" s="68">
        <v>0.5</v>
      </c>
    </row>
    <row r="98" spans="1:4" x14ac:dyDescent="0.3">
      <c r="A98" s="63" t="s">
        <v>20</v>
      </c>
      <c r="B98" s="67">
        <v>1</v>
      </c>
      <c r="C98" s="67">
        <v>8</v>
      </c>
      <c r="D98" s="68">
        <v>8</v>
      </c>
    </row>
    <row r="99" spans="1:4" x14ac:dyDescent="0.3">
      <c r="A99" s="63" t="s">
        <v>370</v>
      </c>
      <c r="B99" s="67">
        <v>7</v>
      </c>
      <c r="C99" s="67">
        <v>0</v>
      </c>
      <c r="D99" s="68">
        <v>0</v>
      </c>
    </row>
    <row r="100" spans="1:4" x14ac:dyDescent="0.3">
      <c r="A100" s="63" t="s">
        <v>360</v>
      </c>
      <c r="B100" s="67">
        <v>0</v>
      </c>
      <c r="C100" s="67">
        <v>0</v>
      </c>
      <c r="D100" s="68">
        <v>0</v>
      </c>
    </row>
    <row r="101" spans="1:4" x14ac:dyDescent="0.3">
      <c r="A101" s="63" t="s">
        <v>336</v>
      </c>
      <c r="B101" s="67">
        <v>14</v>
      </c>
      <c r="C101" s="67">
        <v>0</v>
      </c>
      <c r="D101" s="68">
        <v>0</v>
      </c>
    </row>
    <row r="102" spans="1:4" x14ac:dyDescent="0.3">
      <c r="A102" s="63" t="s">
        <v>322</v>
      </c>
      <c r="B102" s="67">
        <v>0</v>
      </c>
      <c r="C102" s="67">
        <v>0</v>
      </c>
      <c r="D102" s="68">
        <v>0</v>
      </c>
    </row>
    <row r="103" spans="1:4" x14ac:dyDescent="0.3">
      <c r="A103" s="63" t="s">
        <v>34</v>
      </c>
      <c r="B103" s="67">
        <v>0</v>
      </c>
      <c r="C103" s="67">
        <v>0</v>
      </c>
      <c r="D103" s="68">
        <v>0</v>
      </c>
    </row>
    <row r="104" spans="1:4" x14ac:dyDescent="0.3">
      <c r="A104" s="63" t="s">
        <v>121</v>
      </c>
      <c r="B104" s="67">
        <v>0</v>
      </c>
      <c r="C104" s="67">
        <v>0</v>
      </c>
      <c r="D104" s="68">
        <v>0</v>
      </c>
    </row>
    <row r="105" spans="1:4" x14ac:dyDescent="0.3">
      <c r="A105" s="63" t="s">
        <v>144</v>
      </c>
      <c r="B105" s="67">
        <v>1</v>
      </c>
      <c r="C105" s="67">
        <v>0</v>
      </c>
      <c r="D105" s="68">
        <v>0</v>
      </c>
    </row>
    <row r="106" spans="1:4" x14ac:dyDescent="0.3">
      <c r="A106" s="63" t="s">
        <v>138</v>
      </c>
      <c r="B106" s="67">
        <v>0</v>
      </c>
      <c r="C106" s="67">
        <v>0</v>
      </c>
      <c r="D106" s="68">
        <v>0</v>
      </c>
    </row>
    <row r="107" spans="1:4" x14ac:dyDescent="0.3">
      <c r="A107" s="63" t="s">
        <v>78</v>
      </c>
      <c r="B107" s="67">
        <v>12</v>
      </c>
      <c r="C107" s="67">
        <v>1</v>
      </c>
      <c r="D107" s="68">
        <v>8.3333333333333329E-2</v>
      </c>
    </row>
    <row r="108" spans="1:4" x14ac:dyDescent="0.3">
      <c r="A108" s="63" t="s">
        <v>293</v>
      </c>
      <c r="B108" s="67">
        <v>4</v>
      </c>
      <c r="C108" s="67">
        <v>11</v>
      </c>
      <c r="D108" s="68">
        <v>2.75</v>
      </c>
    </row>
    <row r="109" spans="1:4" x14ac:dyDescent="0.3">
      <c r="A109" s="63" t="s">
        <v>29</v>
      </c>
      <c r="B109" s="67">
        <v>5</v>
      </c>
      <c r="C109" s="67">
        <v>2</v>
      </c>
      <c r="D109" s="68">
        <v>0.4</v>
      </c>
    </row>
    <row r="110" spans="1:4" x14ac:dyDescent="0.3">
      <c r="A110" s="63" t="s">
        <v>37</v>
      </c>
      <c r="B110" s="67">
        <v>0</v>
      </c>
      <c r="C110" s="67">
        <v>0</v>
      </c>
      <c r="D110" s="68">
        <v>0</v>
      </c>
    </row>
    <row r="111" spans="1:4" x14ac:dyDescent="0.3">
      <c r="A111" s="63" t="s">
        <v>206</v>
      </c>
      <c r="B111" s="67">
        <v>1</v>
      </c>
      <c r="C111" s="67">
        <v>0</v>
      </c>
      <c r="D111" s="68">
        <v>0</v>
      </c>
    </row>
    <row r="112" spans="1:4" x14ac:dyDescent="0.3">
      <c r="A112" s="63" t="s">
        <v>48</v>
      </c>
      <c r="B112" s="67">
        <v>0</v>
      </c>
      <c r="C112" s="67">
        <v>0</v>
      </c>
      <c r="D112" s="68">
        <v>0</v>
      </c>
    </row>
    <row r="113" spans="1:4" x14ac:dyDescent="0.3">
      <c r="A113" s="63" t="s">
        <v>116</v>
      </c>
      <c r="B113" s="67">
        <v>0</v>
      </c>
      <c r="C113" s="67">
        <v>0</v>
      </c>
      <c r="D113" s="68">
        <v>0</v>
      </c>
    </row>
    <row r="114" spans="1:4" x14ac:dyDescent="0.3">
      <c r="A114" s="63" t="s">
        <v>232</v>
      </c>
      <c r="B114" s="67">
        <v>9</v>
      </c>
      <c r="C114" s="67">
        <v>4</v>
      </c>
      <c r="D114" s="68">
        <v>0.44444444444444442</v>
      </c>
    </row>
    <row r="115" spans="1:4" x14ac:dyDescent="0.3">
      <c r="A115" s="63" t="s">
        <v>345</v>
      </c>
      <c r="B115" s="67">
        <v>11</v>
      </c>
      <c r="C115" s="67">
        <v>0</v>
      </c>
      <c r="D115" s="68">
        <v>0</v>
      </c>
    </row>
    <row r="116" spans="1:4" x14ac:dyDescent="0.3">
      <c r="A116" s="63" t="s">
        <v>414</v>
      </c>
      <c r="B116" s="67">
        <v>23</v>
      </c>
      <c r="C116" s="67">
        <v>0</v>
      </c>
      <c r="D116" s="68">
        <v>0</v>
      </c>
    </row>
    <row r="117" spans="1:4" x14ac:dyDescent="0.3">
      <c r="A117" s="63" t="s">
        <v>251</v>
      </c>
      <c r="B117" s="67">
        <v>1</v>
      </c>
      <c r="C117" s="67">
        <v>0</v>
      </c>
      <c r="D117" s="68">
        <v>0</v>
      </c>
    </row>
    <row r="118" spans="1:4" x14ac:dyDescent="0.3">
      <c r="A118" s="63" t="s">
        <v>112</v>
      </c>
      <c r="B118" s="67">
        <v>0</v>
      </c>
      <c r="C118" s="67">
        <v>0</v>
      </c>
      <c r="D118" s="68">
        <v>0</v>
      </c>
    </row>
    <row r="119" spans="1:4" x14ac:dyDescent="0.3">
      <c r="A119" s="63" t="s">
        <v>325</v>
      </c>
      <c r="B119" s="67">
        <v>0</v>
      </c>
      <c r="C119" s="67">
        <v>2</v>
      </c>
      <c r="D119" s="68">
        <v>0</v>
      </c>
    </row>
    <row r="120" spans="1:4" x14ac:dyDescent="0.3">
      <c r="A120" s="63" t="s">
        <v>230</v>
      </c>
      <c r="B120" s="67">
        <v>266</v>
      </c>
      <c r="C120" s="67">
        <v>4</v>
      </c>
      <c r="D120" s="68">
        <v>1.5037593984962405E-2</v>
      </c>
    </row>
    <row r="121" spans="1:4" x14ac:dyDescent="0.3">
      <c r="A121" s="63" t="s">
        <v>363</v>
      </c>
      <c r="B121" s="67">
        <v>0</v>
      </c>
      <c r="C121" s="67">
        <v>0</v>
      </c>
      <c r="D121" s="68">
        <v>0</v>
      </c>
    </row>
    <row r="122" spans="1:4" x14ac:dyDescent="0.3">
      <c r="A122" s="63" t="s">
        <v>469</v>
      </c>
      <c r="B122" s="67">
        <v>0</v>
      </c>
      <c r="C122" s="67">
        <v>0</v>
      </c>
      <c r="D122" s="68">
        <v>0</v>
      </c>
    </row>
    <row r="123" spans="1:4" x14ac:dyDescent="0.3">
      <c r="A123" s="63" t="s">
        <v>351</v>
      </c>
      <c r="B123" s="67">
        <v>0</v>
      </c>
      <c r="C123" s="67">
        <v>0</v>
      </c>
      <c r="D123" s="68">
        <v>0</v>
      </c>
    </row>
    <row r="124" spans="1:4" x14ac:dyDescent="0.3">
      <c r="A124" s="63" t="s">
        <v>298</v>
      </c>
      <c r="B124" s="67">
        <v>0</v>
      </c>
      <c r="C124" s="67">
        <v>0</v>
      </c>
      <c r="D124" s="68">
        <v>0</v>
      </c>
    </row>
    <row r="125" spans="1:4" x14ac:dyDescent="0.3">
      <c r="A125" s="63" t="s">
        <v>148</v>
      </c>
      <c r="B125" s="67">
        <v>0</v>
      </c>
      <c r="C125" s="67">
        <v>0</v>
      </c>
      <c r="D125" s="68">
        <v>0</v>
      </c>
    </row>
    <row r="126" spans="1:4" x14ac:dyDescent="0.3">
      <c r="A126" s="63" t="s">
        <v>136</v>
      </c>
      <c r="B126" s="67">
        <v>4</v>
      </c>
      <c r="C126" s="67">
        <v>0</v>
      </c>
      <c r="D126" s="68">
        <v>0</v>
      </c>
    </row>
    <row r="127" spans="1:4" x14ac:dyDescent="0.3">
      <c r="A127" s="63" t="s">
        <v>224</v>
      </c>
      <c r="B127" s="67">
        <v>2</v>
      </c>
      <c r="C127" s="67">
        <v>0</v>
      </c>
      <c r="D127" s="68">
        <v>0</v>
      </c>
    </row>
    <row r="128" spans="1:4" x14ac:dyDescent="0.3">
      <c r="A128" s="63" t="s">
        <v>216</v>
      </c>
      <c r="B128" s="67">
        <v>1</v>
      </c>
      <c r="C128" s="67">
        <v>0</v>
      </c>
      <c r="D128" s="68">
        <v>0</v>
      </c>
    </row>
    <row r="129" spans="1:4" x14ac:dyDescent="0.3">
      <c r="A129" s="63" t="s">
        <v>436</v>
      </c>
      <c r="B129" s="67">
        <v>0</v>
      </c>
      <c r="C129" s="67">
        <v>0</v>
      </c>
      <c r="D129" s="68">
        <v>0</v>
      </c>
    </row>
    <row r="130" spans="1:4" x14ac:dyDescent="0.3">
      <c r="A130" s="63" t="s">
        <v>374</v>
      </c>
      <c r="B130" s="67">
        <v>0</v>
      </c>
      <c r="C130" s="67">
        <v>0</v>
      </c>
      <c r="D130" s="68">
        <v>0</v>
      </c>
    </row>
    <row r="131" spans="1:4" x14ac:dyDescent="0.3">
      <c r="A131" s="63" t="s">
        <v>431</v>
      </c>
      <c r="B131" s="67">
        <v>2</v>
      </c>
      <c r="C131" s="67">
        <v>0</v>
      </c>
      <c r="D131" s="68">
        <v>0</v>
      </c>
    </row>
    <row r="132" spans="1:4" x14ac:dyDescent="0.3">
      <c r="A132" s="63" t="s">
        <v>178</v>
      </c>
      <c r="B132" s="67">
        <v>12</v>
      </c>
      <c r="C132" s="67">
        <v>0</v>
      </c>
      <c r="D132" s="68">
        <v>0</v>
      </c>
    </row>
    <row r="133" spans="1:4" x14ac:dyDescent="0.3">
      <c r="A133" s="63" t="s">
        <v>368</v>
      </c>
      <c r="B133" s="67">
        <v>0</v>
      </c>
      <c r="C133" s="67">
        <v>0</v>
      </c>
      <c r="D133" s="68">
        <v>0</v>
      </c>
    </row>
    <row r="134" spans="1:4" x14ac:dyDescent="0.3">
      <c r="A134" s="63" t="s">
        <v>166</v>
      </c>
      <c r="B134" s="67">
        <v>0</v>
      </c>
      <c r="C134" s="67">
        <v>0</v>
      </c>
      <c r="D134" s="68">
        <v>0</v>
      </c>
    </row>
    <row r="135" spans="1:4" x14ac:dyDescent="0.3">
      <c r="A135" s="63" t="s">
        <v>244</v>
      </c>
      <c r="B135" s="67">
        <v>16</v>
      </c>
      <c r="C135" s="67">
        <v>19</v>
      </c>
      <c r="D135" s="68">
        <v>1.1875</v>
      </c>
    </row>
    <row r="136" spans="1:4" x14ac:dyDescent="0.3">
      <c r="A136" s="63" t="s">
        <v>105</v>
      </c>
      <c r="B136" s="67">
        <v>0</v>
      </c>
      <c r="C136" s="67">
        <v>0</v>
      </c>
      <c r="D136" s="68">
        <v>0</v>
      </c>
    </row>
    <row r="137" spans="1:4" x14ac:dyDescent="0.3">
      <c r="A137" s="63" t="s">
        <v>340</v>
      </c>
      <c r="B137" s="67">
        <v>5</v>
      </c>
      <c r="C137" s="67">
        <v>0</v>
      </c>
      <c r="D137" s="68">
        <v>0</v>
      </c>
    </row>
    <row r="138" spans="1:4" x14ac:dyDescent="0.3">
      <c r="A138" s="63" t="s">
        <v>263</v>
      </c>
      <c r="B138" s="67">
        <v>16</v>
      </c>
      <c r="C138" s="67">
        <v>5</v>
      </c>
      <c r="D138" s="68">
        <v>0.3125</v>
      </c>
    </row>
    <row r="139" spans="1:4" x14ac:dyDescent="0.3">
      <c r="A139" s="63" t="s">
        <v>338</v>
      </c>
      <c r="B139" s="67">
        <v>3</v>
      </c>
      <c r="C139" s="67">
        <v>1</v>
      </c>
      <c r="D139" s="68">
        <v>0.33333333333333331</v>
      </c>
    </row>
    <row r="140" spans="1:4" x14ac:dyDescent="0.3">
      <c r="A140" s="63" t="s">
        <v>60</v>
      </c>
      <c r="B140" s="67">
        <v>2</v>
      </c>
      <c r="C140" s="67">
        <v>2</v>
      </c>
      <c r="D140" s="68">
        <v>1</v>
      </c>
    </row>
    <row r="141" spans="1:4" x14ac:dyDescent="0.3">
      <c r="A141" s="63" t="s">
        <v>182</v>
      </c>
      <c r="B141" s="67">
        <v>1</v>
      </c>
      <c r="C141" s="67">
        <v>0</v>
      </c>
      <c r="D141" s="68">
        <v>0</v>
      </c>
    </row>
    <row r="142" spans="1:4" x14ac:dyDescent="0.3">
      <c r="A142" s="63" t="s">
        <v>45</v>
      </c>
      <c r="B142" s="67">
        <v>0</v>
      </c>
      <c r="C142" s="67">
        <v>0</v>
      </c>
      <c r="D142" s="68">
        <v>0</v>
      </c>
    </row>
    <row r="143" spans="1:4" x14ac:dyDescent="0.3">
      <c r="A143" s="63" t="s">
        <v>310</v>
      </c>
      <c r="B143" s="67">
        <v>3</v>
      </c>
      <c r="C143" s="67">
        <v>0</v>
      </c>
      <c r="D143" s="68">
        <v>0</v>
      </c>
    </row>
    <row r="144" spans="1:4" x14ac:dyDescent="0.3">
      <c r="A144" s="63" t="s">
        <v>150</v>
      </c>
      <c r="B144" s="67">
        <v>1</v>
      </c>
      <c r="C144" s="67">
        <v>0</v>
      </c>
      <c r="D144" s="68">
        <v>0</v>
      </c>
    </row>
    <row r="145" spans="1:4" x14ac:dyDescent="0.3">
      <c r="A145" s="63" t="s">
        <v>42</v>
      </c>
      <c r="B145" s="67">
        <v>99</v>
      </c>
      <c r="C145" s="67">
        <v>0</v>
      </c>
      <c r="D145" s="68">
        <v>0</v>
      </c>
    </row>
    <row r="146" spans="1:4" x14ac:dyDescent="0.3">
      <c r="A146" s="63" t="s">
        <v>255</v>
      </c>
      <c r="B146" s="67">
        <v>0</v>
      </c>
      <c r="C146" s="67">
        <v>1</v>
      </c>
      <c r="D146" s="68">
        <v>0</v>
      </c>
    </row>
    <row r="147" spans="1:4" x14ac:dyDescent="0.3">
      <c r="A147" s="63" t="s">
        <v>381</v>
      </c>
      <c r="B147" s="67">
        <v>2</v>
      </c>
      <c r="C147" s="67">
        <v>5</v>
      </c>
      <c r="D147" s="68">
        <v>2.5</v>
      </c>
    </row>
    <row r="148" spans="1:4" x14ac:dyDescent="0.3">
      <c r="A148" s="63" t="s">
        <v>26</v>
      </c>
      <c r="B148" s="67">
        <v>0</v>
      </c>
      <c r="C148" s="67">
        <v>0</v>
      </c>
      <c r="D148" s="68">
        <v>0</v>
      </c>
    </row>
    <row r="149" spans="1:4" x14ac:dyDescent="0.3">
      <c r="A149" s="63" t="s">
        <v>236</v>
      </c>
      <c r="B149" s="67">
        <v>0</v>
      </c>
      <c r="C149" s="67">
        <v>0</v>
      </c>
      <c r="D149" s="68">
        <v>0</v>
      </c>
    </row>
    <row r="150" spans="1:4" x14ac:dyDescent="0.3">
      <c r="A150" s="63" t="s">
        <v>133</v>
      </c>
      <c r="B150" s="67">
        <v>0</v>
      </c>
      <c r="C150" s="67">
        <v>0</v>
      </c>
      <c r="D150" s="68">
        <v>0</v>
      </c>
    </row>
    <row r="151" spans="1:4" x14ac:dyDescent="0.3">
      <c r="A151" s="63" t="s">
        <v>67</v>
      </c>
      <c r="B151" s="67">
        <v>0</v>
      </c>
      <c r="C151" s="67">
        <v>1</v>
      </c>
      <c r="D151" s="68">
        <v>0</v>
      </c>
    </row>
    <row r="152" spans="1:4" x14ac:dyDescent="0.3">
      <c r="A152" s="63" t="s">
        <v>124</v>
      </c>
      <c r="B152" s="67">
        <v>0</v>
      </c>
      <c r="C152" s="67">
        <v>0</v>
      </c>
      <c r="D152" s="68">
        <v>0</v>
      </c>
    </row>
    <row r="153" spans="1:4" x14ac:dyDescent="0.3">
      <c r="A153" s="63" t="s">
        <v>246</v>
      </c>
      <c r="B153" s="67">
        <v>2</v>
      </c>
      <c r="C153" s="67">
        <v>0</v>
      </c>
      <c r="D153" s="68">
        <v>0</v>
      </c>
    </row>
    <row r="154" spans="1:4" x14ac:dyDescent="0.3">
      <c r="A154" s="63" t="s">
        <v>384</v>
      </c>
      <c r="B154" s="67">
        <v>0</v>
      </c>
      <c r="C154" s="67">
        <v>0</v>
      </c>
      <c r="D154" s="68">
        <v>0</v>
      </c>
    </row>
    <row r="155" spans="1:4" x14ac:dyDescent="0.3">
      <c r="A155" s="63" t="s">
        <v>208</v>
      </c>
      <c r="B155" s="67">
        <v>4</v>
      </c>
      <c r="C155" s="67">
        <v>11</v>
      </c>
      <c r="D155" s="68">
        <v>2.75</v>
      </c>
    </row>
    <row r="156" spans="1:4" x14ac:dyDescent="0.3">
      <c r="A156" s="63" t="s">
        <v>359</v>
      </c>
      <c r="B156" s="67">
        <v>2</v>
      </c>
      <c r="C156" s="67">
        <v>0</v>
      </c>
      <c r="D156" s="68">
        <v>0</v>
      </c>
    </row>
    <row r="157" spans="1:4" x14ac:dyDescent="0.3">
      <c r="A157" s="63" t="s">
        <v>437</v>
      </c>
      <c r="B157" s="67">
        <v>0</v>
      </c>
      <c r="C157" s="67">
        <v>0</v>
      </c>
      <c r="D157" s="68">
        <v>0</v>
      </c>
    </row>
    <row r="158" spans="1:4" x14ac:dyDescent="0.3">
      <c r="A158" s="63" t="s">
        <v>59</v>
      </c>
      <c r="B158" s="67">
        <v>29</v>
      </c>
      <c r="C158" s="67">
        <v>3</v>
      </c>
      <c r="D158" s="68">
        <v>0.10344827586206896</v>
      </c>
    </row>
    <row r="159" spans="1:4" x14ac:dyDescent="0.3">
      <c r="A159" s="63" t="s">
        <v>408</v>
      </c>
      <c r="B159" s="67">
        <v>0</v>
      </c>
      <c r="C159" s="67">
        <v>0</v>
      </c>
      <c r="D159" s="68">
        <v>0</v>
      </c>
    </row>
    <row r="160" spans="1:4" x14ac:dyDescent="0.3">
      <c r="A160" s="63" t="s">
        <v>321</v>
      </c>
      <c r="B160" s="67">
        <v>0</v>
      </c>
      <c r="C160" s="67">
        <v>0</v>
      </c>
      <c r="D160" s="68">
        <v>0</v>
      </c>
    </row>
    <row r="161" spans="1:4" x14ac:dyDescent="0.3">
      <c r="A161" s="63" t="s">
        <v>308</v>
      </c>
      <c r="B161" s="67">
        <v>2</v>
      </c>
      <c r="C161" s="67">
        <v>0</v>
      </c>
      <c r="D161" s="68">
        <v>0</v>
      </c>
    </row>
    <row r="162" spans="1:4" x14ac:dyDescent="0.3">
      <c r="A162" s="63" t="s">
        <v>250</v>
      </c>
      <c r="B162" s="67">
        <v>3</v>
      </c>
      <c r="C162" s="67">
        <v>0</v>
      </c>
      <c r="D162" s="68">
        <v>0</v>
      </c>
    </row>
    <row r="163" spans="1:4" x14ac:dyDescent="0.3">
      <c r="A163" s="63" t="s">
        <v>1</v>
      </c>
      <c r="B163" s="67">
        <v>9</v>
      </c>
      <c r="C163" s="67">
        <v>1</v>
      </c>
      <c r="D163" s="68">
        <v>0.1111111111111111</v>
      </c>
    </row>
    <row r="164" spans="1:4" x14ac:dyDescent="0.3">
      <c r="A164" s="63" t="s">
        <v>211</v>
      </c>
      <c r="B164" s="67">
        <v>0</v>
      </c>
      <c r="C164" s="67">
        <v>0</v>
      </c>
      <c r="D164" s="68">
        <v>0</v>
      </c>
    </row>
    <row r="165" spans="1:4" x14ac:dyDescent="0.3">
      <c r="A165" s="63" t="s">
        <v>73</v>
      </c>
      <c r="B165" s="67">
        <v>0</v>
      </c>
      <c r="C165" s="67">
        <v>1</v>
      </c>
      <c r="D165" s="68">
        <v>0</v>
      </c>
    </row>
    <row r="166" spans="1:4" x14ac:dyDescent="0.3">
      <c r="A166" s="63" t="s">
        <v>307</v>
      </c>
      <c r="B166" s="67">
        <v>1</v>
      </c>
      <c r="C166" s="67">
        <v>0</v>
      </c>
      <c r="D166" s="68">
        <v>0</v>
      </c>
    </row>
    <row r="167" spans="1:4" x14ac:dyDescent="0.3">
      <c r="A167" s="63" t="s">
        <v>403</v>
      </c>
      <c r="B167" s="67">
        <v>4</v>
      </c>
      <c r="C167" s="67">
        <v>0</v>
      </c>
      <c r="D167" s="68">
        <v>0</v>
      </c>
    </row>
    <row r="168" spans="1:4" x14ac:dyDescent="0.3">
      <c r="A168" s="63" t="s">
        <v>365</v>
      </c>
      <c r="B168" s="67">
        <v>0</v>
      </c>
      <c r="C168" s="67">
        <v>1</v>
      </c>
      <c r="D168" s="68">
        <v>0</v>
      </c>
    </row>
    <row r="169" spans="1:4" x14ac:dyDescent="0.3">
      <c r="A169" s="63" t="s">
        <v>239</v>
      </c>
      <c r="B169" s="67">
        <v>16</v>
      </c>
      <c r="C169" s="67">
        <v>0</v>
      </c>
      <c r="D169" s="68">
        <v>0</v>
      </c>
    </row>
    <row r="170" spans="1:4" x14ac:dyDescent="0.3">
      <c r="A170" s="63" t="s">
        <v>294</v>
      </c>
      <c r="B170" s="67">
        <v>0</v>
      </c>
      <c r="C170" s="67">
        <v>1</v>
      </c>
      <c r="D170" s="68">
        <v>0</v>
      </c>
    </row>
    <row r="171" spans="1:4" x14ac:dyDescent="0.3">
      <c r="A171" s="63" t="s">
        <v>76</v>
      </c>
      <c r="B171" s="67">
        <v>2</v>
      </c>
      <c r="C171" s="67">
        <v>0</v>
      </c>
      <c r="D171" s="68">
        <v>0</v>
      </c>
    </row>
    <row r="172" spans="1:4" x14ac:dyDescent="0.3">
      <c r="A172" s="63" t="s">
        <v>7</v>
      </c>
      <c r="B172" s="67">
        <v>1</v>
      </c>
      <c r="C172" s="67">
        <v>0</v>
      </c>
      <c r="D172" s="68">
        <v>0</v>
      </c>
    </row>
    <row r="173" spans="1:4" x14ac:dyDescent="0.3">
      <c r="A173" s="63" t="s">
        <v>131</v>
      </c>
      <c r="B173" s="67">
        <v>0</v>
      </c>
      <c r="C173" s="67">
        <v>0</v>
      </c>
      <c r="D173" s="68">
        <v>0</v>
      </c>
    </row>
    <row r="174" spans="1:4" x14ac:dyDescent="0.3">
      <c r="A174" s="63" t="s">
        <v>473</v>
      </c>
      <c r="B174" s="67">
        <v>4</v>
      </c>
      <c r="C174" s="67">
        <v>0</v>
      </c>
      <c r="D174" s="68">
        <v>0</v>
      </c>
    </row>
    <row r="175" spans="1:4" x14ac:dyDescent="0.3">
      <c r="A175" s="63" t="s">
        <v>243</v>
      </c>
      <c r="B175" s="67">
        <v>0</v>
      </c>
      <c r="C175" s="67">
        <v>0</v>
      </c>
      <c r="D175" s="68">
        <v>0</v>
      </c>
    </row>
    <row r="176" spans="1:4" x14ac:dyDescent="0.3">
      <c r="A176" s="63" t="s">
        <v>54</v>
      </c>
      <c r="B176" s="67">
        <v>12</v>
      </c>
      <c r="C176" s="67">
        <v>0</v>
      </c>
      <c r="D176" s="68">
        <v>0</v>
      </c>
    </row>
    <row r="177" spans="1:4" x14ac:dyDescent="0.3">
      <c r="A177" s="63" t="s">
        <v>129</v>
      </c>
      <c r="B177" s="67">
        <v>8</v>
      </c>
      <c r="C177" s="67">
        <v>0</v>
      </c>
      <c r="D177" s="68">
        <v>0</v>
      </c>
    </row>
    <row r="178" spans="1:4" x14ac:dyDescent="0.3">
      <c r="A178" s="63" t="s">
        <v>27</v>
      </c>
      <c r="B178" s="67">
        <v>0</v>
      </c>
      <c r="C178" s="67">
        <v>0</v>
      </c>
      <c r="D178" s="68">
        <v>0</v>
      </c>
    </row>
    <row r="179" spans="1:4" x14ac:dyDescent="0.3">
      <c r="A179" s="63" t="s">
        <v>253</v>
      </c>
      <c r="B179" s="67">
        <v>0</v>
      </c>
      <c r="C179" s="67">
        <v>0</v>
      </c>
      <c r="D179" s="68">
        <v>0</v>
      </c>
    </row>
    <row r="180" spans="1:4" x14ac:dyDescent="0.3">
      <c r="A180" s="63" t="s">
        <v>106</v>
      </c>
      <c r="B180" s="67">
        <v>4</v>
      </c>
      <c r="C180" s="67">
        <v>0</v>
      </c>
      <c r="D180" s="68">
        <v>0</v>
      </c>
    </row>
    <row r="181" spans="1:4" x14ac:dyDescent="0.3">
      <c r="A181" s="63" t="s">
        <v>113</v>
      </c>
      <c r="B181" s="67">
        <v>27</v>
      </c>
      <c r="C181" s="67">
        <v>0</v>
      </c>
      <c r="D181" s="68">
        <v>0</v>
      </c>
    </row>
    <row r="182" spans="1:4" x14ac:dyDescent="0.3">
      <c r="A182" s="63" t="s">
        <v>316</v>
      </c>
      <c r="B182" s="67">
        <v>0</v>
      </c>
      <c r="C182" s="67">
        <v>1</v>
      </c>
      <c r="D182" s="68">
        <v>0</v>
      </c>
    </row>
    <row r="183" spans="1:4" x14ac:dyDescent="0.3">
      <c r="A183" s="63" t="s">
        <v>187</v>
      </c>
      <c r="B183" s="67">
        <v>1</v>
      </c>
      <c r="C183" s="67">
        <v>0</v>
      </c>
      <c r="D183" s="68">
        <v>0</v>
      </c>
    </row>
    <row r="184" spans="1:4" x14ac:dyDescent="0.3">
      <c r="A184" s="63" t="s">
        <v>390</v>
      </c>
      <c r="B184" s="67">
        <v>3</v>
      </c>
      <c r="C184" s="67">
        <v>2</v>
      </c>
      <c r="D184" s="68">
        <v>0.66666666666666663</v>
      </c>
    </row>
    <row r="185" spans="1:4" x14ac:dyDescent="0.3">
      <c r="A185" s="63" t="s">
        <v>57</v>
      </c>
      <c r="B185" s="67">
        <v>0</v>
      </c>
      <c r="C185" s="67">
        <v>0</v>
      </c>
      <c r="D185" s="68">
        <v>0</v>
      </c>
    </row>
    <row r="186" spans="1:4" x14ac:dyDescent="0.3">
      <c r="A186" s="63" t="s">
        <v>422</v>
      </c>
      <c r="B186" s="67">
        <v>14</v>
      </c>
      <c r="C186" s="67">
        <v>1</v>
      </c>
      <c r="D186" s="68">
        <v>7.1428571428571425E-2</v>
      </c>
    </row>
    <row r="187" spans="1:4" x14ac:dyDescent="0.3">
      <c r="A187" s="63" t="s">
        <v>233</v>
      </c>
      <c r="B187" s="67">
        <v>28</v>
      </c>
      <c r="C187" s="67">
        <v>20</v>
      </c>
      <c r="D187" s="68">
        <v>0.7142857142857143</v>
      </c>
    </row>
    <row r="188" spans="1:4" x14ac:dyDescent="0.3">
      <c r="A188" s="63" t="s">
        <v>96</v>
      </c>
      <c r="B188" s="67">
        <v>12</v>
      </c>
      <c r="C188" s="67">
        <v>3</v>
      </c>
      <c r="D188" s="68">
        <v>0.25</v>
      </c>
    </row>
    <row r="189" spans="1:4" x14ac:dyDescent="0.3">
      <c r="A189" s="63" t="s">
        <v>222</v>
      </c>
      <c r="B189" s="67">
        <v>0</v>
      </c>
      <c r="C189" s="67">
        <v>0</v>
      </c>
      <c r="D189" s="68">
        <v>0</v>
      </c>
    </row>
    <row r="190" spans="1:4" x14ac:dyDescent="0.3">
      <c r="A190" s="63" t="s">
        <v>155</v>
      </c>
      <c r="B190" s="67">
        <v>4</v>
      </c>
      <c r="C190" s="67">
        <v>9</v>
      </c>
      <c r="D190" s="68">
        <v>2.25</v>
      </c>
    </row>
    <row r="191" spans="1:4" x14ac:dyDescent="0.3">
      <c r="A191" s="63" t="s">
        <v>122</v>
      </c>
      <c r="B191" s="67">
        <v>4</v>
      </c>
      <c r="C191" s="67">
        <v>0</v>
      </c>
      <c r="D191" s="68">
        <v>0</v>
      </c>
    </row>
    <row r="192" spans="1:4" x14ac:dyDescent="0.3">
      <c r="A192" s="63" t="s">
        <v>221</v>
      </c>
      <c r="B192" s="67">
        <v>1</v>
      </c>
      <c r="C192" s="67">
        <v>1</v>
      </c>
      <c r="D192" s="68">
        <v>1</v>
      </c>
    </row>
    <row r="193" spans="1:4" x14ac:dyDescent="0.3">
      <c r="A193" s="63" t="s">
        <v>297</v>
      </c>
      <c r="B193" s="67">
        <v>0</v>
      </c>
      <c r="C193" s="67">
        <v>0</v>
      </c>
      <c r="D193" s="68">
        <v>0</v>
      </c>
    </row>
    <row r="194" spans="1:4" x14ac:dyDescent="0.3">
      <c r="A194" s="63" t="s">
        <v>366</v>
      </c>
      <c r="B194" s="67">
        <v>0</v>
      </c>
      <c r="C194" s="67">
        <v>0</v>
      </c>
      <c r="D194" s="68">
        <v>0</v>
      </c>
    </row>
    <row r="195" spans="1:4" x14ac:dyDescent="0.3">
      <c r="A195" s="63" t="s">
        <v>254</v>
      </c>
      <c r="B195" s="67">
        <v>0</v>
      </c>
      <c r="C195" s="67">
        <v>6</v>
      </c>
      <c r="D195" s="68">
        <v>0</v>
      </c>
    </row>
    <row r="196" spans="1:4" x14ac:dyDescent="0.3">
      <c r="A196" s="63" t="s">
        <v>56</v>
      </c>
      <c r="B196" s="67">
        <v>0</v>
      </c>
      <c r="C196" s="67">
        <v>0</v>
      </c>
      <c r="D196" s="68">
        <v>0</v>
      </c>
    </row>
    <row r="197" spans="1:4" x14ac:dyDescent="0.3">
      <c r="A197" s="63" t="s">
        <v>284</v>
      </c>
      <c r="B197" s="67">
        <v>1</v>
      </c>
      <c r="C197" s="67">
        <v>0</v>
      </c>
      <c r="D197" s="68">
        <v>0</v>
      </c>
    </row>
    <row r="198" spans="1:4" x14ac:dyDescent="0.3">
      <c r="A198" s="63" t="s">
        <v>311</v>
      </c>
      <c r="B198" s="67">
        <v>1</v>
      </c>
      <c r="C198" s="67">
        <v>0</v>
      </c>
      <c r="D198" s="68">
        <v>0</v>
      </c>
    </row>
    <row r="199" spans="1:4" x14ac:dyDescent="0.3">
      <c r="A199" s="63" t="s">
        <v>84</v>
      </c>
      <c r="B199" s="67">
        <v>1</v>
      </c>
      <c r="C199" s="67">
        <v>0</v>
      </c>
      <c r="D199" s="68">
        <v>0</v>
      </c>
    </row>
    <row r="200" spans="1:4" x14ac:dyDescent="0.3">
      <c r="A200" s="63" t="s">
        <v>162</v>
      </c>
      <c r="B200" s="67">
        <v>1</v>
      </c>
      <c r="C200" s="67">
        <v>0</v>
      </c>
      <c r="D200" s="68">
        <v>0</v>
      </c>
    </row>
    <row r="201" spans="1:4" x14ac:dyDescent="0.3">
      <c r="A201" s="63" t="s">
        <v>376</v>
      </c>
      <c r="B201" s="67">
        <v>8</v>
      </c>
      <c r="C201" s="67">
        <v>2</v>
      </c>
      <c r="D201" s="68">
        <v>0.25</v>
      </c>
    </row>
    <row r="202" spans="1:4" x14ac:dyDescent="0.3">
      <c r="A202" s="63" t="s">
        <v>399</v>
      </c>
      <c r="B202" s="67">
        <v>0</v>
      </c>
      <c r="C202" s="67">
        <v>0</v>
      </c>
      <c r="D202" s="68">
        <v>0</v>
      </c>
    </row>
    <row r="203" spans="1:4" x14ac:dyDescent="0.3">
      <c r="A203" s="63" t="s">
        <v>86</v>
      </c>
      <c r="B203" s="67">
        <v>100</v>
      </c>
      <c r="C203" s="67">
        <v>3</v>
      </c>
      <c r="D203" s="68">
        <v>0.03</v>
      </c>
    </row>
    <row r="204" spans="1:4" x14ac:dyDescent="0.3">
      <c r="A204" s="63" t="s">
        <v>39</v>
      </c>
      <c r="B204" s="67">
        <v>2</v>
      </c>
      <c r="C204" s="67">
        <v>0</v>
      </c>
      <c r="D204" s="68">
        <v>0</v>
      </c>
    </row>
    <row r="205" spans="1:4" x14ac:dyDescent="0.3">
      <c r="A205" s="63" t="s">
        <v>333</v>
      </c>
      <c r="B205" s="67">
        <v>10</v>
      </c>
      <c r="C205" s="67">
        <v>0</v>
      </c>
      <c r="D205" s="68">
        <v>0</v>
      </c>
    </row>
    <row r="206" spans="1:4" x14ac:dyDescent="0.3">
      <c r="A206" s="63" t="s">
        <v>247</v>
      </c>
      <c r="B206" s="67">
        <v>0</v>
      </c>
      <c r="C206" s="67">
        <v>0</v>
      </c>
      <c r="D206" s="68">
        <v>0</v>
      </c>
    </row>
    <row r="207" spans="1:4" x14ac:dyDescent="0.3">
      <c r="A207" s="63" t="s">
        <v>467</v>
      </c>
      <c r="B207" s="67">
        <v>0</v>
      </c>
      <c r="C207" s="67">
        <v>0</v>
      </c>
      <c r="D207" s="68">
        <v>0</v>
      </c>
    </row>
    <row r="208" spans="1:4" x14ac:dyDescent="0.3">
      <c r="A208" s="63" t="s">
        <v>371</v>
      </c>
      <c r="B208" s="67">
        <v>18</v>
      </c>
      <c r="C208" s="67">
        <v>0</v>
      </c>
      <c r="D208" s="68">
        <v>0</v>
      </c>
    </row>
    <row r="209" spans="1:4" x14ac:dyDescent="0.3">
      <c r="A209" s="63" t="s">
        <v>411</v>
      </c>
      <c r="B209" s="67">
        <v>0</v>
      </c>
      <c r="C209" s="67">
        <v>0</v>
      </c>
      <c r="D209" s="68">
        <v>0</v>
      </c>
    </row>
    <row r="210" spans="1:4" x14ac:dyDescent="0.3">
      <c r="A210" s="63" t="s">
        <v>110</v>
      </c>
      <c r="B210" s="67">
        <v>16</v>
      </c>
      <c r="C210" s="67">
        <v>2</v>
      </c>
      <c r="D210" s="68">
        <v>0.125</v>
      </c>
    </row>
    <row r="211" spans="1:4" x14ac:dyDescent="0.3">
      <c r="A211" s="63" t="s">
        <v>319</v>
      </c>
      <c r="B211" s="67">
        <v>0</v>
      </c>
      <c r="C211" s="67">
        <v>0</v>
      </c>
      <c r="D211" s="68">
        <v>0</v>
      </c>
    </row>
    <row r="212" spans="1:4" x14ac:dyDescent="0.3">
      <c r="A212" s="63" t="s">
        <v>85</v>
      </c>
      <c r="B212" s="67">
        <v>0</v>
      </c>
      <c r="C212" s="67">
        <v>0</v>
      </c>
      <c r="D212" s="68">
        <v>0</v>
      </c>
    </row>
    <row r="213" spans="1:4" x14ac:dyDescent="0.3">
      <c r="A213" s="63" t="s">
        <v>341</v>
      </c>
      <c r="B213" s="67">
        <v>2</v>
      </c>
      <c r="C213" s="67">
        <v>0</v>
      </c>
      <c r="D213" s="68">
        <v>0</v>
      </c>
    </row>
    <row r="214" spans="1:4" x14ac:dyDescent="0.3">
      <c r="A214" s="63" t="s">
        <v>299</v>
      </c>
      <c r="B214" s="67">
        <v>9</v>
      </c>
      <c r="C214" s="67">
        <v>2</v>
      </c>
      <c r="D214" s="68">
        <v>0.22222222222222221</v>
      </c>
    </row>
    <row r="215" spans="1:4" x14ac:dyDescent="0.3">
      <c r="A215" s="63" t="s">
        <v>51</v>
      </c>
      <c r="B215" s="67">
        <v>3</v>
      </c>
      <c r="C215" s="67">
        <v>0</v>
      </c>
      <c r="D215" s="68">
        <v>0</v>
      </c>
    </row>
    <row r="216" spans="1:4" x14ac:dyDescent="0.3">
      <c r="A216" s="63" t="s">
        <v>241</v>
      </c>
      <c r="B216" s="67">
        <v>0</v>
      </c>
      <c r="C216" s="67">
        <v>0</v>
      </c>
      <c r="D216" s="68">
        <v>0</v>
      </c>
    </row>
    <row r="217" spans="1:4" x14ac:dyDescent="0.3">
      <c r="A217" s="63" t="s">
        <v>386</v>
      </c>
      <c r="B217" s="67">
        <v>0</v>
      </c>
      <c r="C217" s="67">
        <v>3</v>
      </c>
      <c r="D217" s="68">
        <v>0</v>
      </c>
    </row>
    <row r="218" spans="1:4" x14ac:dyDescent="0.3">
      <c r="A218" s="63" t="s">
        <v>289</v>
      </c>
      <c r="B218" s="67">
        <v>0</v>
      </c>
      <c r="C218" s="67">
        <v>0</v>
      </c>
      <c r="D218" s="68">
        <v>0</v>
      </c>
    </row>
    <row r="219" spans="1:4" x14ac:dyDescent="0.3">
      <c r="A219" s="63" t="s">
        <v>388</v>
      </c>
      <c r="B219" s="67">
        <v>0</v>
      </c>
      <c r="C219" s="67">
        <v>0</v>
      </c>
      <c r="D219" s="68">
        <v>0</v>
      </c>
    </row>
    <row r="220" spans="1:4" x14ac:dyDescent="0.3">
      <c r="A220" s="63" t="s">
        <v>115</v>
      </c>
      <c r="B220" s="67">
        <v>1</v>
      </c>
      <c r="C220" s="67">
        <v>0</v>
      </c>
      <c r="D220" s="68">
        <v>0</v>
      </c>
    </row>
    <row r="221" spans="1:4" x14ac:dyDescent="0.3">
      <c r="A221" s="63" t="s">
        <v>127</v>
      </c>
      <c r="B221" s="67">
        <v>0</v>
      </c>
      <c r="C221" s="67">
        <v>0</v>
      </c>
      <c r="D221" s="68">
        <v>0</v>
      </c>
    </row>
    <row r="222" spans="1:4" x14ac:dyDescent="0.3">
      <c r="A222" s="63" t="s">
        <v>202</v>
      </c>
      <c r="B222" s="67">
        <v>1</v>
      </c>
      <c r="C222" s="67">
        <v>14</v>
      </c>
      <c r="D222" s="68">
        <v>14</v>
      </c>
    </row>
    <row r="223" spans="1:4" x14ac:dyDescent="0.3">
      <c r="A223" s="63" t="s">
        <v>153</v>
      </c>
      <c r="B223" s="67">
        <v>1</v>
      </c>
      <c r="C223" s="67">
        <v>0</v>
      </c>
      <c r="D223" s="68">
        <v>0</v>
      </c>
    </row>
    <row r="224" spans="1:4" x14ac:dyDescent="0.3">
      <c r="A224" s="63" t="s">
        <v>35</v>
      </c>
      <c r="B224" s="67">
        <v>0</v>
      </c>
      <c r="C224" s="67">
        <v>0</v>
      </c>
      <c r="D224" s="68">
        <v>0</v>
      </c>
    </row>
    <row r="225" spans="1:4" x14ac:dyDescent="0.3">
      <c r="A225" s="63" t="s">
        <v>430</v>
      </c>
      <c r="B225" s="67">
        <v>0</v>
      </c>
      <c r="C225" s="67">
        <v>1</v>
      </c>
      <c r="D225" s="68">
        <v>0</v>
      </c>
    </row>
    <row r="226" spans="1:4" x14ac:dyDescent="0.3">
      <c r="A226" s="63" t="s">
        <v>318</v>
      </c>
      <c r="B226" s="67">
        <v>2</v>
      </c>
      <c r="C226" s="67">
        <v>0</v>
      </c>
      <c r="D226" s="68">
        <v>0</v>
      </c>
    </row>
    <row r="227" spans="1:4" x14ac:dyDescent="0.3">
      <c r="A227" s="63" t="s">
        <v>331</v>
      </c>
      <c r="B227" s="67">
        <v>3</v>
      </c>
      <c r="C227" s="67">
        <v>2</v>
      </c>
      <c r="D227" s="68">
        <v>0.66666666666666663</v>
      </c>
    </row>
    <row r="228" spans="1:4" x14ac:dyDescent="0.3">
      <c r="A228" s="63" t="s">
        <v>16</v>
      </c>
      <c r="B228" s="67">
        <v>4</v>
      </c>
      <c r="C228" s="67">
        <v>1</v>
      </c>
      <c r="D228" s="68">
        <v>0.25</v>
      </c>
    </row>
    <row r="229" spans="1:4" x14ac:dyDescent="0.3">
      <c r="A229" s="63" t="s">
        <v>264</v>
      </c>
      <c r="B229" s="67">
        <v>2</v>
      </c>
      <c r="C229" s="67">
        <v>2</v>
      </c>
      <c r="D229" s="68">
        <v>1</v>
      </c>
    </row>
    <row r="230" spans="1:4" x14ac:dyDescent="0.3">
      <c r="A230" s="63" t="s">
        <v>44</v>
      </c>
      <c r="B230" s="67">
        <v>0</v>
      </c>
      <c r="C230" s="67">
        <v>0</v>
      </c>
      <c r="D230" s="68">
        <v>0</v>
      </c>
    </row>
    <row r="231" spans="1:4" x14ac:dyDescent="0.3">
      <c r="A231" s="63" t="s">
        <v>477</v>
      </c>
      <c r="B231" s="67">
        <v>0</v>
      </c>
      <c r="C231" s="67">
        <v>0</v>
      </c>
      <c r="D231" s="68">
        <v>0</v>
      </c>
    </row>
    <row r="232" spans="1:4" x14ac:dyDescent="0.3">
      <c r="A232" s="63" t="s">
        <v>302</v>
      </c>
      <c r="B232" s="67">
        <v>0</v>
      </c>
      <c r="C232" s="67">
        <v>0</v>
      </c>
      <c r="D232" s="68">
        <v>0</v>
      </c>
    </row>
    <row r="233" spans="1:4" x14ac:dyDescent="0.3">
      <c r="A233" s="63" t="s">
        <v>102</v>
      </c>
      <c r="B233" s="67">
        <v>2</v>
      </c>
      <c r="C233" s="67">
        <v>2</v>
      </c>
      <c r="D233" s="68">
        <v>1</v>
      </c>
    </row>
    <row r="234" spans="1:4" x14ac:dyDescent="0.3">
      <c r="A234" s="63" t="s">
        <v>225</v>
      </c>
      <c r="B234" s="67">
        <v>0</v>
      </c>
      <c r="C234" s="67">
        <v>0</v>
      </c>
      <c r="D234" s="68">
        <v>0</v>
      </c>
    </row>
    <row r="235" spans="1:4" x14ac:dyDescent="0.3">
      <c r="A235" s="63" t="s">
        <v>79</v>
      </c>
      <c r="B235" s="67">
        <v>0</v>
      </c>
      <c r="C235" s="67">
        <v>0</v>
      </c>
      <c r="D235" s="68">
        <v>0</v>
      </c>
    </row>
    <row r="236" spans="1:4" x14ac:dyDescent="0.3">
      <c r="A236" s="63" t="s">
        <v>158</v>
      </c>
      <c r="B236" s="67">
        <v>1</v>
      </c>
      <c r="C236" s="67">
        <v>0</v>
      </c>
      <c r="D236" s="68">
        <v>0</v>
      </c>
    </row>
    <row r="237" spans="1:4" x14ac:dyDescent="0.3">
      <c r="A237" s="63" t="s">
        <v>90</v>
      </c>
      <c r="B237" s="67">
        <v>1</v>
      </c>
      <c r="C237" s="67">
        <v>0</v>
      </c>
      <c r="D237" s="68">
        <v>0</v>
      </c>
    </row>
    <row r="238" spans="1:4" x14ac:dyDescent="0.3">
      <c r="A238" s="63" t="s">
        <v>190</v>
      </c>
      <c r="B238" s="67">
        <v>0</v>
      </c>
      <c r="C238" s="67">
        <v>0</v>
      </c>
      <c r="D238" s="68">
        <v>0</v>
      </c>
    </row>
    <row r="239" spans="1:4" x14ac:dyDescent="0.3">
      <c r="A239" s="63" t="s">
        <v>229</v>
      </c>
      <c r="B239" s="67">
        <v>4</v>
      </c>
      <c r="C239" s="67">
        <v>0</v>
      </c>
      <c r="D239" s="68">
        <v>0</v>
      </c>
    </row>
    <row r="240" spans="1:4" x14ac:dyDescent="0.3">
      <c r="A240" s="63" t="s">
        <v>2</v>
      </c>
      <c r="B240" s="67">
        <v>4</v>
      </c>
      <c r="C240" s="67">
        <v>1</v>
      </c>
      <c r="D240" s="68">
        <v>0.25</v>
      </c>
    </row>
    <row r="241" spans="1:4" x14ac:dyDescent="0.3">
      <c r="A241" s="63" t="s">
        <v>357</v>
      </c>
      <c r="B241" s="67">
        <v>17</v>
      </c>
      <c r="C241" s="67">
        <v>4</v>
      </c>
      <c r="D241" s="68">
        <v>0.23529411764705882</v>
      </c>
    </row>
    <row r="242" spans="1:4" x14ac:dyDescent="0.3">
      <c r="A242" s="63" t="s">
        <v>152</v>
      </c>
      <c r="B242" s="67">
        <v>10</v>
      </c>
      <c r="C242" s="67">
        <v>0</v>
      </c>
      <c r="D242" s="68">
        <v>0</v>
      </c>
    </row>
    <row r="243" spans="1:4" x14ac:dyDescent="0.3">
      <c r="A243" s="63" t="s">
        <v>300</v>
      </c>
      <c r="B243" s="67">
        <v>0</v>
      </c>
      <c r="C243" s="67">
        <v>1</v>
      </c>
      <c r="D243" s="68">
        <v>0</v>
      </c>
    </row>
    <row r="244" spans="1:4" x14ac:dyDescent="0.3">
      <c r="A244" s="63" t="s">
        <v>188</v>
      </c>
      <c r="B244" s="67">
        <v>10</v>
      </c>
      <c r="C244" s="67">
        <v>5</v>
      </c>
      <c r="D244" s="68">
        <v>0.5</v>
      </c>
    </row>
    <row r="245" spans="1:4" x14ac:dyDescent="0.3">
      <c r="A245" s="63" t="s">
        <v>267</v>
      </c>
      <c r="B245" s="67">
        <v>28</v>
      </c>
      <c r="C245" s="67">
        <v>0</v>
      </c>
      <c r="D245" s="68">
        <v>0</v>
      </c>
    </row>
    <row r="246" spans="1:4" x14ac:dyDescent="0.3">
      <c r="A246" s="63" t="s">
        <v>301</v>
      </c>
      <c r="B246" s="67">
        <v>0</v>
      </c>
      <c r="C246" s="67">
        <v>0</v>
      </c>
      <c r="D246" s="68">
        <v>0</v>
      </c>
    </row>
    <row r="247" spans="1:4" x14ac:dyDescent="0.3">
      <c r="A247" s="63" t="s">
        <v>111</v>
      </c>
      <c r="B247" s="67">
        <v>0</v>
      </c>
      <c r="C247" s="67">
        <v>0</v>
      </c>
      <c r="D247" s="68">
        <v>0</v>
      </c>
    </row>
    <row r="248" spans="1:4" x14ac:dyDescent="0.3">
      <c r="A248" s="63" t="s">
        <v>276</v>
      </c>
      <c r="B248" s="67">
        <v>0</v>
      </c>
      <c r="C248" s="67">
        <v>0</v>
      </c>
      <c r="D248" s="68">
        <v>0</v>
      </c>
    </row>
    <row r="249" spans="1:4" x14ac:dyDescent="0.3">
      <c r="A249" s="63" t="s">
        <v>101</v>
      </c>
      <c r="B249" s="67">
        <v>77</v>
      </c>
      <c r="C249" s="67">
        <v>7</v>
      </c>
      <c r="D249" s="68">
        <v>9.0909090909090912E-2</v>
      </c>
    </row>
    <row r="250" spans="1:4" x14ac:dyDescent="0.3">
      <c r="A250" s="63" t="s">
        <v>398</v>
      </c>
      <c r="B250" s="67">
        <v>5</v>
      </c>
      <c r="C250" s="67">
        <v>2</v>
      </c>
      <c r="D250" s="68">
        <v>0.4</v>
      </c>
    </row>
    <row r="251" spans="1:4" x14ac:dyDescent="0.3">
      <c r="A251" s="63" t="s">
        <v>47</v>
      </c>
      <c r="B251" s="67">
        <v>1</v>
      </c>
      <c r="C251" s="67">
        <v>0</v>
      </c>
      <c r="D251" s="68">
        <v>0</v>
      </c>
    </row>
    <row r="252" spans="1:4" x14ac:dyDescent="0.3">
      <c r="A252" s="63" t="s">
        <v>204</v>
      </c>
      <c r="B252" s="67">
        <v>0</v>
      </c>
      <c r="C252" s="67">
        <v>2</v>
      </c>
      <c r="D252" s="68">
        <v>0</v>
      </c>
    </row>
    <row r="253" spans="1:4" x14ac:dyDescent="0.3">
      <c r="A253" s="63" t="s">
        <v>379</v>
      </c>
      <c r="B253" s="67">
        <v>6</v>
      </c>
      <c r="C253" s="67">
        <v>0</v>
      </c>
      <c r="D253" s="68">
        <v>0</v>
      </c>
    </row>
    <row r="254" spans="1:4" x14ac:dyDescent="0.3">
      <c r="A254" s="63" t="s">
        <v>180</v>
      </c>
      <c r="B254" s="67">
        <v>37</v>
      </c>
      <c r="C254" s="67">
        <v>4</v>
      </c>
      <c r="D254" s="68">
        <v>0.10810810810810811</v>
      </c>
    </row>
    <row r="255" spans="1:4" x14ac:dyDescent="0.3">
      <c r="A255" s="63" t="s">
        <v>175</v>
      </c>
      <c r="B255" s="67">
        <v>6</v>
      </c>
      <c r="C255" s="67">
        <v>0</v>
      </c>
      <c r="D255" s="68">
        <v>0</v>
      </c>
    </row>
    <row r="256" spans="1:4" x14ac:dyDescent="0.3">
      <c r="A256" s="63" t="s">
        <v>409</v>
      </c>
      <c r="B256" s="67">
        <v>0</v>
      </c>
      <c r="C256" s="67">
        <v>0</v>
      </c>
      <c r="D256" s="68">
        <v>0</v>
      </c>
    </row>
    <row r="257" spans="1:4" x14ac:dyDescent="0.3">
      <c r="A257" s="63" t="s">
        <v>387</v>
      </c>
      <c r="B257" s="67">
        <v>0</v>
      </c>
      <c r="C257" s="67">
        <v>0</v>
      </c>
      <c r="D257" s="68">
        <v>0</v>
      </c>
    </row>
    <row r="258" spans="1:4" x14ac:dyDescent="0.3">
      <c r="A258" s="63" t="s">
        <v>429</v>
      </c>
      <c r="B258" s="67">
        <v>0</v>
      </c>
      <c r="C258" s="67">
        <v>0</v>
      </c>
      <c r="D258" s="68">
        <v>0</v>
      </c>
    </row>
    <row r="259" spans="1:4" x14ac:dyDescent="0.3">
      <c r="A259" s="63" t="s">
        <v>327</v>
      </c>
      <c r="B259" s="67">
        <v>0</v>
      </c>
      <c r="C259" s="67">
        <v>0</v>
      </c>
      <c r="D259" s="68">
        <v>0</v>
      </c>
    </row>
    <row r="260" spans="1:4" x14ac:dyDescent="0.3">
      <c r="A260" s="63" t="s">
        <v>358</v>
      </c>
      <c r="B260" s="67">
        <v>1</v>
      </c>
      <c r="C260" s="67">
        <v>0</v>
      </c>
      <c r="D260" s="68">
        <v>0</v>
      </c>
    </row>
    <row r="261" spans="1:4" x14ac:dyDescent="0.3">
      <c r="A261" s="63" t="s">
        <v>375</v>
      </c>
      <c r="B261" s="67">
        <v>0</v>
      </c>
      <c r="C261" s="67">
        <v>0</v>
      </c>
      <c r="D261" s="68">
        <v>0</v>
      </c>
    </row>
    <row r="262" spans="1:4" x14ac:dyDescent="0.3">
      <c r="A262" s="63" t="s">
        <v>196</v>
      </c>
      <c r="B262" s="67">
        <v>0</v>
      </c>
      <c r="C262" s="67">
        <v>0</v>
      </c>
      <c r="D262" s="68">
        <v>0</v>
      </c>
    </row>
    <row r="263" spans="1:4" x14ac:dyDescent="0.3">
      <c r="A263" s="63" t="s">
        <v>347</v>
      </c>
      <c r="B263" s="67">
        <v>1</v>
      </c>
      <c r="C263" s="67">
        <v>0</v>
      </c>
      <c r="D263" s="68">
        <v>0</v>
      </c>
    </row>
    <row r="264" spans="1:4" x14ac:dyDescent="0.3">
      <c r="A264" s="63" t="s">
        <v>177</v>
      </c>
      <c r="B264" s="67">
        <v>23</v>
      </c>
      <c r="C264" s="67">
        <v>9</v>
      </c>
      <c r="D264" s="68">
        <v>0.39130434782608697</v>
      </c>
    </row>
    <row r="265" spans="1:4" x14ac:dyDescent="0.3">
      <c r="A265" s="63" t="s">
        <v>478</v>
      </c>
      <c r="B265" s="67">
        <v>0</v>
      </c>
      <c r="C265" s="67">
        <v>0</v>
      </c>
      <c r="D265" s="68">
        <v>0</v>
      </c>
    </row>
    <row r="266" spans="1:4" x14ac:dyDescent="0.3">
      <c r="A266" s="63" t="s">
        <v>23</v>
      </c>
      <c r="B266" s="67">
        <v>8</v>
      </c>
      <c r="C266" s="67">
        <v>0</v>
      </c>
      <c r="D266" s="68">
        <v>0</v>
      </c>
    </row>
    <row r="267" spans="1:4" x14ac:dyDescent="0.3">
      <c r="A267" s="63" t="s">
        <v>179</v>
      </c>
      <c r="B267" s="67">
        <v>7</v>
      </c>
      <c r="C267" s="67">
        <v>0</v>
      </c>
      <c r="D267" s="68">
        <v>0</v>
      </c>
    </row>
    <row r="268" spans="1:4" x14ac:dyDescent="0.3">
      <c r="A268" s="63" t="s">
        <v>212</v>
      </c>
      <c r="B268" s="67">
        <v>0</v>
      </c>
      <c r="C268" s="67">
        <v>0</v>
      </c>
      <c r="D268" s="68">
        <v>0</v>
      </c>
    </row>
    <row r="269" spans="1:4" x14ac:dyDescent="0.3">
      <c r="A269" s="63" t="s">
        <v>189</v>
      </c>
      <c r="B269" s="67">
        <v>6</v>
      </c>
      <c r="C269" s="67">
        <v>0</v>
      </c>
      <c r="D269" s="68">
        <v>0</v>
      </c>
    </row>
    <row r="270" spans="1:4" x14ac:dyDescent="0.3">
      <c r="A270" s="63" t="s">
        <v>12</v>
      </c>
      <c r="B270" s="67">
        <v>21</v>
      </c>
      <c r="C270" s="67">
        <v>1</v>
      </c>
      <c r="D270" s="68">
        <v>4.7619047619047616E-2</v>
      </c>
    </row>
    <row r="271" spans="1:4" x14ac:dyDescent="0.3">
      <c r="A271" s="63" t="s">
        <v>120</v>
      </c>
      <c r="B271" s="67">
        <v>1</v>
      </c>
      <c r="C271" s="67">
        <v>0</v>
      </c>
      <c r="D271" s="68">
        <v>0</v>
      </c>
    </row>
    <row r="272" spans="1:4" x14ac:dyDescent="0.3">
      <c r="A272" s="63" t="s">
        <v>32</v>
      </c>
      <c r="B272" s="67">
        <v>0</v>
      </c>
      <c r="C272" s="67">
        <v>2</v>
      </c>
      <c r="D272" s="68">
        <v>0</v>
      </c>
    </row>
    <row r="273" spans="1:4" x14ac:dyDescent="0.3">
      <c r="A273" s="63" t="s">
        <v>306</v>
      </c>
      <c r="B273" s="67">
        <v>0</v>
      </c>
      <c r="C273" s="67">
        <v>0</v>
      </c>
      <c r="D273" s="68">
        <v>0</v>
      </c>
    </row>
    <row r="274" spans="1:4" x14ac:dyDescent="0.3">
      <c r="A274" s="63" t="s">
        <v>66</v>
      </c>
      <c r="B274" s="67">
        <v>8</v>
      </c>
      <c r="C274" s="67">
        <v>0</v>
      </c>
      <c r="D274" s="68">
        <v>0</v>
      </c>
    </row>
    <row r="275" spans="1:4" x14ac:dyDescent="0.3">
      <c r="A275" s="63" t="s">
        <v>137</v>
      </c>
      <c r="B275" s="67">
        <v>2</v>
      </c>
      <c r="C275" s="67">
        <v>5</v>
      </c>
      <c r="D275" s="68">
        <v>2.5</v>
      </c>
    </row>
    <row r="276" spans="1:4" x14ac:dyDescent="0.3">
      <c r="A276" s="63" t="s">
        <v>145</v>
      </c>
      <c r="B276" s="67">
        <v>0</v>
      </c>
      <c r="C276" s="67">
        <v>0</v>
      </c>
      <c r="D276" s="68">
        <v>0</v>
      </c>
    </row>
    <row r="277" spans="1:4" x14ac:dyDescent="0.3">
      <c r="A277" s="63" t="s">
        <v>151</v>
      </c>
      <c r="B277" s="67">
        <v>0</v>
      </c>
      <c r="C277" s="67">
        <v>0</v>
      </c>
      <c r="D277" s="68">
        <v>0</v>
      </c>
    </row>
    <row r="278" spans="1:4" x14ac:dyDescent="0.3">
      <c r="A278" s="63" t="s">
        <v>100</v>
      </c>
      <c r="B278" s="67">
        <v>2</v>
      </c>
      <c r="C278" s="67">
        <v>3</v>
      </c>
      <c r="D278" s="68">
        <v>1.5</v>
      </c>
    </row>
    <row r="279" spans="1:4" x14ac:dyDescent="0.3">
      <c r="A279" s="63" t="s">
        <v>125</v>
      </c>
      <c r="B279" s="67">
        <v>2</v>
      </c>
      <c r="C279" s="67">
        <v>0</v>
      </c>
      <c r="D279" s="68">
        <v>0</v>
      </c>
    </row>
    <row r="280" spans="1:4" x14ac:dyDescent="0.3">
      <c r="A280" s="63" t="s">
        <v>65</v>
      </c>
      <c r="B280" s="67">
        <v>0</v>
      </c>
      <c r="C280" s="67">
        <v>0</v>
      </c>
      <c r="D280" s="68">
        <v>0</v>
      </c>
    </row>
    <row r="281" spans="1:4" x14ac:dyDescent="0.3">
      <c r="A281" s="63" t="s">
        <v>320</v>
      </c>
      <c r="B281" s="67">
        <v>0</v>
      </c>
      <c r="C281" s="67">
        <v>0</v>
      </c>
      <c r="D281" s="68">
        <v>0</v>
      </c>
    </row>
    <row r="282" spans="1:4" x14ac:dyDescent="0.3">
      <c r="A282" s="63" t="s">
        <v>217</v>
      </c>
      <c r="B282" s="67">
        <v>0</v>
      </c>
      <c r="C282" s="67">
        <v>3</v>
      </c>
      <c r="D282" s="68">
        <v>0</v>
      </c>
    </row>
    <row r="283" spans="1:4" x14ac:dyDescent="0.3">
      <c r="A283" s="63" t="s">
        <v>349</v>
      </c>
      <c r="B283" s="67">
        <v>0</v>
      </c>
      <c r="C283" s="67">
        <v>6</v>
      </c>
      <c r="D283" s="68">
        <v>0</v>
      </c>
    </row>
    <row r="284" spans="1:4" x14ac:dyDescent="0.3">
      <c r="A284" s="63" t="s">
        <v>74</v>
      </c>
      <c r="B284" s="67">
        <v>1</v>
      </c>
      <c r="C284" s="67">
        <v>1</v>
      </c>
      <c r="D284" s="68">
        <v>1</v>
      </c>
    </row>
    <row r="285" spans="1:4" x14ac:dyDescent="0.3">
      <c r="A285" s="63" t="s">
        <v>210</v>
      </c>
      <c r="B285" s="67">
        <v>13</v>
      </c>
      <c r="C285" s="67">
        <v>0</v>
      </c>
      <c r="D285" s="68">
        <v>0</v>
      </c>
    </row>
    <row r="286" spans="1:4" x14ac:dyDescent="0.3">
      <c r="A286" s="63" t="s">
        <v>143</v>
      </c>
      <c r="B286" s="67">
        <v>0</v>
      </c>
      <c r="C286" s="67">
        <v>0</v>
      </c>
      <c r="D286" s="68">
        <v>0</v>
      </c>
    </row>
    <row r="287" spans="1:4" x14ac:dyDescent="0.3">
      <c r="A287" s="63" t="s">
        <v>352</v>
      </c>
      <c r="B287" s="67">
        <v>2</v>
      </c>
      <c r="C287" s="67">
        <v>0</v>
      </c>
      <c r="D287" s="68">
        <v>0</v>
      </c>
    </row>
    <row r="288" spans="1:4" x14ac:dyDescent="0.3">
      <c r="A288" s="63" t="s">
        <v>286</v>
      </c>
      <c r="B288" s="67">
        <v>0</v>
      </c>
      <c r="C288" s="67">
        <v>0</v>
      </c>
      <c r="D288" s="68">
        <v>0</v>
      </c>
    </row>
    <row r="289" spans="1:4" x14ac:dyDescent="0.3">
      <c r="A289" s="63" t="s">
        <v>80</v>
      </c>
      <c r="B289" s="67">
        <v>0</v>
      </c>
      <c r="C289" s="67">
        <v>0</v>
      </c>
      <c r="D289" s="68">
        <v>0</v>
      </c>
    </row>
    <row r="290" spans="1:4" x14ac:dyDescent="0.3">
      <c r="A290" s="63" t="s">
        <v>149</v>
      </c>
      <c r="B290" s="67">
        <v>0</v>
      </c>
      <c r="C290" s="67">
        <v>0</v>
      </c>
      <c r="D290" s="68">
        <v>0</v>
      </c>
    </row>
    <row r="291" spans="1:4" x14ac:dyDescent="0.3">
      <c r="A291" s="63" t="s">
        <v>128</v>
      </c>
      <c r="B291" s="67">
        <v>0</v>
      </c>
      <c r="C291" s="67">
        <v>0</v>
      </c>
      <c r="D291" s="68">
        <v>0</v>
      </c>
    </row>
    <row r="292" spans="1:4" x14ac:dyDescent="0.3">
      <c r="A292" s="63" t="s">
        <v>362</v>
      </c>
      <c r="B292" s="67">
        <v>27</v>
      </c>
      <c r="C292" s="67">
        <v>5</v>
      </c>
      <c r="D292" s="68">
        <v>0.18518518518518517</v>
      </c>
    </row>
    <row r="293" spans="1:4" x14ac:dyDescent="0.3">
      <c r="A293" s="63" t="s">
        <v>227</v>
      </c>
      <c r="B293" s="67">
        <v>0</v>
      </c>
      <c r="C293" s="67">
        <v>0</v>
      </c>
      <c r="D293" s="68">
        <v>0</v>
      </c>
    </row>
    <row r="294" spans="1:4" x14ac:dyDescent="0.3">
      <c r="A294" s="63" t="s">
        <v>195</v>
      </c>
      <c r="B294" s="67">
        <v>0</v>
      </c>
      <c r="C294" s="67">
        <v>0</v>
      </c>
      <c r="D294" s="68">
        <v>0</v>
      </c>
    </row>
    <row r="295" spans="1:4" x14ac:dyDescent="0.3">
      <c r="A295" s="63" t="s">
        <v>335</v>
      </c>
      <c r="B295" s="67">
        <v>1</v>
      </c>
      <c r="C295" s="67">
        <v>0</v>
      </c>
      <c r="D295" s="68">
        <v>0</v>
      </c>
    </row>
    <row r="296" spans="1:4" x14ac:dyDescent="0.3">
      <c r="A296" s="63" t="s">
        <v>183</v>
      </c>
      <c r="B296" s="67">
        <v>0</v>
      </c>
      <c r="C296" s="67">
        <v>1</v>
      </c>
      <c r="D296" s="68">
        <v>0</v>
      </c>
    </row>
    <row r="297" spans="1:4" x14ac:dyDescent="0.3">
      <c r="A297" s="63" t="s">
        <v>52</v>
      </c>
      <c r="B297" s="67">
        <v>0</v>
      </c>
      <c r="C297" s="67">
        <v>4</v>
      </c>
      <c r="D297" s="68">
        <v>0</v>
      </c>
    </row>
    <row r="298" spans="1:4" x14ac:dyDescent="0.3">
      <c r="A298" s="63" t="s">
        <v>346</v>
      </c>
      <c r="B298" s="67">
        <v>2</v>
      </c>
      <c r="C298" s="67">
        <v>0</v>
      </c>
      <c r="D298" s="68">
        <v>0</v>
      </c>
    </row>
    <row r="299" spans="1:4" x14ac:dyDescent="0.3">
      <c r="A299" s="63" t="s">
        <v>466</v>
      </c>
      <c r="B299" s="67">
        <v>8</v>
      </c>
      <c r="C299" s="67">
        <v>7</v>
      </c>
      <c r="D299" s="68">
        <v>0.875</v>
      </c>
    </row>
    <row r="300" spans="1:4" x14ac:dyDescent="0.3">
      <c r="A300" s="63" t="s">
        <v>389</v>
      </c>
      <c r="B300" s="67">
        <v>8</v>
      </c>
      <c r="C300" s="67">
        <v>2</v>
      </c>
      <c r="D300" s="68">
        <v>0.25</v>
      </c>
    </row>
    <row r="301" spans="1:4" x14ac:dyDescent="0.3">
      <c r="A301" s="63" t="s">
        <v>30</v>
      </c>
      <c r="B301" s="67">
        <v>4</v>
      </c>
      <c r="C301" s="67">
        <v>0</v>
      </c>
      <c r="D301" s="68">
        <v>0</v>
      </c>
    </row>
    <row r="302" spans="1:4" x14ac:dyDescent="0.3">
      <c r="A302" s="63" t="s">
        <v>81</v>
      </c>
      <c r="B302" s="67">
        <v>0</v>
      </c>
      <c r="C302" s="67">
        <v>0</v>
      </c>
      <c r="D302" s="68">
        <v>0</v>
      </c>
    </row>
    <row r="303" spans="1:4" x14ac:dyDescent="0.3">
      <c r="A303" s="63" t="s">
        <v>169</v>
      </c>
      <c r="B303" s="67">
        <v>8</v>
      </c>
      <c r="C303" s="67">
        <v>0</v>
      </c>
      <c r="D303" s="68">
        <v>0</v>
      </c>
    </row>
    <row r="304" spans="1:4" x14ac:dyDescent="0.3">
      <c r="A304" s="63" t="s">
        <v>201</v>
      </c>
      <c r="B304" s="67">
        <v>0</v>
      </c>
      <c r="C304" s="67">
        <v>0</v>
      </c>
      <c r="D304" s="68">
        <v>0</v>
      </c>
    </row>
    <row r="305" spans="1:4" x14ac:dyDescent="0.3">
      <c r="A305" s="63" t="s">
        <v>272</v>
      </c>
      <c r="B305" s="67">
        <v>2</v>
      </c>
      <c r="C305" s="67">
        <v>0</v>
      </c>
      <c r="D305" s="68">
        <v>0</v>
      </c>
    </row>
    <row r="306" spans="1:4" x14ac:dyDescent="0.3">
      <c r="A306" s="63" t="s">
        <v>295</v>
      </c>
      <c r="B306" s="67">
        <v>0</v>
      </c>
      <c r="C306" s="67">
        <v>0</v>
      </c>
      <c r="D306" s="68">
        <v>0</v>
      </c>
    </row>
    <row r="307" spans="1:4" x14ac:dyDescent="0.3">
      <c r="A307" s="63" t="s">
        <v>265</v>
      </c>
      <c r="B307" s="67">
        <v>2</v>
      </c>
      <c r="C307" s="67">
        <v>0</v>
      </c>
      <c r="D307" s="68">
        <v>0</v>
      </c>
    </row>
    <row r="308" spans="1:4" x14ac:dyDescent="0.3">
      <c r="A308" s="63" t="s">
        <v>214</v>
      </c>
      <c r="B308" s="67">
        <v>164</v>
      </c>
      <c r="C308" s="67">
        <v>5</v>
      </c>
      <c r="D308" s="68">
        <v>3.048780487804878E-2</v>
      </c>
    </row>
    <row r="309" spans="1:4" x14ac:dyDescent="0.3">
      <c r="A309" s="63" t="s">
        <v>231</v>
      </c>
      <c r="B309" s="67">
        <v>0</v>
      </c>
      <c r="C309" s="67">
        <v>0</v>
      </c>
      <c r="D309" s="68">
        <v>0</v>
      </c>
    </row>
    <row r="310" spans="1:4" x14ac:dyDescent="0.3">
      <c r="A310" s="63" t="s">
        <v>167</v>
      </c>
      <c r="B310" s="67">
        <v>4</v>
      </c>
      <c r="C310" s="67">
        <v>0</v>
      </c>
      <c r="D310" s="68">
        <v>0</v>
      </c>
    </row>
    <row r="311" spans="1:4" x14ac:dyDescent="0.3">
      <c r="A311" s="63" t="s">
        <v>334</v>
      </c>
      <c r="B311" s="67">
        <v>2</v>
      </c>
      <c r="C311" s="67">
        <v>0</v>
      </c>
      <c r="D311" s="68">
        <v>0</v>
      </c>
    </row>
    <row r="312" spans="1:4" x14ac:dyDescent="0.3">
      <c r="A312" s="63" t="s">
        <v>147</v>
      </c>
      <c r="B312" s="67">
        <v>0</v>
      </c>
      <c r="C312" s="67">
        <v>0</v>
      </c>
      <c r="D312" s="68">
        <v>0</v>
      </c>
    </row>
    <row r="313" spans="1:4" x14ac:dyDescent="0.3">
      <c r="A313" s="63" t="s">
        <v>432</v>
      </c>
      <c r="B313" s="67">
        <v>0</v>
      </c>
      <c r="C313" s="67">
        <v>0</v>
      </c>
      <c r="D313" s="68">
        <v>0</v>
      </c>
    </row>
    <row r="314" spans="1:4" x14ac:dyDescent="0.3">
      <c r="A314" s="63" t="s">
        <v>103</v>
      </c>
      <c r="B314" s="67">
        <v>11</v>
      </c>
      <c r="C314" s="67">
        <v>2</v>
      </c>
      <c r="D314" s="68">
        <v>0.18181818181818182</v>
      </c>
    </row>
    <row r="315" spans="1:4" x14ac:dyDescent="0.3">
      <c r="A315" s="63" t="s">
        <v>108</v>
      </c>
      <c r="B315" s="67">
        <v>0</v>
      </c>
      <c r="C315" s="67">
        <v>0</v>
      </c>
      <c r="D315" s="68">
        <v>0</v>
      </c>
    </row>
    <row r="316" spans="1:4" x14ac:dyDescent="0.3">
      <c r="A316" s="63" t="s">
        <v>427</v>
      </c>
      <c r="B316" s="67">
        <v>0</v>
      </c>
      <c r="C316" s="67">
        <v>0</v>
      </c>
      <c r="D316" s="68">
        <v>0</v>
      </c>
    </row>
    <row r="317" spans="1:4" x14ac:dyDescent="0.3">
      <c r="A317" s="63" t="s">
        <v>425</v>
      </c>
      <c r="B317" s="67">
        <v>0</v>
      </c>
      <c r="C317" s="67">
        <v>0</v>
      </c>
      <c r="D317" s="68">
        <v>0</v>
      </c>
    </row>
    <row r="318" spans="1:4" x14ac:dyDescent="0.3">
      <c r="A318" s="63" t="s">
        <v>268</v>
      </c>
      <c r="B318" s="67">
        <v>1</v>
      </c>
      <c r="C318" s="67">
        <v>0</v>
      </c>
      <c r="D318" s="68">
        <v>0</v>
      </c>
    </row>
    <row r="319" spans="1:4" x14ac:dyDescent="0.3">
      <c r="A319" s="63" t="s">
        <v>285</v>
      </c>
      <c r="B319" s="67">
        <v>0</v>
      </c>
      <c r="C319" s="67">
        <v>0</v>
      </c>
      <c r="D319" s="68">
        <v>0</v>
      </c>
    </row>
    <row r="320" spans="1:4" x14ac:dyDescent="0.3">
      <c r="A320" s="63" t="s">
        <v>348</v>
      </c>
      <c r="B320" s="67">
        <v>0</v>
      </c>
      <c r="C320" s="67">
        <v>2</v>
      </c>
      <c r="D320" s="68">
        <v>0</v>
      </c>
    </row>
    <row r="321" spans="1:4" x14ac:dyDescent="0.3">
      <c r="A321" s="63" t="s">
        <v>404</v>
      </c>
      <c r="B321" s="67">
        <v>0</v>
      </c>
      <c r="C321" s="67">
        <v>0</v>
      </c>
      <c r="D321" s="68">
        <v>0</v>
      </c>
    </row>
    <row r="322" spans="1:4" x14ac:dyDescent="0.3">
      <c r="A322" s="63" t="s">
        <v>118</v>
      </c>
      <c r="B322" s="67">
        <v>0</v>
      </c>
      <c r="C322" s="67">
        <v>0</v>
      </c>
      <c r="D322" s="68">
        <v>0</v>
      </c>
    </row>
    <row r="323" spans="1:4" x14ac:dyDescent="0.3">
      <c r="A323" s="63" t="s">
        <v>344</v>
      </c>
      <c r="B323" s="67">
        <v>3</v>
      </c>
      <c r="C323" s="67">
        <v>0</v>
      </c>
      <c r="D323" s="68">
        <v>0</v>
      </c>
    </row>
    <row r="324" spans="1:4" x14ac:dyDescent="0.3">
      <c r="A324" s="63" t="s">
        <v>21</v>
      </c>
      <c r="B324" s="67">
        <v>8</v>
      </c>
      <c r="C324" s="67">
        <v>0</v>
      </c>
      <c r="D324" s="68">
        <v>0</v>
      </c>
    </row>
    <row r="325" spans="1:4" x14ac:dyDescent="0.3">
      <c r="A325" s="63" t="s">
        <v>305</v>
      </c>
      <c r="B325" s="67">
        <v>0</v>
      </c>
      <c r="C325" s="67">
        <v>0</v>
      </c>
      <c r="D325" s="68">
        <v>0</v>
      </c>
    </row>
    <row r="326" spans="1:4" x14ac:dyDescent="0.3">
      <c r="A326" s="63" t="s">
        <v>220</v>
      </c>
      <c r="B326" s="67">
        <v>0</v>
      </c>
      <c r="C326" s="67">
        <v>0</v>
      </c>
      <c r="D326" s="68">
        <v>0</v>
      </c>
    </row>
    <row r="327" spans="1:4" x14ac:dyDescent="0.3">
      <c r="A327" s="63" t="s">
        <v>164</v>
      </c>
      <c r="B327" s="67">
        <v>17</v>
      </c>
      <c r="C327" s="67">
        <v>3</v>
      </c>
      <c r="D327" s="68">
        <v>0.17647058823529413</v>
      </c>
    </row>
    <row r="328" spans="1:4" x14ac:dyDescent="0.3">
      <c r="A328" s="63" t="s">
        <v>252</v>
      </c>
      <c r="B328" s="67">
        <v>0</v>
      </c>
      <c r="C328" s="67">
        <v>0</v>
      </c>
      <c r="D328" s="68">
        <v>0</v>
      </c>
    </row>
    <row r="329" spans="1:4" x14ac:dyDescent="0.3">
      <c r="A329" s="63" t="s">
        <v>165</v>
      </c>
      <c r="B329" s="67">
        <v>4</v>
      </c>
      <c r="C329" s="67">
        <v>0</v>
      </c>
      <c r="D329" s="68">
        <v>0</v>
      </c>
    </row>
    <row r="330" spans="1:4" x14ac:dyDescent="0.3">
      <c r="A330" s="63" t="s">
        <v>394</v>
      </c>
      <c r="B330" s="67">
        <v>0</v>
      </c>
      <c r="C330" s="67">
        <v>0</v>
      </c>
      <c r="D330" s="68">
        <v>0</v>
      </c>
    </row>
    <row r="331" spans="1:4" x14ac:dyDescent="0.3">
      <c r="A331" s="63" t="s">
        <v>303</v>
      </c>
      <c r="B331" s="67">
        <v>0</v>
      </c>
      <c r="C331" s="67">
        <v>0</v>
      </c>
      <c r="D331" s="68">
        <v>0</v>
      </c>
    </row>
    <row r="332" spans="1:4" x14ac:dyDescent="0.3">
      <c r="A332" s="63" t="s">
        <v>397</v>
      </c>
      <c r="B332" s="67">
        <v>2</v>
      </c>
      <c r="C332" s="67">
        <v>0</v>
      </c>
      <c r="D332" s="68">
        <v>0</v>
      </c>
    </row>
    <row r="333" spans="1:4" x14ac:dyDescent="0.3">
      <c r="A333" s="63" t="s">
        <v>31</v>
      </c>
      <c r="B333" s="67">
        <v>1</v>
      </c>
      <c r="C333" s="67">
        <v>0</v>
      </c>
      <c r="D333" s="68">
        <v>0</v>
      </c>
    </row>
    <row r="334" spans="1:4" x14ac:dyDescent="0.3">
      <c r="A334" s="63" t="s">
        <v>123</v>
      </c>
      <c r="B334" s="67">
        <v>0</v>
      </c>
      <c r="C334" s="67">
        <v>0</v>
      </c>
      <c r="D334" s="68">
        <v>0</v>
      </c>
    </row>
    <row r="335" spans="1:4" x14ac:dyDescent="0.3">
      <c r="A335" s="63" t="s">
        <v>154</v>
      </c>
      <c r="B335" s="67">
        <v>0</v>
      </c>
      <c r="C335" s="67">
        <v>0</v>
      </c>
      <c r="D335" s="68">
        <v>0</v>
      </c>
    </row>
    <row r="336" spans="1:4" x14ac:dyDescent="0.3">
      <c r="A336" s="63" t="s">
        <v>238</v>
      </c>
      <c r="B336" s="67">
        <v>0</v>
      </c>
      <c r="C336" s="67">
        <v>0</v>
      </c>
      <c r="D336" s="68">
        <v>0</v>
      </c>
    </row>
    <row r="337" spans="1:4" x14ac:dyDescent="0.3">
      <c r="A337" s="63" t="s">
        <v>259</v>
      </c>
      <c r="B337" s="67">
        <v>17</v>
      </c>
      <c r="C337" s="67">
        <v>5</v>
      </c>
      <c r="D337" s="68">
        <v>0.29411764705882354</v>
      </c>
    </row>
    <row r="338" spans="1:4" x14ac:dyDescent="0.3">
      <c r="A338" s="63" t="s">
        <v>356</v>
      </c>
      <c r="B338" s="67">
        <v>7</v>
      </c>
      <c r="C338" s="67">
        <v>0</v>
      </c>
      <c r="D338" s="68">
        <v>0</v>
      </c>
    </row>
    <row r="339" spans="1:4" x14ac:dyDescent="0.3">
      <c r="A339" s="63" t="s">
        <v>367</v>
      </c>
      <c r="B339" s="67">
        <v>0</v>
      </c>
      <c r="C339" s="67">
        <v>0</v>
      </c>
      <c r="D339" s="68">
        <v>0</v>
      </c>
    </row>
    <row r="340" spans="1:4" x14ac:dyDescent="0.3">
      <c r="A340" s="63" t="s">
        <v>8</v>
      </c>
      <c r="B340" s="67">
        <v>20</v>
      </c>
      <c r="C340" s="67">
        <v>38</v>
      </c>
      <c r="D340" s="68">
        <v>1.9</v>
      </c>
    </row>
    <row r="341" spans="1:4" x14ac:dyDescent="0.3">
      <c r="A341" s="63" t="s">
        <v>380</v>
      </c>
      <c r="B341" s="67">
        <v>0</v>
      </c>
      <c r="C341" s="67">
        <v>0</v>
      </c>
      <c r="D341" s="68">
        <v>0</v>
      </c>
    </row>
    <row r="342" spans="1:4" x14ac:dyDescent="0.3">
      <c r="A342" s="63" t="s">
        <v>471</v>
      </c>
      <c r="B342" s="67">
        <v>0</v>
      </c>
      <c r="C342" s="67">
        <v>0</v>
      </c>
      <c r="D342" s="68">
        <v>0</v>
      </c>
    </row>
    <row r="343" spans="1:4" x14ac:dyDescent="0.3">
      <c r="A343" s="63" t="s">
        <v>194</v>
      </c>
      <c r="B343" s="67">
        <v>1</v>
      </c>
      <c r="C343" s="67">
        <v>4</v>
      </c>
      <c r="D343" s="68">
        <v>4</v>
      </c>
    </row>
    <row r="344" spans="1:4" x14ac:dyDescent="0.3">
      <c r="A344" s="63" t="s">
        <v>173</v>
      </c>
      <c r="B344" s="67">
        <v>11</v>
      </c>
      <c r="C344" s="67">
        <v>0</v>
      </c>
      <c r="D344" s="68">
        <v>0</v>
      </c>
    </row>
    <row r="345" spans="1:4" x14ac:dyDescent="0.3">
      <c r="A345" s="63" t="s">
        <v>269</v>
      </c>
      <c r="B345" s="67">
        <v>0</v>
      </c>
      <c r="C345" s="67">
        <v>0</v>
      </c>
      <c r="D345" s="68">
        <v>0</v>
      </c>
    </row>
    <row r="346" spans="1:4" x14ac:dyDescent="0.3">
      <c r="A346" s="63" t="s">
        <v>17</v>
      </c>
      <c r="B346" s="67">
        <v>2</v>
      </c>
      <c r="C346" s="67">
        <v>1</v>
      </c>
      <c r="D346" s="68">
        <v>0.5</v>
      </c>
    </row>
    <row r="347" spans="1:4" x14ac:dyDescent="0.3">
      <c r="A347" s="63" t="s">
        <v>139</v>
      </c>
      <c r="B347" s="67">
        <v>2</v>
      </c>
      <c r="C347" s="67">
        <v>1</v>
      </c>
      <c r="D347" s="68">
        <v>0.5</v>
      </c>
    </row>
    <row r="348" spans="1:4" x14ac:dyDescent="0.3">
      <c r="A348" s="63" t="s">
        <v>304</v>
      </c>
      <c r="B348" s="67">
        <v>0</v>
      </c>
      <c r="C348" s="67">
        <v>1</v>
      </c>
      <c r="D348" s="68">
        <v>0</v>
      </c>
    </row>
    <row r="349" spans="1:4" x14ac:dyDescent="0.3">
      <c r="A349" s="63" t="s">
        <v>6</v>
      </c>
      <c r="B349" s="67">
        <v>1</v>
      </c>
      <c r="C349" s="67">
        <v>0</v>
      </c>
      <c r="D349" s="68">
        <v>0</v>
      </c>
    </row>
    <row r="350" spans="1:4" x14ac:dyDescent="0.3">
      <c r="A350" s="63" t="s">
        <v>405</v>
      </c>
      <c r="B350" s="67">
        <v>0</v>
      </c>
      <c r="C350" s="67">
        <v>0</v>
      </c>
      <c r="D350" s="68">
        <v>0</v>
      </c>
    </row>
    <row r="351" spans="1:4" x14ac:dyDescent="0.3">
      <c r="A351" s="63" t="s">
        <v>281</v>
      </c>
      <c r="B351" s="67">
        <v>0</v>
      </c>
      <c r="C351" s="67">
        <v>0</v>
      </c>
      <c r="D351" s="68">
        <v>0</v>
      </c>
    </row>
    <row r="352" spans="1:4" x14ac:dyDescent="0.3">
      <c r="A352" s="63" t="s">
        <v>46</v>
      </c>
      <c r="B352" s="67">
        <v>0</v>
      </c>
      <c r="C352" s="67">
        <v>0</v>
      </c>
      <c r="D352" s="68">
        <v>0</v>
      </c>
    </row>
    <row r="353" spans="1:4" x14ac:dyDescent="0.3">
      <c r="A353" s="63" t="s">
        <v>249</v>
      </c>
      <c r="B353" s="67">
        <v>0</v>
      </c>
      <c r="C353" s="67">
        <v>0</v>
      </c>
      <c r="D353" s="68">
        <v>0</v>
      </c>
    </row>
    <row r="354" spans="1:4" x14ac:dyDescent="0.3">
      <c r="A354" s="63" t="s">
        <v>424</v>
      </c>
      <c r="B354" s="67">
        <v>2</v>
      </c>
      <c r="C354" s="67">
        <v>0</v>
      </c>
      <c r="D354" s="68">
        <v>0</v>
      </c>
    </row>
    <row r="355" spans="1:4" x14ac:dyDescent="0.3">
      <c r="A355" s="63" t="s">
        <v>11</v>
      </c>
      <c r="B355" s="67">
        <v>0</v>
      </c>
      <c r="C355" s="67">
        <v>0</v>
      </c>
      <c r="D355" s="68">
        <v>0</v>
      </c>
    </row>
    <row r="356" spans="1:4" x14ac:dyDescent="0.3">
      <c r="A356" s="63" t="s">
        <v>107</v>
      </c>
      <c r="B356" s="67">
        <v>6</v>
      </c>
      <c r="C356" s="67">
        <v>3</v>
      </c>
      <c r="D356" s="68">
        <v>0.5</v>
      </c>
    </row>
    <row r="357" spans="1:4" x14ac:dyDescent="0.3">
      <c r="A357" s="63" t="s">
        <v>5</v>
      </c>
      <c r="B357" s="67">
        <v>0</v>
      </c>
      <c r="C357" s="67">
        <v>0</v>
      </c>
      <c r="D357" s="68">
        <v>0</v>
      </c>
    </row>
    <row r="358" spans="1:4" x14ac:dyDescent="0.3">
      <c r="A358" s="63" t="s">
        <v>33</v>
      </c>
      <c r="B358" s="67">
        <v>0</v>
      </c>
      <c r="C358" s="67">
        <v>0</v>
      </c>
      <c r="D358" s="68">
        <v>0</v>
      </c>
    </row>
    <row r="359" spans="1:4" x14ac:dyDescent="0.3">
      <c r="A359" s="63" t="s">
        <v>226</v>
      </c>
      <c r="B359" s="67">
        <v>0</v>
      </c>
      <c r="C359" s="67">
        <v>0</v>
      </c>
      <c r="D359" s="68">
        <v>0</v>
      </c>
    </row>
    <row r="360" spans="1:4" x14ac:dyDescent="0.3">
      <c r="A360" s="63" t="s">
        <v>279</v>
      </c>
      <c r="B360" s="67">
        <v>0</v>
      </c>
      <c r="C360" s="67">
        <v>43</v>
      </c>
      <c r="D360" s="68">
        <v>0</v>
      </c>
    </row>
    <row r="361" spans="1:4" x14ac:dyDescent="0.3">
      <c r="A361" s="63" t="s">
        <v>157</v>
      </c>
      <c r="B361" s="67">
        <v>1</v>
      </c>
      <c r="C361" s="67">
        <v>0</v>
      </c>
      <c r="D361" s="68">
        <v>0</v>
      </c>
    </row>
    <row r="362" spans="1:4" x14ac:dyDescent="0.3">
      <c r="A362" s="63" t="s">
        <v>256</v>
      </c>
      <c r="B362" s="67">
        <v>1</v>
      </c>
      <c r="C362" s="67">
        <v>0</v>
      </c>
      <c r="D362" s="68">
        <v>0</v>
      </c>
    </row>
    <row r="363" spans="1:4" x14ac:dyDescent="0.3">
      <c r="A363" s="63" t="s">
        <v>219</v>
      </c>
      <c r="B363" s="67">
        <v>13</v>
      </c>
      <c r="C363" s="67">
        <v>1</v>
      </c>
      <c r="D363" s="68">
        <v>7.6923076923076927E-2</v>
      </c>
    </row>
    <row r="364" spans="1:4" x14ac:dyDescent="0.3">
      <c r="A364" s="63" t="s">
        <v>412</v>
      </c>
      <c r="B364" s="67">
        <v>6</v>
      </c>
      <c r="C364" s="67">
        <v>1</v>
      </c>
      <c r="D364" s="68">
        <v>0.16666666666666666</v>
      </c>
    </row>
    <row r="365" spans="1:4" x14ac:dyDescent="0.3">
      <c r="A365" s="63" t="s">
        <v>25</v>
      </c>
      <c r="B365" s="67">
        <v>13</v>
      </c>
      <c r="C365" s="67">
        <v>4</v>
      </c>
      <c r="D365" s="68">
        <v>0.30769230769230771</v>
      </c>
    </row>
    <row r="366" spans="1:4" x14ac:dyDescent="0.3">
      <c r="A366" s="63" t="s">
        <v>277</v>
      </c>
      <c r="B366" s="67">
        <v>0</v>
      </c>
      <c r="C366" s="67">
        <v>2</v>
      </c>
      <c r="D366" s="68">
        <v>0</v>
      </c>
    </row>
    <row r="367" spans="1:4" x14ac:dyDescent="0.3">
      <c r="A367" s="63" t="s">
        <v>184</v>
      </c>
      <c r="B367" s="67">
        <v>2</v>
      </c>
      <c r="C367" s="67">
        <v>0</v>
      </c>
      <c r="D367" s="68">
        <v>0</v>
      </c>
    </row>
    <row r="368" spans="1:4" x14ac:dyDescent="0.3">
      <c r="A368" s="63" t="s">
        <v>218</v>
      </c>
      <c r="B368" s="67">
        <v>8</v>
      </c>
      <c r="C368" s="67">
        <v>3</v>
      </c>
      <c r="D368" s="68">
        <v>0.375</v>
      </c>
    </row>
    <row r="369" spans="1:4" x14ac:dyDescent="0.3">
      <c r="A369" s="63" t="s">
        <v>104</v>
      </c>
      <c r="B369" s="67">
        <v>2</v>
      </c>
      <c r="C369" s="67">
        <v>0</v>
      </c>
      <c r="D369" s="68">
        <v>0</v>
      </c>
    </row>
    <row r="370" spans="1:4" x14ac:dyDescent="0.3">
      <c r="A370" s="63" t="s">
        <v>474</v>
      </c>
      <c r="B370" s="67">
        <v>0</v>
      </c>
      <c r="C370" s="67">
        <v>0</v>
      </c>
      <c r="D370" s="68">
        <v>0</v>
      </c>
    </row>
    <row r="371" spans="1:4" x14ac:dyDescent="0.3">
      <c r="A371" s="63" t="s">
        <v>354</v>
      </c>
      <c r="B371" s="67">
        <v>8</v>
      </c>
      <c r="C371" s="67">
        <v>23</v>
      </c>
      <c r="D371" s="68">
        <v>2.875</v>
      </c>
    </row>
    <row r="372" spans="1:4" x14ac:dyDescent="0.3">
      <c r="A372" s="63" t="s">
        <v>24</v>
      </c>
      <c r="B372" s="67">
        <v>0</v>
      </c>
      <c r="C372" s="67">
        <v>0</v>
      </c>
      <c r="D372" s="68">
        <v>0</v>
      </c>
    </row>
    <row r="373" spans="1:4" x14ac:dyDescent="0.3">
      <c r="A373" s="63" t="s">
        <v>261</v>
      </c>
      <c r="B373" s="67">
        <v>30</v>
      </c>
      <c r="C373" s="67">
        <v>4</v>
      </c>
      <c r="D373" s="68">
        <v>0.13333333333333333</v>
      </c>
    </row>
    <row r="374" spans="1:4" x14ac:dyDescent="0.3">
      <c r="A374" s="63" t="s">
        <v>168</v>
      </c>
      <c r="B374" s="67">
        <v>1</v>
      </c>
      <c r="C374" s="67">
        <v>0</v>
      </c>
      <c r="D374" s="68">
        <v>0</v>
      </c>
    </row>
    <row r="375" spans="1:4" x14ac:dyDescent="0.3">
      <c r="A375" s="63" t="s">
        <v>382</v>
      </c>
      <c r="B375" s="67">
        <v>3</v>
      </c>
      <c r="C375" s="67">
        <v>1</v>
      </c>
      <c r="D375" s="68">
        <v>0.33333333333333331</v>
      </c>
    </row>
    <row r="376" spans="1:4" x14ac:dyDescent="0.3">
      <c r="A376" s="63" t="s">
        <v>330</v>
      </c>
      <c r="B376" s="67">
        <v>7</v>
      </c>
      <c r="C376" s="67">
        <v>0</v>
      </c>
      <c r="D376" s="68">
        <v>0</v>
      </c>
    </row>
    <row r="377" spans="1:4" x14ac:dyDescent="0.3">
      <c r="A377" s="63" t="s">
        <v>472</v>
      </c>
      <c r="B377" s="67">
        <v>0</v>
      </c>
      <c r="C377" s="67">
        <v>1</v>
      </c>
      <c r="D377" s="68">
        <v>0</v>
      </c>
    </row>
    <row r="378" spans="1:4" x14ac:dyDescent="0.3">
      <c r="A378" s="63" t="s">
        <v>385</v>
      </c>
      <c r="B378" s="67">
        <v>0</v>
      </c>
      <c r="C378" s="67">
        <v>0</v>
      </c>
      <c r="D378" s="68">
        <v>0</v>
      </c>
    </row>
    <row r="379" spans="1:4" x14ac:dyDescent="0.3">
      <c r="A379" s="63" t="s">
        <v>135</v>
      </c>
      <c r="B379" s="67">
        <v>0</v>
      </c>
      <c r="C379" s="67">
        <v>4</v>
      </c>
      <c r="D379" s="68">
        <v>0</v>
      </c>
    </row>
    <row r="380" spans="1:4" x14ac:dyDescent="0.3">
      <c r="A380" s="63" t="s">
        <v>36</v>
      </c>
      <c r="B380" s="67">
        <v>61</v>
      </c>
      <c r="C380" s="67">
        <v>14</v>
      </c>
      <c r="D380" s="68">
        <v>0.22950819672131148</v>
      </c>
    </row>
    <row r="381" spans="1:4" x14ac:dyDescent="0.3">
      <c r="A381" s="63" t="s">
        <v>176</v>
      </c>
      <c r="B381" s="67">
        <v>2</v>
      </c>
      <c r="C381" s="67">
        <v>0</v>
      </c>
      <c r="D381" s="68">
        <v>0</v>
      </c>
    </row>
    <row r="382" spans="1:4" x14ac:dyDescent="0.3">
      <c r="A382" s="63" t="s">
        <v>53</v>
      </c>
      <c r="B382" s="67">
        <v>2</v>
      </c>
      <c r="C382" s="67">
        <v>0</v>
      </c>
      <c r="D382" s="68">
        <v>0</v>
      </c>
    </row>
    <row r="383" spans="1:4" x14ac:dyDescent="0.3">
      <c r="A383" s="63" t="s">
        <v>476</v>
      </c>
      <c r="B383" s="67">
        <v>0</v>
      </c>
      <c r="C383" s="67">
        <v>0</v>
      </c>
      <c r="D383" s="68">
        <v>0</v>
      </c>
    </row>
    <row r="384" spans="1:4" x14ac:dyDescent="0.3">
      <c r="A384" s="63" t="s">
        <v>28</v>
      </c>
      <c r="B384" s="67">
        <v>0</v>
      </c>
      <c r="C384" s="67">
        <v>0</v>
      </c>
      <c r="D384" s="68">
        <v>0</v>
      </c>
    </row>
    <row r="385" spans="1:4" x14ac:dyDescent="0.3">
      <c r="A385" s="63" t="s">
        <v>278</v>
      </c>
      <c r="B385" s="67">
        <v>6</v>
      </c>
      <c r="C385" s="67">
        <v>0</v>
      </c>
      <c r="D385" s="68">
        <v>0</v>
      </c>
    </row>
    <row r="386" spans="1:4" x14ac:dyDescent="0.3">
      <c r="A386" s="63" t="s">
        <v>275</v>
      </c>
      <c r="B386" s="67">
        <v>2</v>
      </c>
      <c r="C386" s="67">
        <v>0</v>
      </c>
      <c r="D386" s="68">
        <v>0</v>
      </c>
    </row>
    <row r="387" spans="1:4" x14ac:dyDescent="0.3">
      <c r="A387" s="63" t="s">
        <v>61</v>
      </c>
      <c r="B387" s="67">
        <v>0</v>
      </c>
      <c r="C387" s="67">
        <v>0</v>
      </c>
      <c r="D387" s="68">
        <v>0</v>
      </c>
    </row>
    <row r="388" spans="1:4" x14ac:dyDescent="0.3">
      <c r="A388" s="63" t="s">
        <v>313</v>
      </c>
      <c r="B388" s="67">
        <v>0</v>
      </c>
      <c r="C388" s="67">
        <v>0</v>
      </c>
      <c r="D388" s="68">
        <v>0</v>
      </c>
    </row>
    <row r="389" spans="1:4" x14ac:dyDescent="0.3">
      <c r="A389" s="63" t="s">
        <v>92</v>
      </c>
      <c r="B389" s="67">
        <v>2</v>
      </c>
      <c r="C389" s="67">
        <v>1</v>
      </c>
      <c r="D389" s="68">
        <v>0.5</v>
      </c>
    </row>
    <row r="390" spans="1:4" x14ac:dyDescent="0.3">
      <c r="A390" s="63" t="s">
        <v>242</v>
      </c>
      <c r="B390" s="67">
        <v>0</v>
      </c>
      <c r="C390" s="67">
        <v>0</v>
      </c>
      <c r="D390" s="68">
        <v>0</v>
      </c>
    </row>
    <row r="391" spans="1:4" x14ac:dyDescent="0.3">
      <c r="A391" s="63" t="s">
        <v>410</v>
      </c>
      <c r="B391" s="67">
        <v>1</v>
      </c>
      <c r="C391" s="67">
        <v>0</v>
      </c>
      <c r="D391" s="68">
        <v>0</v>
      </c>
    </row>
    <row r="392" spans="1:4" x14ac:dyDescent="0.3">
      <c r="A392" s="63" t="s">
        <v>172</v>
      </c>
      <c r="B392" s="67">
        <v>1</v>
      </c>
      <c r="C392" s="67">
        <v>3</v>
      </c>
      <c r="D392" s="68">
        <v>3</v>
      </c>
    </row>
    <row r="393" spans="1:4" x14ac:dyDescent="0.3">
      <c r="A393" s="63" t="s">
        <v>50</v>
      </c>
      <c r="B393" s="67">
        <v>3</v>
      </c>
      <c r="C393" s="67">
        <v>0</v>
      </c>
      <c r="D393" s="68">
        <v>0</v>
      </c>
    </row>
    <row r="394" spans="1:4" x14ac:dyDescent="0.3">
      <c r="A394" s="63" t="s">
        <v>185</v>
      </c>
      <c r="B394" s="67">
        <v>9</v>
      </c>
      <c r="C394" s="67">
        <v>10</v>
      </c>
      <c r="D394" s="68">
        <v>1.1111111111111112</v>
      </c>
    </row>
    <row r="395" spans="1:4" x14ac:dyDescent="0.3">
      <c r="A395" s="63" t="s">
        <v>141</v>
      </c>
      <c r="B395" s="67">
        <v>4</v>
      </c>
      <c r="C395" s="67">
        <v>3</v>
      </c>
      <c r="D395" s="68">
        <v>0.75</v>
      </c>
    </row>
    <row r="396" spans="1:4" x14ac:dyDescent="0.3">
      <c r="A396" s="63" t="s">
        <v>82</v>
      </c>
      <c r="B396" s="67">
        <v>1</v>
      </c>
      <c r="C396" s="67">
        <v>0</v>
      </c>
      <c r="D396" s="68">
        <v>0</v>
      </c>
    </row>
    <row r="397" spans="1:4" x14ac:dyDescent="0.3">
      <c r="A397" s="63" t="s">
        <v>199</v>
      </c>
      <c r="B397" s="67">
        <v>2</v>
      </c>
      <c r="C397" s="67">
        <v>0</v>
      </c>
      <c r="D397" s="68">
        <v>0</v>
      </c>
    </row>
    <row r="398" spans="1:4" x14ac:dyDescent="0.3">
      <c r="A398" s="63" t="s">
        <v>83</v>
      </c>
      <c r="B398" s="67">
        <v>0</v>
      </c>
      <c r="C398" s="67">
        <v>0</v>
      </c>
      <c r="D398" s="68">
        <v>0</v>
      </c>
    </row>
    <row r="399" spans="1:4" x14ac:dyDescent="0.3">
      <c r="A399" s="63" t="s">
        <v>88</v>
      </c>
      <c r="B399" s="67">
        <v>2</v>
      </c>
      <c r="C399" s="67">
        <v>0</v>
      </c>
      <c r="D399" s="68">
        <v>0</v>
      </c>
    </row>
    <row r="400" spans="1:4" x14ac:dyDescent="0.3">
      <c r="A400" s="63" t="s">
        <v>270</v>
      </c>
      <c r="B400" s="67">
        <v>1</v>
      </c>
      <c r="C400" s="67">
        <v>0</v>
      </c>
      <c r="D400" s="68">
        <v>0</v>
      </c>
    </row>
    <row r="401" spans="1:4" x14ac:dyDescent="0.3">
      <c r="A401" s="63" t="s">
        <v>234</v>
      </c>
      <c r="B401" s="67">
        <v>0</v>
      </c>
      <c r="C401" s="67">
        <v>0</v>
      </c>
      <c r="D401" s="68">
        <v>0</v>
      </c>
    </row>
    <row r="402" spans="1:4" x14ac:dyDescent="0.3">
      <c r="A402" s="63" t="s">
        <v>170</v>
      </c>
      <c r="B402" s="67">
        <v>78</v>
      </c>
      <c r="C402" s="67">
        <v>8</v>
      </c>
      <c r="D402" s="68">
        <v>0.10256410256410256</v>
      </c>
    </row>
    <row r="403" spans="1:4" x14ac:dyDescent="0.3">
      <c r="A403" s="63" t="s">
        <v>282</v>
      </c>
      <c r="B403" s="67">
        <v>4</v>
      </c>
      <c r="C403" s="67">
        <v>1</v>
      </c>
      <c r="D403" s="68">
        <v>0.25</v>
      </c>
    </row>
    <row r="404" spans="1:4" x14ac:dyDescent="0.3">
      <c r="A404" s="63" t="s">
        <v>10</v>
      </c>
      <c r="B404" s="67">
        <v>10</v>
      </c>
      <c r="C404" s="67">
        <v>6</v>
      </c>
      <c r="D404" s="68">
        <v>0.6</v>
      </c>
    </row>
    <row r="405" spans="1:4" x14ac:dyDescent="0.3">
      <c r="A405" s="63" t="s">
        <v>280</v>
      </c>
      <c r="B405" s="67">
        <v>0</v>
      </c>
      <c r="C405" s="67">
        <v>0</v>
      </c>
      <c r="D405" s="68">
        <v>0</v>
      </c>
    </row>
    <row r="406" spans="1:4" x14ac:dyDescent="0.3">
      <c r="A406" s="63" t="s">
        <v>186</v>
      </c>
      <c r="B406" s="67">
        <v>0</v>
      </c>
      <c r="C406" s="67">
        <v>0</v>
      </c>
      <c r="D406" s="68">
        <v>0</v>
      </c>
    </row>
    <row r="407" spans="1:4" x14ac:dyDescent="0.3">
      <c r="A407" s="63" t="s">
        <v>392</v>
      </c>
      <c r="B407" s="67">
        <v>0</v>
      </c>
      <c r="C407" s="67">
        <v>0</v>
      </c>
      <c r="D407" s="68">
        <v>0</v>
      </c>
    </row>
    <row r="408" spans="1:4" x14ac:dyDescent="0.3">
      <c r="A408" s="63" t="s">
        <v>350</v>
      </c>
      <c r="B408" s="67">
        <v>0</v>
      </c>
      <c r="C408" s="67">
        <v>0</v>
      </c>
      <c r="D408" s="68">
        <v>0</v>
      </c>
    </row>
    <row r="409" spans="1:4" x14ac:dyDescent="0.3">
      <c r="A409" s="63" t="s">
        <v>203</v>
      </c>
      <c r="B409" s="67">
        <v>4</v>
      </c>
      <c r="C409" s="67">
        <v>6</v>
      </c>
      <c r="D409" s="68">
        <v>1.5</v>
      </c>
    </row>
    <row r="410" spans="1:4" x14ac:dyDescent="0.3">
      <c r="A410" s="63" t="s">
        <v>401</v>
      </c>
      <c r="B410" s="67">
        <v>0</v>
      </c>
      <c r="C410" s="67">
        <v>0</v>
      </c>
      <c r="D410" s="68">
        <v>0</v>
      </c>
    </row>
    <row r="411" spans="1:4" x14ac:dyDescent="0.3">
      <c r="A411" s="63" t="s">
        <v>407</v>
      </c>
      <c r="B411" s="67">
        <v>1</v>
      </c>
      <c r="C411" s="67">
        <v>0</v>
      </c>
      <c r="D411" s="68">
        <v>0</v>
      </c>
    </row>
    <row r="412" spans="1:4" x14ac:dyDescent="0.3">
      <c r="A412" s="63" t="s">
        <v>465</v>
      </c>
      <c r="B412" s="67">
        <v>47</v>
      </c>
      <c r="C412" s="67">
        <v>1</v>
      </c>
      <c r="D412" s="68">
        <v>2.1276595744680851E-2</v>
      </c>
    </row>
    <row r="413" spans="1:4" x14ac:dyDescent="0.3">
      <c r="A413" s="63" t="s">
        <v>130</v>
      </c>
      <c r="B413" s="67">
        <v>8</v>
      </c>
      <c r="C413" s="67">
        <v>0</v>
      </c>
      <c r="D413" s="68">
        <v>0</v>
      </c>
    </row>
    <row r="414" spans="1:4" x14ac:dyDescent="0.3">
      <c r="A414" s="63" t="s">
        <v>4</v>
      </c>
      <c r="B414" s="67">
        <v>5</v>
      </c>
      <c r="C414" s="67">
        <v>6</v>
      </c>
      <c r="D414" s="68">
        <v>1.2</v>
      </c>
    </row>
    <row r="415" spans="1:4" x14ac:dyDescent="0.3">
      <c r="A415" s="63" t="s">
        <v>237</v>
      </c>
      <c r="B415" s="67">
        <v>0</v>
      </c>
      <c r="C415" s="67">
        <v>2</v>
      </c>
      <c r="D415" s="68">
        <v>0</v>
      </c>
    </row>
    <row r="416" spans="1:4" x14ac:dyDescent="0.3">
      <c r="A416" s="63" t="s">
        <v>258</v>
      </c>
      <c r="B416" s="67">
        <v>6</v>
      </c>
      <c r="C416" s="67">
        <v>0</v>
      </c>
      <c r="D416" s="68">
        <v>0</v>
      </c>
    </row>
    <row r="417" spans="1:4" x14ac:dyDescent="0.3">
      <c r="A417" s="63" t="s">
        <v>470</v>
      </c>
      <c r="B417" s="67">
        <v>29</v>
      </c>
      <c r="C417" s="67">
        <v>3</v>
      </c>
      <c r="D417" s="68">
        <v>0.10344827586206896</v>
      </c>
    </row>
    <row r="418" spans="1:4" x14ac:dyDescent="0.3">
      <c r="A418" s="63" t="s">
        <v>94</v>
      </c>
      <c r="B418" s="67">
        <v>6</v>
      </c>
      <c r="C418" s="67">
        <v>0</v>
      </c>
      <c r="D418" s="68">
        <v>0</v>
      </c>
    </row>
    <row r="419" spans="1:4" x14ac:dyDescent="0.3">
      <c r="A419" s="63" t="s">
        <v>63</v>
      </c>
      <c r="B419" s="67">
        <v>1</v>
      </c>
      <c r="C419" s="67">
        <v>0</v>
      </c>
      <c r="D419" s="68">
        <v>0</v>
      </c>
    </row>
    <row r="420" spans="1:4" x14ac:dyDescent="0.3">
      <c r="A420" s="63" t="s">
        <v>200</v>
      </c>
      <c r="B420" s="67">
        <v>9</v>
      </c>
      <c r="C420" s="67">
        <v>0</v>
      </c>
      <c r="D420" s="68">
        <v>0</v>
      </c>
    </row>
    <row r="421" spans="1:4" x14ac:dyDescent="0.3">
      <c r="A421" s="63" t="s">
        <v>248</v>
      </c>
      <c r="B421" s="67">
        <v>19</v>
      </c>
      <c r="C421" s="67">
        <v>0</v>
      </c>
      <c r="D421" s="68">
        <v>0</v>
      </c>
    </row>
    <row r="422" spans="1:4" x14ac:dyDescent="0.3">
      <c r="A422" s="63" t="s">
        <v>468</v>
      </c>
      <c r="B422" s="67">
        <v>0</v>
      </c>
      <c r="C422" s="67">
        <v>0</v>
      </c>
      <c r="D422" s="68">
        <v>0</v>
      </c>
    </row>
    <row r="423" spans="1:4" x14ac:dyDescent="0.3">
      <c r="A423" s="63" t="s">
        <v>64</v>
      </c>
      <c r="B423" s="67">
        <v>8</v>
      </c>
      <c r="C423" s="67">
        <v>1</v>
      </c>
      <c r="D423" s="68">
        <v>0.125</v>
      </c>
    </row>
    <row r="424" spans="1:4" x14ac:dyDescent="0.3">
      <c r="A424" s="63" t="s">
        <v>373</v>
      </c>
      <c r="B424" s="67">
        <v>0</v>
      </c>
      <c r="C424" s="67">
        <v>0</v>
      </c>
      <c r="D424" s="68">
        <v>0</v>
      </c>
    </row>
    <row r="425" spans="1:4" x14ac:dyDescent="0.3">
      <c r="A425" s="63" t="s">
        <v>262</v>
      </c>
      <c r="B425" s="67">
        <v>6</v>
      </c>
      <c r="C425" s="67">
        <v>0</v>
      </c>
      <c r="D425" s="68">
        <v>0</v>
      </c>
    </row>
    <row r="426" spans="1:4" x14ac:dyDescent="0.3">
      <c r="A426" s="63" t="s">
        <v>396</v>
      </c>
      <c r="B426" s="67">
        <v>0</v>
      </c>
      <c r="C426" s="67">
        <v>0</v>
      </c>
      <c r="D426" s="68">
        <v>0</v>
      </c>
    </row>
    <row r="427" spans="1:4" x14ac:dyDescent="0.3">
      <c r="A427" s="63" t="s">
        <v>290</v>
      </c>
      <c r="B427" s="67">
        <v>0</v>
      </c>
      <c r="C427" s="67">
        <v>0</v>
      </c>
      <c r="D427" s="68">
        <v>0</v>
      </c>
    </row>
    <row r="428" spans="1:4" x14ac:dyDescent="0.3">
      <c r="A428" s="63" t="s">
        <v>134</v>
      </c>
      <c r="B428" s="67">
        <v>17</v>
      </c>
      <c r="C428" s="67">
        <v>1</v>
      </c>
      <c r="D428" s="68">
        <v>5.8823529411764705E-2</v>
      </c>
    </row>
    <row r="429" spans="1:4" x14ac:dyDescent="0.3">
      <c r="A429" s="63" t="s">
        <v>475</v>
      </c>
      <c r="B429" s="67">
        <v>0</v>
      </c>
      <c r="C429" s="67">
        <v>0</v>
      </c>
      <c r="D429" s="68">
        <v>0</v>
      </c>
    </row>
    <row r="430" spans="1:4" x14ac:dyDescent="0.3">
      <c r="A430" s="63" t="s">
        <v>235</v>
      </c>
      <c r="B430" s="67">
        <v>0</v>
      </c>
      <c r="C430" s="67">
        <v>0</v>
      </c>
      <c r="D430" s="68">
        <v>0</v>
      </c>
    </row>
    <row r="431" spans="1:4" x14ac:dyDescent="0.3">
      <c r="A431" s="63" t="s">
        <v>117</v>
      </c>
      <c r="B431" s="67">
        <v>0</v>
      </c>
      <c r="C431" s="67">
        <v>0</v>
      </c>
      <c r="D431" s="68">
        <v>0</v>
      </c>
    </row>
    <row r="432" spans="1:4" x14ac:dyDescent="0.3">
      <c r="A432" s="63" t="s">
        <v>75</v>
      </c>
      <c r="B432" s="67">
        <v>1</v>
      </c>
      <c r="C432" s="67">
        <v>0</v>
      </c>
      <c r="D432" s="68">
        <v>0</v>
      </c>
    </row>
    <row r="433" spans="1:4" x14ac:dyDescent="0.3">
      <c r="A433" s="63" t="s">
        <v>161</v>
      </c>
      <c r="B433" s="67">
        <v>0</v>
      </c>
      <c r="C433" s="67">
        <v>0</v>
      </c>
      <c r="D433" s="68">
        <v>0</v>
      </c>
    </row>
    <row r="434" spans="1:4" x14ac:dyDescent="0.3">
      <c r="A434" s="63" t="s">
        <v>163</v>
      </c>
      <c r="B434" s="67">
        <v>0</v>
      </c>
      <c r="C434" s="67">
        <v>0</v>
      </c>
      <c r="D434" s="68">
        <v>0</v>
      </c>
    </row>
    <row r="435" spans="1:4" x14ac:dyDescent="0.3">
      <c r="A435" s="63" t="s">
        <v>314</v>
      </c>
      <c r="B435" s="67">
        <v>1</v>
      </c>
      <c r="C435" s="67">
        <v>3</v>
      </c>
      <c r="D435" s="68">
        <v>3</v>
      </c>
    </row>
    <row r="436" spans="1:4" x14ac:dyDescent="0.3">
      <c r="A436" s="63" t="s">
        <v>140</v>
      </c>
      <c r="B436" s="67">
        <v>9</v>
      </c>
      <c r="C436" s="67">
        <v>0</v>
      </c>
      <c r="D436" s="68">
        <v>0</v>
      </c>
    </row>
    <row r="437" spans="1:4" x14ac:dyDescent="0.3">
      <c r="A437" s="63" t="s">
        <v>87</v>
      </c>
      <c r="B437" s="67">
        <v>0</v>
      </c>
      <c r="C437" s="67">
        <v>0</v>
      </c>
      <c r="D437" s="68">
        <v>0</v>
      </c>
    </row>
    <row r="438" spans="1:4" x14ac:dyDescent="0.3">
      <c r="A438" s="63" t="s">
        <v>70</v>
      </c>
      <c r="B438" s="67">
        <v>0</v>
      </c>
      <c r="C438" s="67">
        <v>1</v>
      </c>
      <c r="D438" s="68">
        <v>0</v>
      </c>
    </row>
    <row r="439" spans="1:4" x14ac:dyDescent="0.3">
      <c r="A439" s="63" t="s">
        <v>428</v>
      </c>
      <c r="B439" s="67">
        <v>0</v>
      </c>
      <c r="C439" s="67">
        <v>0</v>
      </c>
      <c r="D439" s="68">
        <v>0</v>
      </c>
    </row>
    <row r="440" spans="1:4" x14ac:dyDescent="0.3">
      <c r="A440" s="63" t="s">
        <v>413</v>
      </c>
      <c r="B440" s="67">
        <v>1</v>
      </c>
      <c r="C440" s="67">
        <v>0</v>
      </c>
      <c r="D440" s="68">
        <v>0</v>
      </c>
    </row>
    <row r="441" spans="1:4" x14ac:dyDescent="0.3">
      <c r="A441" s="63" t="s">
        <v>317</v>
      </c>
      <c r="B441" s="67">
        <v>0</v>
      </c>
      <c r="C441" s="67">
        <v>0</v>
      </c>
      <c r="D441" s="68">
        <v>0</v>
      </c>
    </row>
    <row r="442" spans="1:4" x14ac:dyDescent="0.3">
      <c r="A442" s="63" t="s">
        <v>324</v>
      </c>
      <c r="B442" s="67">
        <v>0</v>
      </c>
      <c r="C442" s="67">
        <v>0</v>
      </c>
      <c r="D442" s="68">
        <v>0</v>
      </c>
    </row>
    <row r="443" spans="1:4" x14ac:dyDescent="0.3">
      <c r="A443" s="63" t="s">
        <v>174</v>
      </c>
      <c r="B443" s="67">
        <v>7</v>
      </c>
      <c r="C443" s="67">
        <v>6</v>
      </c>
      <c r="D443" s="68">
        <v>0.8571428571428571</v>
      </c>
    </row>
    <row r="444" spans="1:4" x14ac:dyDescent="0.3">
      <c r="A444" s="63" t="s">
        <v>156</v>
      </c>
      <c r="B444" s="67">
        <v>8</v>
      </c>
      <c r="C444" s="67">
        <v>0</v>
      </c>
      <c r="D444" s="68">
        <v>0</v>
      </c>
    </row>
    <row r="445" spans="1:4" x14ac:dyDescent="0.3">
      <c r="A445" s="63" t="s">
        <v>68</v>
      </c>
      <c r="B445" s="67">
        <v>16</v>
      </c>
      <c r="C445" s="67">
        <v>4</v>
      </c>
      <c r="D445" s="68">
        <v>0.25</v>
      </c>
    </row>
    <row r="446" spans="1:4" x14ac:dyDescent="0.3">
      <c r="A446" s="63" t="s">
        <v>119</v>
      </c>
      <c r="B446" s="67">
        <v>0</v>
      </c>
      <c r="C446" s="67">
        <v>0</v>
      </c>
      <c r="D446" s="68">
        <v>0</v>
      </c>
    </row>
    <row r="447" spans="1:4" x14ac:dyDescent="0.3">
      <c r="A447" s="63" t="s">
        <v>71</v>
      </c>
      <c r="B447" s="67">
        <v>15</v>
      </c>
      <c r="C447" s="67">
        <v>0</v>
      </c>
      <c r="D447" s="68">
        <v>0</v>
      </c>
    </row>
    <row r="448" spans="1:4" x14ac:dyDescent="0.3">
      <c r="A448" s="63" t="s">
        <v>339</v>
      </c>
      <c r="B448" s="67">
        <v>4</v>
      </c>
      <c r="C448" s="67">
        <v>0</v>
      </c>
      <c r="D448" s="68">
        <v>0</v>
      </c>
    </row>
    <row r="449" spans="1:4" x14ac:dyDescent="0.3">
      <c r="A449" s="63" t="s">
        <v>442</v>
      </c>
      <c r="B449" s="67">
        <v>2</v>
      </c>
      <c r="C449" s="67">
        <v>0</v>
      </c>
      <c r="D449" s="68">
        <v>0</v>
      </c>
    </row>
    <row r="450" spans="1:4" x14ac:dyDescent="0.3">
      <c r="A450" s="63" t="s">
        <v>38</v>
      </c>
      <c r="B450" s="67">
        <v>0</v>
      </c>
      <c r="C450" s="67">
        <v>0</v>
      </c>
      <c r="D450" s="68">
        <v>0</v>
      </c>
    </row>
    <row r="451" spans="1:4" x14ac:dyDescent="0.3">
      <c r="A451" s="63" t="s">
        <v>192</v>
      </c>
      <c r="B451" s="67">
        <v>2</v>
      </c>
      <c r="C451" s="67">
        <v>1</v>
      </c>
      <c r="D451" s="68">
        <v>0.5</v>
      </c>
    </row>
    <row r="452" spans="1:4" x14ac:dyDescent="0.3">
      <c r="A452" s="63" t="s">
        <v>337</v>
      </c>
      <c r="B452" s="67">
        <v>0</v>
      </c>
      <c r="C452" s="67">
        <v>0</v>
      </c>
      <c r="D452" s="68">
        <v>0</v>
      </c>
    </row>
    <row r="453" spans="1:4" x14ac:dyDescent="0.3">
      <c r="A453" s="63" t="s">
        <v>326</v>
      </c>
      <c r="B453" s="67">
        <v>0</v>
      </c>
      <c r="C453" s="67">
        <v>0</v>
      </c>
      <c r="D453" s="68">
        <v>0</v>
      </c>
    </row>
    <row r="454" spans="1:4" x14ac:dyDescent="0.3">
      <c r="A454" s="63" t="s">
        <v>209</v>
      </c>
      <c r="B454" s="67">
        <v>0</v>
      </c>
      <c r="C454" s="67">
        <v>0</v>
      </c>
      <c r="D454" s="68">
        <v>0</v>
      </c>
    </row>
    <row r="455" spans="1:4" x14ac:dyDescent="0.3">
      <c r="A455" s="63" t="s">
        <v>361</v>
      </c>
      <c r="B455" s="67">
        <v>50</v>
      </c>
      <c r="C455" s="67">
        <v>23</v>
      </c>
      <c r="D455" s="68">
        <v>0.46</v>
      </c>
    </row>
    <row r="456" spans="1:4" x14ac:dyDescent="0.3">
      <c r="A456" s="63" t="s">
        <v>62</v>
      </c>
      <c r="B456" s="67">
        <v>2</v>
      </c>
      <c r="C456" s="67">
        <v>0</v>
      </c>
      <c r="D456" s="68">
        <v>0</v>
      </c>
    </row>
    <row r="457" spans="1:4" x14ac:dyDescent="0.3">
      <c r="A457" s="63" t="s">
        <v>99</v>
      </c>
      <c r="B457" s="67">
        <v>11</v>
      </c>
      <c r="C457" s="67">
        <v>1</v>
      </c>
      <c r="D457" s="68">
        <v>9.0909090909090912E-2</v>
      </c>
    </row>
    <row r="458" spans="1:4" x14ac:dyDescent="0.3">
      <c r="A458" s="63" t="s">
        <v>383</v>
      </c>
      <c r="B458" s="67">
        <v>0</v>
      </c>
      <c r="C458" s="67">
        <v>0</v>
      </c>
      <c r="D458" s="68">
        <v>0</v>
      </c>
    </row>
    <row r="459" spans="1:4" x14ac:dyDescent="0.3">
      <c r="A459" s="63" t="s">
        <v>18</v>
      </c>
      <c r="B459" s="67">
        <v>2</v>
      </c>
      <c r="C459" s="67">
        <v>4</v>
      </c>
      <c r="D459" s="68">
        <v>2</v>
      </c>
    </row>
    <row r="460" spans="1:4" x14ac:dyDescent="0.3">
      <c r="A460" s="63" t="s">
        <v>213</v>
      </c>
      <c r="B460" s="67">
        <v>5</v>
      </c>
      <c r="C460" s="67">
        <v>2</v>
      </c>
      <c r="D460" s="68">
        <v>0.4</v>
      </c>
    </row>
    <row r="461" spans="1:4" x14ac:dyDescent="0.3">
      <c r="A461" s="63" t="s">
        <v>287</v>
      </c>
      <c r="B461" s="67">
        <v>1</v>
      </c>
      <c r="C461" s="67">
        <v>0</v>
      </c>
      <c r="D461" s="68">
        <v>0</v>
      </c>
    </row>
    <row r="462" spans="1:4" x14ac:dyDescent="0.3">
      <c r="A462" s="63" t="s">
        <v>207</v>
      </c>
      <c r="B462" s="67">
        <v>1</v>
      </c>
      <c r="C462" s="67">
        <v>0</v>
      </c>
      <c r="D462" s="68">
        <v>0</v>
      </c>
    </row>
    <row r="463" spans="1:4" x14ac:dyDescent="0.3">
      <c r="A463" s="63" t="s">
        <v>91</v>
      </c>
      <c r="B463" s="67">
        <v>0</v>
      </c>
      <c r="C463" s="67">
        <v>0</v>
      </c>
      <c r="D463" s="68">
        <v>0</v>
      </c>
    </row>
    <row r="464" spans="1:4" x14ac:dyDescent="0.3">
      <c r="A464" s="63" t="s">
        <v>353</v>
      </c>
      <c r="B464" s="67">
        <v>0</v>
      </c>
      <c r="C464" s="67">
        <v>0</v>
      </c>
      <c r="D464" s="68">
        <v>0</v>
      </c>
    </row>
    <row r="465" spans="1:4" x14ac:dyDescent="0.3">
      <c r="A465" s="63" t="s">
        <v>393</v>
      </c>
      <c r="B465" s="67">
        <v>0</v>
      </c>
      <c r="C465" s="67">
        <v>0</v>
      </c>
      <c r="D465" s="68">
        <v>0</v>
      </c>
    </row>
    <row r="466" spans="1:4" x14ac:dyDescent="0.3">
      <c r="A466" s="63" t="s">
        <v>97</v>
      </c>
      <c r="B466" s="67">
        <v>0</v>
      </c>
      <c r="C466" s="67">
        <v>2</v>
      </c>
      <c r="D466" s="68">
        <v>0</v>
      </c>
    </row>
    <row r="467" spans="1:4" x14ac:dyDescent="0.3">
      <c r="A467" s="63" t="s">
        <v>271</v>
      </c>
      <c r="B467" s="67">
        <v>0</v>
      </c>
      <c r="C467" s="67">
        <v>0</v>
      </c>
      <c r="D467" s="68">
        <v>0</v>
      </c>
    </row>
    <row r="468" spans="1:4" x14ac:dyDescent="0.3">
      <c r="A468" s="63" t="s">
        <v>146</v>
      </c>
      <c r="B468" s="67">
        <v>0</v>
      </c>
      <c r="C468" s="67">
        <v>0</v>
      </c>
      <c r="D468" s="68">
        <v>0</v>
      </c>
    </row>
    <row r="469" spans="1:4" x14ac:dyDescent="0.3">
      <c r="A469" s="63" t="s">
        <v>274</v>
      </c>
      <c r="B469" s="67">
        <v>1</v>
      </c>
      <c r="C469" s="67">
        <v>0</v>
      </c>
      <c r="D469" s="68">
        <v>0</v>
      </c>
    </row>
    <row r="470" spans="1:4" x14ac:dyDescent="0.3">
      <c r="A470" s="63" t="s">
        <v>343</v>
      </c>
      <c r="B470" s="67">
        <v>20</v>
      </c>
      <c r="C470" s="67">
        <v>26</v>
      </c>
      <c r="D470" s="68">
        <v>1.3</v>
      </c>
    </row>
    <row r="471" spans="1:4" x14ac:dyDescent="0.3">
      <c r="A471" s="63" t="s">
        <v>426</v>
      </c>
      <c r="B471" s="67">
        <v>0</v>
      </c>
      <c r="C471" s="67">
        <v>0</v>
      </c>
      <c r="D471" s="68">
        <v>0</v>
      </c>
    </row>
    <row r="472" spans="1:4" x14ac:dyDescent="0.3">
      <c r="A472" s="63" t="s">
        <v>332</v>
      </c>
      <c r="B472" s="67">
        <v>0</v>
      </c>
      <c r="C472" s="67">
        <v>1</v>
      </c>
      <c r="D472" s="68">
        <v>0</v>
      </c>
    </row>
    <row r="473" spans="1:4" x14ac:dyDescent="0.3">
      <c r="A473" s="63" t="s">
        <v>402</v>
      </c>
      <c r="B473" s="67">
        <v>0</v>
      </c>
      <c r="C473" s="67">
        <v>0</v>
      </c>
      <c r="D473" s="68">
        <v>0</v>
      </c>
    </row>
    <row r="474" spans="1:4" x14ac:dyDescent="0.3">
      <c r="A474" s="63" t="s">
        <v>19</v>
      </c>
      <c r="B474" s="67">
        <v>4</v>
      </c>
      <c r="C474" s="67">
        <v>0</v>
      </c>
      <c r="D474" s="68">
        <v>0</v>
      </c>
    </row>
    <row r="475" spans="1:4" x14ac:dyDescent="0.3">
      <c r="A475" s="63" t="s">
        <v>77</v>
      </c>
      <c r="B475" s="67">
        <v>0</v>
      </c>
      <c r="C475" s="67">
        <v>0</v>
      </c>
      <c r="D475" s="68">
        <v>0</v>
      </c>
    </row>
    <row r="476" spans="1:4" x14ac:dyDescent="0.3">
      <c r="A476" s="63" t="s">
        <v>126</v>
      </c>
      <c r="B476" s="67">
        <v>3</v>
      </c>
      <c r="C476" s="67">
        <v>2</v>
      </c>
      <c r="D476" s="68">
        <v>0.66666666666666663</v>
      </c>
    </row>
    <row r="477" spans="1:4" x14ac:dyDescent="0.3">
      <c r="A477" s="63" t="s">
        <v>89</v>
      </c>
      <c r="B477" s="67">
        <v>1</v>
      </c>
      <c r="C477" s="67">
        <v>0</v>
      </c>
      <c r="D477" s="68">
        <v>0</v>
      </c>
    </row>
    <row r="478" spans="1:4" x14ac:dyDescent="0.3">
      <c r="A478" s="63" t="s">
        <v>159</v>
      </c>
      <c r="B478" s="67">
        <v>10</v>
      </c>
      <c r="C478" s="67">
        <v>0</v>
      </c>
      <c r="D478" s="68">
        <v>0</v>
      </c>
    </row>
    <row r="479" spans="1:4" x14ac:dyDescent="0.3">
      <c r="A479" s="63" t="s">
        <v>292</v>
      </c>
      <c r="B479" s="67">
        <v>2</v>
      </c>
      <c r="C479" s="67">
        <v>0</v>
      </c>
      <c r="D479" s="68">
        <v>0</v>
      </c>
    </row>
    <row r="480" spans="1:4" x14ac:dyDescent="0.3">
      <c r="A480" s="63" t="s">
        <v>400</v>
      </c>
      <c r="B480" s="67">
        <v>0</v>
      </c>
      <c r="C480" s="67">
        <v>0</v>
      </c>
      <c r="D480" s="68">
        <v>0</v>
      </c>
    </row>
    <row r="481" spans="1:4" x14ac:dyDescent="0.3">
      <c r="A481" s="63" t="s">
        <v>273</v>
      </c>
      <c r="B481" s="67">
        <v>1</v>
      </c>
      <c r="C481" s="67">
        <v>0</v>
      </c>
      <c r="D481" s="68">
        <v>0</v>
      </c>
    </row>
    <row r="482" spans="1:4" x14ac:dyDescent="0.3">
      <c r="A482" s="63" t="s">
        <v>508</v>
      </c>
      <c r="B482" s="67">
        <v>0</v>
      </c>
      <c r="C482" s="67">
        <v>0</v>
      </c>
      <c r="D482" s="68">
        <v>0</v>
      </c>
    </row>
    <row r="483" spans="1:4" x14ac:dyDescent="0.3">
      <c r="A483" s="63" t="s">
        <v>509</v>
      </c>
      <c r="B483" s="67">
        <v>0</v>
      </c>
      <c r="C483" s="67">
        <v>0</v>
      </c>
      <c r="D483" s="68">
        <v>0</v>
      </c>
    </row>
    <row r="484" spans="1:4" x14ac:dyDescent="0.3">
      <c r="A484" s="63" t="s">
        <v>510</v>
      </c>
      <c r="B484" s="67">
        <v>0</v>
      </c>
      <c r="C484" s="67">
        <v>4</v>
      </c>
      <c r="D484" s="68">
        <v>0</v>
      </c>
    </row>
    <row r="485" spans="1:4" x14ac:dyDescent="0.3">
      <c r="A485" s="63" t="s">
        <v>511</v>
      </c>
      <c r="B485" s="67">
        <v>0</v>
      </c>
      <c r="C485" s="67">
        <v>0</v>
      </c>
      <c r="D485" s="68">
        <v>0</v>
      </c>
    </row>
    <row r="486" spans="1:4" x14ac:dyDescent="0.3">
      <c r="A486" s="63" t="s">
        <v>512</v>
      </c>
      <c r="B486" s="67">
        <v>0</v>
      </c>
      <c r="C486" s="67">
        <v>0</v>
      </c>
      <c r="D486" s="68">
        <v>0</v>
      </c>
    </row>
    <row r="487" spans="1:4" x14ac:dyDescent="0.3">
      <c r="A487" s="63" t="s">
        <v>513</v>
      </c>
      <c r="B487" s="67">
        <v>0</v>
      </c>
      <c r="C487" s="67">
        <v>0</v>
      </c>
      <c r="D487" s="68">
        <v>0</v>
      </c>
    </row>
    <row r="488" spans="1:4" x14ac:dyDescent="0.3">
      <c r="A488" s="63" t="s">
        <v>514</v>
      </c>
      <c r="B488" s="67">
        <v>0</v>
      </c>
      <c r="C488" s="67">
        <v>0</v>
      </c>
      <c r="D488" s="68">
        <v>0</v>
      </c>
    </row>
    <row r="489" spans="1:4" x14ac:dyDescent="0.3">
      <c r="A489" s="63" t="s">
        <v>515</v>
      </c>
      <c r="B489" s="67">
        <v>0</v>
      </c>
      <c r="C489" s="67">
        <v>0</v>
      </c>
      <c r="D489" s="68">
        <v>0</v>
      </c>
    </row>
    <row r="490" spans="1:4" x14ac:dyDescent="0.3">
      <c r="A490" s="63" t="s">
        <v>516</v>
      </c>
      <c r="B490" s="67">
        <v>0</v>
      </c>
      <c r="C490" s="67">
        <v>0</v>
      </c>
      <c r="D490" s="68">
        <v>0</v>
      </c>
    </row>
    <row r="491" spans="1:4" x14ac:dyDescent="0.3">
      <c r="A491" s="63" t="s">
        <v>517</v>
      </c>
      <c r="B491" s="67">
        <v>0</v>
      </c>
      <c r="C491" s="67" t="e">
        <v>#N/A</v>
      </c>
      <c r="D491" s="68">
        <v>0</v>
      </c>
    </row>
    <row r="492" spans="1:4" x14ac:dyDescent="0.3">
      <c r="A492" s="63" t="s">
        <v>518</v>
      </c>
      <c r="B492" s="67">
        <v>0</v>
      </c>
      <c r="C492" s="67" t="e">
        <v>#N/A</v>
      </c>
      <c r="D492" s="68">
        <v>0</v>
      </c>
    </row>
    <row r="493" spans="1:4" x14ac:dyDescent="0.3">
      <c r="A493" s="63" t="s">
        <v>520</v>
      </c>
      <c r="B493" s="67">
        <v>0</v>
      </c>
      <c r="C493" s="67" t="e">
        <v>#N/A</v>
      </c>
      <c r="D493" s="68">
        <v>0</v>
      </c>
    </row>
    <row r="494" spans="1:4" x14ac:dyDescent="0.3">
      <c r="A494" s="63" t="s">
        <v>521</v>
      </c>
      <c r="B494" s="67">
        <v>0</v>
      </c>
      <c r="C494" s="67" t="e">
        <v>#N/A</v>
      </c>
      <c r="D494" s="68">
        <v>0</v>
      </c>
    </row>
    <row r="495" spans="1:4" x14ac:dyDescent="0.3">
      <c r="A495" s="63" t="s">
        <v>522</v>
      </c>
      <c r="B495" s="67">
        <v>0</v>
      </c>
      <c r="C495" s="67" t="e">
        <v>#N/A</v>
      </c>
      <c r="D495" s="68">
        <v>0</v>
      </c>
    </row>
    <row r="496" spans="1:4" x14ac:dyDescent="0.3">
      <c r="A496" s="63" t="s">
        <v>523</v>
      </c>
      <c r="B496" s="67">
        <v>0</v>
      </c>
      <c r="C496" s="67" t="e">
        <v>#N/A</v>
      </c>
      <c r="D496" s="68">
        <v>0</v>
      </c>
    </row>
    <row r="497" spans="1:4" x14ac:dyDescent="0.3">
      <c r="A497" s="63" t="s">
        <v>491</v>
      </c>
      <c r="B497" s="67">
        <v>2311</v>
      </c>
      <c r="C497" s="67" t="e">
        <v>#N/A</v>
      </c>
      <c r="D497" s="68">
        <v>0</v>
      </c>
    </row>
  </sheetData>
  <pageMargins left="0.7" right="0.7" top="0.75" bottom="0.75" header="0.3" footer="0.3"/>
  <drawing r:id="rId4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"/>
  <sheetViews>
    <sheetView showGridLines="0" zoomScale="70" zoomScaleNormal="70" workbookViewId="0">
      <selection activeCell="D31" sqref="D31"/>
    </sheetView>
  </sheetViews>
  <sheetFormatPr baseColWidth="10" defaultRowHeight="14.4" x14ac:dyDescent="0.3"/>
  <sheetData/>
  <pageMargins left="0.7" right="0.7" top="0.75" bottom="0.75" header="0.3" footer="0.3"/>
  <drawing r:id="rId1"/>
  <extLst>
    <ext xmlns:x14="http://schemas.microsoft.com/office/spreadsheetml/2009/9/main" uri="{A8765BA9-456A-4dab-B4F3-ACF838C121DE}">
      <x14:slicerList>
        <x14:slicer r:id="rId2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11</vt:i4>
      </vt:variant>
    </vt:vector>
  </HeadingPairs>
  <TitlesOfParts>
    <vt:vector size="11" baseType="lpstr">
      <vt:lpstr>Data</vt:lpstr>
      <vt:lpstr>EDA IRA</vt:lpstr>
      <vt:lpstr>ENC</vt:lpstr>
      <vt:lpstr>REDES</vt:lpstr>
      <vt:lpstr>Eda no Complicada</vt:lpstr>
      <vt:lpstr>EC</vt:lpstr>
      <vt:lpstr>Eda Complicada</vt:lpstr>
      <vt:lpstr>INC</vt:lpstr>
      <vt:lpstr>Ira no Complicada</vt:lpstr>
      <vt:lpstr>IC</vt:lpstr>
      <vt:lpstr>Ira Complicada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Jose Pinedo</cp:lastModifiedBy>
  <dcterms:created xsi:type="dcterms:W3CDTF">2017-06-12T12:47:28Z</dcterms:created>
  <dcterms:modified xsi:type="dcterms:W3CDTF">2022-05-09T15:33:26Z</dcterms:modified>
</cp:coreProperties>
</file>